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270" windowWidth="20115" windowHeight="787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16" r:id="rId29"/>
    <sheet name="29" sheetId="77" r:id="rId30"/>
    <sheet name="30" sheetId="80" r:id="rId31"/>
    <sheet name="31" sheetId="81" r:id="rId32"/>
    <sheet name="32" sheetId="82" r:id="rId33"/>
    <sheet name="33" sheetId="85" r:id="rId34"/>
    <sheet name="34" sheetId="86" r:id="rId35"/>
    <sheet name="35" sheetId="83" r:id="rId36"/>
    <sheet name="36" sheetId="84" r:id="rId37"/>
    <sheet name="37" sheetId="87" r:id="rId38"/>
    <sheet name="38" sheetId="66" r:id="rId39"/>
    <sheet name="39" sheetId="28" r:id="rId40"/>
    <sheet name="40" sheetId="29" r:id="rId41"/>
    <sheet name="41" sheetId="30" r:id="rId42"/>
    <sheet name="42-1" sheetId="31" r:id="rId43"/>
    <sheet name="42-2" sheetId="32" r:id="rId44"/>
    <sheet name="43" sheetId="33" r:id="rId45"/>
    <sheet name="44" sheetId="34" r:id="rId46"/>
    <sheet name="45" sheetId="35" r:id="rId47"/>
    <sheet name="46" sheetId="67" r:id="rId48"/>
    <sheet name="47" sheetId="37" r:id="rId49"/>
    <sheet name="48" sheetId="38" r:id="rId50"/>
    <sheet name="49" sheetId="39" r:id="rId51"/>
    <sheet name="50-1" sheetId="40" r:id="rId52"/>
    <sheet name="50-2" sheetId="41" r:id="rId53"/>
    <sheet name="51-1" sheetId="42" r:id="rId54"/>
    <sheet name="51-2" sheetId="43" r:id="rId55"/>
    <sheet name="52-1" sheetId="44" r:id="rId56"/>
    <sheet name="52-2" sheetId="45" r:id="rId57"/>
    <sheet name="53" sheetId="46" r:id="rId58"/>
    <sheet name="54" sheetId="36" r:id="rId59"/>
    <sheet name="55" sheetId="55" r:id="rId60"/>
    <sheet name="56" sheetId="56" r:id="rId61"/>
    <sheet name="57" sheetId="57" r:id="rId62"/>
    <sheet name="58" sheetId="58" r:id="rId63"/>
    <sheet name="59" sheetId="59" r:id="rId64"/>
    <sheet name="60" sheetId="60" r:id="rId65"/>
    <sheet name="61" sheetId="61" r:id="rId66"/>
    <sheet name="62" sheetId="65" r:id="rId67"/>
    <sheet name="Abreviaturas" sheetId="64" r:id="rId68"/>
  </sheets>
  <externalReferences>
    <externalReference r:id="rId69"/>
    <externalReference r:id="rId70"/>
    <externalReference r:id="rId71"/>
    <externalReference r:id="rId72"/>
    <externalReference r:id="rId73"/>
    <externalReference r:id="rId74"/>
    <externalReference r:id="rId75"/>
    <externalReference r:id="rId76"/>
    <externalReference r:id="rId77"/>
  </externalReferences>
  <definedNames>
    <definedName name="_xlnm._FilterDatabase" localSheetId="66">#REF!</definedName>
    <definedName name="_xlnm._FilterDatabase" localSheetId="67">#REF!</definedName>
    <definedName name="_xlnm._FilterDatabase" localSheetId="0">#REF!</definedName>
    <definedName name="_xlnm._FilterDatabase">#REF!</definedName>
    <definedName name="A_impresión_IM" localSheetId="66">[1]FLUJOEERR!$A$364:$AD$487</definedName>
    <definedName name="A_impresión_IM" localSheetId="67">[2]FLUJOEERR!$A$364:$AD$487</definedName>
    <definedName name="A_impresión_IM" localSheetId="0">[3]FLUJOEERR!$A$364:$AD$487</definedName>
    <definedName name="A_impresión_IM">[4]FLUJOEERR!$A$364:$AD$487</definedName>
    <definedName name="I" localSheetId="67">#REF!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28">'28'!$A$1:$I$87</definedName>
    <definedName name="_xlnm.Print_Area" localSheetId="40">'40'!$A$1:$J$64</definedName>
    <definedName name="_xlnm.Print_Area" localSheetId="41">'41'!$A$1:$I$87</definedName>
    <definedName name="_xlnm.Print_Area" localSheetId="42">'42-1'!$A$1:$K$58</definedName>
    <definedName name="_xlnm.Print_Area" localSheetId="43">'42-2'!$A$1:$K$79</definedName>
    <definedName name="_xlnm.Print_Area" localSheetId="44">'43'!$A$1:$J$40</definedName>
    <definedName name="_xlnm.Print_Area" localSheetId="45">'44'!$A$1:$M$27</definedName>
    <definedName name="_xlnm.Print_Area" localSheetId="49">'48'!$A$1:$H$64</definedName>
    <definedName name="_xlnm.Print_Area" localSheetId="50">'49'!$A$1:$I$86</definedName>
    <definedName name="_xlnm.Print_Area" localSheetId="51">'50-1'!$A$1:$K$58</definedName>
    <definedName name="_xlnm.Print_Area" localSheetId="52">'50-2'!$A$1:$K$79</definedName>
    <definedName name="_xlnm.Print_Area" localSheetId="53">'51-1'!$A$1:$O$39</definedName>
    <definedName name="_xlnm.Print_Area" localSheetId="54">'51-2'!$A$1:$N$39</definedName>
    <definedName name="_xlnm.Print_Area" localSheetId="55">'52-1'!$A$1:$O$25</definedName>
    <definedName name="_xlnm.Print_Area" localSheetId="56">'52-2'!$A$1:$O$27</definedName>
    <definedName name="_xlnm.Print_Area" localSheetId="58">'54'!$A$1:$S$57</definedName>
    <definedName name="_xlnm.Print_Area" localSheetId="59">'55'!$A$1:$E$84</definedName>
    <definedName name="_xlnm.Print_Area" localSheetId="60">'56'!$C$1:$F$93</definedName>
    <definedName name="_xlnm.Print_Area" localSheetId="61">'57'!$A$1:$G$62</definedName>
    <definedName name="_xlnm.Print_Area" localSheetId="62">'58'!$B$2:$I$56</definedName>
    <definedName name="_xlnm.Print_Area" localSheetId="63">'59'!$B$1:$N$80</definedName>
    <definedName name="_xlnm.Print_Area" localSheetId="64">'60'!$B$1:$P$79</definedName>
    <definedName name="_xlnm.Print_Area" localSheetId="65">'61'!$B$1:$Q$29</definedName>
    <definedName name="_xlnm.Print_Area" localSheetId="66">#REF!</definedName>
    <definedName name="_xlnm.Print_Area" localSheetId="7">'7'!$A$1:$I$87</definedName>
    <definedName name="_xlnm.Print_Area" localSheetId="8">'8'!$A$1:$I$87</definedName>
    <definedName name="_xlnm.Print_Area" localSheetId="9">'9'!$A$1:$I$87</definedName>
    <definedName name="_xlnm.Print_Area" localSheetId="67">#REF!</definedName>
    <definedName name="_xlnm.Print_Area">#REF!</definedName>
    <definedName name="Títulos_a_imprimir_IM" localSheetId="66">[5]FLUJOEERR!#REF!</definedName>
    <definedName name="Títulos_a_imprimir_IM" localSheetId="67">[6]FLUJOEERR!#REF!</definedName>
    <definedName name="Títulos_a_imprimir_IM" localSheetId="0">[7]FLUJOEERR!#REF!</definedName>
    <definedName name="Títulos_a_imprimir_IM">[8]FLUJOEERR!#REF!</definedName>
    <definedName name="VALOR" localSheetId="66">#REF!</definedName>
    <definedName name="VALOR" localSheetId="67">#REF!</definedName>
    <definedName name="VALOR" localSheetId="0">#REF!</definedName>
    <definedName name="VALOR">#REF!</definedName>
    <definedName name="Z" localSheetId="67">#REF!</definedName>
    <definedName name="Z">'[9]46'!#REF!</definedName>
  </definedNames>
  <calcPr calcId="145621"/>
</workbook>
</file>

<file path=xl/calcChain.xml><?xml version="1.0" encoding="utf-8"?>
<calcChain xmlns="http://schemas.openxmlformats.org/spreadsheetml/2006/main">
  <c r="F88" i="56" l="1"/>
  <c r="F87" i="56"/>
  <c r="F86" i="56"/>
  <c r="F85" i="56"/>
  <c r="F84" i="56"/>
  <c r="F83" i="56"/>
  <c r="E82" i="56"/>
  <c r="D82" i="56"/>
  <c r="F82" i="56" s="1"/>
  <c r="F80" i="56"/>
  <c r="F79" i="56"/>
  <c r="E77" i="56"/>
  <c r="E90" i="56" s="1"/>
  <c r="D77" i="56"/>
  <c r="D90" i="56" s="1"/>
  <c r="F90" i="56" s="1"/>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P22" i="44"/>
  <c r="P21" i="44"/>
  <c r="F77" i="56" l="1"/>
  <c r="J40" i="87"/>
  <c r="N40" i="87" s="1"/>
  <c r="I40" i="87"/>
  <c r="M40" i="87" s="1"/>
  <c r="H40" i="87"/>
  <c r="L40" i="87" s="1"/>
  <c r="G40" i="87"/>
  <c r="K40" i="87" s="1"/>
  <c r="F40" i="87"/>
  <c r="E40" i="87"/>
  <c r="D40" i="87"/>
  <c r="C40" i="87"/>
  <c r="O40" i="87" s="1"/>
  <c r="B40" i="87"/>
  <c r="P40" i="87" s="1"/>
  <c r="P38" i="87"/>
  <c r="O38" i="87"/>
  <c r="N38" i="87"/>
  <c r="M38" i="87"/>
  <c r="L38" i="87"/>
  <c r="K38" i="87"/>
  <c r="P37" i="87"/>
  <c r="O37" i="87"/>
  <c r="N37" i="87"/>
  <c r="M37" i="87"/>
  <c r="L37" i="87"/>
  <c r="K37" i="87"/>
  <c r="P36" i="87"/>
  <c r="O36" i="87"/>
  <c r="N36" i="87"/>
  <c r="M36" i="87"/>
  <c r="L36" i="87"/>
  <c r="K36" i="87"/>
  <c r="J27" i="87"/>
  <c r="N27" i="87" s="1"/>
  <c r="I27" i="87"/>
  <c r="M27" i="87" s="1"/>
  <c r="H27" i="87"/>
  <c r="P27" i="87" s="1"/>
  <c r="G27" i="87"/>
  <c r="K27" i="87" s="1"/>
  <c r="F27" i="87"/>
  <c r="E27" i="87"/>
  <c r="D27" i="87"/>
  <c r="C27" i="87"/>
  <c r="B27" i="87"/>
  <c r="O27" i="87" s="1"/>
  <c r="P25" i="87"/>
  <c r="O25" i="87"/>
  <c r="N25" i="87"/>
  <c r="M25" i="87"/>
  <c r="L25" i="87"/>
  <c r="K25" i="87"/>
  <c r="P24" i="87"/>
  <c r="O24" i="87"/>
  <c r="N24" i="87"/>
  <c r="M24" i="87"/>
  <c r="L24" i="87"/>
  <c r="K24" i="87"/>
  <c r="P23" i="87"/>
  <c r="O23" i="87"/>
  <c r="N23" i="87"/>
  <c r="M23" i="87"/>
  <c r="L23" i="87"/>
  <c r="K23" i="87"/>
  <c r="P22" i="87"/>
  <c r="O22" i="87"/>
  <c r="N22" i="87"/>
  <c r="M22" i="87"/>
  <c r="L22" i="87"/>
  <c r="K22" i="87"/>
  <c r="P21" i="87"/>
  <c r="O21" i="87"/>
  <c r="N21" i="87"/>
  <c r="M21" i="87"/>
  <c r="L21" i="87"/>
  <c r="K21" i="87"/>
  <c r="P20" i="87"/>
  <c r="O20" i="87"/>
  <c r="N20" i="87"/>
  <c r="M20" i="87"/>
  <c r="L20" i="87"/>
  <c r="K20" i="87"/>
  <c r="P19" i="87"/>
  <c r="O19" i="87"/>
  <c r="N19" i="87"/>
  <c r="M19" i="87"/>
  <c r="L19" i="87"/>
  <c r="K19" i="87"/>
  <c r="P18" i="87"/>
  <c r="O18" i="87"/>
  <c r="N18" i="87"/>
  <c r="M18" i="87"/>
  <c r="L18" i="87"/>
  <c r="K18" i="87"/>
  <c r="P17" i="87"/>
  <c r="O17" i="87"/>
  <c r="N17" i="87"/>
  <c r="M17" i="87"/>
  <c r="L17" i="87"/>
  <c r="K17" i="87"/>
  <c r="P16" i="87"/>
  <c r="O16" i="87"/>
  <c r="N16" i="87"/>
  <c r="M16" i="87"/>
  <c r="L16" i="87"/>
  <c r="K16" i="87"/>
  <c r="P15" i="87"/>
  <c r="O15" i="87"/>
  <c r="N15" i="87"/>
  <c r="M15" i="87"/>
  <c r="L15" i="87"/>
  <c r="K15" i="87"/>
  <c r="P14" i="87"/>
  <c r="O14" i="87"/>
  <c r="N14" i="87"/>
  <c r="M14" i="87"/>
  <c r="L14" i="87"/>
  <c r="K14" i="87"/>
  <c r="P13" i="87"/>
  <c r="O13" i="87"/>
  <c r="N13" i="87"/>
  <c r="M13" i="87"/>
  <c r="L13" i="87"/>
  <c r="K13" i="87"/>
  <c r="P12" i="87"/>
  <c r="O12" i="87"/>
  <c r="N12" i="87"/>
  <c r="M12" i="87"/>
  <c r="L12" i="87"/>
  <c r="K12" i="87"/>
  <c r="I7" i="84"/>
  <c r="H7" i="84"/>
  <c r="F7" i="84"/>
  <c r="I8" i="83"/>
  <c r="H8" i="83"/>
  <c r="G8" i="83"/>
  <c r="F8" i="83"/>
  <c r="O18" i="85"/>
  <c r="I18" i="85"/>
  <c r="G18" i="85"/>
  <c r="O17" i="85"/>
  <c r="I17" i="85"/>
  <c r="G17" i="85"/>
  <c r="O16" i="85"/>
  <c r="I16" i="85"/>
  <c r="G16" i="85"/>
  <c r="I15" i="85"/>
  <c r="A15" i="85"/>
  <c r="O10" i="85"/>
  <c r="I10" i="85"/>
  <c r="F10" i="85"/>
  <c r="O9" i="85"/>
  <c r="I9" i="85"/>
  <c r="F9" i="85"/>
  <c r="O8" i="85"/>
  <c r="I8" i="85"/>
  <c r="F8" i="85"/>
  <c r="I7" i="85"/>
  <c r="O40" i="25"/>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A26"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I26" i="25" s="1"/>
  <c r="Q21" i="22"/>
  <c r="Q20" i="22"/>
  <c r="Q19" i="22"/>
  <c r="Q18" i="22"/>
  <c r="Q17" i="22"/>
  <c r="Q16" i="22"/>
  <c r="Q15" i="22"/>
  <c r="Q14" i="22"/>
  <c r="Q13" i="22"/>
  <c r="Q12" i="22"/>
  <c r="Q11" i="22"/>
  <c r="Q10" i="22"/>
  <c r="Q9" i="22"/>
  <c r="A1" i="22"/>
  <c r="L27" i="87" l="1"/>
</calcChain>
</file>

<file path=xl/sharedStrings.xml><?xml version="1.0" encoding="utf-8"?>
<sst xmlns="http://schemas.openxmlformats.org/spreadsheetml/2006/main" count="9462" uniqueCount="1547">
  <si>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</si>
  <si>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</si>
  <si>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</si>
  <si>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</si>
  <si>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</si>
  <si>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</si>
  <si>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</si>
  <si>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</si>
  <si>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</si>
  <si>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</si>
  <si>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</si>
  <si>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</si>
  <si>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</si>
  <si>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</si>
  <si>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</si>
  <si>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</si>
  <si>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</si>
  <si>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</si>
  <si>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</si>
  <si>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</si>
  <si>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</si>
  <si>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</si>
  <si>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</si>
  <si>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</si>
  <si>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</si>
  <si>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</si>
  <si>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</si>
  <si>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</si>
  <si>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</si>
  <si>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</si>
  <si>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</si>
  <si>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</si>
  <si>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</si>
  <si>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</si>
  <si>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</si>
  <si>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</si>
  <si>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</si>
  <si>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</si>
  <si>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</si>
  <si>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</si>
  <si>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</si>
  <si>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</si>
  <si>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</si>
  <si>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</si>
  <si>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</si>
  <si>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</si>
  <si>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</si>
  <si>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</si>
  <si>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</si>
  <si>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</si>
  <si>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</si>
  <si>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</si>
  <si>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</si>
  <si>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</si>
  <si>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</si>
  <si>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</si>
  <si>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</si>
  <si>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</si>
  <si>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</si>
  <si>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</si>
  <si>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</si>
  <si>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</si>
  <si>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</si>
  <si>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</si>
  <si>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</si>
  <si>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</si>
  <si>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</si>
  <si>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</si>
  <si>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</si>
  <si>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</si>
  <si>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</si>
  <si>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</si>
  <si>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</si>
  <si>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</si>
  <si>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</si>
  <si>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</si>
  <si>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</si>
  <si>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</si>
  <si>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</si>
  <si>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</si>
  <si>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</si>
  <si>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</si>
  <si>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</si>
  <si>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</si>
  <si>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</si>
  <si>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</si>
  <si>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</si>
  <si>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</si>
  <si>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</si>
  <si>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</si>
  <si>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</si>
  <si>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</si>
  <si>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</si>
  <si>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</si>
  <si>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</si>
  <si>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</si>
  <si>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</si>
  <si>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</si>
  <si>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</si>
  <si>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</si>
  <si>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</si>
  <si>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</si>
  <si>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</si>
  <si>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</si>
  <si>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</si>
  <si>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</si>
  <si>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</si>
  <si>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</si>
  <si>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</si>
  <si>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</si>
  <si>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</si>
  <si>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</si>
  <si>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</si>
  <si>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</si>
  <si>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</si>
  <si>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</si>
  <si>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</si>
  <si>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</si>
  <si>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</si>
  <si>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</si>
  <si>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</si>
  <si>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</si>
  <si>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</si>
  <si>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</si>
  <si>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</si>
  <si>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</si>
  <si>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</si>
  <si>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</si>
  <si>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</si>
  <si>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</si>
  <si>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</si>
  <si>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</si>
  <si>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</si>
  <si>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</si>
  <si>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</si>
  <si>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</si>
  <si>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</si>
  <si>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</si>
  <si>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</si>
  <si>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</si>
  <si>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</si>
  <si>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</si>
  <si>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</si>
  <si>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</si>
  <si>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</si>
  <si>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</si>
  <si>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</si>
  <si>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</si>
  <si>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</si>
  <si>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</si>
  <si>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</si>
  <si>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</si>
  <si>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</si>
  <si>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</si>
  <si>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</si>
  <si>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</si>
  <si>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</si>
  <si>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</si>
  <si>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</si>
  <si>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</si>
  <si>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</si>
  <si>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</si>
  <si>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</si>
  <si>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</si>
  <si>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</si>
  <si>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</si>
  <si>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</si>
  <si>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</si>
  <si>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</si>
  <si>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</si>
  <si>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</si>
  <si>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</si>
  <si>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</si>
  <si>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</si>
  <si>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</si>
  <si>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</si>
  <si>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</si>
  <si>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</si>
  <si>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</si>
  <si>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</si>
  <si>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</si>
  <si>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</si>
  <si>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</si>
  <si>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</si>
  <si>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</si>
  <si>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</si>
  <si>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</si>
  <si>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</si>
  <si>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</si>
  <si>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</si>
  <si>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</si>
  <si>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</si>
  <si>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</si>
  <si>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</si>
  <si>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</si>
  <si>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</si>
  <si>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</si>
  <si>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</si>
  <si>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</si>
  <si>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</si>
  <si>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</si>
  <si>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</si>
  <si>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</si>
  <si>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</si>
  <si>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</si>
  <si>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</si>
  <si>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</si>
  <si>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</si>
  <si>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</si>
  <si>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</si>
  <si>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</si>
  <si>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</si>
  <si>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</si>
  <si>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</si>
  <si>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</si>
  <si>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</si>
  <si>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</si>
  <si>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</si>
  <si>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</si>
  <si>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</si>
  <si>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</si>
  <si>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</si>
  <si>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</si>
  <si>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</si>
  <si>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</si>
  <si>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</si>
  <si>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</si>
  <si>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</si>
  <si>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</si>
  <si>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</si>
  <si>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</si>
  <si>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</si>
  <si>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</si>
  <si>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</si>
  <si>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</si>
  <si>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</si>
  <si>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</si>
  <si>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</si>
  <si>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</si>
  <si>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</si>
  <si>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</si>
  <si>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</si>
  <si>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</si>
  <si>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</si>
  <si>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</si>
  <si>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</si>
  <si>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</si>
  <si>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</si>
  <si>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</si>
  <si>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</si>
  <si>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</si>
  <si>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</si>
  <si>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</si>
  <si>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</si>
  <si>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</si>
  <si>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</si>
  <si>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</si>
  <si>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</si>
  <si>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</si>
  <si>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</si>
  <si>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</si>
  <si>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</si>
  <si>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</si>
  <si>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</si>
  <si>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</si>
  <si>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</si>
  <si>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</si>
  <si>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</si>
  <si>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</si>
  <si>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</si>
  <si>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</si>
  <si>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</si>
  <si>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</si>
  <si>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</si>
  <si>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</si>
  <si>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</si>
  <si>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</si>
  <si>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</si>
  <si>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</si>
  <si>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</si>
  <si>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</si>
  <si>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</si>
  <si>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</si>
  <si>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</si>
  <si>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</si>
  <si>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</si>
  <si>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</si>
  <si>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</si>
  <si>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</si>
  <si>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</si>
  <si>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</si>
  <si>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</si>
  <si>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</si>
  <si>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</si>
  <si>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</si>
  <si>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</si>
  <si>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</si>
  <si>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</si>
  <si>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</si>
  <si>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</si>
  <si>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</si>
  <si>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</si>
  <si>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</si>
  <si>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</si>
  <si>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</si>
  <si>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</si>
  <si>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</si>
  <si>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</si>
  <si>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</si>
  <si>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</si>
  <si>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</si>
  <si>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</si>
  <si>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</si>
  <si>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</si>
  <si>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</si>
  <si>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</si>
  <si>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</si>
  <si>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</si>
  <si>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</si>
  <si>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</si>
  <si>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</si>
  <si>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</si>
  <si>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</si>
  <si>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</si>
  <si>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</si>
  <si>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</si>
  <si>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</si>
  <si>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</si>
  <si>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</si>
  <si>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</si>
  <si>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</si>
  <si>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</si>
  <si>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</si>
  <si>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</si>
  <si>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</si>
  <si>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</si>
  <si>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</si>
  <si>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</si>
  <si>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</si>
  <si>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</si>
  <si>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</si>
  <si>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</si>
  <si>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</si>
  <si>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</si>
  <si>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</si>
  <si>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</si>
  <si>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</si>
  <si>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</si>
  <si>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</si>
  <si>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</si>
  <si>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</si>
  <si>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</si>
  <si>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</si>
  <si>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</si>
  <si>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</si>
  <si>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</si>
  <si>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</si>
  <si>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</si>
  <si>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</si>
  <si>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</si>
  <si>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</si>
  <si>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</si>
  <si>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</si>
  <si>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</si>
  <si>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</si>
  <si>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</si>
  <si>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</si>
  <si>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</si>
  <si>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</si>
  <si>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</si>
  <si>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</si>
  <si>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</si>
  <si>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</si>
  <si>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</si>
  <si>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</si>
  <si>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</si>
  <si>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</si>
  <si>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</si>
  <si>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</si>
  <si>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</si>
  <si>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</si>
  <si>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</si>
  <si>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</si>
  <si>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</si>
  <si>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</si>
  <si>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</si>
  <si>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</si>
  <si>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</si>
  <si>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</si>
  <si>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</si>
  <si>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</si>
  <si>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</si>
  <si>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</si>
  <si>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</si>
  <si>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</si>
  <si>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</si>
  <si>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</si>
  <si>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</si>
  <si>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</si>
  <si>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</si>
  <si>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</si>
  <si>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</si>
  <si>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</si>
  <si>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</si>
  <si>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</si>
  <si>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</si>
  <si>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</si>
  <si>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</si>
  <si>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</si>
  <si>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</si>
  <si>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</si>
  <si>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</si>
  <si>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</si>
  <si>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</si>
  <si>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</si>
  <si>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</si>
  <si>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</si>
  <si>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</si>
  <si>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</si>
  <si>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</si>
  <si>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</si>
  <si>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</si>
  <si>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</si>
  <si>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</si>
  <si>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</si>
  <si>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</si>
  <si>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</si>
  <si>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</si>
  <si>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</si>
  <si>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</si>
  <si>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</si>
  <si>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</si>
  <si>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</si>
  <si>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Dic-09</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</si>
  <si>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</si>
  <si>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</si>
  <si>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</si>
  <si>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</si>
  <si>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</si>
  <si>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</si>
  <si>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</si>
  <si>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</si>
  <si>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</si>
  <si>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</si>
  <si>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</si>
  <si>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</si>
  <si>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</si>
  <si>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</si>
  <si>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</si>
  <si>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</si>
  <si>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</si>
  <si>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</si>
  <si>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</si>
  <si>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</si>
  <si>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</si>
  <si>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</si>
  <si>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</si>
  <si>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</si>
  <si>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</si>
  <si>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</si>
  <si>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</si>
  <si>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</si>
  <si>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</si>
  <si>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</si>
  <si>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</si>
  <si>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</si>
  <si>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</si>
  <si>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</si>
  <si>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</si>
  <si>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</si>
  <si>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</si>
  <si>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</si>
  <si>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</si>
  <si>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</si>
  <si>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</si>
  <si>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</si>
  <si>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</si>
  <si>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</si>
  <si>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</si>
  <si>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</si>
  <si>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</si>
  <si>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</si>
  <si>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</si>
  <si>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</si>
  <si>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</si>
  <si>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</si>
  <si>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</si>
  <si>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</si>
  <si>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</si>
  <si>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</si>
  <si>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</si>
  <si>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</si>
  <si>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</si>
  <si>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</si>
  <si>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</si>
  <si>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</si>
  <si>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</si>
  <si>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</si>
  <si>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</si>
  <si>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</si>
  <si>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</si>
  <si>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</si>
  <si>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</si>
  <si>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</si>
  <si>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</si>
  <si>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</si>
  <si>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</si>
  <si>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</si>
  <si>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BIE S.A.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</si>
  <si>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</si>
  <si>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</si>
  <si>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</si>
  <si>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</si>
  <si>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</si>
  <si>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</si>
  <si>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</si>
  <si>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</si>
  <si>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</si>
  <si>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</si>
  <si>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</si>
  <si>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</si>
  <si>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</si>
  <si>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</si>
  <si>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</si>
  <si>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</si>
  <si>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</si>
  <si>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</si>
  <si>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</si>
  <si>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</si>
  <si>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</si>
  <si>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</si>
  <si>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</si>
  <si>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</si>
  <si>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</si>
  <si>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</si>
  <si>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</si>
  <si>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</si>
  <si>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</si>
  <si>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</si>
  <si>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</si>
  <si>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</si>
  <si>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</si>
  <si>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</si>
  <si>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</si>
  <si>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</si>
  <si>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</si>
  <si>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</si>
  <si>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</si>
  <si>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</si>
  <si>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</si>
  <si>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</si>
  <si>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</si>
  <si>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</si>
  <si>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</si>
  <si>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</si>
  <si>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</si>
  <si>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</si>
  <si>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</si>
  <si>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</si>
  <si>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</si>
  <si>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</si>
  <si>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</si>
  <si>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</si>
  <si>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</si>
  <si>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</si>
  <si>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</si>
  <si>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</si>
  <si>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</si>
  <si>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</si>
  <si>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</si>
  <si>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</si>
  <si>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</si>
  <si>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</si>
  <si>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</si>
  <si>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</si>
  <si>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</si>
  <si>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</si>
  <si>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</si>
  <si>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</si>
  <si>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</si>
  <si>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</si>
  <si>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</si>
  <si>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</si>
  <si>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</si>
  <si>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</si>
  <si>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</si>
  <si>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</si>
  <si>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</si>
  <si>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</si>
  <si>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</si>
  <si>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</si>
  <si>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</si>
  <si>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</si>
  <si>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</si>
  <si>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</si>
  <si>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</si>
  <si>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</si>
  <si>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</si>
  <si>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</si>
  <si>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</si>
  <si>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</si>
  <si>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</si>
  <si>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</si>
  <si>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</si>
  <si>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</si>
  <si>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</si>
  <si>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</si>
  <si>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</si>
  <si>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</si>
  <si>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</si>
  <si>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</si>
  <si>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</si>
  <si>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</si>
  <si>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</si>
  <si>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</si>
  <si>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</si>
  <si>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</si>
  <si>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</si>
  <si>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</si>
  <si>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</si>
  <si>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</si>
  <si>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</si>
  <si>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</si>
  <si>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</si>
  <si>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</si>
  <si>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</si>
  <si>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</si>
  <si>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</si>
  <si>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</si>
  <si>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</si>
  <si>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</si>
  <si>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</si>
  <si>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</si>
  <si>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</si>
  <si>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</si>
  <si>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</si>
  <si>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</si>
  <si>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</si>
  <si>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</si>
  <si>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</si>
  <si>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</si>
  <si>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</si>
  <si>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</si>
  <si>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</si>
  <si>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</si>
  <si>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</si>
  <si>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</si>
  <si>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</si>
  <si>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</si>
  <si>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</si>
  <si>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</si>
  <si>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</si>
  <si>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</si>
  <si>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</si>
  <si>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</si>
  <si>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</si>
  <si>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</si>
  <si>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</si>
  <si>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</si>
  <si>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</si>
  <si>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</si>
  <si>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</si>
  <si>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</si>
  <si>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</si>
  <si>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</si>
  <si>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</si>
  <si>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</si>
  <si>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</si>
  <si>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</si>
  <si>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</si>
  <si>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</si>
  <si>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</si>
  <si>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</si>
  <si>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</si>
  <si>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</si>
  <si>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</si>
  <si>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</si>
  <si>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</si>
  <si>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</si>
  <si>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</si>
  <si>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</si>
  <si>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</si>
  <si>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</si>
  <si>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</si>
  <si>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</si>
  <si>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</si>
  <si>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</si>
  <si>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</si>
  <si>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</si>
  <si>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</si>
  <si>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</si>
  <si>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</si>
  <si>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</si>
  <si>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</si>
  <si>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</si>
  <si>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</si>
  <si>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</si>
  <si>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</si>
  <si>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</si>
  <si>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</si>
  <si>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</si>
  <si>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</si>
  <si>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</si>
  <si>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</si>
  <si>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</si>
  <si>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</si>
  <si>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</si>
  <si>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</si>
  <si>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</si>
  <si>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</si>
  <si>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</si>
  <si>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</si>
  <si>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</si>
  <si>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</si>
  <si>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</si>
  <si>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</si>
  <si>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</si>
  <si>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</si>
  <si>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</si>
  <si>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</si>
  <si>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</si>
  <si>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</si>
  <si>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</si>
  <si>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</si>
  <si>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</si>
  <si>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</si>
  <si>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</si>
  <si>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</si>
  <si>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</si>
  <si>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</si>
  <si>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</si>
  <si>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</si>
  <si>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</si>
  <si>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</si>
  <si>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</si>
  <si>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</si>
  <si>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</si>
  <si>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</si>
  <si>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</si>
  <si>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</si>
  <si>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</si>
  <si>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</si>
  <si>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2009</t>
  </si>
  <si>
    <t>2010</t>
  </si>
  <si>
    <t>2011</t>
  </si>
  <si>
    <t>2012</t>
  </si>
  <si>
    <t>2013</t>
  </si>
  <si>
    <t>2014</t>
  </si>
  <si>
    <t>DIC</t>
  </si>
  <si>
    <t>CARTERA VIGENTE TOTAL</t>
  </si>
  <si>
    <t xml:space="preserve">    CARTERA VIGENTE</t>
  </si>
  <si>
    <t xml:space="preserve">          Con recursos propios</t>
  </si>
  <si>
    <t xml:space="preserve">         Con recursos del BCB</t>
  </si>
  <si>
    <t xml:space="preserve">         Con recursos de entidades financieras de segundo piso</t>
  </si>
  <si>
    <t xml:space="preserve">         Con recursos de otros financiamientos internos</t>
  </si>
  <si>
    <t xml:space="preserve">         Con recursos de entidades del exterior</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</si>
  <si>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</si>
  <si>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</si>
  <si>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</si>
  <si>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</si>
  <si>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</si>
  <si>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</si>
  <si>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</si>
  <si>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</si>
  <si>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</si>
  <si>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</si>
  <si>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</si>
  <si>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</si>
  <si>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</si>
  <si>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</si>
  <si>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</si>
  <si>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</si>
  <si>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</si>
  <si>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</si>
  <si>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</si>
  <si>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</si>
  <si>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</si>
  <si>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</si>
  <si>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</si>
  <si>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</si>
  <si>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</si>
  <si>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</si>
  <si>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</si>
  <si>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Otras obligaciones con el público a plazo</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</si>
  <si>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</si>
  <si>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</si>
  <si>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</si>
  <si>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</si>
  <si>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</si>
  <si>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</si>
  <si>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</si>
  <si>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 xml:space="preserve">      Cargos por Obligaciones con el público a plazo fijo con anotación en cuenta</t>
  </si>
  <si>
    <t>OBLIGACIONES CON EMPRESAS CON PARTICIPACIÓN ESTATAL</t>
  </si>
  <si>
    <t>DEPÓSITOS DEL PÚBLICO Y DE EMPRESAS CON PARTICIPACIÓN ESTATAL(1)</t>
  </si>
  <si>
    <t>(En miles de Bolivianos)</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</si>
  <si>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</si>
  <si>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</si>
  <si>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</si>
  <si>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</si>
  <si>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</si>
  <si>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</si>
  <si>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</si>
  <si>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</si>
  <si>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</si>
  <si>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</si>
  <si>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</si>
  <si>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</si>
  <si>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</si>
  <si>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</si>
  <si>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</si>
  <si>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</si>
  <si>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</si>
  <si>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</si>
  <si>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</si>
  <si>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</si>
  <si>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</si>
  <si>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</si>
  <si>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</si>
  <si>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</si>
  <si>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</si>
  <si>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</si>
  <si>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</si>
  <si>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</si>
  <si>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</si>
  <si>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</si>
  <si>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</si>
  <si>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</si>
  <si>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</si>
  <si>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</si>
  <si>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</si>
  <si>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</si>
  <si>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</si>
  <si>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</si>
  <si>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</si>
  <si>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</si>
  <si>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</si>
  <si>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</si>
  <si>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</si>
  <si>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</si>
  <si>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</si>
  <si>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</si>
  <si>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</si>
  <si>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</si>
  <si>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</si>
  <si>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</si>
  <si>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</si>
  <si>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</si>
  <si>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</si>
  <si>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</si>
  <si>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</si>
  <si>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</si>
  <si>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</si>
  <si>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</si>
  <si>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</si>
  <si>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</si>
  <si>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</si>
  <si>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</si>
  <si>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</si>
  <si>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</si>
  <si>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</si>
  <si>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</si>
  <si>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</si>
  <si>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</si>
  <si>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</si>
  <si>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</si>
  <si>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</si>
  <si>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</si>
  <si>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</si>
  <si>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</si>
  <si>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</si>
  <si>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</si>
  <si>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</si>
  <si>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</si>
  <si>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</si>
  <si>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</si>
  <si>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</si>
  <si>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</si>
  <si>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</si>
  <si>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</si>
  <si>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</si>
  <si>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</si>
  <si>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</si>
  <si>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</si>
  <si>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</si>
  <si>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</si>
  <si>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</si>
  <si>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</si>
  <si>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</si>
  <si>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</si>
  <si>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</si>
  <si>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</si>
  <si>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</si>
  <si>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</si>
  <si>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</si>
  <si>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</si>
  <si>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</si>
  <si>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</si>
  <si>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</si>
  <si>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</si>
  <si>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</si>
  <si>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</si>
  <si>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</si>
  <si>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</si>
  <si>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</si>
  <si>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</si>
  <si>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</si>
  <si>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</si>
  <si>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</si>
  <si>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</si>
  <si>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</si>
  <si>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</si>
  <si>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</si>
  <si>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</si>
  <si>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</si>
  <si>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</si>
  <si>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</si>
  <si>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</si>
  <si>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</si>
  <si>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</si>
  <si>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</si>
  <si>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</si>
  <si>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</si>
  <si>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</si>
  <si>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</si>
  <si>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</si>
  <si>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</si>
  <si>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</si>
  <si>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</si>
  <si>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</si>
  <si>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</si>
  <si>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</si>
  <si>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</si>
  <si>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</si>
  <si>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</si>
  <si>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</si>
  <si>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</si>
  <si>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</si>
  <si>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</si>
  <si>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</si>
  <si>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</si>
  <si>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</si>
  <si>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</si>
  <si>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</si>
  <si>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</si>
  <si>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</si>
  <si>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</si>
  <si>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</si>
  <si>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</si>
  <si>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</si>
  <si>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</si>
  <si>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</si>
  <si>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</si>
  <si>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</si>
  <si>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</si>
  <si>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</si>
  <si>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</si>
  <si>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</si>
  <si>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</si>
  <si>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</si>
  <si>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</si>
  <si>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</si>
  <si>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</si>
  <si>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</si>
  <si>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</si>
  <si>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</si>
  <si>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</si>
  <si>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</si>
  <si>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</si>
  <si>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</si>
  <si>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</si>
  <si>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</si>
  <si>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</si>
  <si>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</si>
  <si>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</si>
  <si>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</si>
  <si>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</si>
  <si>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</si>
  <si>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</si>
  <si>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</si>
  <si>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</si>
  <si>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</si>
  <si>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</si>
  <si>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</si>
  <si>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</si>
  <si>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</si>
  <si>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</si>
  <si>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</si>
  <si>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</si>
  <si>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</si>
  <si>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</si>
  <si>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</si>
  <si>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</si>
  <si>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</si>
  <si>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</si>
  <si>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</si>
  <si>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</si>
  <si>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</si>
  <si>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</si>
  <si>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</si>
  <si>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</si>
  <si>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</si>
  <si>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</si>
  <si>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</si>
  <si>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</si>
  <si>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</si>
  <si>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</si>
  <si>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</si>
  <si>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</si>
  <si>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</si>
  <si>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</si>
  <si>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</si>
  <si>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</si>
  <si>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</si>
  <si>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</si>
  <si>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</si>
  <si>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</si>
  <si>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</si>
  <si>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</si>
  <si>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</si>
  <si>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</si>
  <si>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</si>
  <si>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</si>
  <si>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</si>
  <si>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</si>
  <si>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</si>
  <si>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</si>
  <si>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</si>
  <si>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</si>
  <si>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</si>
  <si>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</si>
  <si>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</si>
  <si>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</si>
  <si>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</si>
  <si>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</si>
  <si>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</si>
  <si>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</si>
  <si>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</si>
  <si>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</si>
  <si>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</si>
  <si>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</si>
  <si>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Colocan</t>
  </si>
  <si>
    <t>Captan</t>
  </si>
  <si>
    <t>BDR</t>
  </si>
  <si>
    <t>Total</t>
  </si>
  <si>
    <t>TASAS PROMEDIO PONDERADAS</t>
  </si>
  <si>
    <t>Y FLUJO DE OPERACIONES DE CAPTACION</t>
  </si>
  <si>
    <t>En porcentajes</t>
  </si>
  <si>
    <t>En miles de dólares</t>
  </si>
  <si>
    <t xml:space="preserve"> POR MONEDA - EVOLUTIVO</t>
  </si>
  <si>
    <t>Tasa Prom. Pond.</t>
  </si>
  <si>
    <t>Mes</t>
  </si>
  <si>
    <t xml:space="preserve">Total </t>
  </si>
  <si>
    <t>Total Sistema</t>
  </si>
  <si>
    <t>(1) Considera solamente moneda nacional y moneda extranjera</t>
  </si>
  <si>
    <t>RANKING DE DEPÓSITOS DEL PÚBLICO Y DE EMPRESAS CON PARTICIPACIÓN ESTATAL(1)</t>
  </si>
  <si>
    <t>DIC-12</t>
  </si>
  <si>
    <t>INSTITUCIÓN</t>
  </si>
  <si>
    <t>DEPÓSITOS</t>
  </si>
  <si>
    <t>% DE PARTICIP.</t>
  </si>
  <si>
    <t>LUGAR RANKING</t>
  </si>
  <si>
    <t xml:space="preserve"> - - -</t>
  </si>
  <si>
    <t>SUB-TOTAL</t>
  </si>
  <si>
    <t>FFO</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</si>
  <si>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</si>
  <si>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</si>
  <si>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</si>
  <si>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</si>
  <si>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</si>
  <si>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</si>
  <si>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</si>
  <si>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</si>
  <si>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</si>
  <si>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</si>
  <si>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BANCO CENTRAL DE BOLIVIA</t>
  </si>
  <si>
    <t>SISTEMA NO BANCARIO</t>
  </si>
  <si>
    <t>OTROS</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</si>
  <si>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</si>
  <si>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</si>
  <si>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</si>
  <si>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</si>
  <si>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</si>
  <si>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</si>
  <si>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</si>
  <si>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</si>
  <si>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</si>
  <si>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</si>
  <si>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</si>
  <si>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Mutuales de Ahorro y Préstamo</t>
  </si>
  <si>
    <t>Mutual La Primera</t>
  </si>
  <si>
    <t>Mutual El Progreso</t>
  </si>
  <si>
    <t>Mutual Potosí</t>
  </si>
  <si>
    <t>Mutual La Plata</t>
  </si>
  <si>
    <t>Mutual La Paz</t>
  </si>
  <si>
    <t>Mutual Paitití</t>
  </si>
  <si>
    <t>Mutual Pando</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</si>
  <si>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</si>
  <si>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</si>
  <si>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</si>
  <si>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</si>
  <si>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</si>
  <si>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</si>
  <si>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</si>
  <si>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</si>
  <si>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</si>
  <si>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</si>
  <si>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</si>
  <si>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</si>
  <si>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</si>
  <si>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</si>
  <si>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</si>
  <si>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</si>
  <si>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</si>
  <si>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</si>
  <si>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</si>
  <si>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</si>
  <si>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</si>
  <si>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</si>
  <si>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</si>
  <si>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</si>
  <si>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</si>
  <si>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</si>
  <si>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</si>
  <si>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</si>
  <si>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</si>
  <si>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</si>
  <si>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</si>
  <si>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</si>
  <si>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ESTADO DE SITUACION PATRIMONIAL</t>
  </si>
  <si>
    <t>ACTIVOS INTERNACIONALES</t>
  </si>
  <si>
    <t>PASIVOS INTERNACIONALES</t>
  </si>
  <si>
    <t xml:space="preserve">  ACTIVOS DE RESERVA</t>
  </si>
  <si>
    <t xml:space="preserve">  PASIVOS DE RESERVA</t>
  </si>
  <si>
    <t xml:space="preserve">    ORO</t>
  </si>
  <si>
    <t xml:space="preserve">    DIVISAS</t>
  </si>
  <si>
    <t xml:space="preserve">     OBLIGACIONES CON BANCOS CENTRALES</t>
  </si>
  <si>
    <t xml:space="preserve">    ACTIVOS EN EL F.M.I.</t>
  </si>
  <si>
    <t xml:space="preserve">    BONOS Y OTRAS INVERSIONES EXTERNAS</t>
  </si>
  <si>
    <t xml:space="preserve">    CONVENIO DE CRÉDITO RECÍPROCO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</si>
  <si>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</si>
  <si>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</si>
  <si>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</si>
  <si>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</si>
  <si>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</si>
  <si>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</si>
  <si>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</si>
  <si>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</si>
  <si>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</si>
  <si>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</si>
  <si>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</si>
  <si>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</si>
  <si>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</si>
  <si>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</si>
  <si>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</si>
  <si>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</si>
  <si>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</si>
  <si>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</si>
  <si>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</si>
  <si>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</si>
  <si>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</si>
  <si>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</si>
  <si>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</si>
  <si>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</si>
  <si>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</si>
  <si>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</si>
  <si>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</si>
  <si>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</si>
  <si>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</si>
  <si>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PATRIMONIO </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</si>
  <si>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</si>
  <si>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</si>
  <si>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</si>
  <si>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</si>
  <si>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</si>
  <si>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</si>
  <si>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</si>
  <si>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</si>
  <si>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</si>
  <si>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</si>
  <si>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</si>
  <si>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</si>
  <si>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</si>
  <si>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</si>
  <si>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</si>
  <si>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</si>
  <si>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</si>
  <si>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 xml:space="preserve">TOTAL     </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</si>
  <si>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</si>
  <si>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</si>
  <si>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</si>
  <si>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</si>
  <si>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</si>
  <si>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</si>
  <si>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</si>
  <si>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</si>
  <si>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</si>
  <si>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</si>
  <si>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</si>
  <si>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</si>
  <si>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(1) Depósitos del Público: a la vista, en caja de ahorros, a plazo fijo y otros depósitos</t>
  </si>
  <si>
    <t>CARTERA DE CREDITOS POR DEPARTAMENTO</t>
  </si>
  <si>
    <t xml:space="preserve">CHUQUISACA  </t>
  </si>
  <si>
    <t xml:space="preserve">LA PAZ    </t>
  </si>
  <si>
    <t xml:space="preserve">ORURO   </t>
  </si>
  <si>
    <t xml:space="preserve">POTOSÍ    </t>
  </si>
  <si>
    <t xml:space="preserve">TARIJA    </t>
  </si>
  <si>
    <t>SANTA CRUZ</t>
  </si>
  <si>
    <t xml:space="preserve">BENI   </t>
  </si>
  <si>
    <t xml:space="preserve">PANDO       </t>
  </si>
  <si>
    <t>Í N D I C E</t>
  </si>
  <si>
    <t>BANCOS MÚLTIPLES</t>
  </si>
  <si>
    <t>BANCOS PYME</t>
  </si>
  <si>
    <t>BFS</t>
  </si>
  <si>
    <t>BPR</t>
  </si>
  <si>
    <t>PLA</t>
  </si>
  <si>
    <t>PEF</t>
  </si>
  <si>
    <t>PCO</t>
  </si>
  <si>
    <t>BANCO ECONÓMICO S. A.</t>
  </si>
  <si>
    <t>BANCO PYME LOS ANDES PROCREDIT S.A.</t>
  </si>
  <si>
    <t>BANCO LOS ANDES PROCREDIT S.A.</t>
  </si>
  <si>
    <t>BANCO FASSIL S.A.</t>
  </si>
  <si>
    <t>BANCO PRODEM S.A.</t>
  </si>
  <si>
    <t>BANCO PYME DE LA COMUNIDAD S.A.</t>
  </si>
  <si>
    <t>BANCO PYME ECOFUTURO S.A.</t>
  </si>
  <si>
    <t xml:space="preserve">  BFS</t>
  </si>
  <si>
    <t xml:space="preserve">  BPR</t>
  </si>
  <si>
    <t xml:space="preserve">  PLA</t>
  </si>
  <si>
    <t xml:space="preserve">  PEF</t>
  </si>
  <si>
    <t xml:space="preserve">  PCO</t>
  </si>
  <si>
    <t>COOPERATIVA DE AHORRO Y CRÉDITO</t>
  </si>
  <si>
    <t>BANCOS MÚLTIPLES (2)</t>
  </si>
  <si>
    <t>BLA(3)</t>
  </si>
  <si>
    <t>BFS(4)</t>
  </si>
  <si>
    <t>BPR(4)</t>
  </si>
  <si>
    <t>BANCOS PYME (4)</t>
  </si>
  <si>
    <t>PLA(3)</t>
  </si>
  <si>
    <t>PEF(4)</t>
  </si>
  <si>
    <t>PCO(4)</t>
  </si>
  <si>
    <t>COOPERATIVAS ABIERTAS</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</si>
  <si>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</si>
  <si>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</si>
  <si>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</si>
  <si>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PYME(4)</t>
  </si>
  <si>
    <t>(1) Cartera vigente, vencida y en ejecución</t>
  </si>
  <si>
    <t>BANCOS MÚLTIPLES (1)</t>
  </si>
  <si>
    <t>51-1</t>
  </si>
  <si>
    <t>51-2</t>
  </si>
  <si>
    <t>Banco Fassil S.A.</t>
  </si>
  <si>
    <t xml:space="preserve">Banco Prodem S.A. </t>
  </si>
  <si>
    <t>Banco Bisa S.A.</t>
  </si>
  <si>
    <t>BANCOS MÚLTIPLE</t>
  </si>
  <si>
    <t>FONDO FINANCIERO PRIVADO FIE S.A.</t>
  </si>
  <si>
    <t>FONDO FINANCIERO PRIVADO FORTALEZA S.A.</t>
  </si>
  <si>
    <t>FONDO FINANCIERO PRIVADO FASSIL S.A.</t>
  </si>
  <si>
    <t>FONDO FINANCIERO PRIVADO PRODEM S.A.</t>
  </si>
  <si>
    <t>BANCOS PYMES</t>
  </si>
  <si>
    <t xml:space="preserve">210.00                                                                                                                                                                                                                                                         </t>
  </si>
  <si>
    <t xml:space="preserve">211.00                                                                                                                                                                                                                                                         </t>
  </si>
  <si>
    <t xml:space="preserve">211.01+211.02                                                                                                                                                                                                                                                  </t>
  </si>
  <si>
    <t xml:space="preserve">211.03+211.04+211.05+211.06+211.07+211.08+211.09+211.10+211.11+211.12+211.99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</si>
  <si>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</si>
  <si>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</si>
  <si>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</si>
  <si>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</si>
  <si>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</si>
  <si>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</si>
  <si>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</si>
  <si>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</si>
  <si>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</si>
  <si>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</si>
  <si>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</si>
  <si>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</si>
  <si>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</si>
  <si>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 xml:space="preserve">213.10+213.99+214.07                                                                                                                                                                                                                                                         </t>
  </si>
  <si>
    <t>214.00</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</si>
  <si>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</si>
  <si>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</si>
  <si>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</si>
  <si>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</si>
  <si>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</si>
  <si>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</si>
  <si>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</si>
  <si>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</si>
  <si>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</si>
  <si>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</si>
  <si>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</si>
  <si>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</si>
  <si>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</si>
  <si>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</si>
  <si>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</si>
  <si>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</si>
  <si>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</si>
  <si>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</si>
  <si>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</si>
  <si>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</si>
  <si>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</si>
  <si>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</si>
  <si>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</si>
  <si>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</si>
  <si>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</si>
  <si>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</si>
  <si>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</si>
  <si>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</si>
  <si>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</si>
  <si>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</si>
  <si>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</si>
  <si>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</si>
  <si>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</si>
  <si>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</si>
  <si>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</si>
  <si>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</si>
  <si>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</si>
  <si>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</si>
  <si>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</si>
  <si>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</si>
  <si>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</si>
  <si>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</si>
  <si>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</si>
  <si>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</si>
  <si>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</si>
  <si>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</si>
  <si>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</si>
  <si>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</si>
  <si>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</si>
  <si>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</si>
  <si>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</si>
  <si>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</si>
  <si>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</si>
  <si>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</si>
  <si>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</si>
  <si>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</si>
  <si>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</si>
  <si>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</si>
  <si>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</si>
  <si>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</si>
  <si>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</si>
  <si>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</si>
  <si>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</si>
  <si>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</si>
  <si>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</si>
  <si>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</si>
  <si>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</si>
  <si>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</si>
  <si>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</si>
  <si>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</si>
  <si>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</si>
  <si>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</si>
  <si>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</si>
  <si>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</si>
  <si>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</si>
  <si>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</si>
  <si>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ESTADO DE GANANCIAS Y PERDIDAS</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</si>
  <si>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</si>
  <si>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</si>
  <si>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Bancos Múltiples</t>
  </si>
  <si>
    <t>Mutual La Promotora</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</si>
  <si>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</si>
  <si>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</si>
  <si>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</si>
  <si>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</si>
  <si>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</si>
  <si>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</si>
  <si>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</si>
  <si>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</si>
  <si>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</si>
  <si>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</si>
  <si>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</si>
  <si>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</si>
  <si>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</si>
  <si>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</si>
  <si>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</si>
  <si>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</si>
  <si>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</si>
  <si>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</si>
  <si>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</si>
  <si>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</si>
  <si>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</si>
  <si>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</si>
  <si>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</si>
  <si>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</si>
  <si>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</si>
  <si>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</si>
  <si>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</si>
  <si>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</si>
  <si>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</si>
  <si>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</si>
  <si>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</si>
  <si>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AL 31 DE DICIEMBRE DE 2014</t>
  </si>
  <si>
    <t xml:space="preserve">  MATERIAL MONETARIO</t>
  </si>
  <si>
    <t>UTILIDAD DE OPERACIÓN ANTES DE TRANSFERENCIAS</t>
  </si>
  <si>
    <t>TRANSFERENCIAS</t>
  </si>
  <si>
    <t>Dic-14</t>
  </si>
  <si>
    <t>FONDO FINANCIERO PRIVADO DE LA COMUNIDAD S.A.</t>
  </si>
  <si>
    <t xml:space="preserve">FONDO FINANCIERO PRIVADO ECOFUTURO S.A. </t>
  </si>
  <si>
    <t xml:space="preserve">131.00+135.00    </t>
  </si>
  <si>
    <t>131.00</t>
  </si>
  <si>
    <t>131.01+131.02+131.03+131.04+131.05+131.06+131.07+131.08+131.09+131.10+131.11+131.12+131.13+131.14+131.15+131.16+131.17 +131.25+131.26+131.27+131.49</t>
  </si>
  <si>
    <t xml:space="preserve">131.18+131.19+131.20                                                                                                                                                                                                                                           </t>
  </si>
  <si>
    <t>131.21</t>
  </si>
  <si>
    <t xml:space="preserve">131.22                                                                                                                                                                                                                                                         </t>
  </si>
  <si>
    <t xml:space="preserve">131.23                                                                                                                                                                                                                                                         </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</si>
  <si>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</si>
  <si>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</si>
  <si>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</si>
  <si>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</si>
  <si>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</si>
  <si>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</si>
  <si>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</si>
  <si>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</si>
  <si>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</si>
  <si>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</si>
  <si>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</si>
  <si>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</si>
  <si>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</si>
  <si>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</si>
  <si>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(2) Hasra el 20 de julio de 2014 bancos, a partir del 21 de julio de 2014 bancos múltiples, excepción BFS y BPR.</t>
  </si>
  <si>
    <t>BLA</t>
  </si>
  <si>
    <t>BANCOS PYME (2)</t>
  </si>
  <si>
    <t>FONDOS FINANCIEROS PRIVADOS (3)</t>
  </si>
  <si>
    <t>(1) A partir del 21 de julio de 2014 bancos múltiples.</t>
  </si>
  <si>
    <t>(2) A partir del 21 de julio de 2014, Banco pyme.</t>
  </si>
  <si>
    <t>(3) Hasta el 20 de julio de 2014 fondos financieros privados.</t>
  </si>
  <si>
    <t>Bancos PYME</t>
  </si>
  <si>
    <t>MAP</t>
  </si>
  <si>
    <t>CAC</t>
  </si>
  <si>
    <t>Bancos Múltiples (5)</t>
  </si>
  <si>
    <t>Bancos PYME (5)</t>
  </si>
  <si>
    <t>Banco PYME Los Andes Procredit S.A.</t>
  </si>
  <si>
    <t>Banco PYME De La Comunidad S.A.</t>
  </si>
  <si>
    <t xml:space="preserve">Banco PYME Eco Futuro S.A. </t>
  </si>
  <si>
    <t>(5) A partir del 21 de julio de 2014, en el marco de la Ley 393 de Servicios Financieros operan los bancos múltiples y bancos PYME.</t>
  </si>
  <si>
    <t>AL 31 DE MARZO DE  2015</t>
  </si>
  <si>
    <t>AL 31 DE MARZO DE 2015</t>
  </si>
  <si>
    <t xml:space="preserve">  OPERACIONES DE MERCADO ABIERTO</t>
  </si>
  <si>
    <t xml:space="preserve">     DEPÓSITOS DE REGULACIÓN MONETARIA</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</si>
  <si>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</si>
  <si>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</si>
  <si>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</si>
  <si>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</si>
  <si>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</si>
  <si>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</si>
  <si>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</si>
  <si>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</si>
  <si>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Mar-14</t>
  </si>
  <si>
    <t>Mar-15</t>
  </si>
  <si>
    <t>(En miles dólares estadounidenses)</t>
  </si>
  <si>
    <t>BANCO UNIÓN S. A.</t>
  </si>
  <si>
    <t>BANCO DE CREDITO DE BOLIVIA S. A.</t>
  </si>
  <si>
    <t>BANCO DE LA NACION ARGENTINA</t>
  </si>
  <si>
    <t>BANCO PARA EL FOMENTO A INICIATIVAS ECONOMICAS S.A.</t>
  </si>
  <si>
    <t>(En bolivianos)</t>
  </si>
  <si>
    <t>(1) Información reportada por las entidades bancarias al Sistema de Información Financiera.</t>
  </si>
  <si>
    <t>2015</t>
  </si>
  <si>
    <t>MAR</t>
  </si>
  <si>
    <t>BMU</t>
  </si>
  <si>
    <t>BPY</t>
  </si>
  <si>
    <t>(1) Incluye 139.00+251.00</t>
  </si>
  <si>
    <t>(2) Incluye 130.00+600.00-251.00</t>
  </si>
  <si>
    <t>(PREVISIÓN  PARA CARTERA INCOBRABLE Y CONTINGENTES) (1)</t>
  </si>
  <si>
    <t>CARTERA Y CONTINGENTE (2)</t>
  </si>
  <si>
    <t>MARZO</t>
  </si>
  <si>
    <t>(En miles del bolivianos)</t>
  </si>
  <si>
    <t>BANCOS MÚTIPLES</t>
  </si>
  <si>
    <t xml:space="preserve">ESTADO DE SITUACIÓN PATRIMONIAL POR DENOMINACIÓN MONETARIA </t>
  </si>
  <si>
    <t>MUTUALES DE AHORRO Y PRESTAMO</t>
  </si>
  <si>
    <t>(En dólares estadounidenses)</t>
  </si>
  <si>
    <t>ESTADO DE SITUACIÓN PATRIMONIAL POR DENOMINACIÓN MONETARIA</t>
  </si>
  <si>
    <t>ESTADOS FINANCIEROS POR ENTIDAD</t>
  </si>
  <si>
    <t>TOTAL            SISTEMA</t>
  </si>
  <si>
    <t>MARZO 2015</t>
  </si>
  <si>
    <t>TOTAL MN ME</t>
  </si>
  <si>
    <t>Enero</t>
  </si>
  <si>
    <t>Febrero</t>
  </si>
  <si>
    <t>Marzo</t>
  </si>
  <si>
    <t>Moneda (1)</t>
  </si>
  <si>
    <r>
      <t xml:space="preserve">Flujo </t>
    </r>
    <r>
      <rPr>
        <b/>
        <sz val="8"/>
        <color indexed="8"/>
        <rFont val="Arial"/>
        <family val="2"/>
      </rPr>
      <t>(en miles de dólares)</t>
    </r>
  </si>
  <si>
    <t>DIC-13</t>
  </si>
  <si>
    <t>DIC-14</t>
  </si>
  <si>
    <t>MAR-15</t>
  </si>
  <si>
    <t>SISTEMA DE INTERMEDACIÓN FINANCIERA</t>
  </si>
  <si>
    <t>Operaciones interbancarias y tasas promedio ponderadas por plazo y moneda</t>
  </si>
  <si>
    <t>Estados financieros Empresas de Arrendamiento Financiero</t>
  </si>
  <si>
    <t>Estados financieros Almacenes Generales de Depósito</t>
  </si>
  <si>
    <t>Estados financieros Entidades de Segundo Piso</t>
  </si>
  <si>
    <t xml:space="preserve">          Mutuales de Ahorro y Préstamo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</si>
  <si>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</si>
  <si>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</si>
  <si>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</si>
  <si>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</si>
  <si>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</si>
  <si>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</si>
  <si>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</si>
  <si>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</si>
  <si>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</si>
  <si>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</si>
  <si>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</si>
  <si>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</si>
  <si>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</si>
  <si>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</si>
  <si>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</si>
  <si>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</si>
  <si>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</si>
  <si>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</si>
  <si>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</si>
  <si>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</si>
  <si>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</si>
  <si>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</si>
  <si>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</si>
  <si>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</si>
  <si>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</si>
  <si>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</si>
  <si>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</si>
  <si>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 xml:space="preserve">          Empresas de Servicios Complementarios</t>
  </si>
  <si>
    <t xml:space="preserve">          Entidades de Segundo Piso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</si>
  <si>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</si>
  <si>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</si>
  <si>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</si>
  <si>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</si>
  <si>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</si>
  <si>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</si>
  <si>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</si>
  <si>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Rankings de depósitos</t>
  </si>
  <si>
    <t>Rankings de cartera  de créditos</t>
  </si>
  <si>
    <t>Rankings de contingente</t>
  </si>
  <si>
    <t>ABREVIATURAS</t>
  </si>
  <si>
    <t>ESTADOS FINANCIEROS POR DE NOMINACIÓN MONETARIA</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</si>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</sst>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2]* #,##0.00_-;\-[$€-2]* #,##0.00_-;_-[$€-2]* &quot;-&quot;??_-"/>
    <numFmt numFmtId="172" formatCode="_-* #,##0.00\ [$€]_-;\-* #,##0.00\ [$€]_-;_-* &quot;-&quot;??\ [$€]_-;_-@_-"/>
    <numFmt numFmtId="173" formatCode="_-* #,##0.00\ _P_t_a_-;\-* #,##0.00\ _P_t_a_-;_-* &quot;-&quot;??\ _P_t_a_-;_-@_-"/>
    <numFmt numFmtId="174" formatCode="_-* #,##0.00\ _€_-;\-* #,##0.00\ _€_-;_-* &quot;-&quot;??\ _€_-;_-@_-"/>
    <numFmt numFmtId="175" formatCode="_-* #,##0.00\ _P_t_s_-;\-* #,##0.00\ _P_t_s_-;_-* &quot;-&quot;??\ _P_t_s_-;_-@_-"/>
    <numFmt numFmtId="176" formatCode="_(* #,##0.00_);_(* \(#,##0.00\);_(* &quot;-&quot;_);_(@_)"/>
    <numFmt numFmtId="177" formatCode="_ * #,##0.0000_ ;_ * \-#,##0.0000_ ;_ * &quot;-&quot;??_ ;_ @_ "/>
    <numFmt numFmtId="178" formatCode="_ * #,##0.000_ ;_ * \-#,##0.000_ ;_ * &quot;-&quot;??_ ;_ @_ "/>
    <numFmt numFmtId="179" formatCode="_ * #,##0.0_ ;_ * \-#,##0.0_ ;_ * &quot;-&quot;??_ ;_ @_ "/>
    <numFmt numFmtId="180" formatCode="#,##0.0"/>
  </numFmts>
  <fonts count="135">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b/>
      <sz val="12"/>
      <color theme="1"/>
      <name val="Calibri"/>
      <family val="2"/>
      <scheme val="minor"/>
    </font>
    <font>
      <sz val="10"/>
      <color indexed="18"/>
      <name val="Arial"/>
      <family val="2"/>
    </font>
    <font>
      <u/>
      <sz val="11"/>
      <color theme="1"/>
      <name val="Arial"/>
      <family val="2"/>
    </font>
    <font>
      <b/>
      <sz val="10"/>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8"/>
      <color indexed="8"/>
      <name val="Arial"/>
      <family val="2"/>
    </font>
    <font>
      <sz val="8"/>
      <name val="Helv"/>
    </font>
    <font>
      <b/>
      <sz val="13"/>
      <color indexed="9"/>
      <name val="Arial"/>
      <family val="2"/>
    </font>
    <font>
      <sz val="13"/>
      <color indexed="9"/>
      <name val="Arial"/>
      <family val="2"/>
    </font>
    <font>
      <sz val="12"/>
      <color indexed="12"/>
      <name val="Arial"/>
      <family val="2"/>
    </font>
    <font>
      <sz val="10"/>
      <color indexed="12"/>
      <name val="Arial"/>
      <family val="2"/>
    </font>
    <font>
      <sz val="7"/>
      <name val="Univers Condensed"/>
      <family val="2"/>
    </font>
    <font>
      <sz val="10"/>
      <name val="Arial"/>
      <family val="2"/>
    </font>
    <font>
      <sz val="10"/>
      <name val="Univers Condensed"/>
    </font>
    <font>
      <sz val="22"/>
      <name val="Arial"/>
      <family val="2"/>
    </font>
    <font>
      <b/>
      <sz val="14"/>
      <color indexed="9"/>
      <name val="Arial"/>
      <family val="2"/>
    </font>
    <font>
      <sz val="14"/>
      <color indexed="9"/>
      <name val="Arial"/>
      <family val="2"/>
    </font>
    <font>
      <sz val="9"/>
      <color theme="1"/>
      <name val="Calibri"/>
      <family val="2"/>
      <scheme val="minor"/>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8A8B87"/>
        <bgColor indexed="64"/>
      </patternFill>
    </fill>
    <fill>
      <patternFill patternType="solid">
        <fgColor rgb="FFCDCCC2"/>
        <bgColor indexed="64"/>
      </patternFill>
    </fill>
  </fills>
  <borders count="46">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s>
  <cellStyleXfs count="170">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102" fillId="0" borderId="0" applyNumberFormat="0" applyFill="0" applyBorder="0" applyAlignment="0" applyProtection="0">
      <alignment vertical="top"/>
      <protection locked="0"/>
    </xf>
    <xf numFmtId="0" fontId="107"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43" fontId="8" fillId="0" borderId="0" applyFont="0" applyFill="0" applyBorder="0" applyAlignment="0" applyProtection="0"/>
    <xf numFmtId="43" fontId="108"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1" fontId="8" fillId="0" borderId="0" applyFont="0" applyFill="0" applyBorder="0" applyAlignment="0" applyProtection="0"/>
    <xf numFmtId="172" fontId="8" fillId="0" borderId="0" applyFont="0" applyFill="0" applyBorder="0" applyAlignment="0" applyProtection="0"/>
    <xf numFmtId="171" fontId="8" fillId="0" borderId="0" applyFont="0" applyFill="0" applyBorder="0" applyAlignment="0" applyProtection="0"/>
    <xf numFmtId="43" fontId="109" fillId="0" borderId="0" applyFont="0" applyFill="0" applyBorder="0" applyAlignment="0" applyProtection="0"/>
    <xf numFmtId="43" fontId="109" fillId="0" borderId="0" applyFont="0" applyFill="0" applyBorder="0" applyAlignment="0" applyProtection="0"/>
    <xf numFmtId="43" fontId="109" fillId="0" borderId="0" applyFont="0" applyFill="0" applyBorder="0" applyAlignment="0" applyProtection="0"/>
    <xf numFmtId="43" fontId="109" fillId="0" borderId="0" applyFont="0" applyFill="0" applyBorder="0" applyAlignment="0" applyProtection="0"/>
    <xf numFmtId="17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5" fontId="8" fillId="0" borderId="0" applyFont="0" applyFill="0" applyBorder="0" applyAlignment="0" applyProtection="0"/>
    <xf numFmtId="0" fontId="11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9" fillId="0" borderId="0"/>
    <xf numFmtId="0" fontId="109"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11"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11" fillId="0" borderId="0"/>
    <xf numFmtId="0" fontId="111" fillId="0" borderId="0"/>
    <xf numFmtId="0" fontId="1" fillId="0" borderId="0"/>
    <xf numFmtId="0" fontId="110" fillId="0" borderId="0"/>
    <xf numFmtId="37" fontId="112" fillId="10" borderId="28"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cellStyleXfs>
  <cellXfs count="1226">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10" fontId="27" fillId="0" borderId="0" xfId="3" applyNumberFormat="1" applyFont="1" applyFill="1" applyBorder="1" applyAlignment="1">
      <alignment horizontal="righ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0" fontId="21" fillId="0" borderId="0" xfId="4" applyFont="1" applyFill="1" applyBorder="1" applyAlignment="1">
      <alignment horizontal="left"/>
    </xf>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29" fillId="0" borderId="6" xfId="4" applyFont="1" applyFill="1" applyBorder="1" applyAlignment="1">
      <alignment horizontal="left"/>
    </xf>
    <xf numFmtId="10" fontId="43" fillId="3" borderId="3" xfId="2" applyNumberFormat="1" applyFont="1" applyFill="1" applyBorder="1" applyAlignment="1" applyProtection="1">
      <alignment horizontal="center" vertical="center"/>
    </xf>
    <xf numFmtId="37" fontId="44" fillId="0" borderId="0" xfId="2" applyNumberFormat="1" applyFont="1" applyBorder="1" applyAlignment="1" applyProtection="1">
      <alignment horizontal="right" vertical="center"/>
    </xf>
    <xf numFmtId="37" fontId="43" fillId="3" borderId="3" xfId="2" applyNumberFormat="1" applyFont="1" applyFill="1" applyBorder="1" applyAlignment="1" applyProtection="1">
      <alignment horizontal="right" vertical="center"/>
    </xf>
    <xf numFmtId="37" fontId="43" fillId="0" borderId="0" xfId="2" applyNumberFormat="1" applyFont="1" applyBorder="1" applyAlignment="1" applyProtection="1">
      <alignment horizontal="right" vertical="center"/>
    </xf>
    <xf numFmtId="2" fontId="43" fillId="0" borderId="0" xfId="2" applyNumberFormat="1" applyFont="1" applyBorder="1" applyAlignment="1" applyProtection="1">
      <alignment horizontal="center" vertical="center"/>
    </xf>
    <xf numFmtId="37" fontId="44" fillId="0" borderId="0" xfId="2" applyNumberFormat="1" applyFont="1" applyBorder="1" applyAlignment="1" applyProtection="1">
      <alignment horizontal="center" vertical="center"/>
    </xf>
    <xf numFmtId="10" fontId="44" fillId="0" borderId="0" xfId="2" applyNumberFormat="1" applyFont="1" applyBorder="1" applyAlignment="1" applyProtection="1">
      <alignment vertical="center"/>
    </xf>
    <xf numFmtId="166" fontId="7" fillId="0" borderId="0" xfId="2" applyNumberFormat="1" applyFont="1" applyAlignment="1">
      <alignment horizontal="center"/>
    </xf>
    <xf numFmtId="10" fontId="7" fillId="0" borderId="0" xfId="3" applyNumberFormat="1" applyFont="1" applyAlignment="1">
      <alignment horizontal="center"/>
    </xf>
    <xf numFmtId="166" fontId="7" fillId="0" borderId="0" xfId="2" applyNumberFormat="1" applyFont="1" applyAlignment="1">
      <alignment horizontal="right"/>
    </xf>
    <xf numFmtId="166" fontId="7" fillId="3" borderId="3" xfId="2" applyNumberFormat="1" applyFont="1" applyFill="1" applyBorder="1" applyAlignment="1"/>
    <xf numFmtId="166" fontId="7" fillId="3" borderId="3" xfId="2" applyNumberFormat="1" applyFont="1" applyFill="1" applyBorder="1" applyAlignment="1">
      <alignment horizontal="right"/>
    </xf>
    <xf numFmtId="3" fontId="7" fillId="3" borderId="3" xfId="2" applyNumberFormat="1" applyFont="1" applyFill="1" applyBorder="1" applyAlignment="1"/>
    <xf numFmtId="10" fontId="7" fillId="0" borderId="0" xfId="3" applyNumberFormat="1" applyFont="1" applyAlignment="1">
      <alignment horizontal="right"/>
    </xf>
    <xf numFmtId="166" fontId="7" fillId="0" borderId="0" xfId="2" applyNumberFormat="1" applyFont="1" applyAlignment="1"/>
    <xf numFmtId="3" fontId="7" fillId="0" borderId="0" xfId="2" applyNumberFormat="1" applyFont="1" applyAlignment="1"/>
    <xf numFmtId="10" fontId="7" fillId="0" borderId="0" xfId="3" applyNumberFormat="1" applyFont="1" applyAlignment="1"/>
    <xf numFmtId="166" fontId="7" fillId="0" borderId="0" xfId="2" applyNumberFormat="1" applyFont="1" applyBorder="1" applyAlignment="1"/>
    <xf numFmtId="166" fontId="7" fillId="0" borderId="0" xfId="2" applyNumberFormat="1" applyFont="1" applyBorder="1"/>
    <xf numFmtId="3" fontId="60" fillId="0" borderId="0" xfId="2" applyNumberFormat="1" applyFont="1"/>
    <xf numFmtId="166" fontId="7" fillId="0" borderId="0" xfId="2" applyNumberFormat="1" applyFont="1"/>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center"/>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center"/>
    </xf>
    <xf numFmtId="41" fontId="10" fillId="3" borderId="3" xfId="2" applyNumberFormat="1" applyFont="1" applyFill="1" applyBorder="1" applyAlignment="1" applyProtection="1">
      <alignment horizontal="left"/>
    </xf>
    <xf numFmtId="41" fontId="12" fillId="0" borderId="0" xfId="2" applyNumberFormat="1" applyFont="1" applyBorder="1" applyAlignment="1" applyProtection="1">
      <alignment horizontal="left"/>
    </xf>
    <xf numFmtId="10" fontId="43" fillId="3" borderId="3" xfId="2" applyNumberFormat="1" applyFont="1" applyFill="1" applyBorder="1" applyAlignment="1" applyProtection="1">
      <alignment horizontal="center"/>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xf numFmtId="0" fontId="8" fillId="0" borderId="0" xfId="6"/>
    <xf numFmtId="0" fontId="99" fillId="8" borderId="0" xfId="5" applyFont="1" applyFill="1" applyAlignment="1">
      <alignment horizontal="center" vertical="center"/>
    </xf>
    <xf numFmtId="0" fontId="3" fillId="9" borderId="0" xfId="5" applyFont="1" applyFill="1"/>
    <xf numFmtId="0" fontId="30" fillId="4" borderId="0" xfId="5" applyFont="1" applyFill="1"/>
    <xf numFmtId="0" fontId="101" fillId="9" borderId="0" xfId="5" applyFont="1" applyFill="1"/>
    <xf numFmtId="0" fontId="30" fillId="9" borderId="0" xfId="5" applyFont="1" applyFill="1"/>
    <xf numFmtId="0" fontId="103" fillId="4" borderId="0" xfId="7" applyFont="1" applyFill="1" applyAlignment="1" applyProtection="1">
      <alignment horizontal="left" indent="11"/>
    </xf>
    <xf numFmtId="0" fontId="30" fillId="4" borderId="0" xfId="5" applyFont="1" applyFill="1" applyAlignment="1"/>
    <xf numFmtId="0" fontId="104" fillId="4" borderId="0" xfId="7" applyFont="1" applyFill="1" applyAlignment="1" applyProtection="1">
      <alignment horizontal="left" indent="11"/>
    </xf>
    <xf numFmtId="0" fontId="105" fillId="9" borderId="0" xfId="5" applyFont="1" applyFill="1" applyAlignment="1"/>
    <xf numFmtId="0" fontId="30" fillId="9" borderId="0" xfId="5" applyFont="1" applyFill="1" applyAlignment="1"/>
    <xf numFmtId="0" fontId="8" fillId="0" borderId="0" xfId="6" applyFill="1"/>
    <xf numFmtId="0" fontId="106" fillId="4" borderId="0" xfId="5" applyFont="1" applyFill="1" applyAlignment="1">
      <alignment horizontal="left" indent="11"/>
    </xf>
    <xf numFmtId="0" fontId="8" fillId="0" borderId="0" xfId="42"/>
    <xf numFmtId="0" fontId="2" fillId="0" borderId="0" xfId="42" applyFont="1"/>
    <xf numFmtId="0" fontId="81" fillId="0" borderId="0" xfId="43" applyFont="1" applyAlignment="1">
      <alignment horizontal="left"/>
    </xf>
    <xf numFmtId="0" fontId="46" fillId="0" borderId="0" xfId="43" applyFont="1"/>
    <xf numFmtId="0" fontId="87" fillId="0" borderId="0" xfId="43" applyFont="1" applyAlignment="1">
      <alignment horizontal="left"/>
    </xf>
    <xf numFmtId="0" fontId="39" fillId="0" borderId="0" xfId="43" applyFont="1"/>
    <xf numFmtId="0" fontId="87" fillId="0" borderId="0" xfId="43" applyFont="1" applyAlignment="1">
      <alignment horizontal="left" vertical="center"/>
    </xf>
    <xf numFmtId="0" fontId="39" fillId="0" borderId="0" xfId="43" applyFont="1" applyAlignment="1">
      <alignment vertical="center"/>
    </xf>
    <xf numFmtId="0" fontId="42" fillId="0" borderId="0" xfId="43" applyFont="1"/>
    <xf numFmtId="0" fontId="7" fillId="0" borderId="0" xfId="43" applyFont="1" applyAlignment="1">
      <alignment horizontal="left"/>
    </xf>
    <xf numFmtId="41" fontId="18" fillId="0" borderId="0" xfId="43" applyNumberFormat="1" applyFont="1" applyFill="1"/>
    <xf numFmtId="41" fontId="14" fillId="0" borderId="0" xfId="43" applyNumberFormat="1" applyFont="1" applyFill="1"/>
    <xf numFmtId="0" fontId="6" fillId="0" borderId="0" xfId="43" applyFont="1"/>
    <xf numFmtId="41" fontId="18" fillId="0" borderId="0" xfId="43" applyNumberFormat="1" applyFont="1" applyFill="1" applyBorder="1"/>
    <xf numFmtId="0" fontId="7" fillId="0" borderId="0" xfId="43" applyFont="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42" xfId="43" applyNumberFormat="1" applyFont="1" applyFill="1" applyBorder="1"/>
    <xf numFmtId="41" fontId="42" fillId="0" borderId="0" xfId="43" applyNumberFormat="1" applyFont="1" applyFill="1" applyBorder="1"/>
    <xf numFmtId="41" fontId="42" fillId="0" borderId="0" xfId="43" applyNumberFormat="1" applyFont="1" applyFill="1"/>
    <xf numFmtId="0" fontId="18" fillId="0" borderId="0" xfId="43" applyFont="1" applyFill="1" applyBorder="1"/>
    <xf numFmtId="37" fontId="18" fillId="0" borderId="0" xfId="43" applyNumberFormat="1" applyFont="1" applyFill="1" applyBorder="1"/>
    <xf numFmtId="0" fontId="18" fillId="0" borderId="0" xfId="43" applyFont="1" applyFill="1"/>
    <xf numFmtId="37" fontId="18" fillId="0" borderId="0" xfId="43" applyNumberFormat="1" applyFont="1" applyFill="1"/>
    <xf numFmtId="0" fontId="42" fillId="0" borderId="7" xfId="43" applyFont="1" applyFill="1" applyBorder="1"/>
    <xf numFmtId="0" fontId="18" fillId="0" borderId="7" xfId="43" applyFont="1" applyFill="1" applyBorder="1"/>
    <xf numFmtId="0" fontId="42" fillId="0" borderId="0" xfId="43" applyFont="1" applyFill="1"/>
    <xf numFmtId="0" fontId="12" fillId="0" borderId="0" xfId="0" applyFont="1"/>
    <xf numFmtId="0" fontId="12" fillId="0" borderId="0" xfId="0" applyFont="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5" fillId="0" borderId="0" xfId="0" applyNumberFormat="1" applyFont="1" applyBorder="1"/>
    <xf numFmtId="37" fontId="16" fillId="0" borderId="0" xfId="0" applyNumberFormat="1" applyFont="1" applyBorder="1"/>
    <xf numFmtId="37" fontId="14" fillId="3" borderId="3" xfId="0" applyNumberFormat="1" applyFont="1" applyFill="1" applyBorder="1" applyAlignment="1">
      <alignment vertical="center"/>
    </xf>
    <xf numFmtId="37" fontId="14" fillId="3" borderId="3" xfId="0" applyNumberFormat="1" applyFont="1" applyFill="1" applyBorder="1" applyAlignment="1">
      <alignment horizontal="right"/>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37" fontId="16" fillId="0" borderId="0" xfId="0" quotePrefix="1" applyNumberFormat="1" applyFont="1" applyBorder="1"/>
    <xf numFmtId="0" fontId="12" fillId="0" borderId="0" xfId="0" applyFont="1" applyBorder="1"/>
    <xf numFmtId="166" fontId="0" fillId="0" borderId="0" xfId="0" applyNumberFormat="1"/>
    <xf numFmtId="166" fontId="14" fillId="3" borderId="3" xfId="0" applyNumberFormat="1" applyFont="1" applyFill="1" applyBorder="1" applyAlignment="1">
      <alignment horizontal="left" vertical="center"/>
    </xf>
    <xf numFmtId="166" fontId="14" fillId="3" borderId="3" xfId="0" applyNumberFormat="1" applyFont="1" applyFill="1" applyBorder="1" applyAlignment="1">
      <alignment horizontal="right"/>
    </xf>
    <xf numFmtId="166" fontId="7" fillId="3" borderId="0" xfId="0" applyNumberFormat="1" applyFont="1" applyFill="1"/>
    <xf numFmtId="166" fontId="0" fillId="0" borderId="0" xfId="0" applyNumberFormat="1" applyFill="1"/>
    <xf numFmtId="166" fontId="7" fillId="0" borderId="0" xfId="0" applyNumberFormat="1" applyFont="1" applyFill="1"/>
    <xf numFmtId="166" fontId="54" fillId="0" borderId="4" xfId="0" applyNumberFormat="1" applyFont="1" applyFill="1" applyBorder="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4"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4" fillId="0" borderId="4" xfId="0" applyFont="1" applyFill="1" applyBorder="1"/>
    <xf numFmtId="3" fontId="54" fillId="0" borderId="4" xfId="0" applyNumberFormat="1" applyFont="1" applyFill="1" applyBorder="1"/>
    <xf numFmtId="10" fontId="54" fillId="0" borderId="4" xfId="0" applyNumberFormat="1" applyFont="1" applyFill="1" applyBorder="1"/>
    <xf numFmtId="0" fontId="60" fillId="0" borderId="0" xfId="0" applyFont="1"/>
    <xf numFmtId="0" fontId="69" fillId="3" borderId="3" xfId="0" applyFont="1" applyFill="1" applyBorder="1"/>
    <xf numFmtId="0" fontId="31" fillId="0" borderId="0" xfId="0" applyFont="1"/>
    <xf numFmtId="0" fontId="31" fillId="0" borderId="0" xfId="0" applyFont="1" applyAlignment="1">
      <alignment horizontal="left"/>
    </xf>
    <xf numFmtId="0" fontId="69" fillId="3" borderId="2" xfId="0" applyFont="1" applyFill="1" applyBorder="1" applyAlignment="1">
      <alignment vertical="center"/>
    </xf>
    <xf numFmtId="0" fontId="69" fillId="3" borderId="3" xfId="0" applyFont="1" applyFill="1" applyBorder="1" applyAlignment="1">
      <alignment horizontal="left"/>
    </xf>
    <xf numFmtId="0" fontId="69" fillId="3" borderId="3" xfId="0" applyFont="1" applyFill="1" applyBorder="1" applyAlignment="1">
      <alignment horizontal="left" wrapText="1"/>
    </xf>
    <xf numFmtId="0" fontId="69" fillId="0" borderId="0" xfId="0" applyFont="1"/>
    <xf numFmtId="0" fontId="69" fillId="3" borderId="2" xfId="0" applyFont="1" applyFill="1" applyBorder="1"/>
    <xf numFmtId="0" fontId="69" fillId="0" borderId="0" xfId="0" applyFont="1" applyAlignment="1">
      <alignment horizontal="left"/>
    </xf>
    <xf numFmtId="0" fontId="42" fillId="3" borderId="2" xfId="0" applyFont="1" applyFill="1" applyBorder="1"/>
    <xf numFmtId="164" fontId="69" fillId="3" borderId="2" xfId="0" applyNumberFormat="1" applyFont="1" applyFill="1" applyBorder="1" applyAlignment="1">
      <alignment horizontal="center"/>
    </xf>
    <xf numFmtId="164" fontId="69" fillId="3" borderId="2" xfId="0" applyNumberFormat="1" applyFont="1" applyFill="1" applyBorder="1"/>
    <xf numFmtId="37" fontId="54" fillId="0" borderId="0" xfId="0" applyNumberFormat="1" applyFont="1" applyAlignment="1">
      <alignment horizontal="right"/>
    </xf>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37" fontId="31" fillId="0" borderId="0" xfId="0" applyNumberFormat="1" applyFont="1"/>
    <xf numFmtId="37" fontId="31" fillId="3" borderId="3" xfId="0" applyNumberFormat="1" applyFont="1" applyFill="1" applyBorder="1"/>
    <xf numFmtId="0" fontId="39" fillId="0" borderId="0" xfId="0" applyFont="1"/>
    <xf numFmtId="0" fontId="39" fillId="0" borderId="0" xfId="0" applyFont="1" applyAlignment="1">
      <alignment vertical="top"/>
    </xf>
    <xf numFmtId="37" fontId="54" fillId="0" borderId="4" xfId="0" applyNumberFormat="1" applyFont="1" applyBorder="1"/>
    <xf numFmtId="3" fontId="4" fillId="0" borderId="4" xfId="0" applyNumberFormat="1" applyFont="1" applyBorder="1"/>
    <xf numFmtId="37" fontId="54"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1"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applyAlignment="1">
      <alignment horizontal="left"/>
    </xf>
    <xf numFmtId="37" fontId="9" fillId="3" borderId="2" xfId="0" applyNumberFormat="1" applyFont="1" applyFill="1" applyBorder="1" applyAlignment="1">
      <alignment horizontal="left"/>
    </xf>
    <xf numFmtId="0" fontId="54"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70"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14"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37" fontId="31" fillId="0" borderId="0" xfId="0" applyNumberFormat="1" applyFont="1" applyBorder="1"/>
    <xf numFmtId="0" fontId="7" fillId="3" borderId="3" xfId="0" applyFont="1" applyFill="1" applyBorder="1" applyAlignment="1">
      <alignment horizontal="center" wrapText="1"/>
    </xf>
    <xf numFmtId="17" fontId="6" fillId="3" borderId="3" xfId="0" quotePrefix="1"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5" fillId="0" borderId="0" xfId="0" applyNumberFormat="1" applyFont="1" applyBorder="1" applyAlignment="1">
      <alignment horizontal="left" vertical="center"/>
    </xf>
    <xf numFmtId="37" fontId="17" fillId="3" borderId="3" xfId="0" applyNumberFormat="1" applyFont="1" applyFill="1" applyBorder="1" applyAlignment="1">
      <alignment horizontal="center"/>
    </xf>
    <xf numFmtId="0" fontId="18" fillId="0" borderId="4" xfId="0" applyFont="1" applyBorder="1"/>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37" fontId="20" fillId="0" borderId="0" xfId="0" quotePrefix="1" applyNumberFormat="1" applyFont="1" applyBorder="1" applyAlignment="1">
      <alignment horizontal="left"/>
    </xf>
    <xf numFmtId="0" fontId="21" fillId="0" borderId="0" xfId="0" applyFont="1"/>
    <xf numFmtId="0" fontId="21" fillId="0" borderId="0" xfId="0" applyFont="1" applyAlignment="1">
      <alignment horizontal="left"/>
    </xf>
    <xf numFmtId="37" fontId="19" fillId="0" borderId="0" xfId="0" quotePrefix="1" applyNumberFormat="1" applyFont="1" applyBorder="1"/>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37" fontId="22" fillId="0" borderId="0" xfId="0" applyNumberFormat="1" applyFont="1" applyBorder="1"/>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4" fillId="0" borderId="0" xfId="0" applyFont="1" applyAlignment="1"/>
    <xf numFmtId="0" fontId="4" fillId="0" borderId="0" xfId="0" quotePrefix="1" applyFont="1" applyAlignment="1"/>
    <xf numFmtId="0" fontId="18" fillId="3" borderId="3" xfId="0" quotePrefix="1" applyFont="1" applyFill="1" applyBorder="1" applyAlignment="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4" fillId="0" borderId="7" xfId="0" applyFont="1" applyBorder="1" applyAlignment="1"/>
    <xf numFmtId="0" fontId="38" fillId="5" borderId="0" xfId="0" applyFont="1" applyFill="1"/>
    <xf numFmtId="0" fontId="39" fillId="5" borderId="0" xfId="0" applyFont="1" applyFill="1"/>
    <xf numFmtId="0" fontId="41" fillId="2" borderId="0" xfId="0" applyFont="1" applyFill="1"/>
    <xf numFmtId="0" fontId="12" fillId="3" borderId="2" xfId="0" applyFont="1" applyFill="1" applyBorder="1"/>
    <xf numFmtId="0" fontId="10" fillId="3" borderId="2" xfId="0" applyFont="1" applyFill="1" applyBorder="1" applyAlignment="1">
      <alignment horizontal="center"/>
    </xf>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18" fillId="0" borderId="0" xfId="0" applyFont="1" applyBorder="1" applyAlignment="1" applyProtection="1">
      <alignment horizontal="center" vertical="center"/>
    </xf>
    <xf numFmtId="0" fontId="0" fillId="0" borderId="0" xfId="0" applyBorder="1" applyAlignment="1">
      <alignment vertical="center"/>
    </xf>
    <xf numFmtId="0" fontId="14" fillId="3" borderId="3" xfId="0" applyFont="1" applyFill="1" applyBorder="1" applyAlignment="1" applyProtection="1">
      <alignment horizontal="center" vertical="center"/>
    </xf>
    <xf numFmtId="0" fontId="14" fillId="0" borderId="0" xfId="0" applyFont="1" applyBorder="1" applyAlignment="1" applyProtection="1">
      <alignment horizontal="center"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18" fillId="0" borderId="0" xfId="0" applyFont="1" applyBorder="1" applyAlignment="1" applyProtection="1">
      <alignment vertical="center" wrapText="1"/>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42" fillId="0" borderId="4" xfId="0" applyFont="1" applyBorder="1"/>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0" borderId="0" xfId="0" applyNumberFormat="1" applyFont="1" applyAlignment="1">
      <alignment horizontal="center"/>
    </xf>
    <xf numFmtId="3" fontId="51" fillId="3" borderId="3" xfId="0" applyNumberFormat="1" applyFont="1" applyFill="1" applyBorder="1" applyAlignment="1">
      <alignment horizontal="center"/>
    </xf>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3" fontId="49"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49" fillId="0" borderId="4" xfId="0" applyNumberFormat="1" applyFont="1" applyBorder="1" applyAlignment="1">
      <alignment vertical="center"/>
    </xf>
    <xf numFmtId="10" fontId="0" fillId="0" borderId="0" xfId="0" applyNumberFormat="1"/>
    <xf numFmtId="10" fontId="54" fillId="0" borderId="0" xfId="0" applyNumberFormat="1" applyFont="1" applyFill="1" applyAlignment="1">
      <alignment horizontal="right"/>
    </xf>
    <xf numFmtId="10" fontId="54" fillId="0" borderId="0" xfId="0" applyNumberFormat="1" applyFont="1" applyFill="1"/>
    <xf numFmtId="3" fontId="54" fillId="0" borderId="0" xfId="0" applyNumberFormat="1" applyFont="1" applyFill="1" applyAlignment="1">
      <alignment horizontal="right"/>
    </xf>
    <xf numFmtId="0" fontId="54" fillId="0" borderId="0" xfId="0" applyFont="1" applyFill="1"/>
    <xf numFmtId="49" fontId="54" fillId="0" borderId="0" xfId="0" applyNumberFormat="1" applyFont="1" applyBorder="1"/>
    <xf numFmtId="3" fontId="54" fillId="0" borderId="0" xfId="0" applyNumberFormat="1" applyFont="1" applyAlignment="1">
      <alignment horizontal="right"/>
    </xf>
    <xf numFmtId="49" fontId="57" fillId="0" borderId="0" xfId="0" quotePrefix="1" applyNumberFormat="1" applyFont="1" applyBorder="1" applyAlignment="1">
      <alignment horizontal="left"/>
    </xf>
    <xf numFmtId="49" fontId="54" fillId="0" borderId="0" xfId="0" quotePrefix="1" applyNumberFormat="1" applyFont="1" applyBorder="1"/>
    <xf numFmtId="49" fontId="54" fillId="0" borderId="0" xfId="0" applyNumberFormat="1" applyFont="1"/>
    <xf numFmtId="49" fontId="57"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7" fillId="0" borderId="4" xfId="0" quotePrefix="1" applyFont="1" applyBorder="1" applyAlignment="1" applyProtection="1">
      <alignment horizontal="left"/>
    </xf>
    <xf numFmtId="37" fontId="54" fillId="0" borderId="4" xfId="0" applyNumberFormat="1" applyFont="1" applyBorder="1" applyAlignment="1">
      <alignment horizontal="right"/>
    </xf>
    <xf numFmtId="3" fontId="54" fillId="0" borderId="0" xfId="0" applyNumberFormat="1" applyFont="1"/>
    <xf numFmtId="3" fontId="14" fillId="0" borderId="0" xfId="0" applyNumberFormat="1" applyFont="1" applyAlignment="1">
      <alignment horizontal="left"/>
    </xf>
    <xf numFmtId="3" fontId="57" fillId="3" borderId="3" xfId="0" applyNumberFormat="1" applyFont="1" applyFill="1" applyBorder="1" applyAlignment="1">
      <alignment horizontal="center"/>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 fontId="54" fillId="0" borderId="4" xfId="0" applyNumberFormat="1" applyFont="1" applyBorder="1"/>
    <xf numFmtId="37" fontId="64" fillId="0" borderId="4" xfId="0" applyNumberFormat="1" applyFont="1" applyBorder="1"/>
    <xf numFmtId="3" fontId="65"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60" fillId="0" borderId="0" xfId="0" applyFont="1" applyAlignment="1"/>
    <xf numFmtId="0" fontId="60" fillId="0" borderId="0" xfId="0" applyFont="1" applyBorder="1" applyAlignment="1"/>
    <xf numFmtId="0" fontId="7" fillId="0" borderId="0" xfId="0" applyFont="1" applyBorder="1"/>
    <xf numFmtId="0" fontId="7" fillId="0" borderId="0" xfId="0" applyFont="1" applyBorder="1" applyAlignment="1"/>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66" fillId="0" borderId="0" xfId="0" applyFont="1"/>
    <xf numFmtId="0" fontId="67" fillId="0" borderId="0" xfId="0" applyFont="1"/>
    <xf numFmtId="0" fontId="14" fillId="3" borderId="0" xfId="0" applyFont="1" applyFill="1"/>
    <xf numFmtId="0" fontId="67"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7"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8" fillId="0" borderId="0" xfId="0" applyNumberFormat="1" applyFont="1" applyFill="1" applyBorder="1" applyAlignment="1" applyProtection="1">
      <alignment horizontal="left"/>
    </xf>
    <xf numFmtId="0" fontId="69" fillId="0" borderId="0" xfId="0" applyFont="1" applyAlignment="1">
      <alignment horizontal="center"/>
    </xf>
    <xf numFmtId="0" fontId="7" fillId="0" borderId="0" xfId="0" applyFont="1" applyAlignment="1">
      <alignment horizontal="center"/>
    </xf>
    <xf numFmtId="0" fontId="7" fillId="0" borderId="0" xfId="0" applyFont="1" applyAlignment="1">
      <alignment horizontal="center" wrapText="1"/>
    </xf>
    <xf numFmtId="10" fontId="7" fillId="3" borderId="3" xfId="0" applyNumberFormat="1" applyFont="1" applyFill="1" applyBorder="1" applyAlignment="1">
      <alignment horizontal="center" wrapText="1"/>
    </xf>
    <xf numFmtId="10" fontId="7" fillId="3" borderId="2" xfId="0" applyNumberFormat="1" applyFont="1" applyFill="1" applyBorder="1" applyAlignment="1">
      <alignment horizontal="center" wrapText="1"/>
    </xf>
    <xf numFmtId="0" fontId="26" fillId="0" borderId="0" xfId="0" applyFont="1"/>
    <xf numFmtId="10" fontId="14" fillId="3" borderId="3" xfId="0" applyNumberFormat="1" applyFont="1" applyFill="1" applyBorder="1" applyAlignment="1" applyProtection="1">
      <alignment horizontal="left"/>
    </xf>
    <xf numFmtId="0" fontId="14" fillId="3" borderId="3" xfId="0" applyFont="1" applyFill="1" applyBorder="1" applyAlignment="1" applyProtection="1">
      <alignment horizontal="center"/>
    </xf>
    <xf numFmtId="0" fontId="14" fillId="3" borderId="2" xfId="0" applyFont="1" applyFill="1" applyBorder="1" applyAlignment="1" applyProtection="1">
      <alignment horizontal="center"/>
    </xf>
    <xf numFmtId="0" fontId="18" fillId="0" borderId="0" xfId="0" applyFont="1" applyBorder="1" applyAlignment="1" applyProtection="1">
      <alignment wrapText="1"/>
    </xf>
    <xf numFmtId="0" fontId="18" fillId="0" borderId="0" xfId="0" applyFont="1" applyBorder="1" applyAlignment="1" applyProtection="1">
      <alignment horizontal="left" wrapText="1"/>
    </xf>
    <xf numFmtId="0" fontId="42" fillId="0" borderId="8" xfId="0" applyFont="1" applyBorder="1"/>
    <xf numFmtId="0" fontId="0" fillId="0" borderId="8" xfId="0" applyBorder="1"/>
    <xf numFmtId="0" fontId="0" fillId="0" borderId="8" xfId="0" applyFill="1" applyBorder="1"/>
    <xf numFmtId="0" fontId="73" fillId="0" borderId="0" xfId="0" applyFont="1"/>
    <xf numFmtId="0" fontId="0" fillId="0" borderId="0" xfId="0" applyFill="1"/>
    <xf numFmtId="3" fontId="75" fillId="3" borderId="0" xfId="0" applyNumberFormat="1" applyFont="1" applyFill="1" applyAlignment="1">
      <alignment horizontal="center"/>
    </xf>
    <xf numFmtId="3" fontId="75" fillId="3" borderId="0" xfId="0" applyNumberFormat="1" applyFont="1" applyFill="1" applyAlignment="1">
      <alignment horizontal="center" wrapText="1"/>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18" fillId="0" borderId="8" xfId="0" applyNumberFormat="1" applyFont="1" applyBorder="1" applyAlignment="1">
      <alignment vertical="center"/>
    </xf>
    <xf numFmtId="0" fontId="76" fillId="0" borderId="0" xfId="0" applyFont="1"/>
    <xf numFmtId="10" fontId="54" fillId="0" borderId="0" xfId="0" applyNumberFormat="1" applyFont="1" applyAlignment="1">
      <alignment horizontal="right"/>
    </xf>
    <xf numFmtId="10" fontId="54" fillId="0" borderId="0" xfId="0" applyNumberFormat="1" applyFont="1"/>
    <xf numFmtId="37" fontId="77" fillId="3" borderId="3" xfId="0" applyNumberFormat="1" applyFont="1" applyFill="1" applyBorder="1" applyAlignment="1" applyProtection="1">
      <alignment horizontal="center" vertical="center"/>
    </xf>
    <xf numFmtId="0" fontId="14" fillId="3" borderId="3" xfId="0" applyFont="1" applyFill="1" applyBorder="1" applyAlignment="1" applyProtection="1">
      <alignment horizontal="left" vertical="center"/>
    </xf>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0" fontId="14" fillId="0" borderId="0" xfId="0" applyFont="1" applyFill="1" applyAlignment="1" applyProtection="1">
      <alignment horizontal="center"/>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14" fillId="3" borderId="2" xfId="0" applyFont="1" applyFill="1" applyBorder="1" applyAlignment="1">
      <alignment horizontal="center"/>
    </xf>
    <xf numFmtId="0" fontId="78" fillId="3" borderId="3" xfId="0" applyFont="1" applyFill="1" applyBorder="1" applyAlignment="1">
      <alignment horizontal="left"/>
    </xf>
    <xf numFmtId="0" fontId="78" fillId="0" borderId="0" xfId="0" applyFont="1"/>
    <xf numFmtId="10" fontId="14" fillId="3" borderId="3" xfId="0" applyNumberFormat="1" applyFont="1" applyFill="1" applyBorder="1" applyAlignment="1" applyProtection="1">
      <alignment horizontal="left" wrapText="1"/>
    </xf>
    <xf numFmtId="0" fontId="18" fillId="0" borderId="0" xfId="0" applyFont="1" applyBorder="1" applyAlignment="1" applyProtection="1">
      <alignment horizontal="center"/>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80" fillId="0" borderId="0" xfId="0" applyFont="1"/>
    <xf numFmtId="0" fontId="45" fillId="2" borderId="0" xfId="0" applyFont="1" applyFill="1"/>
    <xf numFmtId="0" fontId="46" fillId="2" borderId="0" xfId="0" applyFont="1" applyFill="1"/>
    <xf numFmtId="0" fontId="81" fillId="0" borderId="0" xfId="0" applyFont="1" applyAlignment="1">
      <alignment horizontal="left"/>
    </xf>
    <xf numFmtId="0" fontId="46" fillId="0" borderId="0" xfId="0" applyFont="1" applyAlignment="1">
      <alignment horizontal="left" vertical="top"/>
    </xf>
    <xf numFmtId="0" fontId="49" fillId="0" borderId="0" xfId="0" applyFont="1"/>
    <xf numFmtId="0" fontId="75"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3" fontId="49"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0" fontId="53" fillId="0" borderId="0" xfId="0" applyFont="1"/>
    <xf numFmtId="3" fontId="50" fillId="0" borderId="0" xfId="0" applyNumberFormat="1" applyFont="1" applyAlignment="1">
      <alignment horizontal="center" wrapText="1"/>
    </xf>
    <xf numFmtId="10" fontId="57" fillId="0" borderId="0" xfId="0" applyNumberFormat="1" applyFont="1" applyAlignment="1">
      <alignment horizontal="left"/>
    </xf>
    <xf numFmtId="0" fontId="57" fillId="0" borderId="0" xfId="0" applyFont="1" applyAlignment="1">
      <alignment horizontal="left"/>
    </xf>
    <xf numFmtId="10" fontId="46" fillId="2" borderId="0" xfId="0" applyNumberFormat="1" applyFont="1" applyFill="1"/>
    <xf numFmtId="10" fontId="50" fillId="0" borderId="0" xfId="0" applyNumberFormat="1" applyFont="1"/>
    <xf numFmtId="3" fontId="51" fillId="3" borderId="0" xfId="0" applyNumberFormat="1" applyFont="1" applyFill="1" applyAlignment="1">
      <alignment horizontal="center" wrapText="1"/>
    </xf>
    <xf numFmtId="10" fontId="51" fillId="3" borderId="0" xfId="0" applyNumberFormat="1" applyFont="1" applyFill="1" applyAlignment="1">
      <alignment horizontal="center"/>
    </xf>
    <xf numFmtId="3" fontId="52" fillId="3" borderId="0" xfId="0" applyNumberFormat="1" applyFont="1" applyFill="1"/>
    <xf numFmtId="3" fontId="49"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49"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10" fontId="49" fillId="0" borderId="8" xfId="0" applyNumberFormat="1" applyFont="1" applyBorder="1"/>
    <xf numFmtId="0" fontId="7" fillId="3" borderId="2" xfId="0" applyFont="1" applyFill="1" applyBorder="1"/>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7" fontId="18" fillId="0" borderId="8" xfId="0" applyNumberFormat="1" applyFont="1" applyBorder="1"/>
    <xf numFmtId="3" fontId="7" fillId="0" borderId="0"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3" fontId="14" fillId="0" borderId="0" xfId="0" applyNumberFormat="1" applyFont="1" applyAlignment="1">
      <alignment horizontal="center" wrapText="1"/>
    </xf>
    <xf numFmtId="0" fontId="83" fillId="3" borderId="2" xfId="0" applyFont="1" applyFill="1" applyBorder="1" applyAlignment="1">
      <alignment horizontal="right"/>
    </xf>
    <xf numFmtId="0" fontId="6" fillId="3" borderId="3" xfId="0" applyFont="1" applyFill="1" applyBorder="1"/>
    <xf numFmtId="168" fontId="85"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5" fillId="0" borderId="0" xfId="0" applyFont="1"/>
    <xf numFmtId="168" fontId="85" fillId="0" borderId="0" xfId="0" applyNumberFormat="1" applyFont="1" applyAlignment="1">
      <alignment horizontal="right"/>
    </xf>
    <xf numFmtId="0" fontId="6" fillId="3" borderId="3" xfId="0" applyFont="1" applyFill="1" applyBorder="1" applyAlignment="1">
      <alignment vertical="center"/>
    </xf>
    <xf numFmtId="37" fontId="85" fillId="3" borderId="3" xfId="0" applyNumberFormat="1" applyFont="1" applyFill="1" applyBorder="1" applyAlignment="1">
      <alignment vertical="center"/>
    </xf>
    <xf numFmtId="0" fontId="6" fillId="0" borderId="0" xfId="0" applyFont="1" applyAlignment="1">
      <alignment vertical="center"/>
    </xf>
    <xf numFmtId="37" fontId="85" fillId="0" borderId="0" xfId="0" applyNumberFormat="1" applyFont="1" applyAlignment="1">
      <alignment vertical="center"/>
    </xf>
    <xf numFmtId="0" fontId="6" fillId="0" borderId="0" xfId="0" applyFont="1" applyAlignment="1">
      <alignment vertical="top"/>
    </xf>
    <xf numFmtId="37" fontId="85" fillId="0" borderId="0" xfId="0" applyNumberFormat="1" applyFont="1" applyAlignment="1">
      <alignment vertical="top"/>
    </xf>
    <xf numFmtId="37" fontId="85" fillId="3" borderId="3" xfId="0" applyNumberFormat="1" applyFont="1" applyFill="1" applyBorder="1"/>
    <xf numFmtId="0" fontId="72" fillId="0" borderId="0" xfId="0" applyFont="1" applyAlignment="1">
      <alignment vertical="top"/>
    </xf>
    <xf numFmtId="0" fontId="6" fillId="0" borderId="0" xfId="0" quotePrefix="1" applyFont="1" applyAlignment="1">
      <alignment horizontal="left" vertical="top"/>
    </xf>
    <xf numFmtId="0" fontId="72" fillId="0" borderId="0" xfId="0" applyFont="1" applyAlignment="1">
      <alignment horizontal="left" vertical="top"/>
    </xf>
    <xf numFmtId="0" fontId="6" fillId="3" borderId="3" xfId="0" quotePrefix="1" applyFont="1" applyFill="1" applyBorder="1" applyAlignment="1">
      <alignment horizontal="left" vertical="center"/>
    </xf>
    <xf numFmtId="0" fontId="85" fillId="3" borderId="3" xfId="0" applyFont="1" applyFill="1" applyBorder="1" applyAlignment="1">
      <alignment vertical="center"/>
    </xf>
    <xf numFmtId="0" fontId="72" fillId="0" borderId="0" xfId="0" quotePrefix="1" applyFont="1" applyAlignment="1">
      <alignment horizontal="left" vertical="center"/>
    </xf>
    <xf numFmtId="0" fontId="72" fillId="0" borderId="0" xfId="0" applyFont="1" applyAlignment="1">
      <alignment vertical="center"/>
    </xf>
    <xf numFmtId="0" fontId="6" fillId="0" borderId="0" xfId="0" quotePrefix="1" applyFont="1" applyAlignment="1">
      <alignment horizontal="left" vertical="center"/>
    </xf>
    <xf numFmtId="0" fontId="72" fillId="0" borderId="0" xfId="0" applyFont="1" applyAlignment="1">
      <alignment horizontal="left" vertical="center"/>
    </xf>
    <xf numFmtId="0" fontId="6" fillId="3" borderId="2" xfId="0" applyFont="1" applyFill="1" applyBorder="1" applyAlignment="1">
      <alignment vertical="center"/>
    </xf>
    <xf numFmtId="37" fontId="85" fillId="3" borderId="2" xfId="0" applyNumberFormat="1" applyFont="1" applyFill="1" applyBorder="1" applyAlignment="1">
      <alignment vertical="center"/>
    </xf>
    <xf numFmtId="0" fontId="57" fillId="3" borderId="3" xfId="0" applyFont="1" applyFill="1" applyBorder="1"/>
    <xf numFmtId="37" fontId="12" fillId="3" borderId="3" xfId="0" applyNumberFormat="1" applyFont="1" applyFill="1" applyBorder="1"/>
    <xf numFmtId="37" fontId="54" fillId="3" borderId="3" xfId="0" applyNumberFormat="1" applyFont="1" applyFill="1" applyBorder="1"/>
    <xf numFmtId="37" fontId="0" fillId="0" borderId="0" xfId="0" applyNumberFormat="1" applyBorder="1"/>
    <xf numFmtId="37" fontId="6" fillId="0" borderId="0" xfId="0" applyNumberFormat="1" applyFont="1" applyBorder="1"/>
    <xf numFmtId="37" fontId="85" fillId="0" borderId="0" xfId="0" applyNumberFormat="1" applyFont="1"/>
    <xf numFmtId="0" fontId="72" fillId="0" borderId="0" xfId="0" applyFont="1"/>
    <xf numFmtId="0" fontId="6" fillId="0" borderId="0" xfId="0" applyFont="1"/>
    <xf numFmtId="37" fontId="86"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8" fillId="0" borderId="8" xfId="0" quotePrefix="1" applyNumberFormat="1" applyFont="1" applyBorder="1" applyAlignment="1" applyProtection="1">
      <alignment horizontal="left"/>
    </xf>
    <xf numFmtId="3" fontId="60" fillId="0" borderId="8" xfId="0" applyNumberFormat="1" applyFont="1" applyBorder="1"/>
    <xf numFmtId="37" fontId="68" fillId="0" borderId="0" xfId="0" quotePrefix="1" applyNumberFormat="1" applyFont="1" applyBorder="1" applyAlignment="1" applyProtection="1">
      <alignment horizontal="left"/>
    </xf>
    <xf numFmtId="0" fontId="62" fillId="2" borderId="0" xfId="0" applyFont="1" applyFill="1"/>
    <xf numFmtId="0" fontId="85" fillId="2" borderId="0" xfId="0" applyFont="1" applyFill="1"/>
    <xf numFmtId="0" fontId="87" fillId="0" borderId="0" xfId="0" applyFont="1" applyAlignment="1">
      <alignment horizontal="left"/>
    </xf>
    <xf numFmtId="0" fontId="87" fillId="0" borderId="0" xfId="0" applyFont="1" applyAlignment="1">
      <alignment horizontal="left" vertical="center"/>
    </xf>
    <xf numFmtId="0" fontId="78" fillId="0" borderId="0" xfId="0" applyFont="1" applyAlignment="1">
      <alignment horizontal="left"/>
    </xf>
    <xf numFmtId="0" fontId="88" fillId="0" borderId="0" xfId="0" applyFont="1" applyAlignment="1">
      <alignment horizontal="center"/>
    </xf>
    <xf numFmtId="0" fontId="75"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5" fillId="0" borderId="0" xfId="0" applyFont="1"/>
    <xf numFmtId="0" fontId="14" fillId="3" borderId="0" xfId="0" applyFont="1" applyFill="1" applyAlignment="1">
      <alignment vertical="center"/>
    </xf>
    <xf numFmtId="0" fontId="89" fillId="0" borderId="0" xfId="0" applyFont="1"/>
    <xf numFmtId="0" fontId="90"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8" fillId="0" borderId="0" xfId="0" quotePrefix="1" applyFont="1" applyAlignment="1">
      <alignment horizontal="left"/>
    </xf>
    <xf numFmtId="0" fontId="14" fillId="0" borderId="0" xfId="0" quotePrefix="1" applyFont="1" applyAlignment="1">
      <alignment horizontal="left" vertical="center"/>
    </xf>
    <xf numFmtId="0" fontId="89"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60" fillId="0" borderId="0" xfId="0" applyNumberFormat="1" applyFont="1"/>
    <xf numFmtId="0" fontId="80" fillId="0" borderId="8" xfId="0" applyFont="1" applyBorder="1"/>
    <xf numFmtId="3" fontId="14" fillId="0" borderId="8" xfId="0" applyNumberFormat="1" applyFont="1" applyBorder="1" applyAlignment="1">
      <alignment horizontal="left"/>
    </xf>
    <xf numFmtId="0" fontId="14" fillId="0" borderId="8" xfId="0" applyFont="1" applyBorder="1"/>
    <xf numFmtId="3" fontId="57" fillId="0" borderId="0" xfId="0" applyNumberFormat="1" applyFont="1" applyAlignment="1">
      <alignment horizontal="left"/>
    </xf>
    <xf numFmtId="3" fontId="18" fillId="0" borderId="0" xfId="0" applyNumberFormat="1" applyFont="1" applyAlignment="1"/>
    <xf numFmtId="0" fontId="57" fillId="0" borderId="0" xfId="0" applyFont="1"/>
    <xf numFmtId="0" fontId="54" fillId="0" borderId="0" xfId="0" quotePrefix="1" applyFont="1" applyAlignment="1">
      <alignment horizontal="left"/>
    </xf>
    <xf numFmtId="0" fontId="54" fillId="0" borderId="0" xfId="0" applyFont="1" applyAlignment="1"/>
    <xf numFmtId="0" fontId="34" fillId="2" borderId="0" xfId="0" applyFont="1" applyFill="1"/>
    <xf numFmtId="0" fontId="94" fillId="2" borderId="0" xfId="0" applyFont="1" applyFill="1"/>
    <xf numFmtId="0" fontId="46" fillId="0" borderId="0" xfId="0" applyFont="1" applyAlignment="1">
      <alignment vertical="center"/>
    </xf>
    <xf numFmtId="0" fontId="57"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4" fillId="0" borderId="0" xfId="0" quotePrefix="1" applyNumberFormat="1" applyFont="1" applyBorder="1" applyAlignment="1" applyProtection="1">
      <alignment horizontal="left"/>
    </xf>
    <xf numFmtId="0" fontId="94" fillId="2" borderId="0" xfId="0" applyFont="1" applyFill="1" applyAlignment="1">
      <alignment horizontal="right"/>
    </xf>
    <xf numFmtId="0" fontId="54" fillId="0" borderId="0" xfId="0" applyFont="1" applyAlignment="1">
      <alignment horizontal="right"/>
    </xf>
    <xf numFmtId="0" fontId="60" fillId="3" borderId="0" xfId="0" applyFont="1" applyFill="1" applyBorder="1" applyAlignment="1">
      <alignment horizontal="center"/>
    </xf>
    <xf numFmtId="0" fontId="9" fillId="3" borderId="1" xfId="0" applyFont="1" applyFill="1" applyBorder="1" applyAlignment="1">
      <alignment vertic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26" fillId="3" borderId="0" xfId="0" applyFont="1" applyFill="1"/>
    <xf numFmtId="0" fontId="18" fillId="0" borderId="0" xfId="0" quotePrefix="1" applyFont="1" applyAlignment="1">
      <alignment horizontal="right"/>
    </xf>
    <xf numFmtId="3" fontId="18" fillId="0" borderId="0" xfId="0" quotePrefix="1" applyNumberFormat="1" applyFont="1" applyAlignment="1">
      <alignment horizontal="right"/>
    </xf>
    <xf numFmtId="0" fontId="54" fillId="0" borderId="4" xfId="0" applyFont="1" applyBorder="1"/>
    <xf numFmtId="10" fontId="54" fillId="0" borderId="4" xfId="0" applyNumberFormat="1" applyFont="1" applyBorder="1"/>
    <xf numFmtId="3" fontId="54" fillId="0" borderId="4" xfId="0" applyNumberFormat="1" applyFont="1" applyBorder="1" applyAlignment="1">
      <alignment horizontal="right"/>
    </xf>
    <xf numFmtId="0" fontId="95" fillId="0" borderId="0" xfId="0" applyFont="1"/>
    <xf numFmtId="0" fontId="96" fillId="2" borderId="0" xfId="0" applyFont="1" applyFill="1"/>
    <xf numFmtId="0" fontId="97" fillId="2" borderId="0" xfId="0" applyFont="1" applyFill="1"/>
    <xf numFmtId="0" fontId="115" fillId="4" borderId="0" xfId="7" applyFont="1" applyFill="1" applyAlignment="1" applyProtection="1">
      <alignment horizontal="left" indent="11"/>
    </xf>
    <xf numFmtId="0" fontId="111" fillId="4" borderId="0" xfId="5" applyFont="1" applyFill="1" applyAlignment="1"/>
    <xf numFmtId="0" fontId="111" fillId="4" borderId="0" xfId="5" applyFont="1" applyFill="1"/>
    <xf numFmtId="0" fontId="91" fillId="2" borderId="0" xfId="0" applyFont="1" applyFill="1" applyAlignment="1">
      <alignment horizontal="centerContinuous" vertical="center"/>
    </xf>
    <xf numFmtId="0" fontId="91" fillId="2" borderId="0" xfId="0" applyFont="1" applyFill="1" applyAlignment="1">
      <alignment horizontal="centerContinuous"/>
    </xf>
    <xf numFmtId="0" fontId="23" fillId="2" borderId="0" xfId="0" applyFont="1" applyFill="1" applyAlignment="1">
      <alignment horizontal="centerContinuous" vertical="center"/>
    </xf>
    <xf numFmtId="0" fontId="7" fillId="0" borderId="9" xfId="0" applyFont="1" applyBorder="1"/>
    <xf numFmtId="0" fontId="92" fillId="0" borderId="13" xfId="0" applyFont="1" applyBorder="1"/>
    <xf numFmtId="0" fontId="92" fillId="0" borderId="13" xfId="0" applyFont="1" applyBorder="1" applyAlignment="1">
      <alignment horizontal="center"/>
    </xf>
    <xf numFmtId="0" fontId="7" fillId="0" borderId="13" xfId="0" applyFont="1" applyBorder="1" applyAlignment="1">
      <alignment horizontal="center"/>
    </xf>
    <xf numFmtId="0" fontId="7" fillId="0" borderId="14" xfId="0" applyFont="1" applyBorder="1" applyAlignment="1">
      <alignment horizontal="center"/>
    </xf>
    <xf numFmtId="0" fontId="7" fillId="0" borderId="16" xfId="0" applyFont="1" applyFill="1" applyBorder="1" applyAlignment="1">
      <alignment horizontal="center"/>
    </xf>
    <xf numFmtId="0" fontId="7" fillId="0" borderId="0" xfId="0" applyFont="1" applyFill="1" applyBorder="1" applyAlignment="1">
      <alignment horizontal="center"/>
    </xf>
    <xf numFmtId="0" fontId="7" fillId="0" borderId="13" xfId="0" applyFont="1" applyFill="1" applyBorder="1"/>
    <xf numFmtId="0" fontId="93" fillId="0" borderId="18" xfId="0" applyFont="1" applyFill="1" applyBorder="1"/>
    <xf numFmtId="170" fontId="0" fillId="0" borderId="0" xfId="0" applyNumberFormat="1" applyFill="1" applyBorder="1" applyAlignment="1">
      <alignment horizontal="right"/>
    </xf>
    <xf numFmtId="170" fontId="0" fillId="0" borderId="19" xfId="0" applyNumberFormat="1" applyFill="1" applyBorder="1" applyAlignment="1">
      <alignment horizontal="right"/>
    </xf>
    <xf numFmtId="0" fontId="7" fillId="0" borderId="21" xfId="0" applyFont="1" applyBorder="1"/>
    <xf numFmtId="0" fontId="7" fillId="0" borderId="22" xfId="0" applyFont="1" applyFill="1" applyBorder="1"/>
    <xf numFmtId="0" fontId="7" fillId="0" borderId="25" xfId="0" applyFont="1" applyBorder="1"/>
    <xf numFmtId="0" fontId="7" fillId="0" borderId="27" xfId="0" applyFont="1" applyBorder="1"/>
    <xf numFmtId="0" fontId="7" fillId="0" borderId="28" xfId="0" applyFont="1" applyBorder="1"/>
    <xf numFmtId="0" fontId="7" fillId="0" borderId="23" xfId="0" applyFont="1" applyFill="1" applyBorder="1"/>
    <xf numFmtId="0" fontId="7" fillId="0" borderId="28" xfId="0" applyFont="1" applyFill="1" applyBorder="1"/>
    <xf numFmtId="0" fontId="7" fillId="0" borderId="29" xfId="0" applyFont="1" applyFill="1" applyBorder="1"/>
    <xf numFmtId="170" fontId="91" fillId="2" borderId="0" xfId="0" applyNumberFormat="1" applyFont="1" applyFill="1" applyBorder="1" applyAlignment="1">
      <alignment horizontal="centerContinuous" vertical="center"/>
    </xf>
    <xf numFmtId="4" fontId="0" fillId="0" borderId="0" xfId="0" applyNumberFormat="1" applyFill="1" applyBorder="1" applyAlignment="1">
      <alignment horizontal="right"/>
    </xf>
    <xf numFmtId="170" fontId="0" fillId="0" borderId="27" xfId="0" applyNumberFormat="1" applyFill="1" applyBorder="1"/>
    <xf numFmtId="170" fontId="0" fillId="0" borderId="0" xfId="0" applyNumberFormat="1" applyBorder="1" applyAlignment="1">
      <alignment horizontal="right"/>
    </xf>
    <xf numFmtId="170" fontId="0" fillId="0" borderId="33" xfId="0" applyNumberFormat="1" applyFill="1" applyBorder="1"/>
    <xf numFmtId="170" fontId="29" fillId="0" borderId="31" xfId="0" applyNumberFormat="1" applyFont="1" applyFill="1" applyBorder="1" applyAlignment="1">
      <alignment horizontal="right"/>
    </xf>
    <xf numFmtId="170" fontId="29" fillId="0" borderId="32" xfId="0" applyNumberFormat="1" applyFont="1" applyFill="1" applyBorder="1" applyAlignment="1">
      <alignment horizontal="right"/>
    </xf>
    <xf numFmtId="170" fontId="30" fillId="0" borderId="23" xfId="0" applyNumberFormat="1" applyFont="1" applyFill="1" applyBorder="1" applyAlignment="1">
      <alignment horizontal="right"/>
    </xf>
    <xf numFmtId="170" fontId="29" fillId="0" borderId="14" xfId="0" applyNumberFormat="1" applyFont="1" applyFill="1" applyBorder="1" applyAlignment="1">
      <alignment horizontal="right"/>
    </xf>
    <xf numFmtId="170" fontId="29" fillId="0" borderId="19" xfId="0" applyNumberFormat="1" applyFont="1" applyFill="1" applyBorder="1" applyAlignment="1">
      <alignment horizontal="right"/>
    </xf>
    <xf numFmtId="0" fontId="4" fillId="0" borderId="7" xfId="43" applyFont="1" applyFill="1" applyBorder="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2" borderId="0" xfId="0" applyFont="1" applyFill="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3" fontId="4" fillId="0" borderId="0" xfId="2" applyNumberFormat="1" applyFont="1" applyAlignment="1"/>
    <xf numFmtId="10" fontId="4" fillId="0" borderId="0" xfId="3" applyNumberFormat="1" applyFont="1" applyAlignment="1">
      <alignment horizontal="center"/>
    </xf>
    <xf numFmtId="166" fontId="4" fillId="0" borderId="0" xfId="2" applyNumberFormat="1" applyFont="1" applyAlignment="1"/>
    <xf numFmtId="166" fontId="4" fillId="0" borderId="0" xfId="2" applyNumberFormat="1" applyFont="1" applyAlignment="1">
      <alignment horizontal="right"/>
    </xf>
    <xf numFmtId="10" fontId="4" fillId="0" borderId="0" xfId="3" applyNumberFormat="1" applyFont="1" applyAlignment="1">
      <alignment horizontal="right"/>
    </xf>
    <xf numFmtId="10" fontId="4" fillId="0" borderId="0" xfId="3" applyNumberFormat="1" applyFont="1" applyAlignment="1"/>
    <xf numFmtId="3" fontId="4" fillId="0" borderId="4" xfId="2" applyNumberFormat="1" applyFont="1" applyBorder="1" applyAlignment="1"/>
    <xf numFmtId="3" fontId="4" fillId="0" borderId="0" xfId="2" applyNumberFormat="1" applyFont="1" applyBorder="1" applyAlignment="1"/>
    <xf numFmtId="166" fontId="4" fillId="0" borderId="0" xfId="2" applyNumberFormat="1" applyFont="1" applyBorder="1" applyAlignment="1"/>
    <xf numFmtId="3" fontId="4" fillId="0" borderId="0" xfId="2" applyNumberFormat="1" applyFont="1" applyBorder="1"/>
    <xf numFmtId="166" fontId="4" fillId="0" borderId="0" xfId="2" applyNumberFormat="1" applyFont="1" applyBorder="1"/>
    <xf numFmtId="0" fontId="4" fillId="0" borderId="0" xfId="0" applyFont="1" applyBorder="1"/>
    <xf numFmtId="3" fontId="4" fillId="0" borderId="0" xfId="2" applyNumberFormat="1" applyFont="1"/>
    <xf numFmtId="166" fontId="4" fillId="0" borderId="0" xfId="2" applyNumberFormat="1" applyFont="1"/>
    <xf numFmtId="49" fontId="42" fillId="2" borderId="0" xfId="0" applyNumberFormat="1" applyFont="1" applyFill="1"/>
    <xf numFmtId="0" fontId="0" fillId="2" borderId="0" xfId="0" applyFill="1"/>
    <xf numFmtId="0" fontId="7" fillId="2" borderId="0" xfId="0" applyFont="1" applyFill="1" applyAlignment="1">
      <alignment horizontal="left"/>
    </xf>
    <xf numFmtId="0" fontId="119" fillId="0" borderId="0" xfId="0" applyFont="1" applyBorder="1"/>
    <xf numFmtId="37" fontId="77" fillId="0" borderId="0" xfId="0" applyNumberFormat="1" applyFont="1" applyBorder="1" applyProtection="1"/>
    <xf numFmtId="0" fontId="77" fillId="0" borderId="0" xfId="0" applyFont="1" applyBorder="1"/>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10" fontId="18" fillId="0" borderId="4" xfId="0" applyNumberFormat="1" applyFont="1" applyBorder="1"/>
    <xf numFmtId="49" fontId="4" fillId="0" borderId="0" xfId="0" applyNumberFormat="1" applyFont="1" applyBorder="1"/>
    <xf numFmtId="10" fontId="14" fillId="3" borderId="3" xfId="0" applyNumberFormat="1" applyFont="1" applyFill="1" applyBorder="1" applyAlignment="1" applyProtection="1">
      <alignment horizontal="center"/>
    </xf>
    <xf numFmtId="37" fontId="0" fillId="0" borderId="0" xfId="0" applyNumberFormat="1" applyFont="1"/>
    <xf numFmtId="37" fontId="54" fillId="0" borderId="0" xfId="0" applyNumberFormat="1" applyFont="1" applyBorder="1" applyAlignment="1">
      <alignment horizontal="right"/>
    </xf>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168" fontId="4" fillId="0" borderId="4" xfId="0" applyNumberFormat="1" applyFont="1" applyBorder="1"/>
    <xf numFmtId="166" fontId="4" fillId="3" borderId="2" xfId="2" applyNumberFormat="1" applyFont="1" applyFill="1" applyBorder="1" applyAlignment="1">
      <alignment horizontal="right"/>
    </xf>
    <xf numFmtId="10" fontId="4" fillId="0" borderId="4" xfId="3" applyNumberFormat="1" applyFont="1" applyBorder="1" applyAlignment="1">
      <alignment horizontal="right"/>
    </xf>
    <xf numFmtId="166" fontId="4" fillId="0" borderId="4" xfId="2" applyNumberFormat="1" applyFont="1" applyBorder="1" applyAlignment="1">
      <alignment horizontal="right"/>
    </xf>
    <xf numFmtId="49" fontId="7" fillId="0" borderId="4" xfId="0" quotePrefix="1" applyNumberFormat="1" applyFont="1" applyBorder="1" applyAlignment="1">
      <alignment horizontal="lef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10" fontId="4" fillId="0" borderId="0" xfId="0" applyNumberFormat="1" applyFont="1"/>
    <xf numFmtId="0" fontId="121" fillId="2" borderId="0" xfId="0" applyFont="1" applyFill="1"/>
    <xf numFmtId="0" fontId="120" fillId="0" borderId="0" xfId="0" applyFont="1"/>
    <xf numFmtId="0" fontId="120"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5" fillId="0" borderId="0" xfId="0" applyFont="1"/>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37" fontId="4" fillId="0" borderId="0" xfId="0" applyNumberFormat="1" applyFont="1" applyBorder="1"/>
    <xf numFmtId="0" fontId="5" fillId="5" borderId="0" xfId="0" applyFont="1" applyFill="1"/>
    <xf numFmtId="0" fontId="72" fillId="5" borderId="0" xfId="0" applyFont="1" applyFill="1"/>
    <xf numFmtId="0" fontId="72" fillId="0" borderId="0" xfId="0" applyFont="1" applyFill="1"/>
    <xf numFmtId="0" fontId="41" fillId="0" borderId="0" xfId="0" applyFont="1" applyFill="1" applyBorder="1"/>
    <xf numFmtId="0" fontId="4" fillId="0" borderId="0" xfId="0" applyFont="1" applyFill="1" applyBorder="1"/>
    <xf numFmtId="0" fontId="0" fillId="0" borderId="0" xfId="0" applyFill="1" applyBorder="1"/>
    <xf numFmtId="0" fontId="4" fillId="0" borderId="0" xfId="0" applyFont="1" applyFill="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7" fontId="0" fillId="0" borderId="0" xfId="0" applyNumberFormat="1" applyFill="1"/>
    <xf numFmtId="41" fontId="0" fillId="0" borderId="0" xfId="0" applyNumberFormat="1"/>
    <xf numFmtId="41" fontId="0" fillId="0" borderId="0" xfId="0" applyNumberFormat="1" applyFill="1"/>
    <xf numFmtId="3" fontId="75" fillId="0" borderId="0" xfId="0" applyNumberFormat="1" applyFont="1" applyAlignment="1">
      <alignment horizontal="center"/>
    </xf>
    <xf numFmtId="3" fontId="75" fillId="0" borderId="0" xfId="0" applyNumberFormat="1" applyFont="1" applyAlignment="1">
      <alignment horizontal="center" wrapText="1"/>
    </xf>
    <xf numFmtId="10" fontId="18" fillId="0" borderId="7" xfId="0" applyNumberFormat="1" applyFont="1" applyBorder="1"/>
    <xf numFmtId="0" fontId="14" fillId="0" borderId="0" xfId="0" applyFont="1" applyAlignment="1" applyProtection="1">
      <alignment horizontal="left"/>
    </xf>
    <xf numFmtId="3" fontId="4" fillId="0" borderId="0" xfId="0" applyNumberFormat="1" applyFont="1" applyFill="1" applyAlignment="1" applyProtection="1">
      <alignment horizontal="left"/>
    </xf>
    <xf numFmtId="37" fontId="4" fillId="3" borderId="3" xfId="0" applyNumberFormat="1" applyFont="1" applyFill="1" applyBorder="1"/>
    <xf numFmtId="0" fontId="79" fillId="2" borderId="0" xfId="0" applyFont="1" applyFill="1"/>
    <xf numFmtId="10" fontId="0" fillId="0" borderId="0" xfId="0" applyNumberFormat="1" applyBorder="1" applyAlignment="1">
      <alignment horizontal="center"/>
    </xf>
    <xf numFmtId="43" fontId="0" fillId="0" borderId="0" xfId="0" applyNumberFormat="1" applyAlignment="1"/>
    <xf numFmtId="3" fontId="46" fillId="2" borderId="0" xfId="0" applyNumberFormat="1" applyFont="1" applyFill="1" applyAlignment="1"/>
    <xf numFmtId="0" fontId="42" fillId="0" borderId="0" xfId="0" applyFont="1" applyFill="1"/>
    <xf numFmtId="3" fontId="69" fillId="0" borderId="0" xfId="0" applyNumberFormat="1" applyFont="1" applyFill="1" applyAlignment="1">
      <alignment horizontal="center"/>
    </xf>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2" fontId="4" fillId="3" borderId="0" xfId="0" applyNumberFormat="1" applyFont="1" applyFill="1" applyBorder="1" applyAlignment="1" applyProtection="1">
      <alignment horizontal="left"/>
    </xf>
    <xf numFmtId="0" fontId="4" fillId="3" borderId="0" xfId="0" applyFont="1" applyFill="1"/>
    <xf numFmtId="10" fontId="4" fillId="3" borderId="0" xfId="0" applyNumberFormat="1" applyFont="1" applyFill="1"/>
    <xf numFmtId="10" fontId="4" fillId="3" borderId="0" xfId="0" applyNumberFormat="1" applyFont="1" applyFill="1" applyAlignment="1">
      <alignment horizontal="right"/>
    </xf>
    <xf numFmtId="0" fontId="4" fillId="0" borderId="14" xfId="0" applyFont="1" applyBorder="1" applyAlignment="1">
      <alignment horizontal="right"/>
    </xf>
    <xf numFmtId="0" fontId="4" fillId="0" borderId="0" xfId="0" applyFont="1" applyBorder="1" applyAlignment="1">
      <alignment horizontal="right"/>
    </xf>
    <xf numFmtId="0" fontId="111" fillId="4" borderId="0" xfId="5" applyFont="1" applyFill="1" applyAlignment="1">
      <alignment horizontal="right"/>
    </xf>
    <xf numFmtId="9" fontId="4" fillId="0" borderId="0" xfId="0" applyNumberFormat="1" applyFont="1" applyAlignment="1">
      <alignment horizontal="right"/>
    </xf>
    <xf numFmtId="37" fontId="4" fillId="0" borderId="0" xfId="0" applyNumberFormat="1" applyFont="1"/>
    <xf numFmtId="10" fontId="4" fillId="0" borderId="4" xfId="0" applyNumberFormat="1" applyFont="1" applyBorder="1" applyAlignment="1">
      <alignment horizontal="right"/>
    </xf>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0" fontId="78" fillId="3" borderId="3" xfId="0" applyFont="1" applyFill="1" applyBorder="1"/>
    <xf numFmtId="0" fontId="78" fillId="3" borderId="2" xfId="0" applyFont="1" applyFill="1" applyBorder="1"/>
    <xf numFmtId="37" fontId="4" fillId="3" borderId="2" xfId="0" applyNumberFormat="1"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43" xfId="0" applyNumberFormat="1" applyFont="1" applyBorder="1" applyAlignment="1">
      <alignment horizontal="left" vertical="top" wrapText="1"/>
    </xf>
    <xf numFmtId="0" fontId="71" fillId="0" borderId="0" xfId="42" applyFont="1"/>
    <xf numFmtId="0" fontId="31" fillId="0" borderId="0" xfId="42" applyFont="1"/>
    <xf numFmtId="169" fontId="4" fillId="0" borderId="13" xfId="0" applyNumberFormat="1" applyFont="1" applyBorder="1" applyAlignment="1">
      <alignment horizontal="right"/>
    </xf>
    <xf numFmtId="169" fontId="4" fillId="0" borderId="14" xfId="0" applyNumberFormat="1" applyFont="1" applyBorder="1" applyAlignment="1">
      <alignment horizontal="right"/>
    </xf>
    <xf numFmtId="169" fontId="4" fillId="0" borderId="0" xfId="0" quotePrefix="1" applyNumberFormat="1" applyFont="1" applyBorder="1" applyAlignment="1">
      <alignment horizontal="center"/>
    </xf>
    <xf numFmtId="169" fontId="4" fillId="0" borderId="17" xfId="0" applyNumberFormat="1" applyFont="1" applyBorder="1" applyAlignment="1">
      <alignment horizontal="right"/>
    </xf>
    <xf numFmtId="169" fontId="4" fillId="0" borderId="18" xfId="0" quotePrefix="1" applyNumberFormat="1" applyFont="1" applyBorder="1" applyAlignment="1">
      <alignment horizontal="center"/>
    </xf>
    <xf numFmtId="169" fontId="4" fillId="0" borderId="20" xfId="0" quotePrefix="1" applyNumberFormat="1" applyFont="1" applyBorder="1" applyAlignment="1">
      <alignment horizontal="center"/>
    </xf>
    <xf numFmtId="169" fontId="4" fillId="0" borderId="21" xfId="0" applyNumberFormat="1" applyFont="1" applyFill="1" applyBorder="1" applyAlignment="1">
      <alignment horizontal="right"/>
    </xf>
    <xf numFmtId="169" fontId="4" fillId="0" borderId="22" xfId="0" applyNumberFormat="1" applyFont="1" applyFill="1" applyBorder="1" applyAlignment="1">
      <alignment horizontal="right"/>
    </xf>
    <xf numFmtId="169" fontId="4" fillId="0" borderId="24" xfId="0" applyNumberFormat="1" applyFont="1" applyFill="1" applyBorder="1"/>
    <xf numFmtId="169" fontId="4" fillId="0" borderId="0" xfId="0" applyNumberFormat="1" applyFont="1" applyAlignment="1">
      <alignment horizontal="right"/>
    </xf>
    <xf numFmtId="169" fontId="4" fillId="0" borderId="26" xfId="0" applyNumberFormat="1" applyFont="1" applyBorder="1" applyAlignment="1">
      <alignment horizontal="right"/>
    </xf>
    <xf numFmtId="169" fontId="4" fillId="0" borderId="25" xfId="0" applyNumberFormat="1" applyFont="1" applyBorder="1" applyAlignment="1">
      <alignment horizontal="right"/>
    </xf>
    <xf numFmtId="169" fontId="4" fillId="0" borderId="28" xfId="0" applyNumberFormat="1" applyFont="1" applyFill="1" applyBorder="1" applyAlignment="1">
      <alignment horizontal="right"/>
    </xf>
    <xf numFmtId="169" fontId="4" fillId="0" borderId="29" xfId="0" applyNumberFormat="1" applyFont="1" applyFill="1" applyBorder="1" applyAlignment="1">
      <alignment horizontal="right"/>
    </xf>
    <xf numFmtId="169" fontId="4" fillId="0" borderId="30" xfId="0" applyNumberFormat="1" applyFont="1" applyFill="1" applyBorder="1"/>
    <xf numFmtId="170" fontId="0" fillId="0" borderId="13" xfId="169" applyNumberFormat="1" applyFont="1" applyFill="1" applyBorder="1" applyAlignment="1">
      <alignment horizontal="right"/>
    </xf>
    <xf numFmtId="177" fontId="4" fillId="0" borderId="0" xfId="169" quotePrefix="1" applyNumberFormat="1" applyFont="1" applyBorder="1" applyAlignment="1">
      <alignment horizontal="right"/>
    </xf>
    <xf numFmtId="178" fontId="0" fillId="0" borderId="31" xfId="169" applyNumberFormat="1" applyFont="1" applyFill="1" applyBorder="1" applyAlignment="1">
      <alignment horizontal="right"/>
    </xf>
    <xf numFmtId="169" fontId="0" fillId="0" borderId="14" xfId="0" applyNumberFormat="1" applyFill="1" applyBorder="1" applyAlignment="1">
      <alignment horizontal="right"/>
    </xf>
    <xf numFmtId="179" fontId="4" fillId="0" borderId="32" xfId="0" quotePrefix="1" applyNumberFormat="1" applyFont="1" applyBorder="1" applyAlignment="1">
      <alignment horizontal="right"/>
    </xf>
    <xf numFmtId="4" fontId="4" fillId="0" borderId="0" xfId="0" quotePrefix="1" applyNumberFormat="1" applyFont="1" applyBorder="1" applyAlignment="1">
      <alignment horizontal="right"/>
    </xf>
    <xf numFmtId="170" fontId="4" fillId="0" borderId="0" xfId="169" quotePrefix="1" applyNumberFormat="1" applyFont="1" applyBorder="1" applyAlignment="1">
      <alignment horizontal="right"/>
    </xf>
    <xf numFmtId="170" fontId="4" fillId="0" borderId="32" xfId="169" quotePrefix="1" applyNumberFormat="1" applyFont="1" applyBorder="1" applyAlignment="1">
      <alignment horizontal="right"/>
    </xf>
    <xf numFmtId="179" fontId="4" fillId="0" borderId="0" xfId="0" quotePrefix="1" applyNumberFormat="1" applyFont="1" applyBorder="1" applyAlignment="1">
      <alignment horizontal="right"/>
    </xf>
    <xf numFmtId="170" fontId="0" fillId="0" borderId="32" xfId="0" applyNumberFormat="1" applyBorder="1" applyAlignment="1">
      <alignment horizontal="right"/>
    </xf>
    <xf numFmtId="170" fontId="4" fillId="0" borderId="9" xfId="169" quotePrefix="1" applyNumberFormat="1" applyFont="1" applyBorder="1" applyAlignment="1">
      <alignment horizontal="right"/>
    </xf>
    <xf numFmtId="170" fontId="4" fillId="0" borderId="34" xfId="169" quotePrefix="1" applyNumberFormat="1" applyFont="1" applyBorder="1" applyAlignment="1">
      <alignment horizontal="right"/>
    </xf>
    <xf numFmtId="170" fontId="4" fillId="0" borderId="35" xfId="169" quotePrefix="1" applyNumberFormat="1" applyFont="1" applyBorder="1" applyAlignment="1">
      <alignment horizontal="right"/>
    </xf>
    <xf numFmtId="179" fontId="4" fillId="0" borderId="34" xfId="0" quotePrefix="1" applyNumberFormat="1" applyFont="1" applyBorder="1" applyAlignment="1">
      <alignment horizontal="right"/>
    </xf>
    <xf numFmtId="179" fontId="4" fillId="0" borderId="35" xfId="0" quotePrefix="1" applyNumberFormat="1" applyFont="1" applyBorder="1" applyAlignment="1">
      <alignment horizontal="right"/>
    </xf>
    <xf numFmtId="179" fontId="0" fillId="0" borderId="14" xfId="0" applyNumberFormat="1" applyFill="1" applyBorder="1" applyAlignment="1">
      <alignment horizontal="right"/>
    </xf>
    <xf numFmtId="179" fontId="0" fillId="0" borderId="32" xfId="0" applyNumberFormat="1" applyFill="1" applyBorder="1" applyAlignment="1">
      <alignment horizontal="right"/>
    </xf>
    <xf numFmtId="179" fontId="0" fillId="0" borderId="0" xfId="0" applyNumberFormat="1" applyFill="1" applyBorder="1" applyAlignment="1">
      <alignment horizontal="right"/>
    </xf>
    <xf numFmtId="170" fontId="0" fillId="0" borderId="28" xfId="0" applyNumberFormat="1" applyBorder="1" applyAlignment="1">
      <alignment horizontal="right"/>
    </xf>
    <xf numFmtId="170" fontId="0" fillId="0" borderId="29" xfId="0" applyNumberFormat="1" applyBorder="1" applyAlignment="1">
      <alignment horizontal="right"/>
    </xf>
    <xf numFmtId="170" fontId="0" fillId="0" borderId="23" xfId="0" applyNumberFormat="1" applyBorder="1" applyAlignment="1">
      <alignment horizontal="right"/>
    </xf>
    <xf numFmtId="170" fontId="0" fillId="0" borderId="36" xfId="0" applyNumberFormat="1" applyBorder="1" applyAlignment="1">
      <alignment horizontal="right"/>
    </xf>
    <xf numFmtId="170" fontId="0" fillId="0" borderId="30" xfId="0" applyNumberFormat="1" applyBorder="1" applyAlignment="1">
      <alignment horizontal="right"/>
    </xf>
    <xf numFmtId="4" fontId="29" fillId="0" borderId="29" xfId="0" applyNumberFormat="1" applyFont="1" applyFill="1" applyBorder="1" applyAlignment="1">
      <alignment horizontal="right"/>
    </xf>
    <xf numFmtId="180" fontId="29" fillId="0" borderId="40" xfId="0" applyNumberFormat="1" applyFont="1" applyFill="1" applyBorder="1" applyAlignment="1">
      <alignment horizontal="right"/>
    </xf>
    <xf numFmtId="180" fontId="29" fillId="0" borderId="41" xfId="0" applyNumberFormat="1" applyFont="1" applyFill="1" applyBorder="1" applyAlignment="1">
      <alignment horizontal="right"/>
    </xf>
    <xf numFmtId="0" fontId="4" fillId="0" borderId="0" xfId="42" applyFont="1"/>
    <xf numFmtId="37" fontId="10" fillId="3" borderId="3" xfId="0" applyNumberFormat="1" applyFont="1" applyFill="1" applyBorder="1" applyAlignment="1">
      <alignment horizontal="center"/>
    </xf>
    <xf numFmtId="0" fontId="8" fillId="0" borderId="0" xfId="43"/>
    <xf numFmtId="0" fontId="7" fillId="0" borderId="0" xfId="43" applyFont="1" applyFill="1" applyBorder="1" applyAlignment="1">
      <alignment horizontal="left"/>
    </xf>
    <xf numFmtId="0" fontId="8" fillId="0" borderId="0" xfId="43" applyFill="1"/>
    <xf numFmtId="0" fontId="7" fillId="0" borderId="0" xfId="43" applyFont="1" applyFill="1" applyAlignment="1">
      <alignment horizontal="left"/>
    </xf>
    <xf numFmtId="176" fontId="7" fillId="0" borderId="0" xfId="43" applyNumberFormat="1" applyFont="1" applyFill="1" applyAlignment="1">
      <alignment horizontal="left"/>
    </xf>
    <xf numFmtId="176" fontId="8" fillId="0" borderId="0" xfId="43" applyNumberFormat="1" applyFill="1"/>
    <xf numFmtId="170" fontId="8" fillId="0" borderId="0" xfId="43" applyNumberFormat="1" applyFill="1"/>
    <xf numFmtId="176" fontId="18" fillId="0" borderId="0" xfId="43" applyNumberFormat="1" applyFont="1" applyFill="1"/>
    <xf numFmtId="43" fontId="8" fillId="0" borderId="0" xfId="43" applyNumberFormat="1" applyFill="1"/>
    <xf numFmtId="176" fontId="7" fillId="0" borderId="0" xfId="43" applyNumberFormat="1" applyFont="1" applyFill="1" applyBorder="1" applyAlignment="1">
      <alignment horizontal="left"/>
    </xf>
    <xf numFmtId="176" fontId="14" fillId="0" borderId="0" xfId="43" applyNumberFormat="1" applyFont="1" applyFill="1"/>
    <xf numFmtId="0" fontId="6" fillId="0" borderId="0" xfId="43" applyFont="1" applyFill="1"/>
    <xf numFmtId="176" fontId="18" fillId="0" borderId="0" xfId="43" applyNumberFormat="1" applyFont="1" applyFill="1" applyBorder="1"/>
    <xf numFmtId="0" fontId="8" fillId="0" borderId="0" xfId="43" applyFill="1" applyBorder="1"/>
    <xf numFmtId="0" fontId="8" fillId="0" borderId="0" xfId="43" applyBorder="1"/>
    <xf numFmtId="0" fontId="7" fillId="0" borderId="0" xfId="43" applyFont="1" applyFill="1"/>
    <xf numFmtId="0" fontId="8" fillId="0" borderId="7" xfId="43" applyFill="1" applyBorder="1"/>
    <xf numFmtId="0" fontId="18" fillId="0" borderId="0" xfId="43" applyFont="1"/>
    <xf numFmtId="166" fontId="4" fillId="0" borderId="0" xfId="169" applyNumberFormat="1" applyFont="1" applyAlignment="1">
      <alignment horizontal="right"/>
    </xf>
    <xf numFmtId="166" fontId="4" fillId="3" borderId="3" xfId="169" applyNumberFormat="1" applyFont="1" applyFill="1" applyBorder="1" applyAlignment="1">
      <alignment horizontal="right"/>
    </xf>
    <xf numFmtId="37" fontId="4" fillId="3" borderId="2" xfId="0" applyNumberFormat="1" applyFont="1" applyFill="1" applyBorder="1" applyAlignment="1" applyProtection="1">
      <alignment horizontal="left"/>
      <protection locked="0"/>
    </xf>
    <xf numFmtId="37" fontId="12" fillId="3" borderId="3" xfId="169" applyNumberFormat="1" applyFont="1" applyFill="1" applyBorder="1" applyAlignment="1">
      <alignment horizontal="right"/>
    </xf>
    <xf numFmtId="37" fontId="12" fillId="0" borderId="0" xfId="169" applyNumberFormat="1" applyFont="1" applyBorder="1" applyAlignment="1">
      <alignment horizontal="right" vertical="center"/>
    </xf>
    <xf numFmtId="37" fontId="12" fillId="0" borderId="0" xfId="169" applyNumberFormat="1" applyFont="1" applyBorder="1" applyAlignment="1">
      <alignment horizontal="right" vertical="top"/>
    </xf>
    <xf numFmtId="37" fontId="12" fillId="0" borderId="0" xfId="169" applyNumberFormat="1" applyFont="1" applyBorder="1" applyAlignment="1">
      <alignment horizontal="right"/>
    </xf>
    <xf numFmtId="39" fontId="12" fillId="0" borderId="4" xfId="169" applyNumberFormat="1" applyFont="1" applyBorder="1" applyAlignment="1">
      <alignment horizontal="right"/>
    </xf>
    <xf numFmtId="10" fontId="43" fillId="3" borderId="3" xfId="169" applyNumberFormat="1" applyFont="1" applyFill="1" applyBorder="1" applyAlignment="1" applyProtection="1">
      <alignment horizontal="center" vertical="center"/>
    </xf>
    <xf numFmtId="37" fontId="44" fillId="0" borderId="0" xfId="169" applyNumberFormat="1" applyFont="1" applyBorder="1" applyAlignment="1" applyProtection="1">
      <alignment horizontal="right" vertical="center"/>
    </xf>
    <xf numFmtId="37" fontId="43" fillId="3" borderId="3" xfId="169" applyNumberFormat="1" applyFont="1" applyFill="1" applyBorder="1" applyAlignment="1" applyProtection="1">
      <alignment horizontal="right" vertical="center"/>
    </xf>
    <xf numFmtId="37" fontId="43" fillId="0" borderId="0" xfId="169" applyNumberFormat="1" applyFont="1" applyBorder="1" applyAlignment="1" applyProtection="1">
      <alignment horizontal="right" vertical="center"/>
    </xf>
    <xf numFmtId="2" fontId="43" fillId="0" borderId="0" xfId="169" applyNumberFormat="1" applyFont="1" applyBorder="1" applyAlignment="1" applyProtection="1">
      <alignment horizontal="center" vertical="center"/>
    </xf>
    <xf numFmtId="37" fontId="44" fillId="0" borderId="0" xfId="169" applyNumberFormat="1" applyFont="1" applyBorder="1" applyAlignment="1" applyProtection="1">
      <alignment horizontal="center" vertical="center"/>
    </xf>
    <xf numFmtId="10" fontId="44" fillId="0" borderId="0" xfId="169" applyNumberFormat="1" applyFont="1" applyBorder="1" applyAlignment="1" applyProtection="1">
      <alignment vertical="center"/>
    </xf>
    <xf numFmtId="9" fontId="44" fillId="0" borderId="0" xfId="169" applyNumberFormat="1" applyFont="1" applyBorder="1" applyAlignment="1" applyProtection="1">
      <alignment vertical="center"/>
    </xf>
    <xf numFmtId="164" fontId="69" fillId="3" borderId="3" xfId="0" applyNumberFormat="1" applyFont="1" applyFill="1" applyBorder="1"/>
    <xf numFmtId="37" fontId="69" fillId="3" borderId="2" xfId="0" applyNumberFormat="1" applyFont="1" applyFill="1" applyBorder="1" applyAlignment="1">
      <alignment horizontal="left"/>
    </xf>
    <xf numFmtId="37" fontId="69" fillId="3" borderId="3" xfId="0" applyNumberFormat="1" applyFont="1" applyFill="1" applyBorder="1"/>
    <xf numFmtId="37" fontId="69" fillId="3" borderId="2" xfId="0" applyNumberFormat="1" applyFont="1" applyFill="1" applyBorder="1"/>
    <xf numFmtId="37" fontId="69" fillId="3" borderId="3" xfId="0" applyNumberFormat="1" applyFont="1" applyFill="1" applyBorder="1" applyAlignment="1">
      <alignment horizontal="left"/>
    </xf>
    <xf numFmtId="3" fontId="31" fillId="0" borderId="0" xfId="0" applyNumberFormat="1" applyFont="1" applyAlignment="1">
      <alignment horizontal="right"/>
    </xf>
    <xf numFmtId="3" fontId="31" fillId="3" borderId="3" xfId="0" applyNumberFormat="1" applyFont="1" applyFill="1" applyBorder="1"/>
    <xf numFmtId="37" fontId="31" fillId="0" borderId="4" xfId="0" applyNumberFormat="1" applyFont="1" applyBorder="1"/>
    <xf numFmtId="3" fontId="31" fillId="0" borderId="4" xfId="0" applyNumberFormat="1" applyFont="1" applyBorder="1"/>
    <xf numFmtId="0" fontId="31" fillId="2" borderId="0" xfId="0" applyFont="1" applyFill="1"/>
    <xf numFmtId="0" fontId="69" fillId="2" borderId="0" xfId="0" applyFont="1" applyFill="1" applyAlignment="1">
      <alignment horizontal="center"/>
    </xf>
    <xf numFmtId="37" fontId="69" fillId="3" borderId="2" xfId="0" applyNumberFormat="1" applyFont="1" applyFill="1" applyBorder="1" applyAlignment="1">
      <alignment horizontal="center"/>
    </xf>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4" fillId="3" borderId="3" xfId="0" applyFont="1" applyFill="1" applyBorder="1" applyAlignment="1">
      <alignment horizontal="center" vertical="center"/>
    </xf>
    <xf numFmtId="3" fontId="57" fillId="3" borderId="2" xfId="0" applyNumberFormat="1" applyFont="1" applyFill="1" applyBorder="1" applyAlignment="1">
      <alignment horizontal="center" vertical="center"/>
    </xf>
    <xf numFmtId="3" fontId="57" fillId="0" borderId="0" xfId="0" applyNumberFormat="1" applyFont="1" applyAlignment="1">
      <alignment horizontal="center" vertical="center"/>
    </xf>
    <xf numFmtId="3" fontId="10" fillId="12" borderId="44" xfId="0" applyNumberFormat="1" applyFont="1" applyFill="1" applyBorder="1" applyAlignment="1">
      <alignment horizontal="center" vertical="center"/>
    </xf>
    <xf numFmtId="0" fontId="0" fillId="0" borderId="0" xfId="0" quotePrefix="1"/>
    <xf numFmtId="0" fontId="54" fillId="0" borderId="0" xfId="0" applyFont="1" applyAlignment="1">
      <alignment horizontal="left"/>
    </xf>
    <xf numFmtId="3" fontId="14" fillId="3" borderId="0" xfId="0" applyNumberFormat="1" applyFont="1" applyFill="1" applyBorder="1"/>
    <xf numFmtId="0" fontId="14" fillId="3" borderId="0" xfId="0" applyFont="1" applyFill="1" applyBorder="1" applyAlignment="1">
      <alignment horizontal="center" vertical="center" wrapText="1"/>
    </xf>
    <xf numFmtId="37" fontId="69" fillId="3" borderId="2" xfId="0" applyNumberFormat="1" applyFont="1" applyFill="1" applyBorder="1" applyAlignment="1">
      <alignment horizontal="center" wrapText="1"/>
    </xf>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9"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9"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31" fillId="0" borderId="0" xfId="0" applyNumberFormat="1" applyFont="1" applyAlignment="1">
      <alignment vertical="center"/>
    </xf>
    <xf numFmtId="37" fontId="31" fillId="3" borderId="3" xfId="0" applyNumberFormat="1" applyFont="1" applyFill="1" applyBorder="1" applyAlignment="1">
      <alignment vertical="center"/>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9" fillId="0" borderId="0" xfId="0" applyNumberFormat="1" applyFont="1" applyBorder="1"/>
    <xf numFmtId="37" fontId="31" fillId="0" borderId="0" xfId="0" applyNumberFormat="1" applyFont="1" applyBorder="1" applyAlignment="1" applyProtection="1">
      <alignment horizontal="left"/>
    </xf>
    <xf numFmtId="0" fontId="69" fillId="0" borderId="0" xfId="0" applyFont="1" applyBorder="1"/>
    <xf numFmtId="37" fontId="31" fillId="3" borderId="1" xfId="0" applyNumberFormat="1" applyFont="1" applyFill="1" applyBorder="1" applyAlignment="1">
      <alignment vertical="center"/>
    </xf>
    <xf numFmtId="37" fontId="31" fillId="3" borderId="1" xfId="0" applyNumberFormat="1" applyFont="1" applyFill="1" applyBorder="1" applyAlignment="1">
      <alignment horizontal="right" vertical="center"/>
    </xf>
    <xf numFmtId="37" fontId="69" fillId="3" borderId="3" xfId="0" applyNumberFormat="1" applyFont="1" applyFill="1" applyBorder="1" applyAlignment="1">
      <alignment vertical="center"/>
    </xf>
    <xf numFmtId="37" fontId="69"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9"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9"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9" fillId="3" borderId="3" xfId="0" applyNumberFormat="1" applyFont="1" applyFill="1" applyBorder="1" applyAlignment="1">
      <alignment horizontal="left" vertical="center"/>
    </xf>
    <xf numFmtId="37" fontId="69" fillId="0" borderId="0" xfId="0" applyNumberFormat="1" applyFont="1" applyBorder="1" applyAlignment="1">
      <alignment horizontal="left" vertical="center"/>
    </xf>
    <xf numFmtId="0" fontId="62" fillId="2" borderId="0" xfId="0" applyFont="1" applyFill="1" applyAlignment="1"/>
    <xf numFmtId="0" fontId="85" fillId="2" borderId="0" xfId="0" applyFont="1" applyFill="1" applyAlignment="1"/>
    <xf numFmtId="0" fontId="0" fillId="0" borderId="0" xfId="0" applyAlignment="1">
      <alignment horizontal="right" vertical="center"/>
    </xf>
    <xf numFmtId="37" fontId="119" fillId="0" borderId="0" xfId="0" applyNumberFormat="1" applyFont="1" applyAlignment="1" applyProtection="1">
      <alignment horizontal="left"/>
    </xf>
    <xf numFmtId="3" fontId="119" fillId="0" borderId="0" xfId="0" applyNumberFormat="1" applyFont="1"/>
    <xf numFmtId="3" fontId="119" fillId="0" borderId="0" xfId="0" applyNumberFormat="1" applyFont="1" applyAlignment="1">
      <alignment horizontal="right"/>
    </xf>
    <xf numFmtId="10" fontId="119" fillId="0" borderId="0" xfId="0" applyNumberFormat="1" applyFont="1"/>
    <xf numFmtId="37" fontId="77" fillId="3" borderId="3" xfId="0" applyNumberFormat="1" applyFont="1" applyFill="1" applyBorder="1" applyAlignment="1" applyProtection="1">
      <alignment horizontal="left"/>
    </xf>
    <xf numFmtId="3" fontId="119" fillId="3" borderId="3" xfId="0" applyNumberFormat="1" applyFont="1" applyFill="1" applyBorder="1"/>
    <xf numFmtId="10" fontId="119" fillId="3" borderId="3" xfId="0" applyNumberFormat="1" applyFont="1" applyFill="1" applyBorder="1"/>
    <xf numFmtId="10" fontId="77" fillId="0" borderId="0" xfId="0" applyNumberFormat="1" applyFont="1" applyBorder="1" applyAlignment="1" applyProtection="1">
      <alignment horizontal="left" vertical="center"/>
    </xf>
    <xf numFmtId="37" fontId="77" fillId="3" borderId="3" xfId="0" applyNumberFormat="1" applyFont="1" applyFill="1" applyBorder="1" applyAlignment="1" applyProtection="1">
      <alignment horizontal="left" wrapText="1"/>
    </xf>
    <xf numFmtId="37" fontId="77" fillId="3" borderId="3" xfId="0" applyNumberFormat="1" applyFont="1" applyFill="1" applyBorder="1" applyAlignment="1" applyProtection="1">
      <alignment horizontal="center"/>
    </xf>
    <xf numFmtId="10" fontId="77" fillId="0" borderId="0" xfId="0" applyNumberFormat="1" applyFont="1" applyBorder="1" applyAlignment="1" applyProtection="1">
      <alignment horizontal="left"/>
    </xf>
    <xf numFmtId="10" fontId="119" fillId="0" borderId="0" xfId="0" applyNumberFormat="1" applyFont="1" applyAlignment="1">
      <alignment horizontal="right"/>
    </xf>
    <xf numFmtId="3" fontId="119" fillId="3" borderId="3" xfId="0" applyNumberFormat="1" applyFont="1" applyFill="1" applyBorder="1" applyAlignment="1">
      <alignment horizontal="right"/>
    </xf>
    <xf numFmtId="10" fontId="119" fillId="3" borderId="3" xfId="0" applyNumberFormat="1" applyFont="1" applyFill="1" applyBorder="1" applyAlignment="1">
      <alignment horizontal="right"/>
    </xf>
    <xf numFmtId="37" fontId="77" fillId="0" borderId="0" xfId="0" applyNumberFormat="1" applyFont="1" applyBorder="1" applyAlignment="1" applyProtection="1">
      <alignment horizontal="left"/>
    </xf>
    <xf numFmtId="10" fontId="119" fillId="0" borderId="0" xfId="0" applyNumberFormat="1" applyFont="1" applyBorder="1" applyAlignment="1" applyProtection="1">
      <alignment horizontal="right"/>
    </xf>
    <xf numFmtId="37" fontId="77" fillId="3" borderId="3" xfId="0" applyNumberFormat="1" applyFont="1" applyFill="1" applyBorder="1" applyAlignment="1" applyProtection="1">
      <alignment horizontal="center" wrapText="1"/>
    </xf>
    <xf numFmtId="10" fontId="77" fillId="3" borderId="3" xfId="0" applyNumberFormat="1" applyFont="1" applyFill="1" applyBorder="1" applyAlignment="1" applyProtection="1">
      <alignment horizontal="center"/>
    </xf>
    <xf numFmtId="49" fontId="57" fillId="0" borderId="4" xfId="0" quotePrefix="1" applyNumberFormat="1" applyFont="1" applyBorder="1" applyAlignment="1">
      <alignment horizontal="left"/>
    </xf>
    <xf numFmtId="0" fontId="54" fillId="0" borderId="4" xfId="0" applyFont="1" applyBorder="1" applyAlignment="1">
      <alignment horizontal="center"/>
    </xf>
    <xf numFmtId="3" fontId="54" fillId="0" borderId="4" xfId="0" applyNumberFormat="1" applyFont="1" applyBorder="1" applyAlignment="1">
      <alignment horizontal="center"/>
    </xf>
    <xf numFmtId="10" fontId="54" fillId="0" borderId="4" xfId="0" applyNumberFormat="1" applyFont="1" applyBorder="1" applyAlignment="1">
      <alignment horizontal="center"/>
    </xf>
    <xf numFmtId="0" fontId="7" fillId="0" borderId="0" xfId="0" applyFont="1" applyAlignment="1">
      <alignment horizontal="left" vertical="top"/>
    </xf>
    <xf numFmtId="0" fontId="69" fillId="0" borderId="0" xfId="0" applyFont="1" applyFill="1" applyAlignment="1">
      <alignment horizontal="center"/>
    </xf>
    <xf numFmtId="0" fontId="57" fillId="0" borderId="0" xfId="0" applyFont="1" applyAlignment="1"/>
    <xf numFmtId="0" fontId="14" fillId="3" borderId="2" xfId="0" applyFont="1" applyFill="1" applyBorder="1" applyAlignment="1">
      <alignment horizontal="center" wrapText="1"/>
    </xf>
    <xf numFmtId="10" fontId="46" fillId="2" borderId="0" xfId="0" applyNumberFormat="1" applyFont="1" applyFill="1" applyAlignment="1"/>
    <xf numFmtId="0" fontId="118" fillId="0" borderId="0" xfId="0" applyFont="1"/>
    <xf numFmtId="0" fontId="118" fillId="0" borderId="0" xfId="0" applyFont="1" applyAlignment="1">
      <alignment vertical="top"/>
    </xf>
    <xf numFmtId="0" fontId="81" fillId="0" borderId="0" xfId="0" applyFont="1" applyAlignment="1">
      <alignment horizontal="left" vertical="center"/>
    </xf>
    <xf numFmtId="0" fontId="78"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37" fontId="126" fillId="0" borderId="0" xfId="0" applyNumberFormat="1" applyFont="1" applyAlignment="1" applyProtection="1">
      <alignmen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37" fontId="126" fillId="0" borderId="0" xfId="0" applyNumberFormat="1" applyFont="1" applyProtection="1"/>
    <xf numFmtId="0" fontId="14" fillId="3" borderId="0" xfId="0" applyFont="1" applyFill="1" applyBorder="1" applyAlignment="1">
      <alignment horizontal="centerContinuous"/>
    </xf>
    <xf numFmtId="37" fontId="127" fillId="0" borderId="0" xfId="0" applyNumberFormat="1" applyFont="1" applyProtection="1"/>
    <xf numFmtId="0" fontId="118" fillId="0" borderId="0" xfId="0" applyFont="1" applyAlignment="1">
      <alignment vertical="center"/>
    </xf>
    <xf numFmtId="0" fontId="54" fillId="0" borderId="0" xfId="0" applyFont="1" applyBorder="1"/>
    <xf numFmtId="0" fontId="78" fillId="3" borderId="0" xfId="0" applyFont="1" applyFill="1" applyBorder="1" applyAlignment="1">
      <alignment horizontal="center"/>
    </xf>
    <xf numFmtId="0" fontId="78" fillId="3" borderId="0" xfId="0" applyFont="1" applyFill="1" applyBorder="1" applyAlignment="1">
      <alignment vertical="center"/>
    </xf>
    <xf numFmtId="0" fontId="78" fillId="3" borderId="0" xfId="0" applyFont="1" applyFill="1" applyBorder="1" applyAlignment="1">
      <alignment horizontal="center" vertical="center" wrapText="1"/>
    </xf>
    <xf numFmtId="0" fontId="78" fillId="3" borderId="0" xfId="0" quotePrefix="1" applyFont="1" applyFill="1" applyBorder="1" applyAlignment="1">
      <alignment horizontal="center" vertical="center" wrapText="1"/>
    </xf>
    <xf numFmtId="0" fontId="78" fillId="0" borderId="0" xfId="0" applyFont="1" applyBorder="1" applyAlignment="1">
      <alignment horizontal="centerContinuous"/>
    </xf>
    <xf numFmtId="0" fontId="14" fillId="3" borderId="0" xfId="0" applyFont="1" applyFill="1" applyAlignment="1">
      <alignment horizontal="left" vertical="center"/>
    </xf>
    <xf numFmtId="0" fontId="18" fillId="3" borderId="0" xfId="0" applyFont="1" applyFill="1" applyAlignment="1">
      <alignment horizontal="left" vertical="center"/>
    </xf>
    <xf numFmtId="0" fontId="14" fillId="0" borderId="0" xfId="0" applyFont="1" applyBorder="1" applyAlignment="1">
      <alignment horizontal="center" vertical="center"/>
    </xf>
    <xf numFmtId="0" fontId="14" fillId="0" borderId="0" xfId="0" applyFont="1" applyBorder="1" applyAlignment="1">
      <alignment horizontal="centerContinuous"/>
    </xf>
    <xf numFmtId="9" fontId="18" fillId="3" borderId="0" xfId="3" applyFont="1" applyFill="1" applyAlignment="1">
      <alignment vertical="center"/>
    </xf>
    <xf numFmtId="0" fontId="14" fillId="0" borderId="0" xfId="0" applyFont="1" applyBorder="1" applyAlignment="1">
      <alignment horizontal="centerContinuous" vertical="center"/>
    </xf>
    <xf numFmtId="0" fontId="12" fillId="0" borderId="4" xfId="0" applyFont="1" applyBorder="1"/>
    <xf numFmtId="3" fontId="12" fillId="0" borderId="4" xfId="0" applyNumberFormat="1" applyFont="1" applyBorder="1"/>
    <xf numFmtId="10" fontId="12" fillId="0" borderId="4" xfId="0" applyNumberFormat="1" applyFont="1" applyBorder="1"/>
    <xf numFmtId="166" fontId="0" fillId="0" borderId="0" xfId="2" applyNumberFormat="1" applyFont="1"/>
    <xf numFmtId="166" fontId="4" fillId="0" borderId="0" xfId="2" applyNumberFormat="1" applyFont="1" applyFill="1" applyAlignment="1">
      <alignment horizontal="right"/>
    </xf>
    <xf numFmtId="166" fontId="113" fillId="3" borderId="0" xfId="2" applyNumberFormat="1" applyFont="1" applyFill="1"/>
    <xf numFmtId="166" fontId="116" fillId="3" borderId="0" xfId="2" applyNumberFormat="1" applyFont="1" applyFill="1"/>
    <xf numFmtId="43" fontId="7" fillId="3" borderId="0" xfId="2" applyFont="1" applyFill="1" applyAlignment="1">
      <alignment horizontal="left"/>
    </xf>
    <xf numFmtId="166" fontId="7" fillId="3" borderId="0" xfId="2" applyNumberFormat="1" applyFont="1" applyFill="1" applyAlignment="1">
      <alignment horizontal="right"/>
    </xf>
    <xf numFmtId="43" fontId="7" fillId="3" borderId="0" xfId="2" applyFont="1" applyFill="1" applyAlignment="1">
      <alignment horizontal="right"/>
    </xf>
    <xf numFmtId="166" fontId="18"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4" fillId="0" borderId="0" xfId="2" applyNumberFormat="1" applyFont="1" applyFill="1" applyAlignment="1">
      <alignment horizontal="left"/>
    </xf>
    <xf numFmtId="166" fontId="7" fillId="3" borderId="0" xfId="2" applyNumberFormat="1" applyFont="1" applyFill="1" applyAlignment="1">
      <alignment horizontal="left"/>
    </xf>
    <xf numFmtId="170" fontId="92" fillId="0" borderId="13" xfId="0" applyNumberFormat="1" applyFont="1" applyFill="1" applyBorder="1"/>
    <xf numFmtId="170" fontId="92" fillId="0" borderId="15" xfId="0" applyNumberFormat="1" applyFont="1" applyFill="1" applyBorder="1"/>
    <xf numFmtId="169" fontId="7" fillId="0" borderId="13" xfId="0" applyNumberFormat="1" applyFont="1" applyFill="1" applyBorder="1" applyAlignment="1">
      <alignment horizontal="centerContinuous"/>
    </xf>
    <xf numFmtId="169" fontId="7" fillId="0" borderId="11" xfId="0" applyNumberFormat="1" applyFont="1" applyFill="1" applyBorder="1" applyAlignment="1">
      <alignment horizontal="centerContinuous"/>
    </xf>
    <xf numFmtId="169" fontId="7" fillId="0" borderId="15" xfId="0" applyNumberFormat="1" applyFont="1" applyFill="1" applyBorder="1" applyAlignment="1">
      <alignment horizontal="centerContinuous"/>
    </xf>
    <xf numFmtId="170" fontId="7" fillId="0" borderId="0" xfId="0" applyNumberFormat="1" applyFont="1" applyFill="1" applyBorder="1" applyAlignment="1">
      <alignment horizontal="center"/>
    </xf>
    <xf numFmtId="169" fontId="7" fillId="0" borderId="13" xfId="0" applyNumberFormat="1" applyFont="1" applyFill="1" applyBorder="1" applyAlignment="1">
      <alignment horizontal="center"/>
    </xf>
    <xf numFmtId="169" fontId="7" fillId="0" borderId="11" xfId="0" applyNumberFormat="1" applyFont="1" applyFill="1" applyBorder="1" applyAlignment="1">
      <alignment horizontal="center"/>
    </xf>
    <xf numFmtId="169" fontId="7" fillId="0" borderId="15" xfId="0" applyNumberFormat="1" applyFont="1" applyFill="1" applyBorder="1" applyAlignment="1">
      <alignment horizontal="center"/>
    </xf>
    <xf numFmtId="170" fontId="7" fillId="0" borderId="13" xfId="0" applyNumberFormat="1" applyFont="1" applyFill="1" applyBorder="1"/>
    <xf numFmtId="43" fontId="0" fillId="0" borderId="13" xfId="169" applyFont="1" applyFill="1" applyBorder="1" applyAlignment="1">
      <alignment horizontal="right"/>
    </xf>
    <xf numFmtId="43" fontId="0" fillId="0" borderId="14" xfId="169" applyFont="1" applyFill="1" applyBorder="1" applyAlignment="1">
      <alignment horizontal="right"/>
    </xf>
    <xf numFmtId="43" fontId="0" fillId="0" borderId="31" xfId="169" applyFont="1" applyFill="1" applyBorder="1" applyAlignment="1">
      <alignment horizontal="right"/>
    </xf>
    <xf numFmtId="43" fontId="4" fillId="0" borderId="0" xfId="169" quotePrefix="1" applyFont="1" applyBorder="1" applyAlignment="1">
      <alignment horizontal="right"/>
    </xf>
    <xf numFmtId="43" fontId="0" fillId="0" borderId="32" xfId="169" applyFont="1" applyFill="1" applyBorder="1" applyAlignment="1">
      <alignment horizontal="right"/>
    </xf>
    <xf numFmtId="43" fontId="0" fillId="0" borderId="0" xfId="169" applyFont="1" applyFill="1" applyAlignment="1">
      <alignment horizontal="right"/>
    </xf>
    <xf numFmtId="43" fontId="4" fillId="0" borderId="32" xfId="169" quotePrefix="1" applyFont="1" applyBorder="1" applyAlignment="1">
      <alignment horizontal="right"/>
    </xf>
    <xf numFmtId="43" fontId="0" fillId="0" borderId="25" xfId="169" applyFont="1" applyFill="1" applyBorder="1" applyAlignment="1">
      <alignment horizontal="right"/>
    </xf>
    <xf numFmtId="43" fontId="0" fillId="0" borderId="0" xfId="169" applyFont="1" applyFill="1" applyBorder="1" applyAlignment="1">
      <alignment horizontal="right"/>
    </xf>
    <xf numFmtId="170" fontId="93" fillId="0" borderId="29" xfId="0" applyNumberFormat="1" applyFont="1" applyFill="1" applyBorder="1"/>
    <xf numFmtId="170" fontId="92" fillId="0" borderId="9" xfId="0" applyNumberFormat="1" applyFont="1" applyFill="1" applyBorder="1"/>
    <xf numFmtId="170" fontId="92" fillId="0" borderId="0" xfId="0" applyNumberFormat="1" applyFont="1" applyFill="1" applyBorder="1"/>
    <xf numFmtId="170" fontId="92" fillId="0" borderId="13" xfId="0" applyNumberFormat="1" applyFont="1" applyFill="1" applyBorder="1" applyAlignment="1">
      <alignment horizontal="centerContinuous"/>
    </xf>
    <xf numFmtId="170" fontId="92" fillId="0" borderId="37" xfId="0" applyNumberFormat="1" applyFont="1" applyFill="1" applyBorder="1" applyAlignment="1">
      <alignment horizontal="centerContinuous"/>
    </xf>
    <xf numFmtId="170" fontId="92" fillId="0" borderId="38" xfId="0" applyNumberFormat="1" applyFont="1" applyFill="1" applyBorder="1" applyAlignment="1">
      <alignment horizontal="centerContinuous"/>
    </xf>
    <xf numFmtId="170" fontId="92" fillId="0" borderId="13" xfId="0" applyNumberFormat="1" applyFont="1" applyFill="1" applyBorder="1" applyAlignment="1">
      <alignment horizontal="center"/>
    </xf>
    <xf numFmtId="170" fontId="92" fillId="0" borderId="14" xfId="0" applyNumberFormat="1" applyFont="1" applyFill="1" applyBorder="1" applyAlignment="1">
      <alignment horizontal="center"/>
    </xf>
    <xf numFmtId="170" fontId="92" fillId="0" borderId="10" xfId="0" applyNumberFormat="1" applyFont="1" applyFill="1" applyBorder="1" applyAlignment="1">
      <alignment horizontal="center"/>
    </xf>
    <xf numFmtId="170" fontId="92" fillId="0" borderId="11" xfId="0" applyNumberFormat="1" applyFont="1" applyFill="1" applyBorder="1" applyAlignment="1">
      <alignment horizontal="center"/>
    </xf>
    <xf numFmtId="170" fontId="92" fillId="0" borderId="39" xfId="0" applyNumberFormat="1" applyFont="1" applyFill="1" applyBorder="1" applyAlignment="1">
      <alignment horizontal="center"/>
    </xf>
    <xf numFmtId="170" fontId="100" fillId="0" borderId="13" xfId="0" applyNumberFormat="1" applyFont="1" applyFill="1" applyBorder="1"/>
    <xf numFmtId="43" fontId="29" fillId="0" borderId="14" xfId="169" applyFont="1" applyFill="1" applyBorder="1" applyAlignment="1">
      <alignment horizontal="right"/>
    </xf>
    <xf numFmtId="43" fontId="29" fillId="0" borderId="13" xfId="169" applyFont="1" applyFill="1" applyBorder="1" applyAlignment="1">
      <alignment horizontal="right"/>
    </xf>
    <xf numFmtId="43" fontId="29" fillId="0" borderId="31" xfId="169" applyFont="1" applyFill="1" applyBorder="1" applyAlignment="1">
      <alignment horizontal="right"/>
    </xf>
    <xf numFmtId="170" fontId="29" fillId="0" borderId="25" xfId="0" applyNumberFormat="1" applyFont="1" applyFill="1" applyBorder="1"/>
    <xf numFmtId="43" fontId="29" fillId="0" borderId="0" xfId="169" applyFont="1" applyFill="1" applyAlignment="1">
      <alignment horizontal="right"/>
    </xf>
    <xf numFmtId="43" fontId="4" fillId="0" borderId="25" xfId="169" quotePrefix="1" applyFont="1" applyBorder="1" applyAlignment="1">
      <alignment horizontal="right"/>
    </xf>
    <xf numFmtId="43" fontId="29" fillId="0" borderId="32" xfId="169" applyFont="1" applyFill="1" applyBorder="1" applyAlignment="1">
      <alignment horizontal="right"/>
    </xf>
    <xf numFmtId="170" fontId="29" fillId="0" borderId="27" xfId="0" applyNumberFormat="1" applyFont="1" applyFill="1" applyBorder="1"/>
    <xf numFmtId="43" fontId="29" fillId="0" borderId="0" xfId="169" applyFont="1" applyFill="1" applyBorder="1" applyAlignment="1">
      <alignment horizontal="right"/>
    </xf>
    <xf numFmtId="43" fontId="29" fillId="0" borderId="25" xfId="169" applyFont="1" applyFill="1" applyBorder="1" applyAlignment="1">
      <alignment horizontal="right"/>
    </xf>
    <xf numFmtId="170" fontId="100" fillId="0" borderId="28" xfId="0" applyNumberFormat="1" applyFont="1" applyFill="1" applyBorder="1"/>
    <xf numFmtId="43" fontId="29" fillId="0" borderId="29" xfId="169" applyFont="1" applyFill="1" applyBorder="1" applyAlignment="1">
      <alignment horizontal="right"/>
    </xf>
    <xf numFmtId="43" fontId="29" fillId="0" borderId="40" xfId="169" applyFont="1" applyFill="1" applyBorder="1" applyAlignment="1">
      <alignment horizontal="right"/>
    </xf>
    <xf numFmtId="43" fontId="29" fillId="0" borderId="41" xfId="169" applyFont="1" applyFill="1" applyBorder="1" applyAlignment="1">
      <alignment horizontal="right"/>
    </xf>
    <xf numFmtId="43" fontId="29" fillId="0" borderId="23" xfId="169" applyFont="1" applyFill="1" applyBorder="1" applyAlignment="1">
      <alignment horizontal="right"/>
    </xf>
    <xf numFmtId="0" fontId="71" fillId="0" borderId="0" xfId="42" applyFont="1" applyAlignment="1">
      <alignment wrapText="1"/>
    </xf>
    <xf numFmtId="37"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62" fillId="2" borderId="0" xfId="0" applyFont="1" applyFill="1" applyAlignment="1">
      <alignment horizontal="center"/>
    </xf>
    <xf numFmtId="0" fontId="34" fillId="2" borderId="0" xfId="0" applyFont="1" applyFill="1" applyAlignment="1">
      <alignment horizontal="center"/>
    </xf>
    <xf numFmtId="0" fontId="61" fillId="2" borderId="0" xfId="0" applyFont="1" applyFill="1" applyAlignment="1"/>
    <xf numFmtId="166" fontId="7" fillId="3" borderId="2" xfId="2" applyNumberFormat="1" applyFont="1" applyFill="1" applyBorder="1" applyAlignment="1">
      <alignment horizontal="center"/>
    </xf>
    <xf numFmtId="0" fontId="7" fillId="3" borderId="2" xfId="0" applyFont="1" applyFill="1" applyBorder="1" applyAlignment="1">
      <alignment horizontal="center"/>
    </xf>
    <xf numFmtId="166" fontId="7" fillId="3" borderId="3" xfId="2" applyNumberFormat="1" applyFont="1" applyFill="1" applyBorder="1" applyAlignment="1">
      <alignment horizontal="center"/>
    </xf>
    <xf numFmtId="3" fontId="14" fillId="3" borderId="2" xfId="0" quotePrefix="1" applyNumberFormat="1" applyFont="1" applyFill="1" applyBorder="1" applyAlignment="1">
      <alignment horizontal="center"/>
    </xf>
    <xf numFmtId="0" fontId="63" fillId="2" borderId="0" xfId="0" applyFont="1" applyFill="1" applyAlignment="1">
      <alignment horizontal="center" vertic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0" fillId="0" borderId="0" xfId="0" applyAlignment="1">
      <alignment wrapText="1"/>
    </xf>
    <xf numFmtId="0" fontId="7" fillId="3" borderId="0" xfId="0" applyFont="1" applyFill="1" applyAlignment="1" applyProtection="1">
      <alignment horizontal="center"/>
    </xf>
    <xf numFmtId="0" fontId="0" fillId="0" borderId="0" xfId="0" applyAlignment="1"/>
    <xf numFmtId="0" fontId="128" fillId="3" borderId="2" xfId="0" applyFont="1" applyFill="1" applyBorder="1"/>
    <xf numFmtId="164" fontId="57" fillId="3" borderId="2" xfId="0" applyNumberFormat="1" applyFont="1" applyFill="1" applyBorder="1" applyAlignment="1">
      <alignment horizontal="center"/>
    </xf>
    <xf numFmtId="164" fontId="57" fillId="3" borderId="2" xfId="0" applyNumberFormat="1" applyFont="1" applyFill="1" applyBorder="1"/>
    <xf numFmtId="37" fontId="54" fillId="3" borderId="2" xfId="0" applyNumberFormat="1" applyFont="1" applyFill="1" applyBorder="1" applyAlignment="1">
      <alignment horizontal="right"/>
    </xf>
    <xf numFmtId="164" fontId="57" fillId="3" borderId="3" xfId="0" applyNumberFormat="1" applyFont="1" applyFill="1" applyBorder="1"/>
    <xf numFmtId="37" fontId="54" fillId="3" borderId="3" xfId="0" applyNumberFormat="1" applyFont="1" applyFill="1" applyBorder="1" applyAlignment="1">
      <alignment horizontal="right"/>
    </xf>
    <xf numFmtId="164" fontId="54" fillId="0" borderId="0" xfId="0" applyNumberFormat="1" applyFont="1" applyBorder="1"/>
    <xf numFmtId="164" fontId="57" fillId="0" borderId="0" xfId="0" applyNumberFormat="1" applyFont="1" applyBorder="1"/>
    <xf numFmtId="164" fontId="54" fillId="0" borderId="0" xfId="0" applyNumberFormat="1" applyFont="1" applyBorder="1" applyAlignment="1">
      <alignment horizontal="left"/>
    </xf>
    <xf numFmtId="37" fontId="57" fillId="3" borderId="2" xfId="0" applyNumberFormat="1" applyFont="1" applyFill="1" applyBorder="1" applyAlignment="1">
      <alignment horizontal="left"/>
    </xf>
    <xf numFmtId="37" fontId="57" fillId="3" borderId="3" xfId="0" applyNumberFormat="1" applyFont="1" applyFill="1" applyBorder="1"/>
    <xf numFmtId="37" fontId="54" fillId="0" borderId="0" xfId="0" applyNumberFormat="1" applyFont="1" applyBorder="1" applyAlignment="1">
      <alignment horizontal="left"/>
    </xf>
    <xf numFmtId="37" fontId="57" fillId="3" borderId="2" xfId="0" applyNumberFormat="1" applyFont="1" applyFill="1" applyBorder="1"/>
    <xf numFmtId="37" fontId="57" fillId="3" borderId="3" xfId="0" applyNumberFormat="1" applyFont="1" applyFill="1" applyBorder="1" applyAlignment="1">
      <alignment horizontal="left"/>
    </xf>
    <xf numFmtId="37" fontId="57" fillId="0" borderId="0" xfId="0" applyNumberFormat="1" applyFont="1" applyBorder="1"/>
    <xf numFmtId="37" fontId="57" fillId="3" borderId="2" xfId="0" applyNumberFormat="1" applyFont="1" applyFill="1" applyBorder="1" applyAlignment="1" applyProtection="1">
      <alignment horizontal="left"/>
    </xf>
    <xf numFmtId="37" fontId="57" fillId="3" borderId="3" xfId="0" applyNumberFormat="1" applyFont="1" applyFill="1" applyBorder="1" applyAlignment="1" applyProtection="1">
      <alignment horizontal="left"/>
    </xf>
    <xf numFmtId="37" fontId="57" fillId="0" borderId="0" xfId="0" applyNumberFormat="1" applyFont="1" applyBorder="1" applyAlignment="1">
      <alignment horizontal="left"/>
    </xf>
    <xf numFmtId="3" fontId="54" fillId="0" borderId="0" xfId="0" applyNumberFormat="1" applyFont="1" applyBorder="1" applyAlignment="1">
      <alignment horizontal="right"/>
    </xf>
    <xf numFmtId="0" fontId="57" fillId="3" borderId="2" xfId="0" applyFont="1" applyFill="1" applyBorder="1" applyAlignment="1">
      <alignment vertical="center"/>
    </xf>
    <xf numFmtId="37" fontId="54" fillId="3" borderId="2" xfId="0" applyNumberFormat="1" applyFont="1" applyFill="1" applyBorder="1" applyAlignment="1">
      <alignment horizontal="right" vertical="center"/>
    </xf>
    <xf numFmtId="0" fontId="54" fillId="0" borderId="0" xfId="0" applyFont="1" applyAlignment="1">
      <alignment vertical="center"/>
    </xf>
    <xf numFmtId="0" fontId="57" fillId="3" borderId="3" xfId="0" applyFont="1" applyFill="1" applyBorder="1" applyAlignment="1">
      <alignment horizontal="left"/>
    </xf>
    <xf numFmtId="0" fontId="57" fillId="3" borderId="3" xfId="0" applyFont="1" applyFill="1" applyBorder="1" applyAlignment="1">
      <alignment horizontal="left" wrapText="1"/>
    </xf>
    <xf numFmtId="0" fontId="57" fillId="3" borderId="2" xfId="0" applyFont="1" applyFill="1" applyBorder="1"/>
    <xf numFmtId="37" fontId="54" fillId="0" borderId="0" xfId="0" applyNumberFormat="1" applyFont="1"/>
    <xf numFmtId="3" fontId="54" fillId="3" borderId="3" xfId="0" applyNumberFormat="1" applyFont="1" applyFill="1" applyBorder="1"/>
    <xf numFmtId="0" fontId="31" fillId="0" borderId="0" xfId="0" applyFont="1" applyBorder="1"/>
    <xf numFmtId="0" fontId="129" fillId="0" borderId="0" xfId="0" applyFont="1"/>
    <xf numFmtId="37" fontId="31" fillId="0" borderId="0" xfId="0" applyNumberFormat="1" applyFont="1" applyAlignment="1"/>
    <xf numFmtId="0" fontId="129" fillId="0" borderId="0" xfId="0" applyFont="1" applyBorder="1"/>
    <xf numFmtId="37" fontId="31" fillId="0" borderId="0" xfId="0" applyNumberFormat="1" applyFont="1" applyBorder="1" applyAlignment="1">
      <alignment horizontal="left" wrapText="1"/>
    </xf>
    <xf numFmtId="37" fontId="69" fillId="0" borderId="0" xfId="0" applyNumberFormat="1" applyFont="1" applyBorder="1" applyAlignment="1">
      <alignment horizontal="left"/>
    </xf>
    <xf numFmtId="37" fontId="123" fillId="0" borderId="0" xfId="0" quotePrefix="1" applyNumberFormat="1" applyFont="1" applyBorder="1" applyAlignment="1" applyProtection="1">
      <alignment horizontal="left"/>
    </xf>
    <xf numFmtId="37" fontId="36" fillId="0" borderId="0" xfId="0" quotePrefix="1" applyNumberFormat="1" applyFont="1" applyBorder="1" applyAlignment="1" applyProtection="1">
      <alignment horizontal="left"/>
    </xf>
    <xf numFmtId="0" fontId="130" fillId="0" borderId="0" xfId="0" applyFont="1" applyFill="1"/>
    <xf numFmtId="3" fontId="4" fillId="0" borderId="0" xfId="2" applyNumberFormat="1" applyFont="1" applyAlignment="1">
      <alignment horizontal="right"/>
    </xf>
    <xf numFmtId="166" fontId="7" fillId="3" borderId="2" xfId="2" applyNumberFormat="1" applyFont="1" applyFill="1" applyBorder="1" applyAlignment="1">
      <alignment horizontal="right"/>
    </xf>
    <xf numFmtId="166" fontId="4" fillId="3" borderId="3" xfId="2" applyNumberFormat="1" applyFont="1" applyFill="1" applyBorder="1" applyAlignment="1"/>
    <xf numFmtId="10" fontId="4" fillId="0" borderId="4" xfId="3" applyNumberFormat="1" applyFont="1" applyBorder="1" applyAlignment="1"/>
    <xf numFmtId="166" fontId="7" fillId="0" borderId="4" xfId="2" applyNumberFormat="1" applyFont="1" applyBorder="1" applyAlignment="1">
      <alignment horizontal="right"/>
    </xf>
    <xf numFmtId="3" fontId="60" fillId="0" borderId="0" xfId="2" applyNumberFormat="1" applyFont="1" applyAlignment="1"/>
    <xf numFmtId="3" fontId="60" fillId="0" borderId="0" xfId="2" applyNumberFormat="1" applyFont="1" applyBorder="1" applyAlignment="1"/>
    <xf numFmtId="0" fontId="117" fillId="2" borderId="0" xfId="0" applyFont="1" applyFill="1" applyAlignment="1"/>
    <xf numFmtId="0" fontId="118" fillId="2" borderId="0" xfId="0" applyFont="1" applyFill="1" applyAlignment="1"/>
    <xf numFmtId="37" fontId="77" fillId="0" borderId="0" xfId="0" applyNumberFormat="1" applyFont="1" applyBorder="1" applyAlignment="1" applyProtection="1">
      <alignment horizontal="center"/>
    </xf>
    <xf numFmtId="9" fontId="0" fillId="0" borderId="0" xfId="3" applyFont="1"/>
    <xf numFmtId="10" fontId="18" fillId="0" borderId="0" xfId="3" applyNumberFormat="1" applyFont="1" applyAlignment="1">
      <alignment horizontal="right"/>
    </xf>
    <xf numFmtId="10" fontId="18" fillId="3" borderId="3" xfId="3" applyNumberFormat="1" applyFont="1" applyFill="1" applyBorder="1" applyAlignment="1">
      <alignment horizontal="right"/>
    </xf>
    <xf numFmtId="164" fontId="31" fillId="0" borderId="0" xfId="0" applyNumberFormat="1" applyFont="1" applyBorder="1"/>
    <xf numFmtId="164" fontId="69" fillId="0" borderId="0" xfId="0" applyNumberFormat="1" applyFont="1" applyBorder="1"/>
    <xf numFmtId="164" fontId="31" fillId="0" borderId="0" xfId="0" applyNumberFormat="1" applyFont="1" applyBorder="1" applyAlignment="1">
      <alignment horizontal="left"/>
    </xf>
    <xf numFmtId="37" fontId="69" fillId="3" borderId="2"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xf>
    <xf numFmtId="3" fontId="31" fillId="0" borderId="0" xfId="0" applyNumberFormat="1" applyFont="1" applyBorder="1" applyAlignment="1">
      <alignment horizontal="right"/>
    </xf>
    <xf numFmtId="37" fontId="9" fillId="3" borderId="2" xfId="0" applyNumberFormat="1" applyFont="1" applyFill="1" applyBorder="1" applyAlignment="1">
      <alignment horizontal="center"/>
    </xf>
    <xf numFmtId="37" fontId="6" fillId="3" borderId="3" xfId="0" applyNumberFormat="1" applyFont="1" applyFill="1" applyBorder="1" applyAlignment="1">
      <alignment horizontal="center"/>
    </xf>
    <xf numFmtId="0" fontId="46" fillId="0" borderId="0" xfId="0" applyFont="1" applyBorder="1" applyAlignment="1">
      <alignment horizontal="left"/>
    </xf>
    <xf numFmtId="0" fontId="46" fillId="0" borderId="0" xfId="0" applyFont="1" applyBorder="1" applyAlignment="1">
      <alignment horizontal="left" vertical="top"/>
    </xf>
    <xf numFmtId="0" fontId="14" fillId="0" borderId="0" xfId="0" quotePrefix="1" applyFont="1" applyAlignment="1" applyProtection="1">
      <alignment horizontal="left"/>
    </xf>
    <xf numFmtId="3" fontId="14" fillId="3" borderId="3" xfId="0" quotePrefix="1" applyNumberFormat="1" applyFont="1" applyFill="1" applyBorder="1" applyAlignment="1">
      <alignment horizontal="center" vertical="center"/>
    </xf>
    <xf numFmtId="3" fontId="14" fillId="3" borderId="2" xfId="0" applyNumberFormat="1" applyFont="1" applyFill="1" applyBorder="1" applyAlignment="1">
      <alignment horizontal="center" vertical="center"/>
    </xf>
    <xf numFmtId="0" fontId="18" fillId="0" borderId="0" xfId="0" applyFont="1" applyAlignment="1">
      <alignment horizontal="center" vertical="center"/>
    </xf>
    <xf numFmtId="0" fontId="14" fillId="12" borderId="44" xfId="0" applyFont="1" applyFill="1" applyBorder="1" applyAlignment="1">
      <alignment horizontal="center" vertical="center"/>
    </xf>
    <xf numFmtId="37" fontId="57" fillId="0" borderId="4" xfId="0" applyNumberFormat="1" applyFont="1" applyBorder="1"/>
    <xf numFmtId="37" fontId="54" fillId="0" borderId="45" xfId="0" applyNumberFormat="1" applyFont="1" applyBorder="1"/>
    <xf numFmtId="0" fontId="18" fillId="2" borderId="0" xfId="0" applyFont="1" applyFill="1" applyAlignment="1"/>
    <xf numFmtId="3" fontId="12" fillId="0" borderId="0" xfId="0" applyNumberFormat="1" applyFont="1"/>
    <xf numFmtId="166" fontId="12" fillId="0" borderId="0" xfId="169" applyNumberFormat="1" applyFont="1" applyBorder="1"/>
    <xf numFmtId="37" fontId="6" fillId="3" borderId="3" xfId="0" applyNumberFormat="1" applyFont="1" applyFill="1" applyBorder="1" applyAlignment="1" applyProtection="1">
      <alignment horizontal="center"/>
    </xf>
    <xf numFmtId="10" fontId="6" fillId="3" borderId="3" xfId="0" applyNumberFormat="1" applyFont="1" applyFill="1" applyBorder="1" applyAlignment="1" applyProtection="1">
      <alignment horizontal="center"/>
    </xf>
    <xf numFmtId="37" fontId="72" fillId="0" borderId="0" xfId="0" applyNumberFormat="1" applyFont="1" applyAlignment="1" applyProtection="1">
      <alignment horizontal="left"/>
    </xf>
    <xf numFmtId="37" fontId="72" fillId="0" borderId="0" xfId="0" applyNumberFormat="1" applyFont="1" applyAlignment="1">
      <alignment horizontal="right"/>
    </xf>
    <xf numFmtId="10" fontId="72" fillId="0" borderId="0" xfId="0" applyNumberFormat="1" applyFont="1" applyAlignment="1">
      <alignment horizontal="right"/>
    </xf>
    <xf numFmtId="37" fontId="6" fillId="3" borderId="3" xfId="0" applyNumberFormat="1" applyFont="1" applyFill="1" applyBorder="1" applyAlignment="1" applyProtection="1">
      <alignment horizontal="left"/>
    </xf>
    <xf numFmtId="37" fontId="72" fillId="3" borderId="3" xfId="0" applyNumberFormat="1" applyFont="1" applyFill="1" applyBorder="1" applyAlignment="1">
      <alignment horizontal="right"/>
    </xf>
    <xf numFmtId="10" fontId="72" fillId="3" borderId="3" xfId="0" applyNumberFormat="1" applyFont="1" applyFill="1" applyBorder="1" applyAlignment="1">
      <alignment horizontal="righ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7" fillId="0" borderId="7" xfId="0" quotePrefix="1" applyNumberFormat="1" applyFont="1" applyBorder="1" applyAlignment="1">
      <alignment horizontal="left"/>
    </xf>
    <xf numFmtId="0" fontId="54" fillId="0" borderId="7" xfId="0" applyFont="1" applyBorder="1" applyAlignment="1">
      <alignment horizontal="center"/>
    </xf>
    <xf numFmtId="3" fontId="54" fillId="0" borderId="7" xfId="0" applyNumberFormat="1" applyFont="1" applyBorder="1" applyAlignment="1">
      <alignment horizontal="center"/>
    </xf>
    <xf numFmtId="37" fontId="6" fillId="3" borderId="3" xfId="0" applyNumberFormat="1" applyFont="1" applyFill="1" applyBorder="1" applyAlignment="1" applyProtection="1">
      <alignment horizontal="center" wrapText="1"/>
    </xf>
    <xf numFmtId="37" fontId="12" fillId="0" borderId="0" xfId="0" applyNumberFormat="1" applyFont="1" applyBorder="1" applyAlignment="1" applyProtection="1">
      <alignment horizontal="left"/>
    </xf>
    <xf numFmtId="180" fontId="31" fillId="0" borderId="0" xfId="0" applyNumberFormat="1" applyFont="1"/>
    <xf numFmtId="180" fontId="4" fillId="0" borderId="0" xfId="0" applyNumberFormat="1" applyFont="1"/>
    <xf numFmtId="166" fontId="31" fillId="0" borderId="43" xfId="0" applyNumberFormat="1" applyFont="1" applyBorder="1" applyAlignment="1">
      <alignment horizontal="left" vertical="top"/>
    </xf>
    <xf numFmtId="0" fontId="4" fillId="0" borderId="19" xfId="0" applyFont="1" applyBorder="1" applyAlignment="1">
      <alignment horizontal="right"/>
    </xf>
    <xf numFmtId="170" fontId="0" fillId="0" borderId="32" xfId="0" applyNumberFormat="1" applyFill="1" applyBorder="1" applyAlignment="1">
      <alignment horizontal="right"/>
    </xf>
    <xf numFmtId="170" fontId="0" fillId="0" borderId="35" xfId="0" applyNumberFormat="1" applyFill="1" applyBorder="1" applyAlignment="1">
      <alignment horizontal="right"/>
    </xf>
    <xf numFmtId="0" fontId="134" fillId="0" borderId="0" xfId="0" applyFont="1"/>
    <xf numFmtId="0" fontId="78" fillId="0" borderId="0" xfId="5" applyFont="1" applyFill="1" applyAlignment="1"/>
    <xf numFmtId="0" fontId="4" fillId="0" borderId="0" xfId="6" applyFont="1"/>
    <xf numFmtId="0" fontId="78" fillId="4" borderId="0" xfId="5" applyFont="1" applyFill="1" applyAlignment="1">
      <alignment horizontal="left" indent="11"/>
    </xf>
    <xf numFmtId="0" fontId="98" fillId="7" borderId="0" xfId="5" applyFont="1" applyFill="1" applyAlignment="1">
      <alignment horizontal="center"/>
    </xf>
    <xf numFmtId="0" fontId="98" fillId="7" borderId="0" xfId="5" applyFont="1" applyFill="1" applyAlignment="1">
      <alignment horizontal="center" vertical="center"/>
    </xf>
    <xf numFmtId="0" fontId="5" fillId="2" borderId="0" xfId="0" applyFont="1" applyFill="1" applyAlignment="1">
      <alignment horizontal="center"/>
    </xf>
    <xf numFmtId="0" fontId="133" fillId="2" borderId="0" xfId="0" applyFont="1" applyFill="1" applyAlignment="1">
      <alignment horizontal="center" vertical="top"/>
    </xf>
    <xf numFmtId="166" fontId="62" fillId="2" borderId="0" xfId="0" applyNumberFormat="1" applyFont="1" applyFill="1" applyAlignment="1">
      <alignment horizontal="center"/>
    </xf>
    <xf numFmtId="166" fontId="63" fillId="2" borderId="0" xfId="0" applyNumberFormat="1" applyFont="1" applyFill="1" applyAlignment="1">
      <alignment horizontal="center" vertical="center"/>
    </xf>
    <xf numFmtId="166" fontId="62" fillId="2" borderId="0" xfId="2" applyNumberFormat="1" applyFont="1" applyFill="1" applyAlignment="1">
      <alignment horizontal="center"/>
    </xf>
    <xf numFmtId="166" fontId="63" fillId="2" borderId="0" xfId="2" applyNumberFormat="1" applyFont="1" applyFill="1" applyAlignment="1">
      <alignment horizontal="center" vertical="center"/>
    </xf>
    <xf numFmtId="0" fontId="74" fillId="2" borderId="0" xfId="0" applyFont="1" applyFill="1" applyAlignment="1">
      <alignment horizontal="center" vertical="top"/>
    </xf>
    <xf numFmtId="0" fontId="74" fillId="2" borderId="0" xfId="0" applyFont="1" applyFill="1" applyAlignment="1">
      <alignment horizontal="center" vertical="center"/>
    </xf>
    <xf numFmtId="10" fontId="71" fillId="0" borderId="0" xfId="0" applyNumberFormat="1" applyFont="1" applyAlignment="1">
      <alignment horizontal="justify" vertical="top" wrapText="1"/>
    </xf>
    <xf numFmtId="0" fontId="0" fillId="0" borderId="0" xfId="0" applyAlignment="1">
      <alignment horizontal="justify" vertical="top"/>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0" fillId="3" borderId="3" xfId="0" applyNumberFormat="1" applyFont="1" applyFill="1" applyBorder="1" applyAlignment="1">
      <alignment horizontal="center" vertical="center"/>
    </xf>
    <xf numFmtId="0" fontId="10" fillId="3" borderId="3" xfId="0" applyNumberFormat="1" applyFont="1" applyFill="1" applyBorder="1" applyAlignment="1">
      <alignment horizontal="center" vertical="center" wrapText="1"/>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5" fillId="0" borderId="0" xfId="0" applyNumberFormat="1" applyFont="1" applyAlignment="1">
      <alignment horizontal="left" wrapText="1"/>
    </xf>
    <xf numFmtId="0" fontId="55"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5" fillId="0" borderId="0" xfId="0" applyFont="1" applyAlignment="1"/>
    <xf numFmtId="166" fontId="7" fillId="3" borderId="2" xfId="2" applyNumberFormat="1" applyFont="1" applyFill="1" applyBorder="1" applyAlignment="1">
      <alignment horizontal="center"/>
    </xf>
    <xf numFmtId="0" fontId="62" fillId="2" borderId="0" xfId="0" applyFont="1" applyFill="1" applyAlignment="1">
      <alignment horizontal="center"/>
    </xf>
    <xf numFmtId="0" fontId="63" fillId="2" borderId="0" xfId="0" applyFont="1" applyFill="1" applyAlignment="1">
      <alignment horizontal="center" vertical="top"/>
    </xf>
    <xf numFmtId="0" fontId="7" fillId="3" borderId="2" xfId="0" applyFont="1" applyFill="1" applyBorder="1" applyAlignment="1">
      <alignment horizontal="center"/>
    </xf>
    <xf numFmtId="0" fontId="34" fillId="2" borderId="0" xfId="0" applyFont="1" applyFill="1" applyAlignment="1">
      <alignment horizontal="center"/>
    </xf>
    <xf numFmtId="0" fontId="82" fillId="2" borderId="0" xfId="0" applyFont="1" applyFill="1" applyAlignment="1">
      <alignment horizontal="center" vertical="top"/>
    </xf>
    <xf numFmtId="37" fontId="0" fillId="0" borderId="0" xfId="0" applyNumberFormat="1" applyFont="1" applyAlignment="1">
      <alignment wrapText="1"/>
    </xf>
    <xf numFmtId="0" fontId="4" fillId="0" borderId="0" xfId="0" applyFont="1" applyAlignment="1">
      <alignment wrapText="1"/>
    </xf>
    <xf numFmtId="0" fontId="0" fillId="0" borderId="28" xfId="0" applyBorder="1" applyAlignment="1">
      <alignment vertical="top" wrapText="1"/>
    </xf>
    <xf numFmtId="0" fontId="0" fillId="0" borderId="29" xfId="0" applyBorder="1" applyAlignment="1">
      <alignment vertical="top" wrapText="1"/>
    </xf>
    <xf numFmtId="0" fontId="0" fillId="0" borderId="23" xfId="0" applyBorder="1" applyAlignment="1">
      <alignment vertical="top" wrapText="1"/>
    </xf>
    <xf numFmtId="0" fontId="61" fillId="2" borderId="0" xfId="0" applyFont="1" applyFill="1" applyAlignment="1"/>
    <xf numFmtId="17" fontId="6" fillId="3" borderId="3" xfId="0" quotePrefix="1" applyNumberFormat="1" applyFont="1" applyFill="1" applyBorder="1" applyAlignment="1">
      <alignment horizontal="center" vertical="center"/>
    </xf>
    <xf numFmtId="17" fontId="10" fillId="3" borderId="3" xfId="0" quotePrefix="1" applyNumberFormat="1" applyFont="1" applyFill="1" applyBorder="1" applyAlignment="1">
      <alignment horizontal="center" vertical="center"/>
    </xf>
    <xf numFmtId="0" fontId="58" fillId="2" borderId="0" xfId="0" applyFont="1" applyFill="1" applyAlignment="1">
      <alignment horizontal="center"/>
    </xf>
    <xf numFmtId="0" fontId="131" fillId="2" borderId="0" xfId="0" applyFont="1" applyFill="1" applyAlignment="1"/>
    <xf numFmtId="0" fontId="59" fillId="2" borderId="0" xfId="0" applyFont="1" applyFill="1" applyAlignment="1">
      <alignment horizontal="center" vertical="center"/>
    </xf>
    <xf numFmtId="0" fontId="131" fillId="2" borderId="0" xfId="0" applyFont="1" applyFill="1" applyAlignment="1">
      <alignment vertical="center"/>
    </xf>
    <xf numFmtId="0" fontId="56" fillId="0" borderId="0" xfId="0" applyFont="1" applyAlignment="1">
      <alignment wrapText="1"/>
    </xf>
    <xf numFmtId="0" fontId="56" fillId="0" borderId="0" xfId="0" applyFont="1" applyAlignment="1"/>
    <xf numFmtId="3" fontId="14" fillId="3" borderId="2" xfId="0" applyNumberFormat="1" applyFont="1" applyFill="1" applyBorder="1" applyAlignment="1">
      <alignment horizontal="center" vertical="center"/>
    </xf>
    <xf numFmtId="0" fontId="14" fillId="12" borderId="44" xfId="0" applyFont="1" applyFill="1" applyBorder="1" applyAlignment="1">
      <alignment horizontal="center" vertical="center"/>
    </xf>
    <xf numFmtId="0" fontId="34" fillId="2" borderId="0" xfId="0" applyFont="1" applyFill="1" applyBorder="1" applyAlignment="1">
      <alignment horizontal="center"/>
    </xf>
    <xf numFmtId="0" fontId="58" fillId="2" borderId="0" xfId="0" applyFont="1" applyFill="1" applyBorder="1" applyAlignment="1">
      <alignment horizontal="center"/>
    </xf>
    <xf numFmtId="0" fontId="82" fillId="2" borderId="0" xfId="0" applyFont="1" applyFill="1" applyBorder="1" applyAlignment="1">
      <alignment horizontal="center" vertical="center"/>
    </xf>
    <xf numFmtId="3" fontId="14" fillId="3" borderId="3" xfId="0" quotePrefix="1" applyNumberFormat="1" applyFont="1" applyFill="1" applyBorder="1" applyAlignment="1">
      <alignment horizontal="center" vertical="center"/>
    </xf>
    <xf numFmtId="3" fontId="14" fillId="3" borderId="3" xfId="0" applyNumberFormat="1" applyFont="1" applyFill="1" applyBorder="1" applyAlignment="1">
      <alignment horizontal="center"/>
    </xf>
    <xf numFmtId="0" fontId="14" fillId="3" borderId="3" xfId="0" applyFont="1" applyFill="1" applyBorder="1" applyAlignment="1">
      <alignment horizontal="center" vertical="center"/>
    </xf>
    <xf numFmtId="0" fontId="62" fillId="2" borderId="0" xfId="0" applyFont="1" applyFill="1" applyAlignment="1">
      <alignment horizontal="center" wrapText="1"/>
    </xf>
    <xf numFmtId="0" fontId="63" fillId="2" borderId="0" xfId="0" applyFont="1" applyFill="1" applyAlignment="1">
      <alignment horizontal="center" vertical="center"/>
    </xf>
    <xf numFmtId="3" fontId="14" fillId="3" borderId="2" xfId="0" quotePrefix="1"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124" fillId="2" borderId="0" xfId="0" applyFont="1" applyFill="1" applyAlignment="1">
      <alignment horizontal="center"/>
    </xf>
    <xf numFmtId="0" fontId="125" fillId="2" borderId="0" xfId="0" applyFont="1" applyFill="1" applyAlignment="1">
      <alignment horizontal="center" vertical="top"/>
    </xf>
    <xf numFmtId="0" fontId="13" fillId="2" borderId="0" xfId="0" applyFont="1" applyFill="1" applyAlignment="1">
      <alignment horizontal="center" vertical="top"/>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0" fontId="0" fillId="0" borderId="0" xfId="0" applyAlignment="1">
      <alignment wrapText="1"/>
    </xf>
    <xf numFmtId="0" fontId="74" fillId="2" borderId="0" xfId="0" applyFont="1" applyFill="1" applyAlignment="1">
      <alignment horizontal="center"/>
    </xf>
    <xf numFmtId="0" fontId="132" fillId="2" borderId="0" xfId="0" applyFont="1" applyFill="1" applyAlignment="1">
      <alignment horizontal="center"/>
    </xf>
    <xf numFmtId="0" fontId="59" fillId="2" borderId="0" xfId="0" applyFont="1" applyFill="1" applyAlignment="1">
      <alignment horizontal="center" vertical="top"/>
    </xf>
    <xf numFmtId="10" fontId="71" fillId="0" borderId="0" xfId="0" applyNumberFormat="1" applyFont="1" applyAlignment="1">
      <alignment horizontal="left" vertical="top" wrapText="1"/>
    </xf>
    <xf numFmtId="0" fontId="61" fillId="2" borderId="0" xfId="0" applyFont="1" applyFill="1" applyAlignment="1">
      <alignment horizontal="center"/>
    </xf>
    <xf numFmtId="0" fontId="0" fillId="0" borderId="0" xfId="0" applyAlignment="1"/>
    <xf numFmtId="37" fontId="4" fillId="0" borderId="0" xfId="0" applyNumberFormat="1" applyFont="1" applyAlignment="1">
      <alignment wrapText="1"/>
    </xf>
    <xf numFmtId="0" fontId="40" fillId="2" borderId="0" xfId="0" applyFont="1" applyFill="1" applyAlignment="1">
      <alignment horizontal="center" vertical="top"/>
    </xf>
    <xf numFmtId="0" fontId="40" fillId="2" borderId="0" xfId="0" applyFont="1" applyFill="1" applyAlignment="1">
      <alignment horizontal="center" vertical="top" wrapText="1"/>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40" fillId="2" borderId="0" xfId="0" applyFont="1" applyFill="1" applyAlignment="1">
      <alignment horizontal="center"/>
    </xf>
    <xf numFmtId="0" fontId="7" fillId="3" borderId="0" xfId="0" applyFont="1" applyFill="1" applyAlignment="1" applyProtection="1">
      <alignment horizontal="center"/>
    </xf>
    <xf numFmtId="0" fontId="84" fillId="2" borderId="0" xfId="0" applyFont="1" applyFill="1" applyAlignment="1">
      <alignment horizontal="center"/>
    </xf>
    <xf numFmtId="0" fontId="45" fillId="2" borderId="0" xfId="0" applyFont="1" applyFill="1" applyAlignment="1">
      <alignment horizontal="center"/>
    </xf>
    <xf numFmtId="0" fontId="78"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2" fillId="2" borderId="0" xfId="0" applyFont="1" applyFill="1" applyAlignment="1">
      <alignment horizontal="center" vertical="center"/>
    </xf>
    <xf numFmtId="0" fontId="88" fillId="3" borderId="0" xfId="0" applyFont="1" applyFill="1" applyAlignment="1">
      <alignment horizontal="center" vertical="center"/>
    </xf>
    <xf numFmtId="0" fontId="92" fillId="0" borderId="10" xfId="0" applyFont="1" applyFill="1" applyBorder="1" applyAlignment="1">
      <alignment horizontal="center"/>
    </xf>
    <xf numFmtId="0" fontId="29" fillId="0" borderId="11" xfId="0" applyFont="1" applyFill="1" applyBorder="1" applyAlignment="1">
      <alignment horizontal="center"/>
    </xf>
    <xf numFmtId="0" fontId="29" fillId="0" borderId="12" xfId="0" applyFont="1" applyFill="1" applyBorder="1" applyAlignment="1">
      <alignment horizontal="center"/>
    </xf>
    <xf numFmtId="0" fontId="78"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3" fillId="0" borderId="0" xfId="0" applyFont="1" applyBorder="1" applyAlignment="1">
      <alignment horizontal="center" vertical="center"/>
    </xf>
    <xf numFmtId="41" fontId="6" fillId="0" borderId="0" xfId="43" applyNumberFormat="1" applyFont="1" applyFill="1" applyAlignment="1">
      <alignment horizontal="center"/>
    </xf>
    <xf numFmtId="0" fontId="6" fillId="0" borderId="0" xfId="43" applyFont="1" applyFill="1" applyAlignment="1">
      <alignment horizontal="center"/>
    </xf>
    <xf numFmtId="0" fontId="47" fillId="11" borderId="0" xfId="144" applyFont="1" applyFill="1" applyAlignment="1">
      <alignment horizontal="center" vertical="center"/>
    </xf>
    <xf numFmtId="0" fontId="5" fillId="2" borderId="0" xfId="42" applyFont="1" applyFill="1" applyAlignment="1">
      <alignment horizontal="center"/>
    </xf>
  </cellXfs>
  <cellStyles count="170">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7">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8.xml"/><Relationship Id="rId7" Type="http://schemas.openxmlformats.org/officeDocument/2006/relationships/worksheet" Target="worksheets/sheet7.xml"/><Relationship Id="rId71"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6.xml"/><Relationship Id="rId79"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5.xml"/><Relationship Id="rId78" Type="http://schemas.openxmlformats.org/officeDocument/2006/relationships/theme" Target="theme/theme1.xml"/><Relationship Id="rId8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1.xml"/><Relationship Id="rId77" Type="http://schemas.openxmlformats.org/officeDocument/2006/relationships/externalLink" Target="externalLinks/externalLink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4.xml"/><Relationship Id="rId80"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2.xml"/><Relationship Id="rId75"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49"/>
  <sheetViews>
    <sheetView tabSelected="1" zoomScaleNormal="100" workbookViewId="0">
      <selection activeCell="A4" sqref="A4:C4"/>
    </sheetView>
  </sheetViews>
  <sheetFormatPr defaultColWidth="0" defaultRowHeight="12.75" customHeight="1" zeroHeight="1"/>
  <cols>
    <col min="1" max="1" width="112.42578125" style="62" customWidth="1"/>
    <col min="2" max="2" width="24.140625" style="62" customWidth="1"/>
    <col min="3" max="3" width="5.42578125" style="62" customWidth="1"/>
    <col min="4" max="256" width="0" style="62" hidden="1"/>
    <col min="257" max="257" width="112.42578125" style="62" hidden="1" customWidth="1"/>
    <col min="258" max="258" width="24.140625" style="62" hidden="1" customWidth="1"/>
    <col min="259" max="259" width="4.28515625" style="62" hidden="1" customWidth="1"/>
    <col min="260" max="512" width="0" style="62" hidden="1"/>
    <col min="513" max="513" width="112.42578125" style="62" hidden="1" customWidth="1"/>
    <col min="514" max="514" width="24.140625" style="62" hidden="1" customWidth="1"/>
    <col min="515" max="515" width="4.28515625" style="62" hidden="1" customWidth="1"/>
    <col min="516" max="768" width="0" style="62" hidden="1"/>
    <col min="769" max="769" width="112.42578125" style="62" hidden="1" customWidth="1"/>
    <col min="770" max="770" width="24.140625" style="62" hidden="1" customWidth="1"/>
    <col min="771" max="771" width="4.28515625" style="62" hidden="1" customWidth="1"/>
    <col min="772" max="1024" width="0" style="62" hidden="1"/>
    <col min="1025" max="1025" width="112.42578125" style="62" hidden="1" customWidth="1"/>
    <col min="1026" max="1026" width="24.140625" style="62" hidden="1" customWidth="1"/>
    <col min="1027" max="1027" width="4.28515625" style="62" hidden="1" customWidth="1"/>
    <col min="1028" max="1280" width="0" style="62" hidden="1"/>
    <col min="1281" max="1281" width="112.42578125" style="62" hidden="1" customWidth="1"/>
    <col min="1282" max="1282" width="24.140625" style="62" hidden="1" customWidth="1"/>
    <col min="1283" max="1283" width="4.28515625" style="62" hidden="1" customWidth="1"/>
    <col min="1284" max="1536" width="0" style="62" hidden="1"/>
    <col min="1537" max="1537" width="112.42578125" style="62" hidden="1" customWidth="1"/>
    <col min="1538" max="1538" width="24.140625" style="62" hidden="1" customWidth="1"/>
    <col min="1539" max="1539" width="4.28515625" style="62" hidden="1" customWidth="1"/>
    <col min="1540" max="1792" width="0" style="62" hidden="1"/>
    <col min="1793" max="1793" width="112.42578125" style="62" hidden="1" customWidth="1"/>
    <col min="1794" max="1794" width="24.140625" style="62" hidden="1" customWidth="1"/>
    <col min="1795" max="1795" width="4.28515625" style="62" hidden="1" customWidth="1"/>
    <col min="1796" max="2048" width="0" style="62" hidden="1"/>
    <col min="2049" max="2049" width="112.42578125" style="62" hidden="1" customWidth="1"/>
    <col min="2050" max="2050" width="24.140625" style="62" hidden="1" customWidth="1"/>
    <col min="2051" max="2051" width="4.28515625" style="62" hidden="1" customWidth="1"/>
    <col min="2052" max="2304" width="0" style="62" hidden="1"/>
    <col min="2305" max="2305" width="112.42578125" style="62" hidden="1" customWidth="1"/>
    <col min="2306" max="2306" width="24.140625" style="62" hidden="1" customWidth="1"/>
    <col min="2307" max="2307" width="4.28515625" style="62" hidden="1" customWidth="1"/>
    <col min="2308" max="2560" width="0" style="62" hidden="1"/>
    <col min="2561" max="2561" width="112.42578125" style="62" hidden="1" customWidth="1"/>
    <col min="2562" max="2562" width="24.140625" style="62" hidden="1" customWidth="1"/>
    <col min="2563" max="2563" width="4.28515625" style="62" hidden="1" customWidth="1"/>
    <col min="2564" max="2816" width="0" style="62" hidden="1"/>
    <col min="2817" max="2817" width="112.42578125" style="62" hidden="1" customWidth="1"/>
    <col min="2818" max="2818" width="24.140625" style="62" hidden="1" customWidth="1"/>
    <col min="2819" max="2819" width="4.28515625" style="62" hidden="1" customWidth="1"/>
    <col min="2820" max="3072" width="0" style="62" hidden="1"/>
    <col min="3073" max="3073" width="112.42578125" style="62" hidden="1" customWidth="1"/>
    <col min="3074" max="3074" width="24.140625" style="62" hidden="1" customWidth="1"/>
    <col min="3075" max="3075" width="4.28515625" style="62" hidden="1" customWidth="1"/>
    <col min="3076" max="3328" width="0" style="62" hidden="1"/>
    <col min="3329" max="3329" width="112.42578125" style="62" hidden="1" customWidth="1"/>
    <col min="3330" max="3330" width="24.140625" style="62" hidden="1" customWidth="1"/>
    <col min="3331" max="3331" width="4.28515625" style="62" hidden="1" customWidth="1"/>
    <col min="3332" max="3584" width="0" style="62" hidden="1"/>
    <col min="3585" max="3585" width="112.42578125" style="62" hidden="1" customWidth="1"/>
    <col min="3586" max="3586" width="24.140625" style="62" hidden="1" customWidth="1"/>
    <col min="3587" max="3587" width="4.28515625" style="62" hidden="1" customWidth="1"/>
    <col min="3588" max="3840" width="0" style="62" hidden="1"/>
    <col min="3841" max="3841" width="112.42578125" style="62" hidden="1" customWidth="1"/>
    <col min="3842" max="3842" width="24.140625" style="62" hidden="1" customWidth="1"/>
    <col min="3843" max="3843" width="4.28515625" style="62" hidden="1" customWidth="1"/>
    <col min="3844" max="4096" width="0" style="62" hidden="1"/>
    <col min="4097" max="4097" width="112.42578125" style="62" hidden="1" customWidth="1"/>
    <col min="4098" max="4098" width="24.140625" style="62" hidden="1" customWidth="1"/>
    <col min="4099" max="4099" width="4.28515625" style="62" hidden="1" customWidth="1"/>
    <col min="4100" max="4352" width="0" style="62" hidden="1"/>
    <col min="4353" max="4353" width="112.42578125" style="62" hidden="1" customWidth="1"/>
    <col min="4354" max="4354" width="24.140625" style="62" hidden="1" customWidth="1"/>
    <col min="4355" max="4355" width="4.28515625" style="62" hidden="1" customWidth="1"/>
    <col min="4356" max="4608" width="0" style="62" hidden="1"/>
    <col min="4609" max="4609" width="112.42578125" style="62" hidden="1" customWidth="1"/>
    <col min="4610" max="4610" width="24.140625" style="62" hidden="1" customWidth="1"/>
    <col min="4611" max="4611" width="4.28515625" style="62" hidden="1" customWidth="1"/>
    <col min="4612" max="4864" width="0" style="62" hidden="1"/>
    <col min="4865" max="4865" width="112.42578125" style="62" hidden="1" customWidth="1"/>
    <col min="4866" max="4866" width="24.140625" style="62" hidden="1" customWidth="1"/>
    <col min="4867" max="4867" width="4.28515625" style="62" hidden="1" customWidth="1"/>
    <col min="4868" max="5120" width="0" style="62" hidden="1"/>
    <col min="5121" max="5121" width="112.42578125" style="62" hidden="1" customWidth="1"/>
    <col min="5122" max="5122" width="24.140625" style="62" hidden="1" customWidth="1"/>
    <col min="5123" max="5123" width="4.28515625" style="62" hidden="1" customWidth="1"/>
    <col min="5124" max="5376" width="0" style="62" hidden="1"/>
    <col min="5377" max="5377" width="112.42578125" style="62" hidden="1" customWidth="1"/>
    <col min="5378" max="5378" width="24.140625" style="62" hidden="1" customWidth="1"/>
    <col min="5379" max="5379" width="4.28515625" style="62" hidden="1" customWidth="1"/>
    <col min="5380" max="5632" width="0" style="62" hidden="1"/>
    <col min="5633" max="5633" width="112.42578125" style="62" hidden="1" customWidth="1"/>
    <col min="5634" max="5634" width="24.140625" style="62" hidden="1" customWidth="1"/>
    <col min="5635" max="5635" width="4.28515625" style="62" hidden="1" customWidth="1"/>
    <col min="5636" max="5888" width="0" style="62" hidden="1"/>
    <col min="5889" max="5889" width="112.42578125" style="62" hidden="1" customWidth="1"/>
    <col min="5890" max="5890" width="24.140625" style="62" hidden="1" customWidth="1"/>
    <col min="5891" max="5891" width="4.28515625" style="62" hidden="1" customWidth="1"/>
    <col min="5892" max="6144" width="0" style="62" hidden="1"/>
    <col min="6145" max="6145" width="112.42578125" style="62" hidden="1" customWidth="1"/>
    <col min="6146" max="6146" width="24.140625" style="62" hidden="1" customWidth="1"/>
    <col min="6147" max="6147" width="4.28515625" style="62" hidden="1" customWidth="1"/>
    <col min="6148" max="6400" width="0" style="62" hidden="1"/>
    <col min="6401" max="6401" width="112.42578125" style="62" hidden="1" customWidth="1"/>
    <col min="6402" max="6402" width="24.140625" style="62" hidden="1" customWidth="1"/>
    <col min="6403" max="6403" width="4.28515625" style="62" hidden="1" customWidth="1"/>
    <col min="6404" max="6656" width="0" style="62" hidden="1"/>
    <col min="6657" max="6657" width="112.42578125" style="62" hidden="1" customWidth="1"/>
    <col min="6658" max="6658" width="24.140625" style="62" hidden="1" customWidth="1"/>
    <col min="6659" max="6659" width="4.28515625" style="62" hidden="1" customWidth="1"/>
    <col min="6660" max="6912" width="0" style="62" hidden="1"/>
    <col min="6913" max="6913" width="112.42578125" style="62" hidden="1" customWidth="1"/>
    <col min="6914" max="6914" width="24.140625" style="62" hidden="1" customWidth="1"/>
    <col min="6915" max="6915" width="4.28515625" style="62" hidden="1" customWidth="1"/>
    <col min="6916" max="7168" width="0" style="62" hidden="1"/>
    <col min="7169" max="7169" width="112.42578125" style="62" hidden="1" customWidth="1"/>
    <col min="7170" max="7170" width="24.140625" style="62" hidden="1" customWidth="1"/>
    <col min="7171" max="7171" width="4.28515625" style="62" hidden="1" customWidth="1"/>
    <col min="7172" max="7424" width="0" style="62" hidden="1"/>
    <col min="7425" max="7425" width="112.42578125" style="62" hidden="1" customWidth="1"/>
    <col min="7426" max="7426" width="24.140625" style="62" hidden="1" customWidth="1"/>
    <col min="7427" max="7427" width="4.28515625" style="62" hidden="1" customWidth="1"/>
    <col min="7428" max="7680" width="0" style="62" hidden="1"/>
    <col min="7681" max="7681" width="112.42578125" style="62" hidden="1" customWidth="1"/>
    <col min="7682" max="7682" width="24.140625" style="62" hidden="1" customWidth="1"/>
    <col min="7683" max="7683" width="4.28515625" style="62" hidden="1" customWidth="1"/>
    <col min="7684" max="7936" width="0" style="62" hidden="1"/>
    <col min="7937" max="7937" width="112.42578125" style="62" hidden="1" customWidth="1"/>
    <col min="7938" max="7938" width="24.140625" style="62" hidden="1" customWidth="1"/>
    <col min="7939" max="7939" width="4.28515625" style="62" hidden="1" customWidth="1"/>
    <col min="7940" max="8192" width="0" style="62" hidden="1"/>
    <col min="8193" max="8193" width="112.42578125" style="62" hidden="1" customWidth="1"/>
    <col min="8194" max="8194" width="24.140625" style="62" hidden="1" customWidth="1"/>
    <col min="8195" max="8195" width="4.28515625" style="62" hidden="1" customWidth="1"/>
    <col min="8196" max="8448" width="0" style="62" hidden="1"/>
    <col min="8449" max="8449" width="112.42578125" style="62" hidden="1" customWidth="1"/>
    <col min="8450" max="8450" width="24.140625" style="62" hidden="1" customWidth="1"/>
    <col min="8451" max="8451" width="4.28515625" style="62" hidden="1" customWidth="1"/>
    <col min="8452" max="8704" width="0" style="62" hidden="1"/>
    <col min="8705" max="8705" width="112.42578125" style="62" hidden="1" customWidth="1"/>
    <col min="8706" max="8706" width="24.140625" style="62" hidden="1" customWidth="1"/>
    <col min="8707" max="8707" width="4.28515625" style="62" hidden="1" customWidth="1"/>
    <col min="8708" max="8960" width="0" style="62" hidden="1"/>
    <col min="8961" max="8961" width="112.42578125" style="62" hidden="1" customWidth="1"/>
    <col min="8962" max="8962" width="24.140625" style="62" hidden="1" customWidth="1"/>
    <col min="8963" max="8963" width="4.28515625" style="62" hidden="1" customWidth="1"/>
    <col min="8964" max="9216" width="0" style="62" hidden="1"/>
    <col min="9217" max="9217" width="112.42578125" style="62" hidden="1" customWidth="1"/>
    <col min="9218" max="9218" width="24.140625" style="62" hidden="1" customWidth="1"/>
    <col min="9219" max="9219" width="4.28515625" style="62" hidden="1" customWidth="1"/>
    <col min="9220" max="9472" width="0" style="62" hidden="1"/>
    <col min="9473" max="9473" width="112.42578125" style="62" hidden="1" customWidth="1"/>
    <col min="9474" max="9474" width="24.140625" style="62" hidden="1" customWidth="1"/>
    <col min="9475" max="9475" width="4.28515625" style="62" hidden="1" customWidth="1"/>
    <col min="9476" max="9728" width="0" style="62" hidden="1"/>
    <col min="9729" max="9729" width="112.42578125" style="62" hidden="1" customWidth="1"/>
    <col min="9730" max="9730" width="24.140625" style="62" hidden="1" customWidth="1"/>
    <col min="9731" max="9731" width="4.28515625" style="62" hidden="1" customWidth="1"/>
    <col min="9732" max="9984" width="0" style="62" hidden="1"/>
    <col min="9985" max="9985" width="112.42578125" style="62" hidden="1" customWidth="1"/>
    <col min="9986" max="9986" width="24.140625" style="62" hidden="1" customWidth="1"/>
    <col min="9987" max="9987" width="4.28515625" style="62" hidden="1" customWidth="1"/>
    <col min="9988" max="10240" width="0" style="62" hidden="1"/>
    <col min="10241" max="10241" width="112.42578125" style="62" hidden="1" customWidth="1"/>
    <col min="10242" max="10242" width="24.140625" style="62" hidden="1" customWidth="1"/>
    <col min="10243" max="10243" width="4.28515625" style="62" hidden="1" customWidth="1"/>
    <col min="10244" max="10496" width="0" style="62" hidden="1"/>
    <col min="10497" max="10497" width="112.42578125" style="62" hidden="1" customWidth="1"/>
    <col min="10498" max="10498" width="24.140625" style="62" hidden="1" customWidth="1"/>
    <col min="10499" max="10499" width="4.28515625" style="62" hidden="1" customWidth="1"/>
    <col min="10500" max="10752" width="0" style="62" hidden="1"/>
    <col min="10753" max="10753" width="112.42578125" style="62" hidden="1" customWidth="1"/>
    <col min="10754" max="10754" width="24.140625" style="62" hidden="1" customWidth="1"/>
    <col min="10755" max="10755" width="4.28515625" style="62" hidden="1" customWidth="1"/>
    <col min="10756" max="11008" width="0" style="62" hidden="1"/>
    <col min="11009" max="11009" width="112.42578125" style="62" hidden="1" customWidth="1"/>
    <col min="11010" max="11010" width="24.140625" style="62" hidden="1" customWidth="1"/>
    <col min="11011" max="11011" width="4.28515625" style="62" hidden="1" customWidth="1"/>
    <col min="11012" max="11264" width="0" style="62" hidden="1"/>
    <col min="11265" max="11265" width="112.42578125" style="62" hidden="1" customWidth="1"/>
    <col min="11266" max="11266" width="24.140625" style="62" hidden="1" customWidth="1"/>
    <col min="11267" max="11267" width="4.28515625" style="62" hidden="1" customWidth="1"/>
    <col min="11268" max="11520" width="0" style="62" hidden="1"/>
    <col min="11521" max="11521" width="112.42578125" style="62" hidden="1" customWidth="1"/>
    <col min="11522" max="11522" width="24.140625" style="62" hidden="1" customWidth="1"/>
    <col min="11523" max="11523" width="4.28515625" style="62" hidden="1" customWidth="1"/>
    <col min="11524" max="11776" width="0" style="62" hidden="1"/>
    <col min="11777" max="11777" width="112.42578125" style="62" hidden="1" customWidth="1"/>
    <col min="11778" max="11778" width="24.140625" style="62" hidden="1" customWidth="1"/>
    <col min="11779" max="11779" width="4.28515625" style="62" hidden="1" customWidth="1"/>
    <col min="11780" max="12032" width="0" style="62" hidden="1"/>
    <col min="12033" max="12033" width="112.42578125" style="62" hidden="1" customWidth="1"/>
    <col min="12034" max="12034" width="24.140625" style="62" hidden="1" customWidth="1"/>
    <col min="12035" max="12035" width="4.28515625" style="62" hidden="1" customWidth="1"/>
    <col min="12036" max="12288" width="0" style="62" hidden="1"/>
    <col min="12289" max="12289" width="112.42578125" style="62" hidden="1" customWidth="1"/>
    <col min="12290" max="12290" width="24.140625" style="62" hidden="1" customWidth="1"/>
    <col min="12291" max="12291" width="4.28515625" style="62" hidden="1" customWidth="1"/>
    <col min="12292" max="12544" width="0" style="62" hidden="1"/>
    <col min="12545" max="12545" width="112.42578125" style="62" hidden="1" customWidth="1"/>
    <col min="12546" max="12546" width="24.140625" style="62" hidden="1" customWidth="1"/>
    <col min="12547" max="12547" width="4.28515625" style="62" hidden="1" customWidth="1"/>
    <col min="12548" max="12800" width="0" style="62" hidden="1"/>
    <col min="12801" max="12801" width="112.42578125" style="62" hidden="1" customWidth="1"/>
    <col min="12802" max="12802" width="24.140625" style="62" hidden="1" customWidth="1"/>
    <col min="12803" max="12803" width="4.28515625" style="62" hidden="1" customWidth="1"/>
    <col min="12804" max="13056" width="0" style="62" hidden="1"/>
    <col min="13057" max="13057" width="112.42578125" style="62" hidden="1" customWidth="1"/>
    <col min="13058" max="13058" width="24.140625" style="62" hidden="1" customWidth="1"/>
    <col min="13059" max="13059" width="4.28515625" style="62" hidden="1" customWidth="1"/>
    <col min="13060" max="13312" width="0" style="62" hidden="1"/>
    <col min="13313" max="13313" width="112.42578125" style="62" hidden="1" customWidth="1"/>
    <col min="13314" max="13314" width="24.140625" style="62" hidden="1" customWidth="1"/>
    <col min="13315" max="13315" width="4.28515625" style="62" hidden="1" customWidth="1"/>
    <col min="13316" max="13568" width="0" style="62" hidden="1"/>
    <col min="13569" max="13569" width="112.42578125" style="62" hidden="1" customWidth="1"/>
    <col min="13570" max="13570" width="24.140625" style="62" hidden="1" customWidth="1"/>
    <col min="13571" max="13571" width="4.28515625" style="62" hidden="1" customWidth="1"/>
    <col min="13572" max="13824" width="0" style="62" hidden="1"/>
    <col min="13825" max="13825" width="112.42578125" style="62" hidden="1" customWidth="1"/>
    <col min="13826" max="13826" width="24.140625" style="62" hidden="1" customWidth="1"/>
    <col min="13827" max="13827" width="4.28515625" style="62" hidden="1" customWidth="1"/>
    <col min="13828" max="14080" width="0" style="62" hidden="1"/>
    <col min="14081" max="14081" width="112.42578125" style="62" hidden="1" customWidth="1"/>
    <col min="14082" max="14082" width="24.140625" style="62" hidden="1" customWidth="1"/>
    <col min="14083" max="14083" width="4.28515625" style="62" hidden="1" customWidth="1"/>
    <col min="14084" max="14336" width="0" style="62" hidden="1"/>
    <col min="14337" max="14337" width="112.42578125" style="62" hidden="1" customWidth="1"/>
    <col min="14338" max="14338" width="24.140625" style="62" hidden="1" customWidth="1"/>
    <col min="14339" max="14339" width="4.28515625" style="62" hidden="1" customWidth="1"/>
    <col min="14340" max="14592" width="0" style="62" hidden="1"/>
    <col min="14593" max="14593" width="112.42578125" style="62" hidden="1" customWidth="1"/>
    <col min="14594" max="14594" width="24.140625" style="62" hidden="1" customWidth="1"/>
    <col min="14595" max="14595" width="4.28515625" style="62" hidden="1" customWidth="1"/>
    <col min="14596" max="14848" width="0" style="62" hidden="1"/>
    <col min="14849" max="14849" width="112.42578125" style="62" hidden="1" customWidth="1"/>
    <col min="14850" max="14850" width="24.140625" style="62" hidden="1" customWidth="1"/>
    <col min="14851" max="14851" width="4.28515625" style="62" hidden="1" customWidth="1"/>
    <col min="14852" max="15104" width="0" style="62" hidden="1"/>
    <col min="15105" max="15105" width="112.42578125" style="62" hidden="1" customWidth="1"/>
    <col min="15106" max="15106" width="24.140625" style="62" hidden="1" customWidth="1"/>
    <col min="15107" max="15107" width="4.28515625" style="62" hidden="1" customWidth="1"/>
    <col min="15108" max="15360" width="0" style="62" hidden="1"/>
    <col min="15361" max="15361" width="112.42578125" style="62" hidden="1" customWidth="1"/>
    <col min="15362" max="15362" width="24.140625" style="62" hidden="1" customWidth="1"/>
    <col min="15363" max="15363" width="4.28515625" style="62" hidden="1" customWidth="1"/>
    <col min="15364" max="15616" width="0" style="62" hidden="1"/>
    <col min="15617" max="15617" width="112.42578125" style="62" hidden="1" customWidth="1"/>
    <col min="15618" max="15618" width="24.140625" style="62" hidden="1" customWidth="1"/>
    <col min="15619" max="15619" width="4.28515625" style="62" hidden="1" customWidth="1"/>
    <col min="15620" max="15872" width="0" style="62" hidden="1"/>
    <col min="15873" max="15873" width="112.42578125" style="62" hidden="1" customWidth="1"/>
    <col min="15874" max="15874" width="24.140625" style="62" hidden="1" customWidth="1"/>
    <col min="15875" max="15875" width="4.28515625" style="62" hidden="1" customWidth="1"/>
    <col min="15876" max="16128" width="0" style="62" hidden="1"/>
    <col min="16129" max="16129" width="112.42578125" style="62" hidden="1" customWidth="1"/>
    <col min="16130" max="16130" width="24.140625" style="62" hidden="1" customWidth="1"/>
    <col min="16131" max="16131" width="4.28515625" style="62" hidden="1" customWidth="1"/>
    <col min="16132" max="16384" width="0" style="62" hidden="1"/>
  </cols>
  <sheetData>
    <row r="1" spans="1:3" ht="22.5">
      <c r="A1" s="1128" t="s">
        <v>1071</v>
      </c>
      <c r="B1" s="1128"/>
      <c r="C1" s="1128"/>
    </row>
    <row r="2" spans="1:3" ht="22.5">
      <c r="A2" s="1128" t="s">
        <v>1072</v>
      </c>
      <c r="B2" s="1128"/>
      <c r="C2" s="1128"/>
    </row>
    <row r="3" spans="1:3" ht="22.5">
      <c r="A3" s="1128" t="s">
        <v>1430</v>
      </c>
      <c r="B3" s="1128"/>
      <c r="C3" s="1128"/>
    </row>
    <row r="4" spans="1:3" ht="22.5">
      <c r="A4" s="1129" t="s">
        <v>1208</v>
      </c>
      <c r="B4" s="1129"/>
      <c r="C4" s="1129"/>
    </row>
    <row r="5" spans="1:3" ht="12" customHeight="1">
      <c r="A5" s="63"/>
      <c r="B5" s="63"/>
      <c r="C5" s="63"/>
    </row>
    <row r="6" spans="1:3" ht="15" customHeight="1">
      <c r="A6" s="71" t="s">
        <v>1072</v>
      </c>
      <c r="B6" s="64"/>
      <c r="C6" s="64"/>
    </row>
    <row r="7" spans="1:3" ht="12.75" customHeight="1">
      <c r="A7" s="65"/>
      <c r="B7" s="65"/>
      <c r="C7" s="65"/>
    </row>
    <row r="8" spans="1:3" ht="18.75" customHeight="1">
      <c r="A8" s="68" t="s">
        <v>1506</v>
      </c>
      <c r="B8" s="592">
        <v>1</v>
      </c>
      <c r="C8" s="593"/>
    </row>
    <row r="9" spans="1:3" ht="18.75" customHeight="1">
      <c r="A9" s="68" t="s">
        <v>1076</v>
      </c>
      <c r="B9" s="592">
        <v>2</v>
      </c>
      <c r="C9" s="593"/>
    </row>
    <row r="10" spans="1:3" ht="18.75" customHeight="1">
      <c r="A10" s="68" t="s">
        <v>1519</v>
      </c>
      <c r="B10" s="592">
        <v>3</v>
      </c>
      <c r="C10" s="593"/>
    </row>
    <row r="11" spans="1:3" ht="18.75" customHeight="1">
      <c r="A11" s="68"/>
      <c r="B11" s="69"/>
      <c r="C11" s="65"/>
    </row>
    <row r="12" spans="1:3" ht="15">
      <c r="A12" s="71" t="s">
        <v>0</v>
      </c>
      <c r="B12" s="72"/>
      <c r="C12" s="67"/>
    </row>
    <row r="13" spans="1:3" s="73" customFormat="1" ht="18.75" customHeight="1">
      <c r="A13" s="1125" t="s">
        <v>1501</v>
      </c>
      <c r="B13" s="592"/>
      <c r="C13" s="65"/>
    </row>
    <row r="14" spans="1:3" ht="18.75" customHeight="1">
      <c r="A14" s="68" t="s">
        <v>1513</v>
      </c>
      <c r="B14" s="592">
        <v>4</v>
      </c>
      <c r="C14" s="65"/>
    </row>
    <row r="15" spans="1:3" ht="18.75" customHeight="1">
      <c r="A15" s="68" t="s">
        <v>1485</v>
      </c>
      <c r="B15" s="592">
        <v>5</v>
      </c>
      <c r="C15" s="65"/>
    </row>
    <row r="16" spans="1:3" ht="18.75" customHeight="1">
      <c r="A16" s="68" t="s">
        <v>1486</v>
      </c>
      <c r="B16" s="592">
        <v>6</v>
      </c>
      <c r="C16" s="65"/>
    </row>
    <row r="17" spans="1:3" ht="18.75" customHeight="1">
      <c r="A17" s="1127" t="s">
        <v>1503</v>
      </c>
      <c r="B17" s="69"/>
      <c r="C17" s="65"/>
    </row>
    <row r="18" spans="1:3" ht="18.75" customHeight="1">
      <c r="A18" s="68" t="s">
        <v>1529</v>
      </c>
      <c r="B18" s="592">
        <v>7</v>
      </c>
      <c r="C18" s="65"/>
    </row>
    <row r="19" spans="1:3" ht="18.75" customHeight="1">
      <c r="A19" s="68" t="s">
        <v>1530</v>
      </c>
      <c r="B19" s="592">
        <v>8</v>
      </c>
      <c r="C19" s="65"/>
    </row>
    <row r="20" spans="1:3" ht="18.75" customHeight="1">
      <c r="A20" s="68" t="s">
        <v>1531</v>
      </c>
      <c r="B20" s="592">
        <v>9</v>
      </c>
      <c r="C20" s="65"/>
    </row>
    <row r="21" spans="1:3" ht="18.75" customHeight="1">
      <c r="A21" s="68" t="s">
        <v>1532</v>
      </c>
      <c r="B21" s="592">
        <v>10</v>
      </c>
      <c r="C21" s="65"/>
    </row>
    <row r="22" spans="1:3" ht="18.75" customHeight="1">
      <c r="A22" s="68" t="s">
        <v>1533</v>
      </c>
      <c r="B22" s="592">
        <v>11</v>
      </c>
      <c r="C22" s="65"/>
    </row>
    <row r="23" spans="1:3" ht="18.75" customHeight="1">
      <c r="A23" s="68" t="s">
        <v>1534</v>
      </c>
      <c r="B23" s="592">
        <v>12</v>
      </c>
      <c r="C23" s="65"/>
    </row>
    <row r="24" spans="1:3" ht="18.75" customHeight="1">
      <c r="A24" s="68" t="s">
        <v>1535</v>
      </c>
      <c r="B24" s="592">
        <v>13</v>
      </c>
      <c r="C24" s="65"/>
    </row>
    <row r="25" spans="1:3" ht="18.75" customHeight="1">
      <c r="A25" s="68" t="s">
        <v>1536</v>
      </c>
      <c r="B25" s="592">
        <v>14</v>
      </c>
      <c r="C25" s="65"/>
    </row>
    <row r="26" spans="1:3" ht="18.75" customHeight="1">
      <c r="A26" s="68" t="s">
        <v>1537</v>
      </c>
      <c r="B26" s="592">
        <v>15</v>
      </c>
      <c r="C26" s="65"/>
    </row>
    <row r="27" spans="1:3" ht="18.75" customHeight="1">
      <c r="A27" s="68" t="s">
        <v>1538</v>
      </c>
      <c r="B27" s="592">
        <v>16</v>
      </c>
      <c r="C27" s="65"/>
    </row>
    <row r="28" spans="1:3" ht="18.75" customHeight="1">
      <c r="A28" s="68" t="s">
        <v>1539</v>
      </c>
      <c r="B28" s="592">
        <v>17</v>
      </c>
      <c r="C28" s="65"/>
    </row>
    <row r="29" spans="1:3" ht="18.75" customHeight="1">
      <c r="A29" s="68" t="s">
        <v>1540</v>
      </c>
      <c r="B29" s="592">
        <v>18</v>
      </c>
      <c r="C29" s="65"/>
    </row>
    <row r="30" spans="1:3" ht="18.75" customHeight="1">
      <c r="A30" s="68" t="s">
        <v>1541</v>
      </c>
      <c r="B30" s="592">
        <v>19</v>
      </c>
      <c r="C30" s="65"/>
    </row>
    <row r="31" spans="1:3" ht="18.75" customHeight="1">
      <c r="A31" s="68" t="s">
        <v>1542</v>
      </c>
      <c r="B31" s="592">
        <v>20</v>
      </c>
      <c r="C31" s="65"/>
    </row>
    <row r="32" spans="1:3" ht="18.75" customHeight="1">
      <c r="A32" s="68" t="s">
        <v>1490</v>
      </c>
      <c r="B32" s="592">
        <v>21</v>
      </c>
      <c r="C32" s="65"/>
    </row>
    <row r="33" spans="1:3" ht="18.75" customHeight="1">
      <c r="A33" s="68" t="s">
        <v>1515</v>
      </c>
      <c r="B33" s="592">
        <v>22</v>
      </c>
      <c r="C33" s="65"/>
    </row>
    <row r="34" spans="1:3" ht="18.75" customHeight="1">
      <c r="A34" s="68" t="s">
        <v>1504</v>
      </c>
      <c r="B34" s="592">
        <v>23</v>
      </c>
      <c r="C34" s="65"/>
    </row>
    <row r="35" spans="1:3" ht="18.75" customHeight="1">
      <c r="A35" s="68" t="s">
        <v>1491</v>
      </c>
      <c r="B35" s="592">
        <v>24</v>
      </c>
      <c r="C35" s="65"/>
    </row>
    <row r="36" spans="1:3" ht="18.75" customHeight="1">
      <c r="A36" s="1125" t="s">
        <v>1505</v>
      </c>
      <c r="B36" s="592"/>
      <c r="C36" s="65"/>
    </row>
    <row r="37" spans="1:3" ht="18.75" customHeight="1">
      <c r="A37" s="68" t="s">
        <v>1506</v>
      </c>
      <c r="B37" s="592">
        <v>25</v>
      </c>
      <c r="C37" s="65"/>
    </row>
    <row r="38" spans="1:3" ht="18.75" customHeight="1">
      <c r="A38" s="68" t="s">
        <v>1502</v>
      </c>
      <c r="B38" s="592">
        <v>26</v>
      </c>
      <c r="C38" s="65"/>
    </row>
    <row r="39" spans="1:3" ht="18.75" customHeight="1">
      <c r="A39" s="68" t="s">
        <v>1486</v>
      </c>
      <c r="B39" s="592">
        <v>27</v>
      </c>
      <c r="C39" s="65"/>
    </row>
    <row r="40" spans="1:3" ht="18.75" customHeight="1">
      <c r="A40" s="1127" t="s">
        <v>1507</v>
      </c>
      <c r="B40" s="592"/>
      <c r="C40" s="65"/>
    </row>
    <row r="41" spans="1:3" ht="18.75" customHeight="1">
      <c r="A41" s="68" t="s">
        <v>1543</v>
      </c>
      <c r="B41" s="592">
        <v>28</v>
      </c>
      <c r="C41" s="65"/>
    </row>
    <row r="42" spans="1:3" ht="18.75" customHeight="1">
      <c r="A42" s="68" t="s">
        <v>1544</v>
      </c>
      <c r="B42" s="592">
        <v>29</v>
      </c>
      <c r="C42" s="65"/>
    </row>
    <row r="43" spans="1:3" ht="18.75" customHeight="1">
      <c r="A43" s="68" t="s">
        <v>1545</v>
      </c>
      <c r="B43" s="592">
        <v>30</v>
      </c>
      <c r="C43" s="65"/>
    </row>
    <row r="44" spans="1:3" ht="18.75" customHeight="1">
      <c r="A44" s="68" t="s">
        <v>1490</v>
      </c>
      <c r="B44" s="592">
        <v>31</v>
      </c>
      <c r="C44" s="65"/>
    </row>
    <row r="45" spans="1:3" ht="18.75" customHeight="1">
      <c r="A45" s="68" t="s">
        <v>1515</v>
      </c>
      <c r="B45" s="592">
        <v>32</v>
      </c>
      <c r="C45" s="65"/>
    </row>
    <row r="46" spans="1:3" ht="18.75" customHeight="1">
      <c r="A46" s="68" t="s">
        <v>1504</v>
      </c>
      <c r="B46" s="592">
        <v>33</v>
      </c>
      <c r="C46" s="65"/>
    </row>
    <row r="47" spans="1:3" ht="18.75" customHeight="1">
      <c r="A47" s="68" t="s">
        <v>1491</v>
      </c>
      <c r="B47" s="592">
        <v>34</v>
      </c>
      <c r="C47" s="65"/>
    </row>
    <row r="48" spans="1:3" ht="12" customHeight="1">
      <c r="A48" s="68"/>
      <c r="B48" s="592"/>
      <c r="C48" s="65"/>
    </row>
    <row r="49" spans="1:3" ht="18.75" customHeight="1">
      <c r="A49" s="68" t="s">
        <v>1508</v>
      </c>
      <c r="B49" s="592">
        <v>35</v>
      </c>
      <c r="C49" s="65"/>
    </row>
    <row r="50" spans="1:3" ht="18.75" customHeight="1">
      <c r="A50" s="68" t="s">
        <v>1509</v>
      </c>
      <c r="B50" s="592">
        <v>36</v>
      </c>
      <c r="C50" s="65"/>
    </row>
    <row r="51" spans="1:3" ht="18.75" customHeight="1">
      <c r="A51" s="68" t="s">
        <v>1510</v>
      </c>
      <c r="B51" s="592">
        <v>37</v>
      </c>
      <c r="C51" s="65"/>
    </row>
    <row r="52" spans="1:3" ht="18.75" customHeight="1">
      <c r="A52" s="71" t="s">
        <v>1074</v>
      </c>
      <c r="B52" s="72"/>
      <c r="C52" s="67"/>
    </row>
    <row r="53" spans="1:3" s="73" customFormat="1" ht="18.75" customHeight="1">
      <c r="A53" s="1125" t="s">
        <v>1483</v>
      </c>
      <c r="B53" s="592"/>
      <c r="C53" s="65"/>
    </row>
    <row r="54" spans="1:3" ht="18.75" customHeight="1">
      <c r="A54" s="68" t="s">
        <v>1484</v>
      </c>
      <c r="B54" s="592">
        <v>38</v>
      </c>
      <c r="C54" s="65"/>
    </row>
    <row r="55" spans="1:3" ht="18.75" customHeight="1">
      <c r="A55" s="68" t="s">
        <v>1485</v>
      </c>
      <c r="B55" s="592">
        <v>39</v>
      </c>
      <c r="C55" s="65"/>
    </row>
    <row r="56" spans="1:3" ht="18.75" customHeight="1">
      <c r="A56" s="68" t="s">
        <v>1486</v>
      </c>
      <c r="B56" s="592">
        <v>40</v>
      </c>
      <c r="C56" s="65"/>
    </row>
    <row r="57" spans="1:3" ht="18.75" customHeight="1">
      <c r="A57" s="68" t="s">
        <v>1487</v>
      </c>
      <c r="B57" s="592">
        <v>41</v>
      </c>
      <c r="C57" s="65"/>
    </row>
    <row r="58" spans="1:3" ht="18.75" customHeight="1">
      <c r="A58" s="68" t="s">
        <v>1488</v>
      </c>
      <c r="B58" s="749" t="s">
        <v>1525</v>
      </c>
      <c r="C58" s="65"/>
    </row>
    <row r="59" spans="1:3" ht="18.75" customHeight="1">
      <c r="A59" s="68" t="s">
        <v>1489</v>
      </c>
      <c r="B59" s="749" t="s">
        <v>1526</v>
      </c>
      <c r="C59" s="65"/>
    </row>
    <row r="60" spans="1:3" ht="18.75" customHeight="1">
      <c r="A60" s="68" t="s">
        <v>1490</v>
      </c>
      <c r="B60" s="592">
        <v>43</v>
      </c>
      <c r="C60" s="65"/>
    </row>
    <row r="61" spans="1:3" ht="18.75" customHeight="1">
      <c r="A61" s="68" t="s">
        <v>1515</v>
      </c>
      <c r="B61" s="592">
        <v>44</v>
      </c>
      <c r="C61" s="65"/>
    </row>
    <row r="62" spans="1:3" ht="18.75" customHeight="1">
      <c r="A62" s="68" t="s">
        <v>1491</v>
      </c>
      <c r="B62" s="592">
        <v>45</v>
      </c>
      <c r="C62" s="65"/>
    </row>
    <row r="63" spans="1:3" s="73" customFormat="1" ht="18.75" customHeight="1">
      <c r="A63" s="1125" t="s">
        <v>1492</v>
      </c>
      <c r="B63" s="592"/>
      <c r="C63" s="65"/>
    </row>
    <row r="64" spans="1:3" ht="18.75" customHeight="1">
      <c r="A64" s="68" t="s">
        <v>1493</v>
      </c>
      <c r="B64" s="592">
        <v>46</v>
      </c>
      <c r="C64" s="65"/>
    </row>
    <row r="65" spans="1:3" ht="18.75" customHeight="1">
      <c r="A65" s="68" t="s">
        <v>1494</v>
      </c>
      <c r="B65" s="592">
        <v>47</v>
      </c>
      <c r="C65" s="65"/>
    </row>
    <row r="66" spans="1:3" ht="18.75" customHeight="1">
      <c r="A66" s="68" t="s">
        <v>1495</v>
      </c>
      <c r="B66" s="592">
        <v>48</v>
      </c>
      <c r="C66" s="65"/>
    </row>
    <row r="67" spans="1:3" ht="18.75" customHeight="1">
      <c r="A67" s="68" t="s">
        <v>1496</v>
      </c>
      <c r="B67" s="592">
        <v>49</v>
      </c>
      <c r="C67" s="65"/>
    </row>
    <row r="68" spans="1:3" ht="18.75" customHeight="1">
      <c r="A68" s="68" t="s">
        <v>1497</v>
      </c>
      <c r="B68" s="749" t="s">
        <v>1348</v>
      </c>
      <c r="C68" s="65"/>
    </row>
    <row r="69" spans="1:3" ht="18.75" customHeight="1">
      <c r="A69" s="68" t="s">
        <v>1498</v>
      </c>
      <c r="B69" s="749" t="s">
        <v>1349</v>
      </c>
      <c r="C69" s="65"/>
    </row>
    <row r="70" spans="1:3" ht="18.75" customHeight="1">
      <c r="A70" s="68" t="s">
        <v>1499</v>
      </c>
      <c r="B70" s="749" t="s">
        <v>1244</v>
      </c>
      <c r="C70" s="65"/>
    </row>
    <row r="71" spans="1:3" ht="18.75" customHeight="1">
      <c r="A71" s="68" t="s">
        <v>1499</v>
      </c>
      <c r="B71" s="749" t="s">
        <v>1245</v>
      </c>
      <c r="C71" s="65"/>
    </row>
    <row r="72" spans="1:3" ht="18.75" customHeight="1">
      <c r="A72" s="68" t="s">
        <v>1516</v>
      </c>
      <c r="B72" s="749" t="s">
        <v>1527</v>
      </c>
      <c r="C72" s="65"/>
    </row>
    <row r="73" spans="1:3" ht="18.75" customHeight="1">
      <c r="A73" s="68" t="s">
        <v>1517</v>
      </c>
      <c r="B73" s="749" t="s">
        <v>1528</v>
      </c>
      <c r="C73" s="65"/>
    </row>
    <row r="74" spans="1:3" ht="18.75" customHeight="1">
      <c r="A74" s="68" t="s">
        <v>1500</v>
      </c>
      <c r="B74" s="592">
        <v>53</v>
      </c>
      <c r="C74" s="65"/>
    </row>
    <row r="75" spans="1:3" ht="9.75" customHeight="1">
      <c r="A75" s="68"/>
      <c r="B75" s="592"/>
      <c r="C75" s="65"/>
    </row>
    <row r="76" spans="1:3" ht="18.75" customHeight="1">
      <c r="A76" s="68" t="s">
        <v>1518</v>
      </c>
      <c r="B76" s="592">
        <v>54</v>
      </c>
      <c r="C76" s="65"/>
    </row>
    <row r="77" spans="1:3" s="73" customFormat="1" ht="18.75" customHeight="1">
      <c r="A77" s="1125" t="s">
        <v>1511</v>
      </c>
      <c r="B77" s="592"/>
      <c r="C77" s="65"/>
    </row>
    <row r="78" spans="1:3" ht="18.75" customHeight="1">
      <c r="A78" s="68" t="s">
        <v>1480</v>
      </c>
      <c r="B78" s="592">
        <v>55</v>
      </c>
      <c r="C78" s="65"/>
    </row>
    <row r="79" spans="1:3" ht="18.75" customHeight="1">
      <c r="A79" s="68" t="s">
        <v>1481</v>
      </c>
      <c r="B79" s="592">
        <v>56</v>
      </c>
      <c r="C79" s="65"/>
    </row>
    <row r="80" spans="1:3" s="73" customFormat="1" ht="18.75" customHeight="1">
      <c r="A80" s="1125" t="s">
        <v>1512</v>
      </c>
      <c r="B80" s="592"/>
      <c r="C80" s="65"/>
    </row>
    <row r="81" spans="1:3" ht="18.75" customHeight="1">
      <c r="A81" s="68" t="s">
        <v>1482</v>
      </c>
      <c r="B81" s="592">
        <v>57</v>
      </c>
      <c r="C81" s="65"/>
    </row>
    <row r="82" spans="1:3" ht="18.75" customHeight="1">
      <c r="A82" s="591"/>
      <c r="B82" s="592"/>
      <c r="C82" s="65"/>
    </row>
    <row r="83" spans="1:3" ht="18.75" customHeight="1">
      <c r="A83" s="71" t="s">
        <v>1075</v>
      </c>
      <c r="B83" s="72"/>
      <c r="C83" s="67"/>
    </row>
    <row r="84" spans="1:3" ht="18.75" customHeight="1">
      <c r="A84" s="68" t="s">
        <v>1479</v>
      </c>
      <c r="B84" s="592">
        <v>58</v>
      </c>
      <c r="C84" s="593"/>
    </row>
    <row r="85" spans="1:3" ht="18.75" customHeight="1">
      <c r="A85" s="68" t="s">
        <v>1520</v>
      </c>
      <c r="B85" s="592">
        <v>59</v>
      </c>
      <c r="C85" s="65"/>
    </row>
    <row r="86" spans="1:3" ht="18.75" customHeight="1">
      <c r="A86" s="68" t="s">
        <v>1521</v>
      </c>
      <c r="B86" s="592">
        <v>60</v>
      </c>
      <c r="C86" s="65"/>
    </row>
    <row r="87" spans="1:3" ht="18.75" customHeight="1">
      <c r="A87" s="68" t="s">
        <v>1522</v>
      </c>
      <c r="B87" s="592">
        <v>61</v>
      </c>
      <c r="C87" s="65"/>
    </row>
    <row r="88" spans="1:3" ht="18.75" customHeight="1">
      <c r="A88" s="591"/>
      <c r="B88" s="592"/>
      <c r="C88" s="65"/>
    </row>
    <row r="89" spans="1:3" ht="15.75">
      <c r="A89" s="66" t="s">
        <v>1073</v>
      </c>
      <c r="B89" s="67"/>
      <c r="C89" s="67"/>
    </row>
    <row r="90" spans="1:3" ht="14.25">
      <c r="A90" s="68" t="s">
        <v>1439</v>
      </c>
      <c r="B90" s="69">
        <v>62</v>
      </c>
      <c r="C90" s="65"/>
    </row>
    <row r="91" spans="1:3" ht="14.25">
      <c r="A91" s="70"/>
      <c r="B91" s="69"/>
      <c r="C91" s="65"/>
    </row>
    <row r="92" spans="1:3" ht="18.75" customHeight="1">
      <c r="A92" s="74" t="s">
        <v>1523</v>
      </c>
      <c r="B92" s="69"/>
      <c r="C92" s="65"/>
    </row>
    <row r="93" spans="1:3">
      <c r="A93" s="1126"/>
    </row>
    <row r="94" spans="1:3" ht="12.75" hidden="1" customHeight="1"/>
    <row r="95" spans="1:3" ht="12.75"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hidden="1" customHeight="1"/>
    <row r="127" ht="12.75" hidden="1" customHeight="1"/>
    <row r="128" ht="2.25"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6"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78" location="'55'!A1" display="Estados financieros Empresas de Arrendamiento Financiero"/>
    <hyperlink ref="A79" location="'56'!A1" display="Estados financieros Almacenes Generales de Depósito"/>
    <hyperlink ref="A81" location="'56'!A1" display="Estados financieros Entidades de Segundo Piso"/>
    <hyperlink ref="A84" location="'58'!A1" display="Operaciones interbancarias y tasas promedio ponderadas por plazo y moneda"/>
    <hyperlink ref="A85" location="'59'!A1" display="Rankings de depósitos"/>
    <hyperlink ref="A86" location="'60'!A1" display="Rankings de cartera  de créditos"/>
    <hyperlink ref="A87" location="'61'!A1" display="Rankings de contingente"/>
    <hyperlink ref="A92"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7" location="'25'!A1" display="Estados financieros por denominación monetaria"/>
    <hyperlink ref="A38" location="'26'!A1" display="Estados financieros por entidad"/>
    <hyperlink ref="A39"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1" location="'28'!A1" display="          - Banco PYME Los Andes Procredit S.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90" location="'62'!A1" display="Estados financieros "/>
    <hyperlink ref="A10" location="'3'!A1" display="Cartera de créditos por departamento"/>
    <hyperlink ref="A9" location="'2'!A1" display="Depósitos del público por departamento"/>
    <hyperlink ref="A8" location="'1'!A1" display="Estados financieros por denominación monetari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95"/>
  <sheetViews>
    <sheetView zoomScale="115" zoomScaleNormal="115" workbookViewId="0">
      <selection activeCell="A4" sqref="A4:F4"/>
    </sheetView>
  </sheetViews>
  <sheetFormatPr defaultRowHeight="15"/>
  <cols>
    <col min="1" max="1" width="74.28515625" style="1028" customWidth="1"/>
    <col min="2" max="6" width="10.7109375" style="1028" customWidth="1"/>
    <col min="7" max="16384" width="9.140625" style="1028"/>
  </cols>
  <sheetData>
    <row r="1" spans="1:6" ht="15.75">
      <c r="A1" s="165"/>
      <c r="B1" s="166"/>
      <c r="C1" s="166"/>
      <c r="D1" s="166"/>
      <c r="E1" s="166"/>
      <c r="F1" s="166"/>
    </row>
    <row r="2" spans="1:6" ht="20.25">
      <c r="A2" s="1130" t="s">
        <v>1072</v>
      </c>
      <c r="B2" s="1130"/>
      <c r="C2" s="1130"/>
      <c r="D2" s="1130"/>
      <c r="E2" s="1130"/>
      <c r="F2" s="1130"/>
    </row>
    <row r="3" spans="1:6" ht="20.25">
      <c r="A3" s="1130" t="s">
        <v>1524</v>
      </c>
      <c r="B3" s="1130"/>
      <c r="C3" s="1130"/>
      <c r="D3" s="1130"/>
      <c r="E3" s="1130"/>
      <c r="F3" s="1130"/>
    </row>
    <row r="4" spans="1:6" ht="20.25">
      <c r="A4" s="1130" t="s">
        <v>1431</v>
      </c>
      <c r="B4" s="1130"/>
      <c r="C4" s="1130"/>
      <c r="D4" s="1130"/>
      <c r="E4" s="1130"/>
      <c r="F4" s="1130"/>
    </row>
    <row r="5" spans="1:6" ht="18">
      <c r="A5" s="1131" t="s">
        <v>1438</v>
      </c>
      <c r="B5" s="1131"/>
      <c r="C5" s="1131"/>
      <c r="D5" s="1131"/>
      <c r="E5" s="1131"/>
      <c r="F5" s="1131"/>
    </row>
    <row r="6" spans="1:6" ht="2.25" customHeight="1" thickBot="1"/>
    <row r="7" spans="1:6" ht="15.75" hidden="1" thickBot="1">
      <c r="A7" s="733"/>
      <c r="B7" s="923"/>
      <c r="C7" s="923"/>
      <c r="D7" s="923"/>
      <c r="E7" s="923"/>
      <c r="F7" s="923"/>
    </row>
    <row r="8" spans="1:6" ht="16.5" thickTop="1" thickBot="1">
      <c r="A8" s="146"/>
      <c r="B8" s="147" t="s">
        <v>2</v>
      </c>
      <c r="C8" s="147" t="s">
        <v>3</v>
      </c>
      <c r="D8" s="147" t="s">
        <v>4</v>
      </c>
      <c r="E8" s="147" t="s">
        <v>5</v>
      </c>
      <c r="F8" s="147" t="s">
        <v>6</v>
      </c>
    </row>
    <row r="9" spans="1:6" ht="16.5" thickTop="1" thickBot="1">
      <c r="A9" s="148" t="s">
        <v>7</v>
      </c>
      <c r="B9" s="1036">
        <v>129196340.74276</v>
      </c>
      <c r="C9" s="1036">
        <v>27396657.155099995</v>
      </c>
      <c r="D9" s="1036">
        <v>37114.166590000001</v>
      </c>
      <c r="E9" s="1036">
        <v>117084.94076</v>
      </c>
      <c r="F9" s="1036">
        <v>156747197.00521001</v>
      </c>
    </row>
    <row r="10" spans="1:6" ht="16.5" thickTop="1" thickBot="1">
      <c r="A10" s="1037" t="s">
        <v>8</v>
      </c>
      <c r="B10" s="150">
        <v>9508814.4735500012</v>
      </c>
      <c r="C10" s="150">
        <v>8215492.2303399993</v>
      </c>
      <c r="D10" s="150">
        <v>2148.4488300000003</v>
      </c>
      <c r="E10" s="150">
        <v>41927.916550000002</v>
      </c>
      <c r="F10" s="150">
        <v>17768383.06927</v>
      </c>
    </row>
    <row r="11" spans="1:6" ht="15.75" thickTop="1">
      <c r="A11" s="1082" t="s">
        <v>9</v>
      </c>
      <c r="B11" s="151">
        <v>5139137.2469800003</v>
      </c>
      <c r="C11" s="151">
        <v>2017524.7627599998</v>
      </c>
      <c r="D11" s="151">
        <v>0</v>
      </c>
      <c r="E11" s="151">
        <v>0</v>
      </c>
      <c r="F11" s="151">
        <v>7156662.0097399997</v>
      </c>
    </row>
    <row r="12" spans="1:6">
      <c r="A12" s="1082" t="s">
        <v>10</v>
      </c>
      <c r="B12" s="151">
        <v>3757355.9103000001</v>
      </c>
      <c r="C12" s="151">
        <v>5188222.0751700001</v>
      </c>
      <c r="D12" s="151">
        <v>2148.4488300000003</v>
      </c>
      <c r="E12" s="151">
        <v>41927.916550000002</v>
      </c>
      <c r="F12" s="151">
        <v>8989654.3508499991</v>
      </c>
    </row>
    <row r="13" spans="1:6">
      <c r="A13" s="1082" t="s">
        <v>11</v>
      </c>
      <c r="B13" s="151">
        <v>554541.80221000011</v>
      </c>
      <c r="C13" s="151">
        <v>184485.77178000001</v>
      </c>
      <c r="D13" s="151">
        <v>0</v>
      </c>
      <c r="E13" s="151">
        <v>0</v>
      </c>
      <c r="F13" s="151">
        <v>739027.57398999995</v>
      </c>
    </row>
    <row r="14" spans="1:6">
      <c r="A14" s="1082" t="s">
        <v>12</v>
      </c>
      <c r="B14" s="151">
        <v>0</v>
      </c>
      <c r="C14" s="151">
        <v>6831.1583899999996</v>
      </c>
      <c r="D14" s="151">
        <v>0</v>
      </c>
      <c r="E14" s="151">
        <v>0</v>
      </c>
      <c r="F14" s="151">
        <v>6831.1583899999996</v>
      </c>
    </row>
    <row r="15" spans="1:6">
      <c r="A15" s="1082" t="s">
        <v>13</v>
      </c>
      <c r="B15" s="151">
        <v>0</v>
      </c>
      <c r="C15" s="151">
        <v>793593.71955000004</v>
      </c>
      <c r="D15" s="151">
        <v>0</v>
      </c>
      <c r="E15" s="151">
        <v>0</v>
      </c>
      <c r="F15" s="151">
        <v>793593.71955000004</v>
      </c>
    </row>
    <row r="16" spans="1:6">
      <c r="A16" s="1082" t="s">
        <v>14</v>
      </c>
      <c r="B16" s="151">
        <v>61869.427489999995</v>
      </c>
      <c r="C16" s="151">
        <v>25084.288890000003</v>
      </c>
      <c r="D16" s="151">
        <v>0</v>
      </c>
      <c r="E16" s="151">
        <v>0</v>
      </c>
      <c r="F16" s="151">
        <v>86953.716379999998</v>
      </c>
    </row>
    <row r="17" spans="1:6">
      <c r="A17" s="1082" t="s">
        <v>15</v>
      </c>
      <c r="B17" s="151">
        <v>3.3463499999999997</v>
      </c>
      <c r="C17" s="151">
        <v>2.6395900000000001</v>
      </c>
      <c r="D17" s="151">
        <v>0</v>
      </c>
      <c r="E17" s="151">
        <v>0</v>
      </c>
      <c r="F17" s="151">
        <v>5.9859399999999994</v>
      </c>
    </row>
    <row r="18" spans="1:6" ht="15.75" thickBot="1">
      <c r="A18" s="1082" t="s">
        <v>16</v>
      </c>
      <c r="B18" s="151">
        <v>-4093.2597799999999</v>
      </c>
      <c r="C18" s="151">
        <v>-252.18579</v>
      </c>
      <c r="D18" s="151">
        <v>0</v>
      </c>
      <c r="E18" s="151">
        <v>0</v>
      </c>
      <c r="F18" s="151">
        <v>-4345.4455699999999</v>
      </c>
    </row>
    <row r="19" spans="1:6" ht="16.5" thickTop="1" thickBot="1">
      <c r="A19" s="844" t="s">
        <v>17</v>
      </c>
      <c r="B19" s="150">
        <v>22382189.734329998</v>
      </c>
      <c r="C19" s="150">
        <v>11533294.390760001</v>
      </c>
      <c r="D19" s="150">
        <v>32871.193610000002</v>
      </c>
      <c r="E19" s="150">
        <v>72510.963650000005</v>
      </c>
      <c r="F19" s="150">
        <v>34020866.282350004</v>
      </c>
    </row>
    <row r="20" spans="1:6" ht="15.75" thickTop="1">
      <c r="A20" s="1082" t="s">
        <v>18</v>
      </c>
      <c r="B20" s="151">
        <v>7827548.7516299998</v>
      </c>
      <c r="C20" s="151">
        <v>0</v>
      </c>
      <c r="D20" s="151">
        <v>0</v>
      </c>
      <c r="E20" s="151">
        <v>0</v>
      </c>
      <c r="F20" s="151">
        <v>7827548.7516299998</v>
      </c>
    </row>
    <row r="21" spans="1:6">
      <c r="A21" s="1082" t="s">
        <v>19</v>
      </c>
      <c r="B21" s="151">
        <v>2160075.4893</v>
      </c>
      <c r="C21" s="151">
        <v>244297.70692999999</v>
      </c>
      <c r="D21" s="151">
        <v>0</v>
      </c>
      <c r="E21" s="151">
        <v>203.60512</v>
      </c>
      <c r="F21" s="151">
        <v>2404576.8013499998</v>
      </c>
    </row>
    <row r="22" spans="1:6">
      <c r="A22" s="1082" t="s">
        <v>20</v>
      </c>
      <c r="B22" s="151">
        <v>0</v>
      </c>
      <c r="C22" s="151">
        <v>796203.83321000007</v>
      </c>
      <c r="D22" s="151">
        <v>0</v>
      </c>
      <c r="E22" s="151">
        <v>0</v>
      </c>
      <c r="F22" s="151">
        <v>796203.83321000007</v>
      </c>
    </row>
    <row r="23" spans="1:6">
      <c r="A23" s="1082" t="s">
        <v>21</v>
      </c>
      <c r="B23" s="151">
        <v>34065.663399999998</v>
      </c>
      <c r="C23" s="151">
        <v>322386.17401999998</v>
      </c>
      <c r="D23" s="151">
        <v>31157.332469999998</v>
      </c>
      <c r="E23" s="151">
        <v>0</v>
      </c>
      <c r="F23" s="151">
        <v>387609.16988999996</v>
      </c>
    </row>
    <row r="24" spans="1:6">
      <c r="A24" s="1082" t="s">
        <v>22</v>
      </c>
      <c r="B24" s="151">
        <v>1226322.60521</v>
      </c>
      <c r="C24" s="151">
        <v>604970.40243999998</v>
      </c>
      <c r="D24" s="151">
        <v>0</v>
      </c>
      <c r="E24" s="151">
        <v>70432.518510000009</v>
      </c>
      <c r="F24" s="151">
        <v>1901725.5261600001</v>
      </c>
    </row>
    <row r="25" spans="1:6">
      <c r="A25" s="1082" t="s">
        <v>23</v>
      </c>
      <c r="B25" s="151">
        <v>10985047.184109999</v>
      </c>
      <c r="C25" s="151">
        <v>9562457.4370200001</v>
      </c>
      <c r="D25" s="151">
        <v>13.27317</v>
      </c>
      <c r="E25" s="151">
        <v>1858.1220799999999</v>
      </c>
      <c r="F25" s="151">
        <v>20549376.016380001</v>
      </c>
    </row>
    <row r="26" spans="1:6">
      <c r="A26" s="1082" t="s">
        <v>24</v>
      </c>
      <c r="B26" s="151">
        <v>161448.97598999995</v>
      </c>
      <c r="C26" s="151">
        <v>28009.618899999998</v>
      </c>
      <c r="D26" s="151">
        <v>1706.03755</v>
      </c>
      <c r="E26" s="151">
        <v>16.717939999999999</v>
      </c>
      <c r="F26" s="151">
        <v>191181.35037999999</v>
      </c>
    </row>
    <row r="27" spans="1:6" ht="15.75" thickBot="1">
      <c r="A27" s="1082" t="s">
        <v>25</v>
      </c>
      <c r="B27" s="151">
        <v>-12318.935310000001</v>
      </c>
      <c r="C27" s="151">
        <v>-25030.781760000002</v>
      </c>
      <c r="D27" s="151">
        <v>-5.4495800000000001</v>
      </c>
      <c r="E27" s="151">
        <v>0</v>
      </c>
      <c r="F27" s="151">
        <v>-37355.166649999999</v>
      </c>
    </row>
    <row r="28" spans="1:6" ht="16.5" thickTop="1" thickBot="1">
      <c r="A28" s="844" t="s">
        <v>26</v>
      </c>
      <c r="B28" s="150">
        <v>90714890.195580006</v>
      </c>
      <c r="C28" s="150">
        <v>6068636.8251700001</v>
      </c>
      <c r="D28" s="150">
        <v>1869.4914000000001</v>
      </c>
      <c r="E28" s="150">
        <v>2639.9636799999998</v>
      </c>
      <c r="F28" s="150">
        <v>96788036.475830004</v>
      </c>
    </row>
    <row r="29" spans="1:6" ht="15.75" thickTop="1">
      <c r="A29" s="1083" t="s">
        <v>27</v>
      </c>
      <c r="B29" s="151">
        <v>90709307.888699993</v>
      </c>
      <c r="C29" s="151">
        <v>6594675.37414</v>
      </c>
      <c r="D29" s="151">
        <v>173.26366999999999</v>
      </c>
      <c r="E29" s="151">
        <v>2525.62282</v>
      </c>
      <c r="F29" s="151">
        <v>97306682.14932999</v>
      </c>
    </row>
    <row r="30" spans="1:6">
      <c r="A30" s="1082" t="s">
        <v>28</v>
      </c>
      <c r="B30" s="151">
        <v>89998191.513689995</v>
      </c>
      <c r="C30" s="151">
        <v>6387116.364049999</v>
      </c>
      <c r="D30" s="151">
        <v>173.26366999999999</v>
      </c>
      <c r="E30" s="151">
        <v>2389.9413</v>
      </c>
      <c r="F30" s="151">
        <v>96387871.082709998</v>
      </c>
    </row>
    <row r="31" spans="1:6">
      <c r="A31" s="1082" t="s">
        <v>29</v>
      </c>
      <c r="B31" s="151">
        <v>705579.6275200001</v>
      </c>
      <c r="C31" s="151">
        <v>200859.44485</v>
      </c>
      <c r="D31" s="151">
        <v>0</v>
      </c>
      <c r="E31" s="151">
        <v>135.68151999999998</v>
      </c>
      <c r="F31" s="151">
        <v>906574.75388999993</v>
      </c>
    </row>
    <row r="32" spans="1:6">
      <c r="A32" s="1082" t="s">
        <v>30</v>
      </c>
      <c r="B32" s="151">
        <v>5536.7474900000007</v>
      </c>
      <c r="C32" s="151">
        <v>6699.5652399999999</v>
      </c>
      <c r="D32" s="151">
        <v>0</v>
      </c>
      <c r="E32" s="151">
        <v>0</v>
      </c>
      <c r="F32" s="151">
        <v>12236.312730000001</v>
      </c>
    </row>
    <row r="33" spans="1:6">
      <c r="A33" s="1083" t="s">
        <v>31</v>
      </c>
      <c r="B33" s="151">
        <v>566707.58964000002</v>
      </c>
      <c r="C33" s="151">
        <v>72453.900569999998</v>
      </c>
      <c r="D33" s="151">
        <v>54.091440000000006</v>
      </c>
      <c r="E33" s="151">
        <v>0</v>
      </c>
      <c r="F33" s="151">
        <v>639215.58164999995</v>
      </c>
    </row>
    <row r="34" spans="1:6">
      <c r="A34" s="1082" t="s">
        <v>32</v>
      </c>
      <c r="B34" s="151">
        <v>514170.16985999997</v>
      </c>
      <c r="C34" s="151">
        <v>62556.140340000005</v>
      </c>
      <c r="D34" s="151">
        <v>54.091440000000006</v>
      </c>
      <c r="E34" s="151">
        <v>0</v>
      </c>
      <c r="F34" s="151">
        <v>576780.40164000005</v>
      </c>
    </row>
    <row r="35" spans="1:6">
      <c r="A35" s="1082" t="s">
        <v>33</v>
      </c>
      <c r="B35" s="151">
        <v>50576.159399999997</v>
      </c>
      <c r="C35" s="151">
        <v>9854.611789999999</v>
      </c>
      <c r="D35" s="151">
        <v>0</v>
      </c>
      <c r="E35" s="151">
        <v>0</v>
      </c>
      <c r="F35" s="151">
        <v>60430.771190000007</v>
      </c>
    </row>
    <row r="36" spans="1:6">
      <c r="A36" s="1082" t="s">
        <v>34</v>
      </c>
      <c r="B36" s="151">
        <v>1961.2603800000002</v>
      </c>
      <c r="C36" s="151">
        <v>43.148440000000001</v>
      </c>
      <c r="D36" s="151">
        <v>0</v>
      </c>
      <c r="E36" s="151">
        <v>0</v>
      </c>
      <c r="F36" s="151">
        <v>2004.4088200000001</v>
      </c>
    </row>
    <row r="37" spans="1:6">
      <c r="A37" s="1083" t="s">
        <v>35</v>
      </c>
      <c r="B37" s="151">
        <v>653386.10974999995</v>
      </c>
      <c r="C37" s="151">
        <v>437054.93406999996</v>
      </c>
      <c r="D37" s="151">
        <v>3700.5434800000003</v>
      </c>
      <c r="E37" s="151">
        <v>601.34937000000002</v>
      </c>
      <c r="F37" s="151">
        <v>1094742.93667</v>
      </c>
    </row>
    <row r="38" spans="1:6">
      <c r="A38" s="1082" t="s">
        <v>36</v>
      </c>
      <c r="B38" s="151">
        <v>593861.51410000003</v>
      </c>
      <c r="C38" s="151">
        <v>283210.43511999998</v>
      </c>
      <c r="D38" s="151">
        <v>2898.2292300000004</v>
      </c>
      <c r="E38" s="151">
        <v>448.27834000000001</v>
      </c>
      <c r="F38" s="151">
        <v>880418.45679000008</v>
      </c>
    </row>
    <row r="39" spans="1:6">
      <c r="A39" s="1082" t="s">
        <v>37</v>
      </c>
      <c r="B39" s="151">
        <v>59500.497909999998</v>
      </c>
      <c r="C39" s="151">
        <v>132946.97245999999</v>
      </c>
      <c r="D39" s="151">
        <v>802.31425000000002</v>
      </c>
      <c r="E39" s="151">
        <v>153.07103000000001</v>
      </c>
      <c r="F39" s="151">
        <v>193402.85564999998</v>
      </c>
    </row>
    <row r="40" spans="1:6" ht="15.75" thickBot="1">
      <c r="A40" s="1082" t="s">
        <v>38</v>
      </c>
      <c r="B40" s="151">
        <v>24.097740000000002</v>
      </c>
      <c r="C40" s="151">
        <v>20897.52649</v>
      </c>
      <c r="D40" s="151">
        <v>0</v>
      </c>
      <c r="E40" s="151">
        <v>0</v>
      </c>
      <c r="F40" s="151">
        <v>20921.624230000001</v>
      </c>
    </row>
    <row r="41" spans="1:6" ht="16.5" thickTop="1" thickBot="1">
      <c r="A41" s="844" t="s">
        <v>39</v>
      </c>
      <c r="B41" s="150">
        <v>851831.63337000005</v>
      </c>
      <c r="C41" s="150">
        <v>49272.751630000006</v>
      </c>
      <c r="D41" s="150">
        <v>1.03647</v>
      </c>
      <c r="E41" s="150">
        <v>8.6618500000000012</v>
      </c>
      <c r="F41" s="150">
        <v>901114.08331999998</v>
      </c>
    </row>
    <row r="42" spans="1:6" ht="15.75" thickTop="1">
      <c r="A42" s="1082" t="s">
        <v>40</v>
      </c>
      <c r="B42" s="151">
        <v>841443.80529000005</v>
      </c>
      <c r="C42" s="151">
        <v>47357.72279</v>
      </c>
      <c r="D42" s="151">
        <v>1.03647</v>
      </c>
      <c r="E42" s="151">
        <v>8.0058800000000012</v>
      </c>
      <c r="F42" s="151">
        <v>888810.57042999996</v>
      </c>
    </row>
    <row r="43" spans="1:6">
      <c r="A43" s="1082" t="s">
        <v>41</v>
      </c>
      <c r="B43" s="151">
        <v>7334.8754300000001</v>
      </c>
      <c r="C43" s="151">
        <v>1515.4216300000001</v>
      </c>
      <c r="D43" s="151">
        <v>0</v>
      </c>
      <c r="E43" s="151">
        <v>0.65597000000000005</v>
      </c>
      <c r="F43" s="151">
        <v>8850.9530300000006</v>
      </c>
    </row>
    <row r="44" spans="1:6">
      <c r="A44" s="1082" t="s">
        <v>42</v>
      </c>
      <c r="B44" s="151">
        <v>2781.1935600000002</v>
      </c>
      <c r="C44" s="151">
        <v>321.76817999999997</v>
      </c>
      <c r="D44" s="151">
        <v>0</v>
      </c>
      <c r="E44" s="151">
        <v>0</v>
      </c>
      <c r="F44" s="151">
        <v>3102.9617400000002</v>
      </c>
    </row>
    <row r="45" spans="1:6">
      <c r="A45" s="1082" t="s">
        <v>43</v>
      </c>
      <c r="B45" s="151">
        <v>253.57176999999999</v>
      </c>
      <c r="C45" s="151">
        <v>74.588070000000002</v>
      </c>
      <c r="D45" s="151">
        <v>0</v>
      </c>
      <c r="E45" s="151">
        <v>0</v>
      </c>
      <c r="F45" s="151">
        <v>328.15984000000003</v>
      </c>
    </row>
    <row r="46" spans="1:6">
      <c r="A46" s="1082" t="s">
        <v>44</v>
      </c>
      <c r="B46" s="151">
        <v>16.657310000000003</v>
      </c>
      <c r="C46" s="151">
        <v>1.9089400000000001</v>
      </c>
      <c r="D46" s="151">
        <v>0</v>
      </c>
      <c r="E46" s="151">
        <v>0</v>
      </c>
      <c r="F46" s="151">
        <v>18.56625</v>
      </c>
    </row>
    <row r="47" spans="1:6" ht="15.75" thickBot="1">
      <c r="A47" s="1082" t="s">
        <v>45</v>
      </c>
      <c r="B47" s="151">
        <v>1.5300100000000001</v>
      </c>
      <c r="C47" s="151">
        <v>1.34202</v>
      </c>
      <c r="D47" s="151">
        <v>0</v>
      </c>
      <c r="E47" s="151">
        <v>0</v>
      </c>
      <c r="F47" s="151">
        <v>2.8720300000000001</v>
      </c>
    </row>
    <row r="48" spans="1:6" ht="16.5" thickTop="1" thickBot="1">
      <c r="A48" s="844" t="s">
        <v>46</v>
      </c>
      <c r="B48" s="150">
        <v>-2066343.0258799999</v>
      </c>
      <c r="C48" s="150">
        <v>-1084820.13524</v>
      </c>
      <c r="D48" s="150">
        <v>-2059.4436599999999</v>
      </c>
      <c r="E48" s="150">
        <v>-495.67035999999996</v>
      </c>
      <c r="F48" s="150">
        <v>-3153718.27514</v>
      </c>
    </row>
    <row r="49" spans="1:6" ht="15.75" thickTop="1">
      <c r="A49" s="1084" t="s">
        <v>47</v>
      </c>
      <c r="B49" s="151">
        <v>-558572.46484000003</v>
      </c>
      <c r="C49" s="151">
        <v>-129372.16813999999</v>
      </c>
      <c r="D49" s="151">
        <v>-2.2351900000000002</v>
      </c>
      <c r="E49" s="151">
        <v>-3.0483199999999995</v>
      </c>
      <c r="F49" s="151">
        <v>-687949.91648999997</v>
      </c>
    </row>
    <row r="50" spans="1:6">
      <c r="A50" s="1082" t="s">
        <v>48</v>
      </c>
      <c r="B50" s="151">
        <v>-40847.321240000005</v>
      </c>
      <c r="C50" s="151">
        <v>-9502.58842</v>
      </c>
      <c r="D50" s="151">
        <v>0</v>
      </c>
      <c r="E50" s="151">
        <v>-0.16961000000000001</v>
      </c>
      <c r="F50" s="151">
        <v>-50350.079270000002</v>
      </c>
    </row>
    <row r="51" spans="1:6">
      <c r="A51" s="1082" t="s">
        <v>49</v>
      </c>
      <c r="B51" s="151">
        <v>-249145.72015000004</v>
      </c>
      <c r="C51" s="151">
        <v>-13468.41545</v>
      </c>
      <c r="D51" s="151">
        <v>-54.091440000000006</v>
      </c>
      <c r="E51" s="151">
        <v>0</v>
      </c>
      <c r="F51" s="151">
        <v>-262668.22703999997</v>
      </c>
    </row>
    <row r="52" spans="1:6">
      <c r="A52" s="1082" t="s">
        <v>50</v>
      </c>
      <c r="B52" s="151">
        <v>-16544.63466</v>
      </c>
      <c r="C52" s="151">
        <v>-3755.5463199999999</v>
      </c>
      <c r="D52" s="151">
        <v>0</v>
      </c>
      <c r="E52" s="151">
        <v>0</v>
      </c>
      <c r="F52" s="151">
        <v>-20300.180980000001</v>
      </c>
    </row>
    <row r="53" spans="1:6">
      <c r="A53" s="1082" t="s">
        <v>51</v>
      </c>
      <c r="B53" s="151">
        <v>-466519.76603</v>
      </c>
      <c r="C53" s="151">
        <v>-178131.9768</v>
      </c>
      <c r="D53" s="151">
        <v>-1507.1074000000001</v>
      </c>
      <c r="E53" s="151">
        <v>-300.92921999999999</v>
      </c>
      <c r="F53" s="151">
        <v>-646459.77945000003</v>
      </c>
    </row>
    <row r="54" spans="1:6">
      <c r="A54" s="1082" t="s">
        <v>52</v>
      </c>
      <c r="B54" s="151">
        <v>-41981.344069999999</v>
      </c>
      <c r="C54" s="151">
        <v>-99163.20839</v>
      </c>
      <c r="D54" s="151">
        <v>-408.25596000000002</v>
      </c>
      <c r="E54" s="151">
        <v>-153.07103000000001</v>
      </c>
      <c r="F54" s="151">
        <v>-141705.87945000001</v>
      </c>
    </row>
    <row r="55" spans="1:6">
      <c r="A55" s="1084" t="s">
        <v>53</v>
      </c>
      <c r="B55" s="151">
        <v>-421904.64782000001</v>
      </c>
      <c r="C55" s="151">
        <v>-525982.51115000003</v>
      </c>
      <c r="D55" s="151">
        <v>-87.75367</v>
      </c>
      <c r="E55" s="151">
        <v>0</v>
      </c>
      <c r="F55" s="151">
        <v>-947974.91263999988</v>
      </c>
    </row>
    <row r="56" spans="1:6">
      <c r="A56" s="1082" t="s">
        <v>54</v>
      </c>
      <c r="B56" s="151">
        <v>-270129.49807000003</v>
      </c>
      <c r="C56" s="151">
        <v>-124923.60244</v>
      </c>
      <c r="D56" s="151">
        <v>0</v>
      </c>
      <c r="E56" s="151">
        <v>-38.452179999999998</v>
      </c>
      <c r="F56" s="151">
        <v>-395091.55268999998</v>
      </c>
    </row>
    <row r="57" spans="1:6">
      <c r="A57" s="1082" t="s">
        <v>55</v>
      </c>
      <c r="B57" s="151">
        <v>-697.62900000000002</v>
      </c>
      <c r="C57" s="151">
        <v>-520.11812999999995</v>
      </c>
      <c r="D57" s="151">
        <v>0</v>
      </c>
      <c r="E57" s="151">
        <v>0</v>
      </c>
      <c r="F57" s="151">
        <v>-1217.74713</v>
      </c>
    </row>
    <row r="58" spans="1:6" ht="15.75" thickBot="1">
      <c r="A58" s="1082" t="s">
        <v>56</v>
      </c>
      <c r="B58" s="151">
        <v>0</v>
      </c>
      <c r="C58" s="151">
        <v>0</v>
      </c>
      <c r="D58" s="151">
        <v>0</v>
      </c>
      <c r="E58" s="151">
        <v>0</v>
      </c>
      <c r="F58" s="151">
        <v>0</v>
      </c>
    </row>
    <row r="59" spans="1:6" ht="16.5" thickTop="1" thickBot="1">
      <c r="A59" s="844" t="s">
        <v>57</v>
      </c>
      <c r="B59" s="150">
        <v>772066.52517000015</v>
      </c>
      <c r="C59" s="150">
        <v>170489.69358999998</v>
      </c>
      <c r="D59" s="150">
        <v>177.01282</v>
      </c>
      <c r="E59" s="150">
        <v>6.0968599999999995</v>
      </c>
      <c r="F59" s="150">
        <v>942739.32843999995</v>
      </c>
    </row>
    <row r="60" spans="1:6" ht="15.75" thickTop="1">
      <c r="A60" s="1082" t="s">
        <v>58</v>
      </c>
      <c r="B60" s="151">
        <v>1003.1277699999999</v>
      </c>
      <c r="C60" s="151">
        <v>584.29935</v>
      </c>
      <c r="D60" s="151">
        <v>711.49381000000005</v>
      </c>
      <c r="E60" s="151">
        <v>0</v>
      </c>
      <c r="F60" s="151">
        <v>2298.9209299999998</v>
      </c>
    </row>
    <row r="61" spans="1:6">
      <c r="A61" s="1084" t="s">
        <v>59</v>
      </c>
      <c r="B61" s="151">
        <v>577793.94910000009</v>
      </c>
      <c r="C61" s="151">
        <v>87328.166109999991</v>
      </c>
      <c r="D61" s="151">
        <v>176.75304</v>
      </c>
      <c r="E61" s="151">
        <v>2.7312699999999999</v>
      </c>
      <c r="F61" s="151">
        <v>665301.59952000005</v>
      </c>
    </row>
    <row r="62" spans="1:6">
      <c r="A62" s="1082" t="s">
        <v>60</v>
      </c>
      <c r="B62" s="151">
        <v>229840.53408999997</v>
      </c>
      <c r="C62" s="151">
        <v>127534.99827</v>
      </c>
      <c r="D62" s="151">
        <v>2638.8655600000002</v>
      </c>
      <c r="E62" s="151">
        <v>15.05161</v>
      </c>
      <c r="F62" s="151">
        <v>360029.44953000004</v>
      </c>
    </row>
    <row r="63" spans="1:6">
      <c r="A63" s="1082" t="s">
        <v>61</v>
      </c>
      <c r="B63" s="151">
        <v>0</v>
      </c>
      <c r="C63" s="151">
        <v>1.056E-2</v>
      </c>
      <c r="D63" s="151">
        <v>0</v>
      </c>
      <c r="E63" s="151">
        <v>0</v>
      </c>
      <c r="F63" s="151">
        <v>1.056E-2</v>
      </c>
    </row>
    <row r="64" spans="1:6" ht="15.75" thickBot="1">
      <c r="A64" s="1082" t="s">
        <v>62</v>
      </c>
      <c r="B64" s="151">
        <v>-36571.085789999997</v>
      </c>
      <c r="C64" s="151">
        <v>-44957.780700000003</v>
      </c>
      <c r="D64" s="151">
        <v>-3350.0995900000003</v>
      </c>
      <c r="E64" s="151">
        <v>-11.686020000000001</v>
      </c>
      <c r="F64" s="151">
        <v>-84890.652100000007</v>
      </c>
    </row>
    <row r="65" spans="1:6" ht="16.5" thickTop="1" thickBot="1">
      <c r="A65" s="844" t="s">
        <v>63</v>
      </c>
      <c r="B65" s="150">
        <v>18244.513060000001</v>
      </c>
      <c r="C65" s="150">
        <v>0</v>
      </c>
      <c r="D65" s="150">
        <v>0</v>
      </c>
      <c r="E65" s="150">
        <v>0</v>
      </c>
      <c r="F65" s="150">
        <v>18244.513060000001</v>
      </c>
    </row>
    <row r="66" spans="1:6" ht="15.75" thickTop="1">
      <c r="A66" s="1082" t="s">
        <v>64</v>
      </c>
      <c r="B66" s="151">
        <v>13908.473309999998</v>
      </c>
      <c r="C66" s="151">
        <v>0</v>
      </c>
      <c r="D66" s="151">
        <v>0</v>
      </c>
      <c r="E66" s="151">
        <v>0</v>
      </c>
      <c r="F66" s="151">
        <v>13908.473309999998</v>
      </c>
    </row>
    <row r="67" spans="1:6">
      <c r="A67" s="1082" t="s">
        <v>65</v>
      </c>
      <c r="B67" s="151">
        <v>397234.63050999999</v>
      </c>
      <c r="C67" s="151">
        <v>0</v>
      </c>
      <c r="D67" s="151">
        <v>0</v>
      </c>
      <c r="E67" s="151">
        <v>0</v>
      </c>
      <c r="F67" s="151">
        <v>397234.63050999999</v>
      </c>
    </row>
    <row r="68" spans="1:6">
      <c r="A68" s="1082" t="s">
        <v>66</v>
      </c>
      <c r="B68" s="151">
        <v>8558.0101300000006</v>
      </c>
      <c r="C68" s="151">
        <v>0</v>
      </c>
      <c r="D68" s="151">
        <v>0</v>
      </c>
      <c r="E68" s="151">
        <v>0</v>
      </c>
      <c r="F68" s="151">
        <v>8558.0101300000006</v>
      </c>
    </row>
    <row r="69" spans="1:6">
      <c r="A69" s="1082" t="s">
        <v>67</v>
      </c>
      <c r="B69" s="151">
        <v>177.78776999999999</v>
      </c>
      <c r="C69" s="151">
        <v>0</v>
      </c>
      <c r="D69" s="151">
        <v>0</v>
      </c>
      <c r="E69" s="151">
        <v>0</v>
      </c>
      <c r="F69" s="151">
        <v>177.78776999999999</v>
      </c>
    </row>
    <row r="70" spans="1:6" ht="15.75" thickBot="1">
      <c r="A70" s="1082" t="s">
        <v>68</v>
      </c>
      <c r="B70" s="151">
        <v>-401634.38866</v>
      </c>
      <c r="C70" s="151">
        <v>0</v>
      </c>
      <c r="D70" s="151">
        <v>0</v>
      </c>
      <c r="E70" s="151">
        <v>0</v>
      </c>
      <c r="F70" s="151">
        <v>-401634.38866</v>
      </c>
    </row>
    <row r="71" spans="1:6" ht="16.5" thickTop="1" thickBot="1">
      <c r="A71" s="844" t="s">
        <v>69</v>
      </c>
      <c r="B71" s="150">
        <v>2846582.5381200002</v>
      </c>
      <c r="C71" s="150">
        <v>1384890.42729</v>
      </c>
      <c r="D71" s="150">
        <v>48.02</v>
      </c>
      <c r="E71" s="150">
        <v>0</v>
      </c>
      <c r="F71" s="150">
        <v>4231520.9854100002</v>
      </c>
    </row>
    <row r="72" spans="1:6" ht="15.75" thickTop="1">
      <c r="A72" s="1082" t="s">
        <v>18</v>
      </c>
      <c r="B72" s="151">
        <v>369482.16634</v>
      </c>
      <c r="C72" s="151">
        <v>0</v>
      </c>
      <c r="D72" s="151">
        <v>0</v>
      </c>
      <c r="E72" s="151">
        <v>0</v>
      </c>
      <c r="F72" s="151">
        <v>369482.16634</v>
      </c>
    </row>
    <row r="73" spans="1:6">
      <c r="A73" s="1082" t="s">
        <v>19</v>
      </c>
      <c r="B73" s="151">
        <v>549700.68247000012</v>
      </c>
      <c r="C73" s="151">
        <v>92019.210640000005</v>
      </c>
      <c r="D73" s="151">
        <v>0</v>
      </c>
      <c r="E73" s="151">
        <v>0</v>
      </c>
      <c r="F73" s="151">
        <v>641719.89311000006</v>
      </c>
    </row>
    <row r="74" spans="1:6">
      <c r="A74" s="1082" t="s">
        <v>20</v>
      </c>
      <c r="B74" s="151">
        <v>0</v>
      </c>
      <c r="C74" s="151">
        <v>336169.74088</v>
      </c>
      <c r="D74" s="151">
        <v>0</v>
      </c>
      <c r="E74" s="151">
        <v>0</v>
      </c>
      <c r="F74" s="151">
        <v>336169.74088</v>
      </c>
    </row>
    <row r="75" spans="1:6">
      <c r="A75" s="1082" t="s">
        <v>21</v>
      </c>
      <c r="B75" s="151">
        <v>513329.41308999999</v>
      </c>
      <c r="C75" s="151">
        <v>671099.93539999996</v>
      </c>
      <c r="D75" s="151">
        <v>0</v>
      </c>
      <c r="E75" s="151">
        <v>0</v>
      </c>
      <c r="F75" s="151">
        <v>1184429.34849</v>
      </c>
    </row>
    <row r="76" spans="1:6">
      <c r="A76" s="1082" t="s">
        <v>70</v>
      </c>
      <c r="B76" s="151">
        <v>982023.32179000019</v>
      </c>
      <c r="C76" s="151">
        <v>3809.8083999999999</v>
      </c>
      <c r="D76" s="151">
        <v>0</v>
      </c>
      <c r="E76" s="151">
        <v>0</v>
      </c>
      <c r="F76" s="151">
        <v>985833.13018999994</v>
      </c>
    </row>
    <row r="77" spans="1:6">
      <c r="A77" s="1082" t="s">
        <v>71</v>
      </c>
      <c r="B77" s="151">
        <v>45049.05328</v>
      </c>
      <c r="C77" s="151">
        <v>156352.72182000001</v>
      </c>
      <c r="D77" s="151">
        <v>48.02</v>
      </c>
      <c r="E77" s="151">
        <v>0</v>
      </c>
      <c r="F77" s="151">
        <v>201449.79510000002</v>
      </c>
    </row>
    <row r="78" spans="1:6">
      <c r="A78" s="1082" t="s">
        <v>23</v>
      </c>
      <c r="B78" s="151">
        <v>371446.20885</v>
      </c>
      <c r="C78" s="151">
        <v>106645.38946000001</v>
      </c>
      <c r="D78" s="151">
        <v>0</v>
      </c>
      <c r="E78" s="151">
        <v>0</v>
      </c>
      <c r="F78" s="151">
        <v>478091.59830999997</v>
      </c>
    </row>
    <row r="79" spans="1:6">
      <c r="A79" s="1082" t="s">
        <v>72</v>
      </c>
      <c r="B79" s="151">
        <v>23702.487769999996</v>
      </c>
      <c r="C79" s="151">
        <v>36382.985059999992</v>
      </c>
      <c r="D79" s="151">
        <v>0</v>
      </c>
      <c r="E79" s="151">
        <v>0</v>
      </c>
      <c r="F79" s="151">
        <v>60085.472830000006</v>
      </c>
    </row>
    <row r="80" spans="1:6" ht="15.75" thickBot="1">
      <c r="A80" s="1082" t="s">
        <v>73</v>
      </c>
      <c r="B80" s="151">
        <v>-8150.79547</v>
      </c>
      <c r="C80" s="151">
        <v>-17589.364369999999</v>
      </c>
      <c r="D80" s="151">
        <v>0</v>
      </c>
      <c r="E80" s="151">
        <v>0</v>
      </c>
      <c r="F80" s="151">
        <v>-25740.159840000004</v>
      </c>
    </row>
    <row r="81" spans="1:6" ht="16.5" thickTop="1" thickBot="1">
      <c r="A81" s="844" t="s">
        <v>74</v>
      </c>
      <c r="B81" s="150">
        <v>2515086.6390999998</v>
      </c>
      <c r="C81" s="150">
        <v>0</v>
      </c>
      <c r="D81" s="150">
        <v>0</v>
      </c>
      <c r="E81" s="150">
        <v>0</v>
      </c>
      <c r="F81" s="150">
        <v>2515086.6390999998</v>
      </c>
    </row>
    <row r="82" spans="1:6" ht="15.75" thickTop="1">
      <c r="A82" s="1082" t="s">
        <v>75</v>
      </c>
      <c r="B82" s="151">
        <v>622337.96039000002</v>
      </c>
      <c r="C82" s="151">
        <v>0</v>
      </c>
      <c r="D82" s="151">
        <v>0</v>
      </c>
      <c r="E82" s="151">
        <v>0</v>
      </c>
      <c r="F82" s="151">
        <v>622337.96039000002</v>
      </c>
    </row>
    <row r="83" spans="1:6">
      <c r="A83" s="1082" t="s">
        <v>76</v>
      </c>
      <c r="B83" s="151">
        <v>844764.11378000001</v>
      </c>
      <c r="C83" s="151">
        <v>0</v>
      </c>
      <c r="D83" s="151">
        <v>0</v>
      </c>
      <c r="E83" s="151">
        <v>0</v>
      </c>
      <c r="F83" s="151">
        <v>844764.11378000001</v>
      </c>
    </row>
    <row r="84" spans="1:6">
      <c r="A84" s="1082" t="s">
        <v>77</v>
      </c>
      <c r="B84" s="151">
        <v>227326.04147999999</v>
      </c>
      <c r="C84" s="151">
        <v>0</v>
      </c>
      <c r="D84" s="151">
        <v>0</v>
      </c>
      <c r="E84" s="151">
        <v>0</v>
      </c>
      <c r="F84" s="151">
        <v>227326.04147999999</v>
      </c>
    </row>
    <row r="85" spans="1:6">
      <c r="A85" s="1082" t="s">
        <v>78</v>
      </c>
      <c r="B85" s="151">
        <v>299264.62297999999</v>
      </c>
      <c r="C85" s="151">
        <v>0</v>
      </c>
      <c r="D85" s="151">
        <v>0</v>
      </c>
      <c r="E85" s="151">
        <v>0</v>
      </c>
      <c r="F85" s="151">
        <v>299264.62297999999</v>
      </c>
    </row>
    <row r="86" spans="1:6">
      <c r="A86" s="1082" t="s">
        <v>79</v>
      </c>
      <c r="B86" s="151">
        <v>367681.16436</v>
      </c>
      <c r="C86" s="151">
        <v>0</v>
      </c>
      <c r="D86" s="151">
        <v>0</v>
      </c>
      <c r="E86" s="151">
        <v>0</v>
      </c>
      <c r="F86" s="151">
        <v>367681.16436</v>
      </c>
    </row>
    <row r="87" spans="1:6">
      <c r="A87" s="1082" t="s">
        <v>80</v>
      </c>
      <c r="B87" s="151">
        <v>65482.754629999996</v>
      </c>
      <c r="C87" s="151">
        <v>0</v>
      </c>
      <c r="D87" s="151">
        <v>0</v>
      </c>
      <c r="E87" s="151">
        <v>0</v>
      </c>
      <c r="F87" s="151">
        <v>65482.754629999996</v>
      </c>
    </row>
    <row r="88" spans="1:6">
      <c r="A88" s="1082" t="s">
        <v>81</v>
      </c>
      <c r="B88" s="151">
        <v>11069.821300000001</v>
      </c>
      <c r="C88" s="151">
        <v>0</v>
      </c>
      <c r="D88" s="151">
        <v>0</v>
      </c>
      <c r="E88" s="151">
        <v>0</v>
      </c>
      <c r="F88" s="151">
        <v>11069.821300000001</v>
      </c>
    </row>
    <row r="89" spans="1:6">
      <c r="A89" s="1082" t="s">
        <v>82</v>
      </c>
      <c r="B89" s="151">
        <v>2.0820000000000002E-2</v>
      </c>
      <c r="C89" s="151">
        <v>0</v>
      </c>
      <c r="D89" s="151">
        <v>0</v>
      </c>
      <c r="E89" s="151">
        <v>0</v>
      </c>
      <c r="F89" s="151">
        <v>2.0820000000000002E-2</v>
      </c>
    </row>
    <row r="90" spans="1:6" ht="15.75" thickBot="1">
      <c r="A90" s="1082" t="s">
        <v>83</v>
      </c>
      <c r="B90" s="151">
        <v>77160.139360000001</v>
      </c>
      <c r="C90" s="151">
        <v>0</v>
      </c>
      <c r="D90" s="151">
        <v>0</v>
      </c>
      <c r="E90" s="151">
        <v>0</v>
      </c>
      <c r="F90" s="151">
        <v>77160.139360000001</v>
      </c>
    </row>
    <row r="91" spans="1:6" ht="16.5" thickTop="1" thickBot="1">
      <c r="A91" s="844" t="s">
        <v>84</v>
      </c>
      <c r="B91" s="150">
        <v>438466.12385000003</v>
      </c>
      <c r="C91" s="150">
        <v>23853.587949999997</v>
      </c>
      <c r="D91" s="150">
        <v>-7.0000000000000007E-5</v>
      </c>
      <c r="E91" s="150">
        <v>2.0000000000000002E-5</v>
      </c>
      <c r="F91" s="150">
        <v>462319.71175000002</v>
      </c>
    </row>
    <row r="92" spans="1:6" ht="15.75" thickTop="1">
      <c r="A92" s="1082" t="s">
        <v>85</v>
      </c>
      <c r="B92" s="151">
        <v>80649.072390000001</v>
      </c>
      <c r="C92" s="151">
        <v>0</v>
      </c>
      <c r="D92" s="151">
        <v>0</v>
      </c>
      <c r="E92" s="151">
        <v>0</v>
      </c>
      <c r="F92" s="151">
        <v>80649.072390000001</v>
      </c>
    </row>
    <row r="93" spans="1:6">
      <c r="A93" s="1082" t="s">
        <v>86</v>
      </c>
      <c r="B93" s="151">
        <v>125661.52362000001</v>
      </c>
      <c r="C93" s="151">
        <v>0</v>
      </c>
      <c r="D93" s="151">
        <v>0</v>
      </c>
      <c r="E93" s="151">
        <v>0</v>
      </c>
      <c r="F93" s="151">
        <v>125661.52362000001</v>
      </c>
    </row>
    <row r="94" spans="1:6">
      <c r="A94" s="1082" t="s">
        <v>87</v>
      </c>
      <c r="B94" s="151">
        <v>119473.12929000001</v>
      </c>
      <c r="C94" s="151">
        <v>23825.747389999997</v>
      </c>
      <c r="D94" s="151">
        <v>-7.0000000000000007E-5</v>
      </c>
      <c r="E94" s="151">
        <v>2.0000000000000002E-5</v>
      </c>
      <c r="F94" s="151">
        <v>143298.87662999998</v>
      </c>
    </row>
    <row r="95" spans="1:6">
      <c r="A95" s="1082" t="s">
        <v>88</v>
      </c>
      <c r="B95" s="151">
        <v>113178.44922000001</v>
      </c>
      <c r="C95" s="151">
        <v>772.48736999999994</v>
      </c>
      <c r="D95" s="151">
        <v>0</v>
      </c>
      <c r="E95" s="151">
        <v>0</v>
      </c>
      <c r="F95" s="151">
        <v>113950.93659</v>
      </c>
    </row>
    <row r="96" spans="1:6" ht="15.75" thickBot="1">
      <c r="A96" s="1082" t="s">
        <v>89</v>
      </c>
      <c r="B96" s="151">
        <v>-496.05066999999997</v>
      </c>
      <c r="C96" s="151">
        <v>-744.64680999999996</v>
      </c>
      <c r="D96" s="151">
        <v>0</v>
      </c>
      <c r="E96" s="151">
        <v>0</v>
      </c>
      <c r="F96" s="151">
        <v>-1240.6974799999998</v>
      </c>
    </row>
    <row r="97" spans="1:6" ht="16.5" thickTop="1" thickBot="1">
      <c r="A97" s="845" t="s">
        <v>90</v>
      </c>
      <c r="B97" s="150">
        <v>114906145.65698999</v>
      </c>
      <c r="C97" s="150">
        <v>28654261.277510002</v>
      </c>
      <c r="D97" s="150">
        <v>3988.3606300000001</v>
      </c>
      <c r="E97" s="150">
        <v>42760.487239999995</v>
      </c>
      <c r="F97" s="150">
        <v>143607155.78237003</v>
      </c>
    </row>
    <row r="98" spans="1:6" ht="16.5" thickTop="1" thickBot="1">
      <c r="A98" s="846" t="s">
        <v>91</v>
      </c>
      <c r="B98" s="150">
        <v>96661643.691290021</v>
      </c>
      <c r="C98" s="150">
        <v>23809894.850539993</v>
      </c>
      <c r="D98" s="150">
        <v>166.42892000000001</v>
      </c>
      <c r="E98" s="150">
        <v>40122.228629999998</v>
      </c>
      <c r="F98" s="150">
        <v>120511827.19938001</v>
      </c>
    </row>
    <row r="99" spans="1:6" ht="15.75" thickTop="1">
      <c r="A99" s="192" t="s">
        <v>92</v>
      </c>
      <c r="B99" s="151">
        <v>18268493.489289999</v>
      </c>
      <c r="C99" s="151">
        <v>7716361.7080799993</v>
      </c>
      <c r="D99" s="151">
        <v>69.153279999999995</v>
      </c>
      <c r="E99" s="151">
        <v>862.50963000000002</v>
      </c>
      <c r="F99" s="151">
        <v>25985786.86028</v>
      </c>
    </row>
    <row r="100" spans="1:6">
      <c r="A100" s="192" t="s">
        <v>93</v>
      </c>
      <c r="B100" s="151">
        <v>17870584.591279998</v>
      </c>
      <c r="C100" s="151">
        <v>7592659.1811199998</v>
      </c>
      <c r="D100" s="151">
        <v>69.153279999999995</v>
      </c>
      <c r="E100" s="151">
        <v>809.36950999999999</v>
      </c>
      <c r="F100" s="151">
        <v>25464122.295189999</v>
      </c>
    </row>
    <row r="101" spans="1:6">
      <c r="A101" s="192" t="s">
        <v>94</v>
      </c>
      <c r="B101" s="151">
        <v>397908.89801</v>
      </c>
      <c r="C101" s="151">
        <v>123702.52696000002</v>
      </c>
      <c r="D101" s="151">
        <v>0</v>
      </c>
      <c r="E101" s="151">
        <v>53.140119999999996</v>
      </c>
      <c r="F101" s="151">
        <v>521664.56509000005</v>
      </c>
    </row>
    <row r="102" spans="1:6">
      <c r="A102" s="192" t="s">
        <v>95</v>
      </c>
      <c r="B102" s="151">
        <v>28824261.727499999</v>
      </c>
      <c r="C102" s="151">
        <v>10628040.31739</v>
      </c>
      <c r="D102" s="151">
        <v>0</v>
      </c>
      <c r="E102" s="151">
        <v>9507.3634899999997</v>
      </c>
      <c r="F102" s="151">
        <v>39461809.408380002</v>
      </c>
    </row>
    <row r="103" spans="1:6">
      <c r="A103" s="192" t="s">
        <v>96</v>
      </c>
      <c r="B103" s="151">
        <v>4657985.0657299999</v>
      </c>
      <c r="C103" s="151">
        <v>1901564.31173</v>
      </c>
      <c r="D103" s="151">
        <v>11.249049999999999</v>
      </c>
      <c r="E103" s="151">
        <v>4694.1993900000007</v>
      </c>
      <c r="F103" s="151">
        <v>6564254.8259000005</v>
      </c>
    </row>
    <row r="104" spans="1:6">
      <c r="A104" s="878" t="s">
        <v>97</v>
      </c>
      <c r="B104" s="151">
        <v>257860.78015999999</v>
      </c>
      <c r="C104" s="151">
        <v>373026.12559000001</v>
      </c>
      <c r="D104" s="151">
        <v>11.249049999999999</v>
      </c>
      <c r="E104" s="151">
        <v>2729.3901100000003</v>
      </c>
      <c r="F104" s="151">
        <v>633627.54491000006</v>
      </c>
    </row>
    <row r="105" spans="1:6">
      <c r="A105" s="878" t="s">
        <v>98</v>
      </c>
      <c r="B105" s="151">
        <v>68092.840830000001</v>
      </c>
      <c r="C105" s="151">
        <v>132895.27702000001</v>
      </c>
      <c r="D105" s="151">
        <v>1.0000000000000001E-5</v>
      </c>
      <c r="E105" s="151">
        <v>1964.8093100000001</v>
      </c>
      <c r="F105" s="151">
        <v>202952.92717000001</v>
      </c>
    </row>
    <row r="106" spans="1:6">
      <c r="A106" s="138" t="s">
        <v>99</v>
      </c>
      <c r="B106" s="151">
        <v>66875.912240000005</v>
      </c>
      <c r="C106" s="151">
        <v>42271.319960000001</v>
      </c>
      <c r="D106" s="151">
        <v>-1.0000000000000001E-5</v>
      </c>
      <c r="E106" s="151">
        <v>-2.9999999999999997E-5</v>
      </c>
      <c r="F106" s="151">
        <v>109147.23216</v>
      </c>
    </row>
    <row r="107" spans="1:6">
      <c r="A107" s="138" t="s">
        <v>100</v>
      </c>
      <c r="B107" s="151">
        <v>269850.0944</v>
      </c>
      <c r="C107" s="151">
        <v>112906.32373999999</v>
      </c>
      <c r="D107" s="151">
        <v>0</v>
      </c>
      <c r="E107" s="151">
        <v>0</v>
      </c>
      <c r="F107" s="151">
        <v>382756.41813999997</v>
      </c>
    </row>
    <row r="108" spans="1:6">
      <c r="A108" s="138" t="s">
        <v>101</v>
      </c>
      <c r="B108" s="151">
        <v>437643.64803000004</v>
      </c>
      <c r="C108" s="151">
        <v>248660.41870000001</v>
      </c>
      <c r="D108" s="151">
        <v>0</v>
      </c>
      <c r="E108" s="151">
        <v>0</v>
      </c>
      <c r="F108" s="151">
        <v>686304.06673000008</v>
      </c>
    </row>
    <row r="109" spans="1:6">
      <c r="A109" s="138" t="s">
        <v>102</v>
      </c>
      <c r="B109" s="151">
        <v>922578.39708000002</v>
      </c>
      <c r="C109" s="151">
        <v>286855.11793000001</v>
      </c>
      <c r="D109" s="151">
        <v>0</v>
      </c>
      <c r="E109" s="151">
        <v>0</v>
      </c>
      <c r="F109" s="151">
        <v>1209433.5150100002</v>
      </c>
    </row>
    <row r="110" spans="1:6">
      <c r="A110" s="138" t="s">
        <v>103</v>
      </c>
      <c r="B110" s="151">
        <v>367124.60019999999</v>
      </c>
      <c r="C110" s="151">
        <v>205966.15935</v>
      </c>
      <c r="D110" s="151">
        <v>0</v>
      </c>
      <c r="E110" s="151">
        <v>0</v>
      </c>
      <c r="F110" s="151">
        <v>573090.75955000008</v>
      </c>
    </row>
    <row r="111" spans="1:6">
      <c r="A111" s="138" t="s">
        <v>104</v>
      </c>
      <c r="B111" s="151">
        <v>2267958.7927899999</v>
      </c>
      <c r="C111" s="151">
        <v>498983.56943999999</v>
      </c>
      <c r="D111" s="151">
        <v>0</v>
      </c>
      <c r="E111" s="151">
        <v>0</v>
      </c>
      <c r="F111" s="151">
        <v>2766942.3622300001</v>
      </c>
    </row>
    <row r="112" spans="1:6">
      <c r="A112" s="139" t="s">
        <v>105</v>
      </c>
      <c r="B112" s="151">
        <v>3663790.5477199997</v>
      </c>
      <c r="C112" s="151">
        <v>995482.95665999979</v>
      </c>
      <c r="D112" s="151">
        <v>86.026589999999999</v>
      </c>
      <c r="E112" s="151">
        <v>24897.262790000001</v>
      </c>
      <c r="F112" s="151">
        <v>4684256.7937599998</v>
      </c>
    </row>
    <row r="113" spans="1:6">
      <c r="A113" s="139" t="s">
        <v>106</v>
      </c>
      <c r="B113" s="151">
        <v>38427656.298889995</v>
      </c>
      <c r="C113" s="151">
        <v>2402369.88007</v>
      </c>
      <c r="D113" s="151">
        <v>0</v>
      </c>
      <c r="E113" s="151">
        <v>160.47910999999999</v>
      </c>
      <c r="F113" s="151">
        <v>40830186.658069998</v>
      </c>
    </row>
    <row r="114" spans="1:6" ht="15.75" thickBot="1">
      <c r="A114" s="192" t="s">
        <v>107</v>
      </c>
      <c r="B114" s="151">
        <v>2819456.5621599997</v>
      </c>
      <c r="C114" s="151">
        <v>166075.67660999999</v>
      </c>
      <c r="D114" s="151">
        <v>0</v>
      </c>
      <c r="E114" s="151">
        <v>0.41421999999999998</v>
      </c>
      <c r="F114" s="151">
        <v>2985532.6529900008</v>
      </c>
    </row>
    <row r="115" spans="1:6" ht="16.5" thickTop="1" thickBot="1">
      <c r="A115" s="847" t="s">
        <v>108</v>
      </c>
      <c r="B115" s="150">
        <v>262399.03430999996</v>
      </c>
      <c r="C115" s="150">
        <v>862.07291000000009</v>
      </c>
      <c r="D115" s="150">
        <v>0</v>
      </c>
      <c r="E115" s="150">
        <v>0</v>
      </c>
      <c r="F115" s="150">
        <v>263261.10722000001</v>
      </c>
    </row>
    <row r="116" spans="1:6" ht="16.5" thickTop="1" thickBot="1">
      <c r="A116" s="846" t="s">
        <v>109</v>
      </c>
      <c r="B116" s="150">
        <v>6108401.4077999992</v>
      </c>
      <c r="C116" s="150">
        <v>677249.74361999996</v>
      </c>
      <c r="D116" s="150">
        <v>0</v>
      </c>
      <c r="E116" s="150">
        <v>0</v>
      </c>
      <c r="F116" s="150">
        <v>6785651.1514199991</v>
      </c>
    </row>
    <row r="117" spans="1:6" ht="15.75" thickTop="1">
      <c r="A117" s="192" t="s">
        <v>110</v>
      </c>
      <c r="B117" s="151">
        <v>2362608.5633400003</v>
      </c>
      <c r="C117" s="151">
        <v>644857.85928999993</v>
      </c>
      <c r="D117" s="151">
        <v>0</v>
      </c>
      <c r="E117" s="151">
        <v>0</v>
      </c>
      <c r="F117" s="151">
        <v>3007466.4226299999</v>
      </c>
    </row>
    <row r="118" spans="1:6">
      <c r="A118" s="192" t="s">
        <v>111</v>
      </c>
      <c r="B118" s="151">
        <v>2722146.8919099998</v>
      </c>
      <c r="C118" s="151">
        <v>8088.0942300000006</v>
      </c>
      <c r="D118" s="151">
        <v>0</v>
      </c>
      <c r="E118" s="151">
        <v>0</v>
      </c>
      <c r="F118" s="151">
        <v>2730234.9861399997</v>
      </c>
    </row>
    <row r="119" spans="1:6">
      <c r="A119" s="192" t="s">
        <v>112</v>
      </c>
      <c r="B119" s="151">
        <v>25428.561430000002</v>
      </c>
      <c r="C119" s="151">
        <v>1474.3769600000001</v>
      </c>
      <c r="D119" s="151">
        <v>0</v>
      </c>
      <c r="E119" s="151">
        <v>0</v>
      </c>
      <c r="F119" s="151">
        <v>26902.938389999999</v>
      </c>
    </row>
    <row r="120" spans="1:6">
      <c r="A120" s="192" t="s">
        <v>113</v>
      </c>
      <c r="B120" s="151">
        <v>186388.18480000002</v>
      </c>
      <c r="C120" s="151">
        <v>17.438119999999998</v>
      </c>
      <c r="D120" s="151">
        <v>0</v>
      </c>
      <c r="E120" s="151">
        <v>0</v>
      </c>
      <c r="F120" s="151">
        <v>186405.62291999999</v>
      </c>
    </row>
    <row r="121" spans="1:6">
      <c r="A121" s="192" t="s">
        <v>114</v>
      </c>
      <c r="B121" s="151">
        <v>803220.37843000004</v>
      </c>
      <c r="C121" s="151">
        <v>22622.820399999997</v>
      </c>
      <c r="D121" s="151">
        <v>0</v>
      </c>
      <c r="E121" s="151">
        <v>0</v>
      </c>
      <c r="F121" s="151">
        <v>825843.19883000001</v>
      </c>
    </row>
    <row r="122" spans="1:6" ht="15.75" thickBot="1">
      <c r="A122" s="192" t="s">
        <v>115</v>
      </c>
      <c r="B122" s="151">
        <v>8608.8278900000005</v>
      </c>
      <c r="C122" s="151">
        <v>189.15461999999999</v>
      </c>
      <c r="D122" s="151">
        <v>0</v>
      </c>
      <c r="E122" s="151">
        <v>0</v>
      </c>
      <c r="F122" s="151">
        <v>8797.9825099999998</v>
      </c>
    </row>
    <row r="123" spans="1:6" ht="16.5" thickTop="1" thickBot="1">
      <c r="A123" s="846" t="s">
        <v>116</v>
      </c>
      <c r="B123" s="150">
        <v>5121065.9773200005</v>
      </c>
      <c r="C123" s="150">
        <v>1669872.80009</v>
      </c>
      <c r="D123" s="150">
        <v>3812.6637799999999</v>
      </c>
      <c r="E123" s="150">
        <v>1207.7706699999999</v>
      </c>
      <c r="F123" s="150">
        <v>6795959.2118600002</v>
      </c>
    </row>
    <row r="124" spans="1:6" ht="15.75" thickTop="1">
      <c r="A124" s="192" t="s">
        <v>117</v>
      </c>
      <c r="B124" s="151">
        <v>781964.58574000001</v>
      </c>
      <c r="C124" s="151">
        <v>232607.92600000001</v>
      </c>
      <c r="D124" s="151">
        <v>0</v>
      </c>
      <c r="E124" s="151">
        <v>0</v>
      </c>
      <c r="F124" s="151">
        <v>1014572.51174</v>
      </c>
    </row>
    <row r="125" spans="1:6">
      <c r="A125" s="192" t="s">
        <v>118</v>
      </c>
      <c r="B125" s="151">
        <v>1400</v>
      </c>
      <c r="C125" s="151">
        <v>8873.4950499999995</v>
      </c>
      <c r="D125" s="151">
        <v>0</v>
      </c>
      <c r="E125" s="151">
        <v>0</v>
      </c>
      <c r="F125" s="151">
        <v>10273.49505</v>
      </c>
    </row>
    <row r="126" spans="1:6">
      <c r="A126" s="192" t="s">
        <v>119</v>
      </c>
      <c r="B126" s="151">
        <v>0</v>
      </c>
      <c r="C126" s="151">
        <v>2339.6592500000002</v>
      </c>
      <c r="D126" s="151">
        <v>0</v>
      </c>
      <c r="E126" s="151">
        <v>1207.7706699999999</v>
      </c>
      <c r="F126" s="151">
        <v>3547.42992</v>
      </c>
    </row>
    <row r="127" spans="1:6">
      <c r="A127" s="192" t="s">
        <v>120</v>
      </c>
      <c r="B127" s="151">
        <v>1078867.6500200001</v>
      </c>
      <c r="C127" s="151">
        <v>58125.570359999998</v>
      </c>
      <c r="D127" s="151">
        <v>208.95726000000002</v>
      </c>
      <c r="E127" s="151">
        <v>0</v>
      </c>
      <c r="F127" s="151">
        <v>1137202.1776400001</v>
      </c>
    </row>
    <row r="128" spans="1:6">
      <c r="A128" s="192" t="s">
        <v>121</v>
      </c>
      <c r="B128" s="151">
        <v>3168415.3348599998</v>
      </c>
      <c r="C128" s="151">
        <v>268140.50351000001</v>
      </c>
      <c r="D128" s="151">
        <v>0</v>
      </c>
      <c r="E128" s="151">
        <v>0</v>
      </c>
      <c r="F128" s="151">
        <v>3436555.83837</v>
      </c>
    </row>
    <row r="129" spans="1:6">
      <c r="A129" s="192" t="s">
        <v>122</v>
      </c>
      <c r="B129" s="151">
        <v>0</v>
      </c>
      <c r="C129" s="151">
        <v>0</v>
      </c>
      <c r="D129" s="151">
        <v>0</v>
      </c>
      <c r="E129" s="151">
        <v>0</v>
      </c>
      <c r="F129" s="151">
        <v>0</v>
      </c>
    </row>
    <row r="130" spans="1:6">
      <c r="A130" s="192" t="s">
        <v>123</v>
      </c>
      <c r="B130" s="151">
        <v>22285.400180000001</v>
      </c>
      <c r="C130" s="151">
        <v>1080663.1719599999</v>
      </c>
      <c r="D130" s="151">
        <v>3427.6298700000002</v>
      </c>
      <c r="E130" s="151">
        <v>0</v>
      </c>
      <c r="F130" s="151">
        <v>1106376.2020100001</v>
      </c>
    </row>
    <row r="131" spans="1:6" ht="15.75" thickBot="1">
      <c r="A131" s="192" t="s">
        <v>124</v>
      </c>
      <c r="B131" s="151">
        <v>68133.00652000001</v>
      </c>
      <c r="C131" s="151">
        <v>19122.473960000003</v>
      </c>
      <c r="D131" s="151">
        <v>176.07664999999997</v>
      </c>
      <c r="E131" s="151">
        <v>0</v>
      </c>
      <c r="F131" s="151">
        <v>87431.557130000001</v>
      </c>
    </row>
    <row r="132" spans="1:6" ht="16.5" thickTop="1" thickBot="1">
      <c r="A132" s="846" t="s">
        <v>125</v>
      </c>
      <c r="B132" s="150">
        <v>3244513.5788499997</v>
      </c>
      <c r="C132" s="150">
        <v>402867.35781999998</v>
      </c>
      <c r="D132" s="150">
        <v>1.6785099999999999</v>
      </c>
      <c r="E132" s="150">
        <v>20.880040000000001</v>
      </c>
      <c r="F132" s="150">
        <v>3647403.4952200004</v>
      </c>
    </row>
    <row r="133" spans="1:6" ht="15.75" thickTop="1">
      <c r="A133" s="192" t="s">
        <v>58</v>
      </c>
      <c r="B133" s="151">
        <v>52797.865870000001</v>
      </c>
      <c r="C133" s="151">
        <v>12999.41827</v>
      </c>
      <c r="D133" s="151">
        <v>0</v>
      </c>
      <c r="E133" s="151">
        <v>6.0109999999999997E-2</v>
      </c>
      <c r="F133" s="151">
        <v>65797.344249999995</v>
      </c>
    </row>
    <row r="134" spans="1:6">
      <c r="A134" s="192" t="s">
        <v>60</v>
      </c>
      <c r="B134" s="151">
        <v>1670938.99798</v>
      </c>
      <c r="C134" s="151">
        <v>176864.66353999998</v>
      </c>
      <c r="D134" s="151">
        <v>1.66815</v>
      </c>
      <c r="E134" s="151">
        <v>17.710040000000003</v>
      </c>
      <c r="F134" s="151">
        <v>1847823.0397100002</v>
      </c>
    </row>
    <row r="135" spans="1:6">
      <c r="A135" s="192" t="s">
        <v>126</v>
      </c>
      <c r="B135" s="151">
        <v>1453335.5175699999</v>
      </c>
      <c r="C135" s="151">
        <v>188702.06312000001</v>
      </c>
      <c r="D135" s="151">
        <v>0</v>
      </c>
      <c r="E135" s="151">
        <v>2.7905300000000004</v>
      </c>
      <c r="F135" s="151">
        <v>1642040.3712200001</v>
      </c>
    </row>
    <row r="136" spans="1:6">
      <c r="A136" s="192" t="s">
        <v>87</v>
      </c>
      <c r="B136" s="151">
        <v>67441.197429999986</v>
      </c>
      <c r="C136" s="151">
        <v>24301.212890000003</v>
      </c>
      <c r="D136" s="151">
        <v>1.0359999999999999E-2</v>
      </c>
      <c r="E136" s="151">
        <v>0.31936000000000003</v>
      </c>
      <c r="F136" s="151">
        <v>91742.740040000004</v>
      </c>
    </row>
    <row r="137" spans="1:6" ht="15.75" thickBot="1">
      <c r="A137" s="192" t="s">
        <v>127</v>
      </c>
      <c r="B137" s="151">
        <v>0</v>
      </c>
      <c r="C137" s="151">
        <v>0</v>
      </c>
      <c r="D137" s="151">
        <v>0</v>
      </c>
      <c r="E137" s="151">
        <v>0</v>
      </c>
      <c r="F137" s="151">
        <v>0</v>
      </c>
    </row>
    <row r="138" spans="1:6" ht="16.5" thickTop="1" thickBot="1">
      <c r="A138" s="846" t="s">
        <v>128</v>
      </c>
      <c r="B138" s="150">
        <v>1405597.4230899999</v>
      </c>
      <c r="C138" s="150">
        <v>582342.90116999997</v>
      </c>
      <c r="D138" s="150">
        <v>7.5894200000000005</v>
      </c>
      <c r="E138" s="150">
        <v>1409.6079000000002</v>
      </c>
      <c r="F138" s="150">
        <v>1989357.5215799999</v>
      </c>
    </row>
    <row r="139" spans="1:6" ht="15.75" thickTop="1">
      <c r="A139" s="192" t="s">
        <v>129</v>
      </c>
      <c r="B139" s="151">
        <v>39865.899389999999</v>
      </c>
      <c r="C139" s="151">
        <v>35296.6103</v>
      </c>
      <c r="D139" s="151">
        <v>0</v>
      </c>
      <c r="E139" s="151">
        <v>227.52087</v>
      </c>
      <c r="F139" s="151">
        <v>75390.030560000014</v>
      </c>
    </row>
    <row r="140" spans="1:6">
      <c r="A140" s="192" t="s">
        <v>130</v>
      </c>
      <c r="B140" s="151">
        <v>0</v>
      </c>
      <c r="C140" s="151">
        <v>0</v>
      </c>
      <c r="D140" s="151">
        <v>0</v>
      </c>
      <c r="E140" s="151">
        <v>0</v>
      </c>
      <c r="F140" s="151">
        <v>0</v>
      </c>
    </row>
    <row r="141" spans="1:6">
      <c r="A141" s="192" t="s">
        <v>131</v>
      </c>
      <c r="B141" s="151">
        <v>754954.65400999994</v>
      </c>
      <c r="C141" s="151">
        <v>270890.54379000003</v>
      </c>
      <c r="D141" s="151">
        <v>0.15483000000000002</v>
      </c>
      <c r="E141" s="151">
        <v>387.12031000000002</v>
      </c>
      <c r="F141" s="151">
        <v>1026232.47294</v>
      </c>
    </row>
    <row r="142" spans="1:6">
      <c r="A142" s="192" t="s">
        <v>132</v>
      </c>
      <c r="B142" s="151">
        <v>560007.81056000013</v>
      </c>
      <c r="C142" s="151">
        <v>216649.91026999999</v>
      </c>
      <c r="D142" s="151">
        <v>7.43459</v>
      </c>
      <c r="E142" s="151">
        <v>794.96672000000001</v>
      </c>
      <c r="F142" s="151">
        <v>777460.12213999999</v>
      </c>
    </row>
    <row r="143" spans="1:6" ht="15.75" thickBot="1">
      <c r="A143" s="192" t="s">
        <v>133</v>
      </c>
      <c r="B143" s="151">
        <v>50769.059130000001</v>
      </c>
      <c r="C143" s="151">
        <v>59505.836810000008</v>
      </c>
      <c r="D143" s="151">
        <v>0</v>
      </c>
      <c r="E143" s="151">
        <v>0</v>
      </c>
      <c r="F143" s="151">
        <v>110274.89593999999</v>
      </c>
    </row>
    <row r="144" spans="1:6" ht="16.5" thickTop="1" thickBot="1">
      <c r="A144" s="846" t="s">
        <v>134</v>
      </c>
      <c r="B144" s="150">
        <v>1352519.2777</v>
      </c>
      <c r="C144" s="150">
        <v>772318.31843999994</v>
      </c>
      <c r="D144" s="150">
        <v>0</v>
      </c>
      <c r="E144" s="150">
        <v>0</v>
      </c>
      <c r="F144" s="150">
        <v>2124837.59614</v>
      </c>
    </row>
    <row r="145" spans="1:6" ht="15.75" thickTop="1">
      <c r="A145" s="192" t="s">
        <v>135</v>
      </c>
      <c r="B145" s="151">
        <v>1340000</v>
      </c>
      <c r="C145" s="151">
        <v>769692</v>
      </c>
      <c r="D145" s="151">
        <v>0</v>
      </c>
      <c r="E145" s="151">
        <v>0</v>
      </c>
      <c r="F145" s="151">
        <v>2109692</v>
      </c>
    </row>
    <row r="146" spans="1:6">
      <c r="A146" s="192" t="s">
        <v>136</v>
      </c>
      <c r="B146" s="151">
        <v>0</v>
      </c>
      <c r="C146" s="151">
        <v>0</v>
      </c>
      <c r="D146" s="151">
        <v>0</v>
      </c>
      <c r="E146" s="151">
        <v>0</v>
      </c>
      <c r="F146" s="151">
        <v>0</v>
      </c>
    </row>
    <row r="147" spans="1:6">
      <c r="A147" s="192" t="s">
        <v>137</v>
      </c>
      <c r="B147" s="151">
        <v>0</v>
      </c>
      <c r="C147" s="151">
        <v>0</v>
      </c>
      <c r="D147" s="151">
        <v>0</v>
      </c>
      <c r="E147" s="151">
        <v>0</v>
      </c>
      <c r="F147" s="151">
        <v>0</v>
      </c>
    </row>
    <row r="148" spans="1:6" ht="15.75" thickBot="1">
      <c r="A148" s="192" t="s">
        <v>138</v>
      </c>
      <c r="B148" s="151">
        <v>12519.277699999999</v>
      </c>
      <c r="C148" s="151">
        <v>2626.31844</v>
      </c>
      <c r="D148" s="151">
        <v>0</v>
      </c>
      <c r="E148" s="151">
        <v>0</v>
      </c>
      <c r="F148" s="151">
        <v>15145.596140000001</v>
      </c>
    </row>
    <row r="149" spans="1:6" ht="16.5" thickTop="1" thickBot="1">
      <c r="A149" s="846" t="s">
        <v>139</v>
      </c>
      <c r="B149" s="150">
        <v>750005.26663000009</v>
      </c>
      <c r="C149" s="150">
        <v>738853.23291999998</v>
      </c>
      <c r="D149" s="150">
        <v>0</v>
      </c>
      <c r="E149" s="150">
        <v>0</v>
      </c>
      <c r="F149" s="150">
        <v>1488858.4995500001</v>
      </c>
    </row>
    <row r="150" spans="1:6" ht="15.75" thickTop="1">
      <c r="A150" s="192" t="s">
        <v>140</v>
      </c>
      <c r="B150" s="151">
        <v>1E-3</v>
      </c>
      <c r="C150" s="151">
        <v>560312.14943000011</v>
      </c>
      <c r="D150" s="151">
        <v>0</v>
      </c>
      <c r="E150" s="151">
        <v>0</v>
      </c>
      <c r="F150" s="151">
        <v>560312.15043000004</v>
      </c>
    </row>
    <row r="151" spans="1:6">
      <c r="A151" s="192" t="s">
        <v>141</v>
      </c>
      <c r="B151" s="151">
        <v>1E-3</v>
      </c>
      <c r="C151" s="151">
        <v>0</v>
      </c>
      <c r="D151" s="151">
        <v>0</v>
      </c>
      <c r="E151" s="151">
        <v>0</v>
      </c>
      <c r="F151" s="151">
        <v>1E-3</v>
      </c>
    </row>
    <row r="152" spans="1:6">
      <c r="A152" s="192" t="s">
        <v>142</v>
      </c>
      <c r="B152" s="151">
        <v>0</v>
      </c>
      <c r="C152" s="151">
        <v>2677.6150500000003</v>
      </c>
      <c r="D152" s="151">
        <v>0</v>
      </c>
      <c r="E152" s="151">
        <v>0</v>
      </c>
      <c r="F152" s="151">
        <v>2677.6150500000003</v>
      </c>
    </row>
    <row r="153" spans="1:6">
      <c r="A153" s="192" t="s">
        <v>143</v>
      </c>
      <c r="B153" s="151">
        <v>0</v>
      </c>
      <c r="C153" s="151">
        <v>386103.66437999997</v>
      </c>
      <c r="D153" s="151">
        <v>0</v>
      </c>
      <c r="E153" s="151">
        <v>0</v>
      </c>
      <c r="F153" s="151">
        <v>386103.66437999997</v>
      </c>
    </row>
    <row r="154" spans="1:6">
      <c r="A154" s="192" t="s">
        <v>144</v>
      </c>
      <c r="B154" s="151">
        <v>0</v>
      </c>
      <c r="C154" s="151">
        <v>0</v>
      </c>
      <c r="D154" s="151">
        <v>0</v>
      </c>
      <c r="E154" s="151">
        <v>0</v>
      </c>
      <c r="F154" s="151">
        <v>0</v>
      </c>
    </row>
    <row r="155" spans="1:6">
      <c r="A155" s="192" t="s">
        <v>145</v>
      </c>
      <c r="B155" s="151">
        <v>0</v>
      </c>
      <c r="C155" s="151">
        <v>171530.87</v>
      </c>
      <c r="D155" s="151">
        <v>0</v>
      </c>
      <c r="E155" s="151">
        <v>0</v>
      </c>
      <c r="F155" s="151">
        <v>171530.87</v>
      </c>
    </row>
    <row r="156" spans="1:6">
      <c r="A156" s="192" t="s">
        <v>146</v>
      </c>
      <c r="B156" s="151">
        <v>735779.9865</v>
      </c>
      <c r="C156" s="151">
        <v>164868.1636</v>
      </c>
      <c r="D156" s="151">
        <v>0</v>
      </c>
      <c r="E156" s="151">
        <v>0</v>
      </c>
      <c r="F156" s="151">
        <v>900648.15009999997</v>
      </c>
    </row>
    <row r="157" spans="1:6" ht="15.75" thickBot="1">
      <c r="A157" s="192" t="s">
        <v>147</v>
      </c>
      <c r="B157" s="151">
        <v>14225.279129999999</v>
      </c>
      <c r="C157" s="151">
        <v>13672.919890000001</v>
      </c>
      <c r="D157" s="151">
        <v>0</v>
      </c>
      <c r="E157" s="151">
        <v>0</v>
      </c>
      <c r="F157" s="151">
        <v>27898.19902</v>
      </c>
    </row>
    <row r="158" spans="1:6" ht="16.5" thickTop="1" thickBot="1">
      <c r="A158" s="848" t="s">
        <v>148</v>
      </c>
      <c r="B158" s="150">
        <v>13140041.222510001</v>
      </c>
      <c r="C158" s="150">
        <v>0</v>
      </c>
      <c r="D158" s="150">
        <v>0</v>
      </c>
      <c r="E158" s="150">
        <v>0</v>
      </c>
      <c r="F158" s="150">
        <v>13140041.222510001</v>
      </c>
    </row>
    <row r="159" spans="1:6" ht="15.75" thickTop="1">
      <c r="A159" s="880" t="s">
        <v>149</v>
      </c>
      <c r="B159" s="151">
        <v>7730740.2980200006</v>
      </c>
      <c r="C159" s="151">
        <v>0</v>
      </c>
      <c r="D159" s="151">
        <v>0</v>
      </c>
      <c r="E159" s="151">
        <v>0</v>
      </c>
      <c r="F159" s="151">
        <v>7730740.2980200006</v>
      </c>
    </row>
    <row r="160" spans="1:6">
      <c r="A160" s="192" t="s">
        <v>150</v>
      </c>
      <c r="B160" s="151">
        <v>7730740.2980200006</v>
      </c>
      <c r="C160" s="151">
        <v>0</v>
      </c>
      <c r="D160" s="151">
        <v>0</v>
      </c>
      <c r="E160" s="151">
        <v>0</v>
      </c>
      <c r="F160" s="151">
        <v>7730740.2980200006</v>
      </c>
    </row>
    <row r="161" spans="1:6">
      <c r="A161" s="192" t="s">
        <v>151</v>
      </c>
      <c r="B161" s="151">
        <v>0</v>
      </c>
      <c r="C161" s="151">
        <v>0</v>
      </c>
      <c r="D161" s="151">
        <v>0</v>
      </c>
      <c r="E161" s="151">
        <v>0</v>
      </c>
      <c r="F161" s="151">
        <v>0</v>
      </c>
    </row>
    <row r="162" spans="1:6">
      <c r="A162" s="192" t="s">
        <v>152</v>
      </c>
      <c r="B162" s="151">
        <v>0</v>
      </c>
      <c r="C162" s="151">
        <v>0</v>
      </c>
      <c r="D162" s="151">
        <v>0</v>
      </c>
      <c r="E162" s="151">
        <v>0</v>
      </c>
      <c r="F162" s="151">
        <v>0</v>
      </c>
    </row>
    <row r="163" spans="1:6">
      <c r="A163" s="880" t="s">
        <v>153</v>
      </c>
      <c r="B163" s="151">
        <v>740169.01191999996</v>
      </c>
      <c r="C163" s="151">
        <v>0</v>
      </c>
      <c r="D163" s="151">
        <v>0</v>
      </c>
      <c r="E163" s="151">
        <v>0</v>
      </c>
      <c r="F163" s="151">
        <v>740169.01191999996</v>
      </c>
    </row>
    <row r="164" spans="1:6">
      <c r="A164" s="192" t="s">
        <v>154</v>
      </c>
      <c r="B164" s="151">
        <v>1940.27009</v>
      </c>
      <c r="C164" s="151">
        <v>0</v>
      </c>
      <c r="D164" s="151">
        <v>0</v>
      </c>
      <c r="E164" s="151">
        <v>0</v>
      </c>
      <c r="F164" s="151">
        <v>1940.27009</v>
      </c>
    </row>
    <row r="165" spans="1:6">
      <c r="A165" s="192" t="s">
        <v>155</v>
      </c>
      <c r="B165" s="151">
        <v>677656.71047000005</v>
      </c>
      <c r="C165" s="151">
        <v>0</v>
      </c>
      <c r="D165" s="151">
        <v>0</v>
      </c>
      <c r="E165" s="151">
        <v>0</v>
      </c>
      <c r="F165" s="151">
        <v>677656.71047000005</v>
      </c>
    </row>
    <row r="166" spans="1:6">
      <c r="A166" s="192" t="s">
        <v>156</v>
      </c>
      <c r="B166" s="151">
        <v>60572.031360000001</v>
      </c>
      <c r="C166" s="151">
        <v>0</v>
      </c>
      <c r="D166" s="151">
        <v>0</v>
      </c>
      <c r="E166" s="151">
        <v>0</v>
      </c>
      <c r="F166" s="151">
        <v>60572.031360000001</v>
      </c>
    </row>
    <row r="167" spans="1:6">
      <c r="A167" s="880" t="s">
        <v>157</v>
      </c>
      <c r="B167" s="151">
        <v>0</v>
      </c>
      <c r="C167" s="151">
        <v>0</v>
      </c>
      <c r="D167" s="151">
        <v>0</v>
      </c>
      <c r="E167" s="151">
        <v>0</v>
      </c>
      <c r="F167" s="151">
        <v>0</v>
      </c>
    </row>
    <row r="168" spans="1:6">
      <c r="A168" s="192" t="s">
        <v>158</v>
      </c>
      <c r="B168" s="151">
        <v>0</v>
      </c>
      <c r="C168" s="151">
        <v>0</v>
      </c>
      <c r="D168" s="151">
        <v>0</v>
      </c>
      <c r="E168" s="151">
        <v>0</v>
      </c>
      <c r="F168" s="151">
        <v>0</v>
      </c>
    </row>
    <row r="169" spans="1:6">
      <c r="A169" s="192" t="s">
        <v>159</v>
      </c>
      <c r="B169" s="151">
        <v>0</v>
      </c>
      <c r="C169" s="151">
        <v>0</v>
      </c>
      <c r="D169" s="151">
        <v>0</v>
      </c>
      <c r="E169" s="151">
        <v>0</v>
      </c>
      <c r="F169" s="151">
        <v>0</v>
      </c>
    </row>
    <row r="170" spans="1:6">
      <c r="A170" s="192" t="s">
        <v>160</v>
      </c>
      <c r="B170" s="151">
        <v>0</v>
      </c>
      <c r="C170" s="151">
        <v>0</v>
      </c>
      <c r="D170" s="151">
        <v>0</v>
      </c>
      <c r="E170" s="151">
        <v>0</v>
      </c>
      <c r="F170" s="151">
        <v>0</v>
      </c>
    </row>
    <row r="171" spans="1:6">
      <c r="A171" s="880" t="s">
        <v>161</v>
      </c>
      <c r="B171" s="151">
        <v>4003523.6892500003</v>
      </c>
      <c r="C171" s="151">
        <v>0</v>
      </c>
      <c r="D171" s="151">
        <v>0</v>
      </c>
      <c r="E171" s="151">
        <v>0</v>
      </c>
      <c r="F171" s="151">
        <v>4003523.6892500003</v>
      </c>
    </row>
    <row r="172" spans="1:6">
      <c r="A172" s="192" t="s">
        <v>162</v>
      </c>
      <c r="B172" s="151">
        <v>1574014.361</v>
      </c>
      <c r="C172" s="151">
        <v>0</v>
      </c>
      <c r="D172" s="151">
        <v>0</v>
      </c>
      <c r="E172" s="151">
        <v>0</v>
      </c>
      <c r="F172" s="151">
        <v>1574014.361</v>
      </c>
    </row>
    <row r="173" spans="1:6">
      <c r="A173" s="192" t="s">
        <v>163</v>
      </c>
      <c r="B173" s="151">
        <v>547106.47106000001</v>
      </c>
      <c r="C173" s="151">
        <v>0</v>
      </c>
      <c r="D173" s="151">
        <v>0</v>
      </c>
      <c r="E173" s="151">
        <v>0</v>
      </c>
      <c r="F173" s="151">
        <v>547106.47106000001</v>
      </c>
    </row>
    <row r="174" spans="1:6">
      <c r="A174" s="192" t="s">
        <v>164</v>
      </c>
      <c r="B174" s="151">
        <v>1882402.8571899999</v>
      </c>
      <c r="C174" s="151">
        <v>0</v>
      </c>
      <c r="D174" s="151">
        <v>0</v>
      </c>
      <c r="E174" s="151">
        <v>0</v>
      </c>
      <c r="F174" s="151">
        <v>1882402.8571899999</v>
      </c>
    </row>
    <row r="175" spans="1:6">
      <c r="A175" s="880" t="s">
        <v>165</v>
      </c>
      <c r="B175" s="151">
        <v>665608.22331999999</v>
      </c>
      <c r="C175" s="151">
        <v>0</v>
      </c>
      <c r="D175" s="151">
        <v>0</v>
      </c>
      <c r="E175" s="151">
        <v>0</v>
      </c>
      <c r="F175" s="151">
        <v>665608.22331999999</v>
      </c>
    </row>
    <row r="176" spans="1:6">
      <c r="A176" s="192" t="s">
        <v>166</v>
      </c>
      <c r="B176" s="151">
        <v>222261.43229</v>
      </c>
      <c r="C176" s="151">
        <v>0</v>
      </c>
      <c r="D176" s="151">
        <v>0</v>
      </c>
      <c r="E176" s="151">
        <v>0</v>
      </c>
      <c r="F176" s="151">
        <v>222261.43229</v>
      </c>
    </row>
    <row r="177" spans="1:6" ht="15.75" thickBot="1">
      <c r="A177" s="192" t="s">
        <v>167</v>
      </c>
      <c r="B177" s="151">
        <v>443346.79103000002</v>
      </c>
      <c r="C177" s="151">
        <v>0</v>
      </c>
      <c r="D177" s="151">
        <v>0</v>
      </c>
      <c r="E177" s="151">
        <v>0</v>
      </c>
      <c r="F177" s="151">
        <v>443346.79103000002</v>
      </c>
    </row>
    <row r="178" spans="1:6" ht="16.5" thickTop="1" thickBot="1">
      <c r="A178" s="1085" t="s">
        <v>168</v>
      </c>
      <c r="B178" s="150">
        <v>128046186.87950002</v>
      </c>
      <c r="C178" s="150">
        <v>28654261.277510002</v>
      </c>
      <c r="D178" s="150">
        <v>3988.3606300000001</v>
      </c>
      <c r="E178" s="150">
        <v>42760.487239999995</v>
      </c>
      <c r="F178" s="150">
        <v>156747197.00488001</v>
      </c>
    </row>
    <row r="179" spans="1:6" ht="16.5" thickTop="1" thickBot="1">
      <c r="A179" s="1086" t="s">
        <v>169</v>
      </c>
      <c r="B179" s="150">
        <v>7692538.11723</v>
      </c>
      <c r="C179" s="150">
        <v>7116730.9916299991</v>
      </c>
      <c r="D179" s="150">
        <v>0</v>
      </c>
      <c r="E179" s="150">
        <v>310200.57701999997</v>
      </c>
      <c r="F179" s="150">
        <v>15119469.68588</v>
      </c>
    </row>
    <row r="180" spans="1:6" ht="15.75" thickTop="1">
      <c r="A180" s="1065" t="s">
        <v>170</v>
      </c>
      <c r="B180" s="151">
        <v>5584.0479999999998</v>
      </c>
      <c r="C180" s="151">
        <v>1140088.53308</v>
      </c>
      <c r="D180" s="151">
        <v>0</v>
      </c>
      <c r="E180" s="151">
        <v>0</v>
      </c>
      <c r="F180" s="151">
        <v>1145672.5810799999</v>
      </c>
    </row>
    <row r="181" spans="1:6">
      <c r="A181" s="192" t="s">
        <v>171</v>
      </c>
      <c r="B181" s="151">
        <v>0</v>
      </c>
      <c r="C181" s="151">
        <v>531781.44114999997</v>
      </c>
      <c r="D181" s="151">
        <v>0</v>
      </c>
      <c r="E181" s="151">
        <v>0</v>
      </c>
      <c r="F181" s="151">
        <v>531781.44114999997</v>
      </c>
    </row>
    <row r="182" spans="1:6">
      <c r="A182" s="192" t="s">
        <v>172</v>
      </c>
      <c r="B182" s="151">
        <v>4938.9849999999997</v>
      </c>
      <c r="C182" s="151">
        <v>111855.02683</v>
      </c>
      <c r="D182" s="151">
        <v>0</v>
      </c>
      <c r="E182" s="151">
        <v>0</v>
      </c>
      <c r="F182" s="151">
        <v>116794.01183</v>
      </c>
    </row>
    <row r="183" spans="1:6">
      <c r="A183" s="192" t="s">
        <v>173</v>
      </c>
      <c r="B183" s="151">
        <v>645.06299999999999</v>
      </c>
      <c r="C183" s="151">
        <v>48938.795310000001</v>
      </c>
      <c r="D183" s="151">
        <v>0</v>
      </c>
      <c r="E183" s="151">
        <v>0</v>
      </c>
      <c r="F183" s="151">
        <v>49583.858310000003</v>
      </c>
    </row>
    <row r="184" spans="1:6">
      <c r="A184" s="192" t="s">
        <v>174</v>
      </c>
      <c r="B184" s="151">
        <v>0</v>
      </c>
      <c r="C184" s="151">
        <v>66414.913690000001</v>
      </c>
      <c r="D184" s="151">
        <v>0</v>
      </c>
      <c r="E184" s="151">
        <v>0</v>
      </c>
      <c r="F184" s="151">
        <v>66414.913690000001</v>
      </c>
    </row>
    <row r="185" spans="1:6">
      <c r="A185" s="192" t="s">
        <v>175</v>
      </c>
      <c r="B185" s="151">
        <v>0</v>
      </c>
      <c r="C185" s="151">
        <v>381098.35610000003</v>
      </c>
      <c r="D185" s="151">
        <v>0</v>
      </c>
      <c r="E185" s="151">
        <v>0</v>
      </c>
      <c r="F185" s="151">
        <v>381098.35610000003</v>
      </c>
    </row>
    <row r="186" spans="1:6">
      <c r="A186" s="880" t="s">
        <v>176</v>
      </c>
      <c r="B186" s="151">
        <v>6583339.70328</v>
      </c>
      <c r="C186" s="151">
        <v>5890867.4376599994</v>
      </c>
      <c r="D186" s="151">
        <v>0</v>
      </c>
      <c r="E186" s="151">
        <v>310200.57701999997</v>
      </c>
      <c r="F186" s="151">
        <v>12784407.71796</v>
      </c>
    </row>
    <row r="187" spans="1:6">
      <c r="A187" s="192" t="s">
        <v>177</v>
      </c>
      <c r="B187" s="151">
        <v>0</v>
      </c>
      <c r="C187" s="151">
        <v>137.19999999999999</v>
      </c>
      <c r="D187" s="151">
        <v>0</v>
      </c>
      <c r="E187" s="151">
        <v>0</v>
      </c>
      <c r="F187" s="151">
        <v>137.19999999999999</v>
      </c>
    </row>
    <row r="188" spans="1:6">
      <c r="A188" s="192" t="s">
        <v>178</v>
      </c>
      <c r="B188" s="151">
        <v>1849889.2933399999</v>
      </c>
      <c r="C188" s="151">
        <v>4409252.4047400001</v>
      </c>
      <c r="D188" s="151">
        <v>0</v>
      </c>
      <c r="E188" s="151">
        <v>118925.92401999999</v>
      </c>
      <c r="F188" s="151">
        <v>6378067.6221000003</v>
      </c>
    </row>
    <row r="189" spans="1:6">
      <c r="A189" s="192" t="s">
        <v>179</v>
      </c>
      <c r="B189" s="151">
        <v>3705173.7567999996</v>
      </c>
      <c r="C189" s="151">
        <v>1281072.2662899999</v>
      </c>
      <c r="D189" s="151">
        <v>0</v>
      </c>
      <c r="E189" s="151">
        <v>164069.04292000001</v>
      </c>
      <c r="F189" s="151">
        <v>5150315.0660100002</v>
      </c>
    </row>
    <row r="190" spans="1:6">
      <c r="A190" s="192" t="s">
        <v>180</v>
      </c>
      <c r="B190" s="151">
        <v>0</v>
      </c>
      <c r="C190" s="151">
        <v>1205.25398</v>
      </c>
      <c r="D190" s="151">
        <v>0</v>
      </c>
      <c r="E190" s="151">
        <v>0</v>
      </c>
      <c r="F190" s="151">
        <v>1205.25398</v>
      </c>
    </row>
    <row r="191" spans="1:6">
      <c r="A191" s="192" t="s">
        <v>181</v>
      </c>
      <c r="B191" s="151">
        <v>1028276.65314</v>
      </c>
      <c r="C191" s="151">
        <v>199200.31264999998</v>
      </c>
      <c r="D191" s="151">
        <v>0</v>
      </c>
      <c r="E191" s="151">
        <v>27205.610080000002</v>
      </c>
      <c r="F191" s="151">
        <v>1254682.5758700001</v>
      </c>
    </row>
    <row r="192" spans="1:6">
      <c r="A192" s="880" t="s">
        <v>182</v>
      </c>
      <c r="B192" s="151">
        <v>0</v>
      </c>
      <c r="C192" s="151">
        <v>0</v>
      </c>
      <c r="D192" s="151">
        <v>0</v>
      </c>
      <c r="E192" s="151">
        <v>0</v>
      </c>
      <c r="F192" s="151">
        <v>0</v>
      </c>
    </row>
    <row r="193" spans="1:6">
      <c r="A193" s="880" t="s">
        <v>183</v>
      </c>
      <c r="B193" s="151">
        <v>1051560.2086199999</v>
      </c>
      <c r="C193" s="151">
        <v>58341.518470000003</v>
      </c>
      <c r="D193" s="151">
        <v>0</v>
      </c>
      <c r="E193" s="151">
        <v>0</v>
      </c>
      <c r="F193" s="151">
        <v>1109901.7270899999</v>
      </c>
    </row>
    <row r="194" spans="1:6">
      <c r="A194" s="192" t="s">
        <v>184</v>
      </c>
      <c r="B194" s="151">
        <v>128986.81855</v>
      </c>
      <c r="C194" s="151">
        <v>14443.38673</v>
      </c>
      <c r="D194" s="151">
        <v>0</v>
      </c>
      <c r="E194" s="151">
        <v>0</v>
      </c>
      <c r="F194" s="151">
        <v>143430.20527999999</v>
      </c>
    </row>
    <row r="195" spans="1:6">
      <c r="A195" s="192" t="s">
        <v>185</v>
      </c>
      <c r="B195" s="151">
        <v>800189.89272</v>
      </c>
      <c r="C195" s="151">
        <v>42753.067130000003</v>
      </c>
      <c r="D195" s="151">
        <v>0</v>
      </c>
      <c r="E195" s="151">
        <v>0</v>
      </c>
      <c r="F195" s="151">
        <v>842942.9598500001</v>
      </c>
    </row>
    <row r="196" spans="1:6">
      <c r="A196" s="192" t="s">
        <v>186</v>
      </c>
      <c r="B196" s="151">
        <v>0</v>
      </c>
      <c r="C196" s="151">
        <v>0</v>
      </c>
      <c r="D196" s="151">
        <v>0</v>
      </c>
      <c r="E196" s="151">
        <v>0</v>
      </c>
      <c r="F196" s="151">
        <v>0</v>
      </c>
    </row>
    <row r="197" spans="1:6">
      <c r="A197" s="192" t="s">
        <v>187</v>
      </c>
      <c r="B197" s="151">
        <v>122383.49735000001</v>
      </c>
      <c r="C197" s="151">
        <v>1145.0646099999999</v>
      </c>
      <c r="D197" s="151">
        <v>0</v>
      </c>
      <c r="E197" s="151">
        <v>0</v>
      </c>
      <c r="F197" s="151">
        <v>123528.56195999999</v>
      </c>
    </row>
    <row r="198" spans="1:6" ht="15.75" thickBot="1">
      <c r="A198" s="880" t="s">
        <v>188</v>
      </c>
      <c r="B198" s="151">
        <v>52054.157330000002</v>
      </c>
      <c r="C198" s="151">
        <v>27433.502420000001</v>
      </c>
      <c r="D198" s="151">
        <v>0</v>
      </c>
      <c r="E198" s="151">
        <v>0</v>
      </c>
      <c r="F198" s="151">
        <v>79487.659750000006</v>
      </c>
    </row>
    <row r="199" spans="1:6" ht="16.5" thickTop="1" thickBot="1">
      <c r="A199" s="846" t="s">
        <v>189</v>
      </c>
      <c r="B199" s="150">
        <v>83062865.564280003</v>
      </c>
      <c r="C199" s="150">
        <v>199673089.75608999</v>
      </c>
      <c r="D199" s="150">
        <v>126906.52674</v>
      </c>
      <c r="E199" s="150">
        <v>22799.828709999998</v>
      </c>
      <c r="F199" s="150">
        <v>282885661.67581999</v>
      </c>
    </row>
    <row r="200" spans="1:6" ht="15.75" thickTop="1">
      <c r="A200" s="880" t="s">
        <v>190</v>
      </c>
      <c r="B200" s="151">
        <v>2398099.5331200003</v>
      </c>
      <c r="C200" s="151">
        <v>4466170.2500999998</v>
      </c>
      <c r="D200" s="151">
        <v>179.61354</v>
      </c>
      <c r="E200" s="151">
        <v>127.12300999999999</v>
      </c>
      <c r="F200" s="151">
        <v>6864576.5197700001</v>
      </c>
    </row>
    <row r="201" spans="1:6">
      <c r="A201" s="192" t="s">
        <v>191</v>
      </c>
      <c r="B201" s="151">
        <v>188339.29559999998</v>
      </c>
      <c r="C201" s="151">
        <v>343</v>
      </c>
      <c r="D201" s="151">
        <v>0</v>
      </c>
      <c r="E201" s="151">
        <v>0</v>
      </c>
      <c r="F201" s="151">
        <v>188682.29559999998</v>
      </c>
    </row>
    <row r="202" spans="1:6">
      <c r="A202" s="192" t="s">
        <v>192</v>
      </c>
      <c r="B202" s="151">
        <v>1318810</v>
      </c>
      <c r="C202" s="151">
        <v>0</v>
      </c>
      <c r="D202" s="151">
        <v>0</v>
      </c>
      <c r="E202" s="151">
        <v>0</v>
      </c>
      <c r="F202" s="151">
        <v>1318810</v>
      </c>
    </row>
    <row r="203" spans="1:6">
      <c r="A203" s="192" t="s">
        <v>193</v>
      </c>
      <c r="B203" s="151">
        <v>890950.23751999997</v>
      </c>
      <c r="C203" s="151">
        <v>4465827.2500999998</v>
      </c>
      <c r="D203" s="151">
        <v>179.61354</v>
      </c>
      <c r="E203" s="151">
        <v>127.12300999999999</v>
      </c>
      <c r="F203" s="151">
        <v>5357084.2241700003</v>
      </c>
    </row>
    <row r="204" spans="1:6">
      <c r="A204" s="880" t="s">
        <v>194</v>
      </c>
      <c r="B204" s="151">
        <v>26746236.089609999</v>
      </c>
      <c r="C204" s="151">
        <v>243389.26284000001</v>
      </c>
      <c r="D204" s="151">
        <v>9111.4115000000002</v>
      </c>
      <c r="E204" s="151">
        <v>0</v>
      </c>
      <c r="F204" s="151">
        <v>26998736.763950001</v>
      </c>
    </row>
    <row r="205" spans="1:6">
      <c r="A205" s="192" t="s">
        <v>195</v>
      </c>
      <c r="B205" s="151">
        <v>0</v>
      </c>
      <c r="C205" s="151">
        <v>0</v>
      </c>
      <c r="D205" s="151">
        <v>0</v>
      </c>
      <c r="E205" s="151">
        <v>0</v>
      </c>
      <c r="F205" s="151">
        <v>0</v>
      </c>
    </row>
    <row r="206" spans="1:6">
      <c r="A206" s="192" t="s">
        <v>196</v>
      </c>
      <c r="B206" s="151">
        <v>886164.48202</v>
      </c>
      <c r="C206" s="151">
        <v>128439.52864999999</v>
      </c>
      <c r="D206" s="151">
        <v>1622.6844700000001</v>
      </c>
      <c r="E206" s="151">
        <v>0</v>
      </c>
      <c r="F206" s="151">
        <v>1016226.69514</v>
      </c>
    </row>
    <row r="207" spans="1:6">
      <c r="A207" s="192" t="s">
        <v>197</v>
      </c>
      <c r="B207" s="151">
        <v>25860057.458590001</v>
      </c>
      <c r="C207" s="151">
        <v>114949.73419</v>
      </c>
      <c r="D207" s="151">
        <v>0</v>
      </c>
      <c r="E207" s="151">
        <v>0</v>
      </c>
      <c r="F207" s="151">
        <v>25975007.192779999</v>
      </c>
    </row>
    <row r="208" spans="1:6">
      <c r="A208" s="878" t="s">
        <v>198</v>
      </c>
      <c r="B208" s="151">
        <v>0</v>
      </c>
      <c r="C208" s="151">
        <v>0</v>
      </c>
      <c r="D208" s="151">
        <v>0</v>
      </c>
      <c r="E208" s="151">
        <v>0</v>
      </c>
      <c r="F208" s="151">
        <v>0</v>
      </c>
    </row>
    <row r="209" spans="1:6">
      <c r="A209" s="192" t="s">
        <v>199</v>
      </c>
      <c r="B209" s="151">
        <v>14.148999999999999</v>
      </c>
      <c r="C209" s="151">
        <v>0</v>
      </c>
      <c r="D209" s="151">
        <v>7488.72703</v>
      </c>
      <c r="E209" s="151">
        <v>0</v>
      </c>
      <c r="F209" s="151">
        <v>7502.8760300000004</v>
      </c>
    </row>
    <row r="210" spans="1:6">
      <c r="A210" s="880" t="s">
        <v>200</v>
      </c>
      <c r="B210" s="151">
        <v>4979.7927399999999</v>
      </c>
      <c r="C210" s="151">
        <v>319646.09145000001</v>
      </c>
      <c r="D210" s="151">
        <v>0</v>
      </c>
      <c r="E210" s="151">
        <v>0</v>
      </c>
      <c r="F210" s="151">
        <v>324625.88419000001</v>
      </c>
    </row>
    <row r="211" spans="1:6">
      <c r="A211" s="192" t="s">
        <v>201</v>
      </c>
      <c r="B211" s="151">
        <v>4979.7927399999999</v>
      </c>
      <c r="C211" s="151">
        <v>227321.84500999999</v>
      </c>
      <c r="D211" s="151">
        <v>0</v>
      </c>
      <c r="E211" s="151">
        <v>0</v>
      </c>
      <c r="F211" s="151">
        <v>232301.63774999999</v>
      </c>
    </row>
    <row r="212" spans="1:6">
      <c r="A212" s="192" t="s">
        <v>202</v>
      </c>
      <c r="B212" s="151">
        <v>0</v>
      </c>
      <c r="C212" s="151">
        <v>92324.246440000003</v>
      </c>
      <c r="D212" s="151">
        <v>0</v>
      </c>
      <c r="E212" s="151">
        <v>0</v>
      </c>
      <c r="F212" s="151">
        <v>92324.246440000003</v>
      </c>
    </row>
    <row r="213" spans="1:6">
      <c r="A213" s="880" t="s">
        <v>203</v>
      </c>
      <c r="B213" s="151">
        <v>0</v>
      </c>
      <c r="C213" s="151">
        <v>49057.382920000004</v>
      </c>
      <c r="D213" s="151">
        <v>36.851230000000001</v>
      </c>
      <c r="E213" s="151">
        <v>0</v>
      </c>
      <c r="F213" s="151">
        <v>49094.234150000004</v>
      </c>
    </row>
    <row r="214" spans="1:6">
      <c r="A214" s="192" t="s">
        <v>204</v>
      </c>
      <c r="B214" s="151">
        <v>0</v>
      </c>
      <c r="C214" s="151">
        <v>49057.382920000004</v>
      </c>
      <c r="D214" s="151">
        <v>0</v>
      </c>
      <c r="E214" s="151">
        <v>0</v>
      </c>
      <c r="F214" s="151">
        <v>49057.382920000004</v>
      </c>
    </row>
    <row r="215" spans="1:6">
      <c r="A215" s="192" t="s">
        <v>205</v>
      </c>
      <c r="B215" s="151">
        <v>0</v>
      </c>
      <c r="C215" s="151">
        <v>0</v>
      </c>
      <c r="D215" s="151">
        <v>36.851230000000001</v>
      </c>
      <c r="E215" s="151">
        <v>0</v>
      </c>
      <c r="F215" s="151">
        <v>36.851230000000001</v>
      </c>
    </row>
    <row r="216" spans="1:6">
      <c r="A216" s="880" t="s">
        <v>206</v>
      </c>
      <c r="B216" s="151">
        <v>39256771.233300008</v>
      </c>
      <c r="C216" s="151">
        <v>153324731.03321999</v>
      </c>
      <c r="D216" s="151">
        <v>19548.9457</v>
      </c>
      <c r="E216" s="151">
        <v>9276.4422099999992</v>
      </c>
      <c r="F216" s="151">
        <v>192610327.65443</v>
      </c>
    </row>
    <row r="217" spans="1:6">
      <c r="A217" s="192" t="s">
        <v>207</v>
      </c>
      <c r="B217" s="151">
        <v>17337266.94867</v>
      </c>
      <c r="C217" s="151">
        <v>111165147.82232</v>
      </c>
      <c r="D217" s="151">
        <v>18242.620940000001</v>
      </c>
      <c r="E217" s="151">
        <v>741.83660999999995</v>
      </c>
      <c r="F217" s="151">
        <v>128521399.22854</v>
      </c>
    </row>
    <row r="218" spans="1:6">
      <c r="A218" s="192" t="s">
        <v>208</v>
      </c>
      <c r="B218" s="151">
        <v>226372.99864999999</v>
      </c>
      <c r="C218" s="151">
        <v>201825.90575000001</v>
      </c>
      <c r="D218" s="151">
        <v>0</v>
      </c>
      <c r="E218" s="151">
        <v>0</v>
      </c>
      <c r="F218" s="151">
        <v>428198.90439999994</v>
      </c>
    </row>
    <row r="219" spans="1:6">
      <c r="A219" s="192" t="s">
        <v>209</v>
      </c>
      <c r="B219" s="151">
        <v>16014378.93723</v>
      </c>
      <c r="C219" s="151">
        <v>31634681.821340002</v>
      </c>
      <c r="D219" s="151">
        <v>1306.32476</v>
      </c>
      <c r="E219" s="151">
        <v>0</v>
      </c>
      <c r="F219" s="151">
        <v>47650367.083329998</v>
      </c>
    </row>
    <row r="220" spans="1:6">
      <c r="A220" s="192" t="s">
        <v>210</v>
      </c>
      <c r="B220" s="151">
        <v>418952.22358999995</v>
      </c>
      <c r="C220" s="151">
        <v>828682.11442999996</v>
      </c>
      <c r="D220" s="151">
        <v>0</v>
      </c>
      <c r="E220" s="151">
        <v>0</v>
      </c>
      <c r="F220" s="151">
        <v>1247634.3380199999</v>
      </c>
    </row>
    <row r="221" spans="1:6">
      <c r="A221" s="192" t="s">
        <v>211</v>
      </c>
      <c r="B221" s="151">
        <v>2145810.9657299998</v>
      </c>
      <c r="C221" s="151">
        <v>741965.71386999998</v>
      </c>
      <c r="D221" s="151">
        <v>0</v>
      </c>
      <c r="E221" s="151">
        <v>8534.605599999999</v>
      </c>
      <c r="F221" s="151">
        <v>2896311.2851999998</v>
      </c>
    </row>
    <row r="222" spans="1:6">
      <c r="A222" s="192" t="s">
        <v>212</v>
      </c>
      <c r="B222" s="151">
        <v>1367599.1742400001</v>
      </c>
      <c r="C222" s="151">
        <v>7054222.6065999996</v>
      </c>
      <c r="D222" s="151">
        <v>0</v>
      </c>
      <c r="E222" s="151">
        <v>0</v>
      </c>
      <c r="F222" s="151">
        <v>8421821.7808400001</v>
      </c>
    </row>
    <row r="223" spans="1:6">
      <c r="A223" s="192" t="s">
        <v>213</v>
      </c>
      <c r="B223" s="151">
        <v>49.667000000000002</v>
      </c>
      <c r="C223" s="151">
        <v>38526.641240000004</v>
      </c>
      <c r="D223" s="151">
        <v>0</v>
      </c>
      <c r="E223" s="151">
        <v>0</v>
      </c>
      <c r="F223" s="151">
        <v>38576.308239999998</v>
      </c>
    </row>
    <row r="224" spans="1:6">
      <c r="A224" s="192" t="s">
        <v>214</v>
      </c>
      <c r="B224" s="151">
        <v>0</v>
      </c>
      <c r="C224" s="151">
        <v>0</v>
      </c>
      <c r="D224" s="151">
        <v>0</v>
      </c>
      <c r="E224" s="151">
        <v>0</v>
      </c>
      <c r="F224" s="151">
        <v>0</v>
      </c>
    </row>
    <row r="225" spans="1:6">
      <c r="A225" s="192" t="s">
        <v>215</v>
      </c>
      <c r="B225" s="151">
        <v>1746340.31819</v>
      </c>
      <c r="C225" s="151">
        <v>1659678.4076700001</v>
      </c>
      <c r="D225" s="151">
        <v>0</v>
      </c>
      <c r="E225" s="151">
        <v>0</v>
      </c>
      <c r="F225" s="151">
        <v>3406018.7258600001</v>
      </c>
    </row>
    <row r="226" spans="1:6">
      <c r="A226" s="880" t="s">
        <v>216</v>
      </c>
      <c r="B226" s="151">
        <v>10985935.832810001</v>
      </c>
      <c r="C226" s="151">
        <v>40926443.40653</v>
      </c>
      <c r="D226" s="151">
        <v>97826.17469</v>
      </c>
      <c r="E226" s="151">
        <v>7324.39156</v>
      </c>
      <c r="F226" s="151">
        <v>52017529.805590011</v>
      </c>
    </row>
    <row r="227" spans="1:6">
      <c r="A227" s="192" t="s">
        <v>217</v>
      </c>
      <c r="B227" s="151">
        <v>6797338.5584300002</v>
      </c>
      <c r="C227" s="151">
        <v>18994203.324369997</v>
      </c>
      <c r="D227" s="151">
        <v>0</v>
      </c>
      <c r="E227" s="151">
        <v>2930.48902</v>
      </c>
      <c r="F227" s="151">
        <v>25794472.371819995</v>
      </c>
    </row>
    <row r="228" spans="1:6">
      <c r="A228" s="192" t="s">
        <v>218</v>
      </c>
      <c r="B228" s="151">
        <v>46.54</v>
      </c>
      <c r="C228" s="151">
        <v>2838393.0638199998</v>
      </c>
      <c r="D228" s="151">
        <v>0</v>
      </c>
      <c r="E228" s="151">
        <v>0</v>
      </c>
      <c r="F228" s="151">
        <v>2838439.6038199998</v>
      </c>
    </row>
    <row r="229" spans="1:6">
      <c r="A229" s="192" t="s">
        <v>219</v>
      </c>
      <c r="B229" s="151">
        <v>792268.51205000002</v>
      </c>
      <c r="C229" s="151">
        <v>2667947.1370200003</v>
      </c>
      <c r="D229" s="151">
        <v>53887.010110000003</v>
      </c>
      <c r="E229" s="151">
        <v>2189.6492499999999</v>
      </c>
      <c r="F229" s="151">
        <v>3516292.3084300002</v>
      </c>
    </row>
    <row r="230" spans="1:6">
      <c r="A230" s="192" t="s">
        <v>220</v>
      </c>
      <c r="B230" s="151">
        <v>169684.38944</v>
      </c>
      <c r="C230" s="151">
        <v>996143.35756000003</v>
      </c>
      <c r="D230" s="151">
        <v>33379.410109999997</v>
      </c>
      <c r="E230" s="151">
        <v>247.78469000000001</v>
      </c>
      <c r="F230" s="151">
        <v>1199454.9417999999</v>
      </c>
    </row>
    <row r="231" spans="1:6">
      <c r="A231" s="192" t="s">
        <v>221</v>
      </c>
      <c r="B231" s="151">
        <v>0</v>
      </c>
      <c r="C231" s="151">
        <v>443656.73031000001</v>
      </c>
      <c r="D231" s="151">
        <v>0</v>
      </c>
      <c r="E231" s="151">
        <v>0</v>
      </c>
      <c r="F231" s="151">
        <v>443656.73031000001</v>
      </c>
    </row>
    <row r="232" spans="1:6">
      <c r="A232" s="192" t="s">
        <v>222</v>
      </c>
      <c r="B232" s="151">
        <v>3226597.8328899993</v>
      </c>
      <c r="C232" s="151">
        <v>14986099.793450002</v>
      </c>
      <c r="D232" s="151">
        <v>10559.75447</v>
      </c>
      <c r="E232" s="151">
        <v>1956.4686000000002</v>
      </c>
      <c r="F232" s="151">
        <v>18225213.849409997</v>
      </c>
    </row>
    <row r="233" spans="1:6">
      <c r="A233" s="192" t="s">
        <v>223</v>
      </c>
      <c r="B233" s="151">
        <v>0</v>
      </c>
      <c r="C233" s="151">
        <v>0</v>
      </c>
      <c r="D233" s="151">
        <v>0</v>
      </c>
      <c r="E233" s="151">
        <v>0</v>
      </c>
      <c r="F233" s="151">
        <v>0</v>
      </c>
    </row>
    <row r="234" spans="1:6">
      <c r="A234" s="880" t="s">
        <v>224</v>
      </c>
      <c r="B234" s="151">
        <v>712988.73777999997</v>
      </c>
      <c r="C234" s="151">
        <v>255133.41625000001</v>
      </c>
      <c r="D234" s="151">
        <v>95.026769999999999</v>
      </c>
      <c r="E234" s="151">
        <v>6071.8719299999993</v>
      </c>
      <c r="F234" s="151">
        <v>974289.05273</v>
      </c>
    </row>
    <row r="235" spans="1:6">
      <c r="A235" s="192" t="s">
        <v>225</v>
      </c>
      <c r="B235" s="151">
        <v>695190.71152999997</v>
      </c>
      <c r="C235" s="151">
        <v>243507.75524</v>
      </c>
      <c r="D235" s="151">
        <v>95.026769999999999</v>
      </c>
      <c r="E235" s="151">
        <v>6071.8719299999993</v>
      </c>
      <c r="F235" s="151">
        <v>944865.36546999996</v>
      </c>
    </row>
    <row r="236" spans="1:6">
      <c r="A236" s="192" t="s">
        <v>226</v>
      </c>
      <c r="B236" s="151">
        <v>17798.026249999999</v>
      </c>
      <c r="C236" s="151">
        <v>11625.66101</v>
      </c>
      <c r="D236" s="151">
        <v>0</v>
      </c>
      <c r="E236" s="151">
        <v>0</v>
      </c>
      <c r="F236" s="151">
        <v>29423.687259999999</v>
      </c>
    </row>
    <row r="237" spans="1:6">
      <c r="A237" s="880" t="s">
        <v>227</v>
      </c>
      <c r="B237" s="151">
        <v>2957854.3449200001</v>
      </c>
      <c r="C237" s="151">
        <v>88518.912779999999</v>
      </c>
      <c r="D237" s="151">
        <v>108.50331</v>
      </c>
      <c r="E237" s="151">
        <v>0</v>
      </c>
      <c r="F237" s="151">
        <v>3046481.76101</v>
      </c>
    </row>
    <row r="238" spans="1:6">
      <c r="A238" s="192" t="s">
        <v>228</v>
      </c>
      <c r="B238" s="151">
        <v>2832571.7338199997</v>
      </c>
      <c r="C238" s="151">
        <v>88478.023749999993</v>
      </c>
      <c r="D238" s="151">
        <v>108.50331</v>
      </c>
      <c r="E238" s="151">
        <v>0</v>
      </c>
      <c r="F238" s="151">
        <v>2921158.2608799995</v>
      </c>
    </row>
    <row r="239" spans="1:6">
      <c r="A239" s="192" t="s">
        <v>226</v>
      </c>
      <c r="B239" s="151">
        <v>125282.61110000001</v>
      </c>
      <c r="C239" s="151">
        <v>40.889029999999998</v>
      </c>
      <c r="D239" s="151">
        <v>0</v>
      </c>
      <c r="E239" s="151">
        <v>0</v>
      </c>
      <c r="F239" s="151">
        <v>125323.50013000001</v>
      </c>
    </row>
    <row r="240" spans="1:6">
      <c r="A240" s="880" t="s">
        <v>229</v>
      </c>
      <c r="B240" s="151">
        <v>733511.28564999998</v>
      </c>
      <c r="C240" s="151">
        <v>240682.74037000001</v>
      </c>
      <c r="D240" s="151">
        <v>95.026769999999999</v>
      </c>
      <c r="E240" s="151">
        <v>0</v>
      </c>
      <c r="F240" s="151">
        <v>974289.05278999999</v>
      </c>
    </row>
    <row r="241" spans="1:6" ht="15.75" thickBot="1">
      <c r="A241" s="880" t="s">
        <v>230</v>
      </c>
      <c r="B241" s="151">
        <v>2944175.4123800001</v>
      </c>
      <c r="C241" s="151">
        <v>98963.743870000006</v>
      </c>
      <c r="D241" s="151">
        <v>3342.6046200000001</v>
      </c>
      <c r="E241" s="151">
        <v>0</v>
      </c>
      <c r="F241" s="151">
        <v>3046481.7608700003</v>
      </c>
    </row>
    <row r="242" spans="1:6" ht="16.5" thickTop="1" thickBot="1">
      <c r="A242" s="137" t="s">
        <v>231</v>
      </c>
      <c r="B242" s="150">
        <v>2680789.9581699995</v>
      </c>
      <c r="C242" s="150">
        <v>210345.45207</v>
      </c>
      <c r="D242" s="150">
        <v>194.30367999999999</v>
      </c>
      <c r="E242" s="150">
        <v>1306.6102100000001</v>
      </c>
      <c r="F242" s="150">
        <v>2892636.3241300001</v>
      </c>
    </row>
    <row r="243" spans="1:6" ht="15.75" thickTop="1">
      <c r="A243" s="138" t="s">
        <v>232</v>
      </c>
      <c r="B243" s="151">
        <v>841.60626999999988</v>
      </c>
      <c r="C243" s="151">
        <v>343.29514999999998</v>
      </c>
      <c r="D243" s="151">
        <v>0</v>
      </c>
      <c r="E243" s="151">
        <v>0</v>
      </c>
      <c r="F243" s="151">
        <v>1184.9014200000001</v>
      </c>
    </row>
    <row r="244" spans="1:6">
      <c r="A244" s="138" t="s">
        <v>233</v>
      </c>
      <c r="B244" s="151">
        <v>125139.95922000002</v>
      </c>
      <c r="C244" s="151">
        <v>29918.19528</v>
      </c>
      <c r="D244" s="151">
        <v>190.40231</v>
      </c>
      <c r="E244" s="151">
        <v>205.41686999999999</v>
      </c>
      <c r="F244" s="151">
        <v>155453.97367999997</v>
      </c>
    </row>
    <row r="245" spans="1:6">
      <c r="A245" s="138" t="s">
        <v>234</v>
      </c>
      <c r="B245" s="151">
        <v>2413403.5972899995</v>
      </c>
      <c r="C245" s="151">
        <v>123080.93091</v>
      </c>
      <c r="D245" s="151">
        <v>3.9133100000000001</v>
      </c>
      <c r="E245" s="151">
        <v>35.537959999999998</v>
      </c>
      <c r="F245" s="151">
        <v>2536523.9643700002</v>
      </c>
    </row>
    <row r="246" spans="1:6">
      <c r="A246" s="138" t="s">
        <v>235</v>
      </c>
      <c r="B246" s="151">
        <v>23595.199049999999</v>
      </c>
      <c r="C246" s="151">
        <v>3759.0033400000002</v>
      </c>
      <c r="D246" s="151">
        <v>-1.5099999999999999E-2</v>
      </c>
      <c r="E246" s="151">
        <v>2.0578600000000002</v>
      </c>
      <c r="F246" s="151">
        <v>27356.260250000003</v>
      </c>
    </row>
    <row r="247" spans="1:6">
      <c r="A247" s="138" t="s">
        <v>236</v>
      </c>
      <c r="B247" s="151">
        <v>23299.029699999999</v>
      </c>
      <c r="C247" s="151">
        <v>2048.7263599999997</v>
      </c>
      <c r="D247" s="151">
        <v>3.16E-3</v>
      </c>
      <c r="E247" s="151">
        <v>0.66876999999999998</v>
      </c>
      <c r="F247" s="151">
        <v>25348.427990000004</v>
      </c>
    </row>
    <row r="248" spans="1:6">
      <c r="A248" s="138" t="s">
        <v>237</v>
      </c>
      <c r="B248" s="151">
        <v>1741.03665</v>
      </c>
      <c r="C248" s="151">
        <v>162.06806999999998</v>
      </c>
      <c r="D248" s="151">
        <v>0</v>
      </c>
      <c r="E248" s="151">
        <v>0</v>
      </c>
      <c r="F248" s="151">
        <v>1903.1047199999998</v>
      </c>
    </row>
    <row r="249" spans="1:6">
      <c r="A249" s="138" t="s">
        <v>238</v>
      </c>
      <c r="B249" s="151">
        <v>6649.8464199999999</v>
      </c>
      <c r="C249" s="151">
        <v>3090.61391</v>
      </c>
      <c r="D249" s="151">
        <v>0</v>
      </c>
      <c r="E249" s="151">
        <v>0</v>
      </c>
      <c r="F249" s="151">
        <v>9740.4603300000017</v>
      </c>
    </row>
    <row r="250" spans="1:6">
      <c r="A250" s="138" t="s">
        <v>239</v>
      </c>
      <c r="B250" s="151">
        <v>412.15796999999998</v>
      </c>
      <c r="C250" s="151">
        <v>555.76288</v>
      </c>
      <c r="D250" s="151">
        <v>0</v>
      </c>
      <c r="E250" s="151">
        <v>0</v>
      </c>
      <c r="F250" s="151">
        <v>967.92085000000009</v>
      </c>
    </row>
    <row r="251" spans="1:6">
      <c r="A251" s="138" t="s">
        <v>240</v>
      </c>
      <c r="B251" s="151">
        <v>2032.63644</v>
      </c>
      <c r="C251" s="151">
        <v>1.4597599999999999</v>
      </c>
      <c r="D251" s="151">
        <v>0</v>
      </c>
      <c r="E251" s="151">
        <v>0</v>
      </c>
      <c r="F251" s="151">
        <v>2034.0962</v>
      </c>
    </row>
    <row r="252" spans="1:6">
      <c r="A252" s="138" t="s">
        <v>241</v>
      </c>
      <c r="B252" s="151">
        <v>37128.197299999993</v>
      </c>
      <c r="C252" s="151">
        <v>15386.045100000001</v>
      </c>
      <c r="D252" s="151">
        <v>0</v>
      </c>
      <c r="E252" s="151">
        <v>0</v>
      </c>
      <c r="F252" s="151">
        <v>52514.242400000003</v>
      </c>
    </row>
    <row r="253" spans="1:6" ht="15.75" thickBot="1">
      <c r="A253" s="138" t="s">
        <v>242</v>
      </c>
      <c r="B253" s="151">
        <v>46546.691859999999</v>
      </c>
      <c r="C253" s="151">
        <v>31999.351310000005</v>
      </c>
      <c r="D253" s="151">
        <v>0</v>
      </c>
      <c r="E253" s="151">
        <v>1062.92875</v>
      </c>
      <c r="F253" s="151">
        <v>79608.971919999996</v>
      </c>
    </row>
    <row r="254" spans="1:6" ht="16.5" thickTop="1" thickBot="1">
      <c r="A254" s="137" t="s">
        <v>243</v>
      </c>
      <c r="B254" s="150">
        <v>-615163.06689000002</v>
      </c>
      <c r="C254" s="150">
        <v>-49153.90552</v>
      </c>
      <c r="D254" s="150">
        <v>-17.137900000000002</v>
      </c>
      <c r="E254" s="150">
        <v>-0.24835000000000002</v>
      </c>
      <c r="F254" s="150">
        <v>-664334.35865999991</v>
      </c>
    </row>
    <row r="255" spans="1:6" ht="15.75" thickTop="1">
      <c r="A255" s="138" t="s">
        <v>244</v>
      </c>
      <c r="B255" s="151">
        <v>-546392.36213999998</v>
      </c>
      <c r="C255" s="151">
        <v>-25892.27133</v>
      </c>
      <c r="D255" s="151">
        <v>0</v>
      </c>
      <c r="E255" s="151">
        <v>-0.22814000000000001</v>
      </c>
      <c r="F255" s="151">
        <v>-572284.86161000002</v>
      </c>
    </row>
    <row r="256" spans="1:6">
      <c r="A256" s="138" t="s">
        <v>245</v>
      </c>
      <c r="B256" s="151">
        <v>0</v>
      </c>
      <c r="C256" s="151">
        <v>0</v>
      </c>
      <c r="D256" s="151">
        <v>0</v>
      </c>
      <c r="E256" s="151">
        <v>0</v>
      </c>
      <c r="F256" s="151">
        <v>0</v>
      </c>
    </row>
    <row r="257" spans="1:6">
      <c r="A257" s="138" t="s">
        <v>246</v>
      </c>
      <c r="B257" s="151">
        <v>-27885.872460000002</v>
      </c>
      <c r="C257" s="151">
        <v>-6505.3078499999992</v>
      </c>
      <c r="D257" s="151">
        <v>-17.137900000000002</v>
      </c>
      <c r="E257" s="151">
        <v>-2.0210000000000002E-2</v>
      </c>
      <c r="F257" s="151">
        <v>-34408.33842</v>
      </c>
    </row>
    <row r="258" spans="1:6">
      <c r="A258" s="138" t="s">
        <v>247</v>
      </c>
      <c r="B258" s="151">
        <v>-3836.4029999999998</v>
      </c>
      <c r="C258" s="151">
        <v>-1179.0003400000001</v>
      </c>
      <c r="D258" s="151">
        <v>0</v>
      </c>
      <c r="E258" s="151">
        <v>0</v>
      </c>
      <c r="F258" s="151">
        <v>-5015.4033399999998</v>
      </c>
    </row>
    <row r="259" spans="1:6">
      <c r="A259" s="138" t="s">
        <v>248</v>
      </c>
      <c r="B259" s="151">
        <v>-15607.493349999999</v>
      </c>
      <c r="C259" s="151">
        <v>-4815.2991899999997</v>
      </c>
      <c r="D259" s="151">
        <v>0</v>
      </c>
      <c r="E259" s="151">
        <v>0</v>
      </c>
      <c r="F259" s="151">
        <v>-20422.792540000002</v>
      </c>
    </row>
    <row r="260" spans="1:6">
      <c r="A260" s="139" t="s">
        <v>249</v>
      </c>
      <c r="B260" s="151">
        <v>-10504.933190000002</v>
      </c>
      <c r="C260" s="151">
        <v>-9783.50324</v>
      </c>
      <c r="D260" s="151">
        <v>0</v>
      </c>
      <c r="E260" s="151">
        <v>0</v>
      </c>
      <c r="F260" s="151">
        <v>-20288.436429999998</v>
      </c>
    </row>
    <row r="261" spans="1:6" ht="15.75" thickBot="1">
      <c r="A261" s="138" t="s">
        <v>250</v>
      </c>
      <c r="B261" s="151">
        <v>-10936.00275</v>
      </c>
      <c r="C261" s="151">
        <v>-978.52357000000006</v>
      </c>
      <c r="D261" s="151">
        <v>0</v>
      </c>
      <c r="E261" s="151">
        <v>0</v>
      </c>
      <c r="F261" s="151">
        <v>-11914.526320000001</v>
      </c>
    </row>
    <row r="262" spans="1:6" ht="16.5" thickTop="1" thickBot="1">
      <c r="A262" s="140" t="s">
        <v>251</v>
      </c>
      <c r="B262" s="150">
        <v>2065626.8912799999</v>
      </c>
      <c r="C262" s="150">
        <v>161191.54655</v>
      </c>
      <c r="D262" s="150">
        <v>177.16577999999998</v>
      </c>
      <c r="E262" s="150">
        <v>1306.36186</v>
      </c>
      <c r="F262" s="150">
        <v>2228301.9654700002</v>
      </c>
    </row>
    <row r="263" spans="1:6" ht="16.5" thickTop="1" thickBot="1">
      <c r="A263" s="141" t="s">
        <v>252</v>
      </c>
      <c r="B263" s="150">
        <v>416816.46771999996</v>
      </c>
      <c r="C263" s="150">
        <v>263577.85715</v>
      </c>
      <c r="D263" s="150">
        <v>3.9529200000000002</v>
      </c>
      <c r="E263" s="150">
        <v>3.1312699999999998</v>
      </c>
      <c r="F263" s="150">
        <v>680401.40906000009</v>
      </c>
    </row>
    <row r="264" spans="1:6" ht="15.75" thickTop="1">
      <c r="A264" s="138" t="s">
        <v>253</v>
      </c>
      <c r="B264" s="151">
        <v>154486.38466999997</v>
      </c>
      <c r="C264" s="151">
        <v>147662.97269000002</v>
      </c>
      <c r="D264" s="151">
        <v>3.70445</v>
      </c>
      <c r="E264" s="151">
        <v>0.31230999999999998</v>
      </c>
      <c r="F264" s="151">
        <v>302153.37411999999</v>
      </c>
    </row>
    <row r="265" spans="1:6">
      <c r="A265" s="138" t="s">
        <v>254</v>
      </c>
      <c r="B265" s="151">
        <v>67262.908140000014</v>
      </c>
      <c r="C265" s="151">
        <v>95038.055689999994</v>
      </c>
      <c r="D265" s="151">
        <v>2.7499999999999998E-3</v>
      </c>
      <c r="E265" s="151">
        <v>1.1650000000000001E-2</v>
      </c>
      <c r="F265" s="151">
        <v>162300.97823000001</v>
      </c>
    </row>
    <row r="266" spans="1:6">
      <c r="A266" s="138" t="s">
        <v>255</v>
      </c>
      <c r="B266" s="151">
        <v>23816.049719999999</v>
      </c>
      <c r="C266" s="151">
        <v>4354.6883200000002</v>
      </c>
      <c r="D266" s="151">
        <v>0</v>
      </c>
      <c r="E266" s="151">
        <v>0</v>
      </c>
      <c r="F266" s="151">
        <v>28170.73804</v>
      </c>
    </row>
    <row r="267" spans="1:6">
      <c r="A267" s="138" t="s">
        <v>256</v>
      </c>
      <c r="B267" s="151">
        <v>127242.25919</v>
      </c>
      <c r="C267" s="151">
        <v>74.360960000000006</v>
      </c>
      <c r="D267" s="151">
        <v>0</v>
      </c>
      <c r="E267" s="151">
        <v>0</v>
      </c>
      <c r="F267" s="151">
        <v>127316.62015</v>
      </c>
    </row>
    <row r="268" spans="1:6" ht="15.75" thickBot="1">
      <c r="A268" s="138" t="s">
        <v>257</v>
      </c>
      <c r="B268" s="151">
        <v>44008.866000000002</v>
      </c>
      <c r="C268" s="151">
        <v>16447.779490000001</v>
      </c>
      <c r="D268" s="151">
        <v>0.24571999999999999</v>
      </c>
      <c r="E268" s="151">
        <v>2.8073099999999998</v>
      </c>
      <c r="F268" s="151">
        <v>60459.698519999998</v>
      </c>
    </row>
    <row r="269" spans="1:6" ht="16.5" thickTop="1" thickBot="1">
      <c r="A269" s="142" t="s">
        <v>258</v>
      </c>
      <c r="B269" s="150">
        <v>-127071.66804999999</v>
      </c>
      <c r="C269" s="150">
        <v>-82492.384879999998</v>
      </c>
      <c r="D269" s="150">
        <v>-3.81E-3</v>
      </c>
      <c r="E269" s="150">
        <v>-250.16658999999999</v>
      </c>
      <c r="F269" s="150">
        <v>-209814.22333000001</v>
      </c>
    </row>
    <row r="270" spans="1:6" ht="15.75" thickTop="1">
      <c r="A270" s="138" t="s">
        <v>253</v>
      </c>
      <c r="B270" s="151">
        <v>-50276.41721</v>
      </c>
      <c r="C270" s="151">
        <v>-30929.144479999999</v>
      </c>
      <c r="D270" s="151">
        <v>0</v>
      </c>
      <c r="E270" s="151">
        <v>-250.15780999999998</v>
      </c>
      <c r="F270" s="151">
        <v>-81455.719499999992</v>
      </c>
    </row>
    <row r="271" spans="1:6">
      <c r="A271" s="138" t="s">
        <v>259</v>
      </c>
      <c r="B271" s="151">
        <v>-19988.04479</v>
      </c>
      <c r="C271" s="151">
        <v>-67.315240000000003</v>
      </c>
      <c r="D271" s="151">
        <v>0</v>
      </c>
      <c r="E271" s="151">
        <v>0</v>
      </c>
      <c r="F271" s="151">
        <v>-20055.36003</v>
      </c>
    </row>
    <row r="272" spans="1:6">
      <c r="A272" s="138" t="s">
        <v>260</v>
      </c>
      <c r="B272" s="151">
        <v>-1678.1512499999999</v>
      </c>
      <c r="C272" s="151">
        <v>-6.1120000000000001E-2</v>
      </c>
      <c r="D272" s="151">
        <v>0</v>
      </c>
      <c r="E272" s="151">
        <v>0</v>
      </c>
      <c r="F272" s="151">
        <v>-1678.2123700000002</v>
      </c>
    </row>
    <row r="273" spans="1:6">
      <c r="A273" s="138" t="s">
        <v>261</v>
      </c>
      <c r="B273" s="151">
        <v>-45.343919999999997</v>
      </c>
      <c r="C273" s="151">
        <v>0</v>
      </c>
      <c r="D273" s="151">
        <v>0</v>
      </c>
      <c r="E273" s="151">
        <v>0</v>
      </c>
      <c r="F273" s="151">
        <v>-45.343919999999997</v>
      </c>
    </row>
    <row r="274" spans="1:6" ht="15.75" thickBot="1">
      <c r="A274" s="138" t="s">
        <v>262</v>
      </c>
      <c r="B274" s="151">
        <v>-55083.710879999999</v>
      </c>
      <c r="C274" s="151">
        <v>-51495.86404</v>
      </c>
      <c r="D274" s="151">
        <v>-3.81E-3</v>
      </c>
      <c r="E274" s="151">
        <v>-8.7799999999999996E-3</v>
      </c>
      <c r="F274" s="151">
        <v>-106579.58751</v>
      </c>
    </row>
    <row r="275" spans="1:6" ht="16.5" thickTop="1" thickBot="1">
      <c r="A275" s="137" t="s">
        <v>263</v>
      </c>
      <c r="B275" s="150">
        <v>2355371.6909500002</v>
      </c>
      <c r="C275" s="150">
        <v>342277.01882</v>
      </c>
      <c r="D275" s="150">
        <v>181.11489</v>
      </c>
      <c r="E275" s="150">
        <v>1059.32654</v>
      </c>
      <c r="F275" s="150">
        <v>2698889.1512000002</v>
      </c>
    </row>
    <row r="276" spans="1:6" ht="15.75" thickTop="1">
      <c r="A276" s="143" t="s">
        <v>264</v>
      </c>
      <c r="B276" s="151">
        <v>302013.27666999999</v>
      </c>
      <c r="C276" s="151">
        <v>132607.77607999998</v>
      </c>
      <c r="D276" s="151">
        <v>121.16933000000002</v>
      </c>
      <c r="E276" s="151">
        <v>179.00759000000002</v>
      </c>
      <c r="F276" s="151">
        <v>434921.22967000003</v>
      </c>
    </row>
    <row r="277" spans="1:6">
      <c r="A277" s="138" t="s">
        <v>265</v>
      </c>
      <c r="B277" s="151">
        <v>15463.037000000002</v>
      </c>
      <c r="C277" s="151">
        <v>14319.55623</v>
      </c>
      <c r="D277" s="151">
        <v>78.076130000000006</v>
      </c>
      <c r="E277" s="151">
        <v>0</v>
      </c>
      <c r="F277" s="151">
        <v>29860.66936</v>
      </c>
    </row>
    <row r="278" spans="1:6">
      <c r="A278" s="138" t="s">
        <v>266</v>
      </c>
      <c r="B278" s="151">
        <v>268561.68738000002</v>
      </c>
      <c r="C278" s="151">
        <v>112262.81660000001</v>
      </c>
      <c r="D278" s="151">
        <v>0.15509000000000001</v>
      </c>
      <c r="E278" s="151">
        <v>179.00759000000002</v>
      </c>
      <c r="F278" s="151">
        <v>381003.66665999999</v>
      </c>
    </row>
    <row r="279" spans="1:6">
      <c r="A279" s="138" t="s">
        <v>267</v>
      </c>
      <c r="B279" s="151">
        <v>8097.7291699999996</v>
      </c>
      <c r="C279" s="151">
        <v>4939.2845299999999</v>
      </c>
      <c r="D279" s="151">
        <v>42.938110000000002</v>
      </c>
      <c r="E279" s="151">
        <v>0</v>
      </c>
      <c r="F279" s="151">
        <v>13079.95181</v>
      </c>
    </row>
    <row r="280" spans="1:6">
      <c r="A280" s="138" t="s">
        <v>268</v>
      </c>
      <c r="B280" s="151">
        <v>9797.0512300000009</v>
      </c>
      <c r="C280" s="151">
        <v>1022.6327</v>
      </c>
      <c r="D280" s="151">
        <v>0</v>
      </c>
      <c r="E280" s="151">
        <v>0</v>
      </c>
      <c r="F280" s="151">
        <v>10819.683929999999</v>
      </c>
    </row>
    <row r="281" spans="1:6">
      <c r="A281" s="138" t="s">
        <v>269</v>
      </c>
      <c r="B281" s="151">
        <v>0</v>
      </c>
      <c r="C281" s="151">
        <v>9.832040000000001</v>
      </c>
      <c r="D281" s="151">
        <v>0</v>
      </c>
      <c r="E281" s="151">
        <v>0</v>
      </c>
      <c r="F281" s="151">
        <v>9.832040000000001</v>
      </c>
    </row>
    <row r="282" spans="1:6">
      <c r="A282" s="138" t="s">
        <v>270</v>
      </c>
      <c r="B282" s="151">
        <v>93.771889999999999</v>
      </c>
      <c r="C282" s="151">
        <v>53.653980000000004</v>
      </c>
      <c r="D282" s="151">
        <v>0</v>
      </c>
      <c r="E282" s="151">
        <v>0</v>
      </c>
      <c r="F282" s="151">
        <v>147.42587000000003</v>
      </c>
    </row>
    <row r="283" spans="1:6">
      <c r="A283" s="143" t="s">
        <v>271</v>
      </c>
      <c r="B283" s="151">
        <v>-491250.95635000005</v>
      </c>
      <c r="C283" s="151">
        <v>-128597.31666</v>
      </c>
      <c r="D283" s="151">
        <v>-39.466540000000002</v>
      </c>
      <c r="E283" s="151">
        <v>-339.03992</v>
      </c>
      <c r="F283" s="151">
        <v>-620226.77947000007</v>
      </c>
    </row>
    <row r="284" spans="1:6">
      <c r="A284" s="138" t="s">
        <v>272</v>
      </c>
      <c r="B284" s="151">
        <v>-445826.87313000002</v>
      </c>
      <c r="C284" s="151">
        <v>-116260.98381999999</v>
      </c>
      <c r="D284" s="151">
        <v>-7.6079999999999995E-2</v>
      </c>
      <c r="E284" s="151">
        <v>-339.03596000000005</v>
      </c>
      <c r="F284" s="151">
        <v>-562426.96898999996</v>
      </c>
    </row>
    <row r="285" spans="1:6">
      <c r="A285" s="138" t="s">
        <v>273</v>
      </c>
      <c r="B285" s="151">
        <v>-18437.956390000003</v>
      </c>
      <c r="C285" s="151">
        <v>-8977.0768700000008</v>
      </c>
      <c r="D285" s="151">
        <v>-39.390459999999997</v>
      </c>
      <c r="E285" s="151">
        <v>-3.96E-3</v>
      </c>
      <c r="F285" s="151">
        <v>-27454.427680000001</v>
      </c>
    </row>
    <row r="286" spans="1:6">
      <c r="A286" s="138" t="s">
        <v>274</v>
      </c>
      <c r="B286" s="151">
        <v>-15848.968080000001</v>
      </c>
      <c r="C286" s="151">
        <v>-682.13369999999998</v>
      </c>
      <c r="D286" s="151">
        <v>0</v>
      </c>
      <c r="E286" s="151">
        <v>0</v>
      </c>
      <c r="F286" s="151">
        <v>-16531.101780000001</v>
      </c>
    </row>
    <row r="287" spans="1:6">
      <c r="A287" s="139" t="s">
        <v>275</v>
      </c>
      <c r="B287" s="151">
        <v>-10139.50843</v>
      </c>
      <c r="C287" s="151">
        <v>-2622.7936800000002</v>
      </c>
      <c r="D287" s="151">
        <v>0</v>
      </c>
      <c r="E287" s="151">
        <v>0</v>
      </c>
      <c r="F287" s="151">
        <v>-12762.302109999999</v>
      </c>
    </row>
    <row r="288" spans="1:6">
      <c r="A288" s="139" t="s">
        <v>276</v>
      </c>
      <c r="B288" s="151">
        <v>-759.18633999999997</v>
      </c>
      <c r="C288" s="151">
        <v>0</v>
      </c>
      <c r="D288" s="151">
        <v>0</v>
      </c>
      <c r="E288" s="151">
        <v>0</v>
      </c>
      <c r="F288" s="151">
        <v>-759.18633999999997</v>
      </c>
    </row>
    <row r="289" spans="1:6" ht="15.75" thickBot="1">
      <c r="A289" s="139" t="s">
        <v>277</v>
      </c>
      <c r="B289" s="151">
        <v>-238.46397999999999</v>
      </c>
      <c r="C289" s="151">
        <v>-54.328589999999998</v>
      </c>
      <c r="D289" s="151">
        <v>0</v>
      </c>
      <c r="E289" s="151">
        <v>0</v>
      </c>
      <c r="F289" s="151">
        <v>-292.79257000000001</v>
      </c>
    </row>
    <row r="290" spans="1:6" ht="16.5" thickTop="1" thickBot="1">
      <c r="A290" s="144" t="s">
        <v>278</v>
      </c>
      <c r="B290" s="150">
        <v>2166134.0112700001</v>
      </c>
      <c r="C290" s="150">
        <v>346287.47823999997</v>
      </c>
      <c r="D290" s="150">
        <v>262.81768</v>
      </c>
      <c r="E290" s="150">
        <v>899.29420999999991</v>
      </c>
      <c r="F290" s="150">
        <v>2513583.6014</v>
      </c>
    </row>
    <row r="291" spans="1:6" ht="16.5" thickTop="1" thickBot="1">
      <c r="A291" s="137" t="s">
        <v>279</v>
      </c>
      <c r="B291" s="150">
        <v>-1759968.6572199999</v>
      </c>
      <c r="C291" s="150">
        <v>-168472.68496999997</v>
      </c>
      <c r="D291" s="150">
        <v>-79.736130000000003</v>
      </c>
      <c r="E291" s="150">
        <v>-83.413259999999994</v>
      </c>
      <c r="F291" s="150">
        <v>-1928604.4915799999</v>
      </c>
    </row>
    <row r="292" spans="1:6" ht="15.75" thickTop="1">
      <c r="A292" s="138" t="s">
        <v>280</v>
      </c>
      <c r="B292" s="151">
        <v>-971504.70709999988</v>
      </c>
      <c r="C292" s="151">
        <v>-3638.72003</v>
      </c>
      <c r="D292" s="151">
        <v>0</v>
      </c>
      <c r="E292" s="151">
        <v>0</v>
      </c>
      <c r="F292" s="151">
        <v>-975143.42712999997</v>
      </c>
    </row>
    <row r="293" spans="1:6">
      <c r="A293" s="138" t="s">
        <v>281</v>
      </c>
      <c r="B293" s="151">
        <v>-176209.51452999999</v>
      </c>
      <c r="C293" s="151">
        <v>-5290.5250300000007</v>
      </c>
      <c r="D293" s="151">
        <v>-27.09282</v>
      </c>
      <c r="E293" s="151">
        <v>0</v>
      </c>
      <c r="F293" s="151">
        <v>-181527.13238</v>
      </c>
    </row>
    <row r="294" spans="1:6">
      <c r="A294" s="138" t="s">
        <v>282</v>
      </c>
      <c r="B294" s="151">
        <v>-9419.9611999999997</v>
      </c>
      <c r="C294" s="151">
        <v>-7558.0796000000009</v>
      </c>
      <c r="D294" s="151">
        <v>-36.148110000000003</v>
      </c>
      <c r="E294" s="151">
        <v>0</v>
      </c>
      <c r="F294" s="151">
        <v>-17014.188910000001</v>
      </c>
    </row>
    <row r="295" spans="1:6">
      <c r="A295" s="138" t="s">
        <v>283</v>
      </c>
      <c r="B295" s="151">
        <v>-52019.657650000001</v>
      </c>
      <c r="C295" s="151">
        <v>-2083.19272</v>
      </c>
      <c r="D295" s="151">
        <v>0</v>
      </c>
      <c r="E295" s="151">
        <v>0</v>
      </c>
      <c r="F295" s="151">
        <v>-54102.85037</v>
      </c>
    </row>
    <row r="296" spans="1:6">
      <c r="A296" s="138" t="s">
        <v>284</v>
      </c>
      <c r="B296" s="151">
        <v>-159790.22198</v>
      </c>
      <c r="C296" s="151">
        <v>-709.50534999999991</v>
      </c>
      <c r="D296" s="151">
        <v>0</v>
      </c>
      <c r="E296" s="151">
        <v>0</v>
      </c>
      <c r="F296" s="151">
        <v>-160499.72733000002</v>
      </c>
    </row>
    <row r="297" spans="1:6">
      <c r="A297" s="138" t="s">
        <v>285</v>
      </c>
      <c r="B297" s="151">
        <v>-49516.788709999993</v>
      </c>
      <c r="C297" s="151">
        <v>-1144.3742400000001</v>
      </c>
      <c r="D297" s="151">
        <v>-15.9732</v>
      </c>
      <c r="E297" s="151">
        <v>0</v>
      </c>
      <c r="F297" s="151">
        <v>-50677.136149999998</v>
      </c>
    </row>
    <row r="298" spans="1:6">
      <c r="A298" s="138" t="s">
        <v>286</v>
      </c>
      <c r="B298" s="151">
        <v>-86237.557769999985</v>
      </c>
      <c r="C298" s="151">
        <v>0</v>
      </c>
      <c r="D298" s="151">
        <v>0</v>
      </c>
      <c r="E298" s="151">
        <v>0</v>
      </c>
      <c r="F298" s="151">
        <v>-86237.557769999985</v>
      </c>
    </row>
    <row r="299" spans="1:6">
      <c r="A299" s="138" t="s">
        <v>287</v>
      </c>
      <c r="B299" s="151">
        <v>-27301.2657</v>
      </c>
      <c r="C299" s="151">
        <v>-313.16930000000002</v>
      </c>
      <c r="D299" s="151">
        <v>0</v>
      </c>
      <c r="E299" s="151">
        <v>0</v>
      </c>
      <c r="F299" s="151">
        <v>-27614.435000000001</v>
      </c>
    </row>
    <row r="300" spans="1:6" ht="15.75" thickBot="1">
      <c r="A300" s="138" t="s">
        <v>288</v>
      </c>
      <c r="B300" s="151">
        <v>-227968.98258000001</v>
      </c>
      <c r="C300" s="151">
        <v>-147735.11869999999</v>
      </c>
      <c r="D300" s="151">
        <v>-0.52200000000000002</v>
      </c>
      <c r="E300" s="151">
        <v>-83.413259999999994</v>
      </c>
      <c r="F300" s="151">
        <v>-375788.03654000006</v>
      </c>
    </row>
    <row r="301" spans="1:6" ht="16.5" thickTop="1" thickBot="1">
      <c r="A301" s="141" t="s">
        <v>289</v>
      </c>
      <c r="B301" s="150">
        <v>406165.35404999997</v>
      </c>
      <c r="C301" s="150">
        <v>177814.79326999999</v>
      </c>
      <c r="D301" s="150">
        <v>183.08154999999999</v>
      </c>
      <c r="E301" s="150">
        <v>815.88094999999987</v>
      </c>
      <c r="F301" s="150">
        <v>584979.10982000001</v>
      </c>
    </row>
    <row r="302" spans="1:6" ht="15.75" thickTop="1">
      <c r="A302" s="145" t="s">
        <v>290</v>
      </c>
      <c r="B302" s="151">
        <v>-28188.232689999997</v>
      </c>
      <c r="C302" s="151">
        <v>-41182.371149999999</v>
      </c>
      <c r="D302" s="151">
        <v>-19.00685</v>
      </c>
      <c r="E302" s="151">
        <v>1238.03512</v>
      </c>
      <c r="F302" s="151">
        <v>-68151.575570000001</v>
      </c>
    </row>
    <row r="303" spans="1:6">
      <c r="A303" s="139" t="s">
        <v>291</v>
      </c>
      <c r="B303" s="151">
        <v>-29269.143310000003</v>
      </c>
      <c r="C303" s="151">
        <v>-41182.371149999999</v>
      </c>
      <c r="D303" s="151">
        <v>0</v>
      </c>
      <c r="E303" s="151">
        <v>10.125249999999999</v>
      </c>
      <c r="F303" s="151">
        <v>-70441.389209999979</v>
      </c>
    </row>
    <row r="304" spans="1:6">
      <c r="A304" s="139" t="s">
        <v>292</v>
      </c>
      <c r="B304" s="151">
        <v>1080.9106200000001</v>
      </c>
      <c r="C304" s="151">
        <v>0</v>
      </c>
      <c r="D304" s="151">
        <v>-19.00685</v>
      </c>
      <c r="E304" s="151">
        <v>1227.90987</v>
      </c>
      <c r="F304" s="151">
        <v>2289.8136400000003</v>
      </c>
    </row>
    <row r="305" spans="1:6">
      <c r="A305" s="145" t="s">
        <v>293</v>
      </c>
      <c r="B305" s="151">
        <v>27849.249790000002</v>
      </c>
      <c r="C305" s="151">
        <v>39777.959489999994</v>
      </c>
      <c r="D305" s="151">
        <v>-2.3999999999999998E-4</v>
      </c>
      <c r="E305" s="151">
        <v>-446.59326999999996</v>
      </c>
      <c r="F305" s="151">
        <v>67180.615770000019</v>
      </c>
    </row>
    <row r="306" spans="1:6">
      <c r="A306" s="139" t="s">
        <v>294</v>
      </c>
      <c r="B306" s="151">
        <v>29028.272680000002</v>
      </c>
      <c r="C306" s="151">
        <v>39777.959489999994</v>
      </c>
      <c r="D306" s="151">
        <v>0</v>
      </c>
      <c r="E306" s="151">
        <v>0</v>
      </c>
      <c r="F306" s="151">
        <v>68806.232170000003</v>
      </c>
    </row>
    <row r="307" spans="1:6" ht="15.75" thickBot="1">
      <c r="A307" s="139" t="s">
        <v>295</v>
      </c>
      <c r="B307" s="151">
        <v>-1179.02289</v>
      </c>
      <c r="C307" s="151">
        <v>0</v>
      </c>
      <c r="D307" s="151">
        <v>-2.3999999999999998E-4</v>
      </c>
      <c r="E307" s="151">
        <v>-446.59326999999996</v>
      </c>
      <c r="F307" s="151">
        <v>-1625.6164000000001</v>
      </c>
    </row>
    <row r="308" spans="1:6" ht="16.5" thickTop="1" thickBot="1">
      <c r="A308" s="141" t="s">
        <v>296</v>
      </c>
      <c r="B308" s="150">
        <v>405826.37115000002</v>
      </c>
      <c r="C308" s="150">
        <v>176410.38160999998</v>
      </c>
      <c r="D308" s="150">
        <v>164.07446000000002</v>
      </c>
      <c r="E308" s="150">
        <v>1607.3228000000001</v>
      </c>
      <c r="F308" s="150">
        <v>584008.15001999983</v>
      </c>
    </row>
    <row r="309" spans="1:6" ht="16.5" thickTop="1" thickBot="1">
      <c r="A309" s="138" t="s">
        <v>297</v>
      </c>
      <c r="B309" s="151">
        <v>1839.6435199999999</v>
      </c>
      <c r="C309" s="151">
        <v>730.44125000000008</v>
      </c>
      <c r="D309" s="151">
        <v>0</v>
      </c>
      <c r="E309" s="151">
        <v>0</v>
      </c>
      <c r="F309" s="151">
        <v>2570.0847699999999</v>
      </c>
    </row>
    <row r="310" spans="1:6" ht="16.5" thickTop="1" thickBot="1">
      <c r="A310" s="141" t="s">
        <v>298</v>
      </c>
      <c r="B310" s="150">
        <v>407666.01467</v>
      </c>
      <c r="C310" s="150">
        <v>177140.82286000004</v>
      </c>
      <c r="D310" s="150">
        <v>164.07446000000002</v>
      </c>
      <c r="E310" s="150">
        <v>1607.3228000000001</v>
      </c>
      <c r="F310" s="150">
        <v>586578.23479000002</v>
      </c>
    </row>
    <row r="311" spans="1:6" ht="16.5" thickTop="1" thickBot="1">
      <c r="A311" s="139" t="s">
        <v>299</v>
      </c>
      <c r="B311" s="151">
        <v>3757.9124500000003</v>
      </c>
      <c r="C311" s="151">
        <v>-146.87468999999999</v>
      </c>
      <c r="D311" s="151">
        <v>0</v>
      </c>
      <c r="E311" s="151">
        <v>0</v>
      </c>
      <c r="F311" s="151">
        <v>3611.0377600000002</v>
      </c>
    </row>
    <row r="312" spans="1:6" ht="16.5" thickTop="1" thickBot="1">
      <c r="A312" s="137" t="s">
        <v>300</v>
      </c>
      <c r="B312" s="150">
        <v>411423.92711999995</v>
      </c>
      <c r="C312" s="150">
        <v>176993.94816999999</v>
      </c>
      <c r="D312" s="150">
        <v>164.07446000000002</v>
      </c>
      <c r="E312" s="150">
        <v>1607.3228000000001</v>
      </c>
      <c r="F312" s="150">
        <v>590189.27255000011</v>
      </c>
    </row>
    <row r="313" spans="1:6" ht="16.5" thickTop="1" thickBot="1">
      <c r="A313" s="139" t="s">
        <v>301</v>
      </c>
      <c r="B313" s="151">
        <v>0</v>
      </c>
      <c r="C313" s="151">
        <v>0</v>
      </c>
      <c r="D313" s="151">
        <v>0</v>
      </c>
      <c r="E313" s="151">
        <v>0</v>
      </c>
      <c r="F313" s="151">
        <v>0</v>
      </c>
    </row>
    <row r="314" spans="1:6" ht="16.5" thickTop="1" thickBot="1">
      <c r="A314" s="141" t="s">
        <v>302</v>
      </c>
      <c r="B314" s="150">
        <v>411423.92711999995</v>
      </c>
      <c r="C314" s="150">
        <v>176993.94816999999</v>
      </c>
      <c r="D314" s="150">
        <v>164.07446000000002</v>
      </c>
      <c r="E314" s="150">
        <v>1607.3228000000001</v>
      </c>
      <c r="F314" s="150">
        <v>590189.27255000011</v>
      </c>
    </row>
    <row r="315" spans="1:6" ht="16.5" thickTop="1" thickBot="1">
      <c r="A315" s="145" t="s">
        <v>303</v>
      </c>
      <c r="B315" s="151">
        <v>-146842.48128000004</v>
      </c>
      <c r="C315" s="151">
        <v>0</v>
      </c>
      <c r="D315" s="151">
        <v>0</v>
      </c>
      <c r="E315" s="151">
        <v>0</v>
      </c>
      <c r="F315" s="151">
        <v>-146842.48128000004</v>
      </c>
    </row>
    <row r="316" spans="1:6" ht="16.5" thickTop="1" thickBot="1">
      <c r="A316" s="141" t="s">
        <v>304</v>
      </c>
      <c r="B316" s="150">
        <v>264581.44584</v>
      </c>
      <c r="C316" s="150">
        <v>176993.94816999999</v>
      </c>
      <c r="D316" s="150">
        <v>164.07446000000002</v>
      </c>
      <c r="E316" s="150">
        <v>1607.3228000000001</v>
      </c>
      <c r="F316" s="150">
        <v>443346.79127000005</v>
      </c>
    </row>
    <row r="317" spans="1:6" ht="6" customHeight="1" thickTop="1" thickBot="1">
      <c r="A317" s="851"/>
      <c r="B317" s="852"/>
      <c r="C317" s="852"/>
      <c r="D317" s="852"/>
      <c r="E317" s="852"/>
      <c r="F317" s="852"/>
    </row>
    <row r="318" spans="1:6" ht="15.75" thickTop="1">
      <c r="A318" s="192"/>
      <c r="B318" s="241"/>
      <c r="C318" s="241"/>
      <c r="D318" s="241"/>
      <c r="E318" s="241"/>
      <c r="F318" s="1118"/>
    </row>
    <row r="319" spans="1:6">
      <c r="A319" s="160"/>
      <c r="B319" s="161"/>
      <c r="C319" s="161"/>
      <c r="D319" s="161"/>
      <c r="E319" s="161"/>
      <c r="F319" s="1119"/>
    </row>
    <row r="320" spans="1:6" ht="15.75">
      <c r="A320" s="162"/>
      <c r="B320" s="163"/>
      <c r="C320" s="163"/>
      <c r="D320" s="163"/>
      <c r="E320" s="163"/>
      <c r="F320" s="163"/>
    </row>
    <row r="321" spans="1:6" ht="15.75">
      <c r="A321" s="162"/>
      <c r="B321" s="163"/>
      <c r="C321" s="163"/>
      <c r="D321" s="163"/>
      <c r="E321" s="163"/>
      <c r="F321" s="163"/>
    </row>
    <row r="322" spans="1:6" ht="15.75">
      <c r="A322" s="162"/>
      <c r="B322" s="163"/>
      <c r="C322" s="163"/>
      <c r="D322" s="163"/>
      <c r="E322" s="163"/>
      <c r="F322" s="163"/>
    </row>
    <row r="323" spans="1:6" ht="15.75">
      <c r="A323" s="162"/>
      <c r="B323" s="163"/>
      <c r="C323" s="163"/>
      <c r="D323" s="163"/>
      <c r="E323" s="163"/>
      <c r="F323" s="163"/>
    </row>
    <row r="324" spans="1:6" ht="15.75">
      <c r="A324" s="162"/>
      <c r="B324" s="163"/>
      <c r="C324" s="163"/>
      <c r="D324" s="163"/>
      <c r="E324" s="163"/>
      <c r="F324" s="163"/>
    </row>
    <row r="325" spans="1:6" ht="15.75">
      <c r="A325" s="162"/>
      <c r="B325" s="163"/>
      <c r="C325" s="163"/>
      <c r="D325" s="163"/>
      <c r="E325" s="163"/>
      <c r="F325" s="163"/>
    </row>
    <row r="326" spans="1:6" ht="15.75">
      <c r="A326" s="162"/>
      <c r="B326" s="163"/>
      <c r="C326" s="163"/>
      <c r="D326" s="163"/>
      <c r="E326" s="163"/>
      <c r="F326" s="163"/>
    </row>
    <row r="327" spans="1:6" ht="15.75">
      <c r="A327" s="162"/>
      <c r="B327" s="163"/>
      <c r="C327" s="163"/>
      <c r="D327" s="163"/>
      <c r="E327" s="163"/>
      <c r="F327" s="163"/>
    </row>
    <row r="328" spans="1:6" ht="15.75">
      <c r="A328" s="162"/>
      <c r="B328" s="163"/>
      <c r="C328" s="163"/>
      <c r="D328" s="163"/>
      <c r="E328" s="163"/>
      <c r="F328" s="163"/>
    </row>
    <row r="329" spans="1:6" ht="15.75">
      <c r="A329" s="162"/>
      <c r="B329" s="163"/>
      <c r="C329" s="163"/>
      <c r="D329" s="163"/>
      <c r="E329" s="163"/>
      <c r="F329" s="163"/>
    </row>
    <row r="330" spans="1:6" ht="15.75">
      <c r="A330" s="162"/>
      <c r="B330" s="163"/>
      <c r="C330" s="163"/>
      <c r="D330" s="163"/>
      <c r="E330" s="163"/>
      <c r="F330" s="163"/>
    </row>
    <row r="331" spans="1:6" ht="15.75">
      <c r="A331" s="162"/>
      <c r="B331" s="163"/>
      <c r="C331" s="163"/>
      <c r="D331" s="163"/>
      <c r="E331" s="163"/>
      <c r="F331" s="163"/>
    </row>
    <row r="332" spans="1:6" ht="15.75">
      <c r="A332" s="162"/>
      <c r="B332" s="163"/>
      <c r="C332" s="163"/>
      <c r="D332" s="163"/>
      <c r="E332" s="163"/>
      <c r="F332" s="163"/>
    </row>
    <row r="333" spans="1:6" ht="15.75">
      <c r="A333" s="162"/>
      <c r="B333" s="163"/>
      <c r="C333" s="163"/>
      <c r="D333" s="163"/>
      <c r="E333" s="163"/>
      <c r="F333" s="163"/>
    </row>
    <row r="334" spans="1:6" ht="15.75">
      <c r="A334" s="162"/>
      <c r="B334" s="163"/>
      <c r="C334" s="163"/>
      <c r="D334" s="163"/>
      <c r="E334" s="163"/>
      <c r="F334" s="163"/>
    </row>
    <row r="335" spans="1:6" ht="15.75">
      <c r="A335" s="162"/>
      <c r="B335" s="163"/>
      <c r="C335" s="163"/>
      <c r="D335" s="163"/>
      <c r="E335" s="163"/>
      <c r="F335" s="163"/>
    </row>
    <row r="336" spans="1:6" ht="15.75">
      <c r="A336" s="162"/>
      <c r="B336" s="163"/>
      <c r="C336" s="163"/>
      <c r="D336" s="163"/>
      <c r="E336" s="163"/>
      <c r="F336" s="163"/>
    </row>
    <row r="337" spans="1:6" ht="15.75">
      <c r="A337" s="162"/>
      <c r="B337" s="163"/>
      <c r="C337" s="163"/>
      <c r="D337" s="163"/>
      <c r="E337" s="163"/>
      <c r="F337" s="163"/>
    </row>
    <row r="338" spans="1:6" ht="15.75">
      <c r="A338" s="162"/>
      <c r="B338" s="163"/>
      <c r="C338" s="163"/>
      <c r="D338" s="163"/>
      <c r="E338" s="163"/>
      <c r="F338" s="163"/>
    </row>
    <row r="339" spans="1:6" ht="15.75">
      <c r="A339" s="162"/>
      <c r="B339" s="163"/>
      <c r="C339" s="163"/>
      <c r="D339" s="163"/>
      <c r="E339" s="163"/>
      <c r="F339" s="163"/>
    </row>
    <row r="340" spans="1:6" ht="15.75">
      <c r="A340" s="162"/>
      <c r="B340" s="163"/>
      <c r="C340" s="163"/>
      <c r="D340" s="163"/>
      <c r="E340" s="163"/>
      <c r="F340" s="163"/>
    </row>
    <row r="341" spans="1:6" ht="15.75">
      <c r="A341" s="162"/>
      <c r="B341" s="163"/>
      <c r="C341" s="163"/>
      <c r="D341" s="163"/>
      <c r="E341" s="163"/>
      <c r="F341" s="163"/>
    </row>
    <row r="342" spans="1:6" ht="15.75">
      <c r="A342" s="162"/>
      <c r="B342" s="163"/>
      <c r="C342" s="163"/>
      <c r="D342" s="163"/>
      <c r="E342" s="163"/>
      <c r="F342" s="163"/>
    </row>
    <row r="343" spans="1:6" ht="15.75">
      <c r="A343" s="162"/>
      <c r="B343" s="163"/>
      <c r="C343" s="163"/>
      <c r="D343" s="163"/>
      <c r="E343" s="163"/>
      <c r="F343" s="163"/>
    </row>
    <row r="344" spans="1:6" ht="15.75">
      <c r="A344" s="162"/>
      <c r="B344" s="163"/>
      <c r="C344" s="163"/>
      <c r="D344" s="163"/>
      <c r="E344" s="163"/>
      <c r="F344" s="163"/>
    </row>
    <row r="345" spans="1:6" ht="15.75">
      <c r="A345" s="162"/>
      <c r="B345" s="163"/>
      <c r="C345" s="163"/>
      <c r="D345" s="163"/>
      <c r="E345" s="163"/>
      <c r="F345" s="163"/>
    </row>
    <row r="346" spans="1:6" ht="15.75">
      <c r="A346" s="162"/>
      <c r="B346" s="163"/>
      <c r="C346" s="163"/>
      <c r="D346" s="163"/>
      <c r="E346" s="163"/>
      <c r="F346" s="163"/>
    </row>
    <row r="347" spans="1:6" ht="15.75">
      <c r="A347" s="162"/>
      <c r="B347" s="163"/>
      <c r="C347" s="163"/>
      <c r="D347" s="163"/>
      <c r="E347" s="163"/>
      <c r="F347" s="163"/>
    </row>
    <row r="348" spans="1:6" ht="15.75">
      <c r="A348" s="162"/>
      <c r="B348" s="163"/>
      <c r="C348" s="163"/>
      <c r="D348" s="163"/>
      <c r="E348" s="163"/>
      <c r="F348" s="163"/>
    </row>
    <row r="349" spans="1:6" ht="15.75">
      <c r="A349" s="162"/>
      <c r="B349" s="163"/>
      <c r="C349" s="163"/>
      <c r="D349" s="163"/>
      <c r="E349" s="163"/>
      <c r="F349" s="163"/>
    </row>
    <row r="350" spans="1:6" ht="15.75">
      <c r="A350" s="162"/>
      <c r="B350" s="163"/>
      <c r="C350" s="163"/>
      <c r="D350" s="163"/>
      <c r="E350" s="163"/>
      <c r="F350" s="163"/>
    </row>
    <row r="351" spans="1:6" ht="15.75">
      <c r="A351" s="162"/>
      <c r="B351" s="163"/>
      <c r="C351" s="163"/>
      <c r="D351" s="163"/>
      <c r="E351" s="163"/>
      <c r="F351" s="163"/>
    </row>
    <row r="352" spans="1:6" ht="15.75">
      <c r="A352" s="162"/>
      <c r="B352" s="163"/>
      <c r="C352" s="163"/>
      <c r="D352" s="163"/>
      <c r="E352" s="163"/>
      <c r="F352" s="163"/>
    </row>
    <row r="353" spans="1:6" ht="15.75">
      <c r="A353" s="162"/>
      <c r="B353" s="163"/>
      <c r="C353" s="163"/>
      <c r="D353" s="163"/>
      <c r="E353" s="163"/>
      <c r="F353" s="163"/>
    </row>
    <row r="354" spans="1:6" ht="15.75">
      <c r="A354" s="162"/>
      <c r="B354" s="163"/>
      <c r="C354" s="163"/>
      <c r="D354" s="163"/>
      <c r="E354" s="163"/>
      <c r="F354" s="163"/>
    </row>
    <row r="355" spans="1:6" ht="15.75">
      <c r="A355" s="162"/>
      <c r="B355" s="163"/>
      <c r="C355" s="163"/>
      <c r="D355" s="163"/>
      <c r="E355" s="163"/>
      <c r="F355" s="163"/>
    </row>
    <row r="356" spans="1:6" ht="15.75">
      <c r="A356" s="162"/>
      <c r="B356" s="163"/>
      <c r="C356" s="163"/>
      <c r="D356" s="163"/>
      <c r="E356" s="163"/>
      <c r="F356" s="163"/>
    </row>
    <row r="357" spans="1:6" ht="15.75">
      <c r="A357" s="162"/>
      <c r="B357" s="163"/>
      <c r="C357" s="163"/>
      <c r="D357" s="163"/>
      <c r="E357" s="163"/>
      <c r="F357" s="163"/>
    </row>
    <row r="358" spans="1:6" ht="15.75">
      <c r="A358" s="162"/>
      <c r="B358" s="163"/>
      <c r="C358" s="163"/>
      <c r="D358" s="163"/>
      <c r="E358" s="163"/>
      <c r="F358" s="163"/>
    </row>
    <row r="359" spans="1:6" ht="15.75">
      <c r="A359" s="162"/>
      <c r="B359" s="163"/>
      <c r="C359" s="163"/>
      <c r="D359" s="163"/>
      <c r="E359" s="163"/>
      <c r="F359" s="163"/>
    </row>
    <row r="360" spans="1:6" ht="15.75">
      <c r="A360" s="162"/>
      <c r="B360" s="163"/>
      <c r="C360" s="163"/>
      <c r="D360" s="163"/>
      <c r="E360" s="163"/>
      <c r="F360" s="163"/>
    </row>
    <row r="361" spans="1:6" ht="15.75">
      <c r="A361" s="162"/>
      <c r="B361" s="163"/>
      <c r="C361" s="163"/>
      <c r="D361" s="163"/>
      <c r="E361" s="163"/>
      <c r="F361" s="163"/>
    </row>
    <row r="362" spans="1:6" ht="15.75">
      <c r="A362" s="162"/>
      <c r="B362" s="163"/>
      <c r="C362" s="163"/>
      <c r="D362" s="163"/>
      <c r="E362" s="163"/>
      <c r="F362" s="163"/>
    </row>
    <row r="363" spans="1:6" ht="15.75">
      <c r="A363" s="162"/>
      <c r="B363" s="163"/>
      <c r="C363" s="163"/>
      <c r="D363" s="163"/>
      <c r="E363" s="163"/>
      <c r="F363" s="163"/>
    </row>
    <row r="364" spans="1:6" ht="15.75">
      <c r="A364" s="162"/>
      <c r="B364" s="163"/>
      <c r="C364" s="163"/>
      <c r="D364" s="163"/>
      <c r="E364" s="163"/>
      <c r="F364" s="163"/>
    </row>
    <row r="365" spans="1:6" ht="15.75">
      <c r="A365" s="162"/>
      <c r="B365" s="163"/>
      <c r="C365" s="163"/>
      <c r="D365" s="163"/>
      <c r="E365" s="163"/>
      <c r="F365" s="163"/>
    </row>
    <row r="366" spans="1:6" ht="15.75">
      <c r="A366" s="162"/>
      <c r="B366" s="163"/>
      <c r="C366" s="163"/>
      <c r="D366" s="163"/>
      <c r="E366" s="163"/>
      <c r="F366" s="163"/>
    </row>
    <row r="367" spans="1:6" ht="15.75">
      <c r="A367" s="162"/>
      <c r="B367" s="163"/>
      <c r="C367" s="163"/>
      <c r="D367" s="163"/>
      <c r="E367" s="163"/>
      <c r="F367" s="163"/>
    </row>
    <row r="368" spans="1:6" ht="15.75">
      <c r="A368" s="162"/>
      <c r="B368" s="163"/>
      <c r="C368" s="163"/>
      <c r="D368" s="163"/>
      <c r="E368" s="163"/>
      <c r="F368" s="163"/>
    </row>
    <row r="369" spans="1:6" ht="15.75">
      <c r="A369" s="162"/>
      <c r="B369" s="163"/>
      <c r="C369" s="163"/>
      <c r="D369" s="163"/>
      <c r="E369" s="163"/>
      <c r="F369" s="163"/>
    </row>
    <row r="370" spans="1:6" ht="15.75">
      <c r="A370" s="162"/>
      <c r="B370" s="163"/>
      <c r="C370" s="163"/>
      <c r="D370" s="163"/>
      <c r="E370" s="163"/>
      <c r="F370" s="163"/>
    </row>
    <row r="371" spans="1:6" ht="15.75">
      <c r="A371" s="162"/>
      <c r="B371" s="163"/>
      <c r="C371" s="163"/>
      <c r="D371" s="163"/>
      <c r="E371" s="163"/>
      <c r="F371" s="163"/>
    </row>
    <row r="372" spans="1:6" ht="15.75">
      <c r="A372" s="162"/>
      <c r="B372" s="163"/>
      <c r="C372" s="163"/>
      <c r="D372" s="163"/>
      <c r="E372" s="163"/>
      <c r="F372" s="163"/>
    </row>
    <row r="373" spans="1:6" ht="15.75">
      <c r="A373" s="162"/>
      <c r="B373" s="163"/>
      <c r="C373" s="163"/>
      <c r="D373" s="163"/>
      <c r="E373" s="163"/>
      <c r="F373" s="163"/>
    </row>
    <row r="374" spans="1:6" ht="15.75">
      <c r="A374" s="162"/>
      <c r="B374" s="163"/>
      <c r="C374" s="163"/>
      <c r="D374" s="163"/>
      <c r="E374" s="163"/>
      <c r="F374" s="163"/>
    </row>
    <row r="375" spans="1:6" ht="15.75">
      <c r="A375" s="162"/>
      <c r="B375" s="163"/>
      <c r="C375" s="163"/>
      <c r="D375" s="163"/>
      <c r="E375" s="163"/>
      <c r="F375" s="163"/>
    </row>
    <row r="376" spans="1:6" ht="15.75">
      <c r="A376" s="162"/>
      <c r="B376" s="163"/>
      <c r="C376" s="163"/>
      <c r="D376" s="163"/>
      <c r="E376" s="163"/>
      <c r="F376" s="163"/>
    </row>
    <row r="377" spans="1:6" ht="15.75">
      <c r="A377" s="162"/>
      <c r="B377" s="163"/>
      <c r="C377" s="163"/>
      <c r="D377" s="163"/>
      <c r="E377" s="163"/>
      <c r="F377" s="163"/>
    </row>
    <row r="378" spans="1:6" ht="15.75">
      <c r="A378" s="162"/>
      <c r="B378" s="163"/>
      <c r="C378" s="163"/>
      <c r="D378" s="163"/>
      <c r="E378" s="163"/>
      <c r="F378" s="163"/>
    </row>
    <row r="379" spans="1:6" ht="15.75">
      <c r="A379" s="162"/>
      <c r="B379" s="163"/>
      <c r="C379" s="163"/>
      <c r="D379" s="163"/>
      <c r="E379" s="163"/>
      <c r="F379" s="163"/>
    </row>
    <row r="380" spans="1:6" ht="15.75">
      <c r="A380" s="162"/>
      <c r="B380" s="163"/>
      <c r="C380" s="163"/>
      <c r="D380" s="163"/>
      <c r="E380" s="163"/>
      <c r="F380" s="163"/>
    </row>
    <row r="381" spans="1:6" ht="15.75">
      <c r="A381" s="162"/>
      <c r="B381" s="163"/>
      <c r="C381" s="163"/>
      <c r="D381" s="163"/>
      <c r="E381" s="163"/>
      <c r="F381" s="163"/>
    </row>
    <row r="382" spans="1:6" ht="15.75">
      <c r="A382" s="162"/>
      <c r="B382" s="163"/>
      <c r="C382" s="163"/>
      <c r="D382" s="163"/>
      <c r="E382" s="163"/>
      <c r="F382" s="163"/>
    </row>
    <row r="383" spans="1:6" ht="15.75">
      <c r="A383" s="162"/>
      <c r="B383" s="163"/>
      <c r="C383" s="163"/>
      <c r="D383" s="163"/>
      <c r="E383" s="163"/>
      <c r="F383" s="163"/>
    </row>
    <row r="384" spans="1:6" ht="15.75">
      <c r="A384" s="162"/>
      <c r="B384" s="163"/>
      <c r="C384" s="163"/>
      <c r="D384" s="163"/>
      <c r="E384" s="163"/>
      <c r="F384" s="163"/>
    </row>
    <row r="385" spans="1:6" ht="15.75">
      <c r="A385" s="162"/>
      <c r="B385" s="163"/>
      <c r="C385" s="163"/>
      <c r="D385" s="163"/>
      <c r="E385" s="163"/>
      <c r="F385" s="163"/>
    </row>
    <row r="386" spans="1:6" ht="15.75">
      <c r="A386" s="162"/>
      <c r="B386" s="163"/>
      <c r="C386" s="163"/>
      <c r="D386" s="163"/>
      <c r="E386" s="163"/>
      <c r="F386" s="163"/>
    </row>
    <row r="387" spans="1:6" ht="15.75">
      <c r="A387" s="162"/>
      <c r="B387" s="163"/>
      <c r="C387" s="163"/>
      <c r="D387" s="163"/>
      <c r="E387" s="163"/>
      <c r="F387" s="163"/>
    </row>
    <row r="388" spans="1:6" ht="15.75">
      <c r="A388" s="162"/>
      <c r="B388" s="163"/>
      <c r="C388" s="163"/>
      <c r="D388" s="163"/>
      <c r="E388" s="163"/>
      <c r="F388" s="163"/>
    </row>
    <row r="389" spans="1:6" ht="15.75">
      <c r="A389" s="162"/>
      <c r="B389" s="163"/>
      <c r="C389" s="163"/>
      <c r="D389" s="163"/>
      <c r="E389" s="163"/>
      <c r="F389" s="163"/>
    </row>
    <row r="390" spans="1:6" ht="15.75">
      <c r="A390" s="162"/>
      <c r="B390" s="163"/>
      <c r="C390" s="163"/>
      <c r="D390" s="163"/>
      <c r="E390" s="163"/>
      <c r="F390" s="163"/>
    </row>
    <row r="391" spans="1:6" ht="15.75">
      <c r="A391" s="162"/>
      <c r="B391" s="163"/>
      <c r="C391" s="163"/>
      <c r="D391" s="163"/>
      <c r="E391" s="163"/>
      <c r="F391" s="163"/>
    </row>
    <row r="392" spans="1:6" ht="15.75">
      <c r="A392" s="162"/>
      <c r="B392" s="163"/>
      <c r="C392" s="163"/>
      <c r="D392" s="163"/>
      <c r="E392" s="163"/>
      <c r="F392" s="163"/>
    </row>
    <row r="393" spans="1:6" ht="15.75">
      <c r="A393" s="162"/>
      <c r="B393" s="163"/>
      <c r="C393" s="163"/>
      <c r="D393" s="163"/>
      <c r="E393" s="163"/>
      <c r="F393" s="163"/>
    </row>
    <row r="394" spans="1:6" ht="15.75">
      <c r="A394" s="162"/>
      <c r="B394" s="163"/>
      <c r="C394" s="163"/>
      <c r="D394" s="163"/>
      <c r="E394" s="163"/>
      <c r="F394" s="163"/>
    </row>
    <row r="395" spans="1:6" ht="15.75">
      <c r="A395" s="162"/>
      <c r="B395" s="163"/>
      <c r="C395" s="163"/>
      <c r="D395" s="163"/>
      <c r="E395" s="163"/>
      <c r="F395" s="163"/>
    </row>
    <row r="396" spans="1:6" ht="15.75">
      <c r="A396" s="162"/>
      <c r="B396" s="163"/>
      <c r="C396" s="163"/>
      <c r="D396" s="163"/>
      <c r="E396" s="163"/>
      <c r="F396" s="163"/>
    </row>
    <row r="397" spans="1:6" ht="15.75">
      <c r="A397" s="162"/>
      <c r="B397" s="163"/>
      <c r="C397" s="163"/>
      <c r="D397" s="163"/>
      <c r="E397" s="163"/>
      <c r="F397" s="163"/>
    </row>
    <row r="398" spans="1:6" ht="15.75">
      <c r="A398" s="162"/>
      <c r="B398" s="163"/>
      <c r="C398" s="163"/>
      <c r="D398" s="163"/>
      <c r="E398" s="163"/>
      <c r="F398" s="163"/>
    </row>
    <row r="399" spans="1:6" ht="15.75">
      <c r="A399" s="162"/>
      <c r="B399" s="163"/>
      <c r="C399" s="163"/>
      <c r="D399" s="163"/>
      <c r="E399" s="163"/>
      <c r="F399" s="163"/>
    </row>
    <row r="400" spans="1:6" ht="15.75">
      <c r="A400" s="162"/>
      <c r="B400" s="163"/>
      <c r="C400" s="163"/>
      <c r="D400" s="163"/>
      <c r="E400" s="163"/>
      <c r="F400" s="163"/>
    </row>
    <row r="401" spans="1:6" ht="15.75">
      <c r="A401" s="162"/>
      <c r="B401" s="163"/>
      <c r="C401" s="163"/>
      <c r="D401" s="163"/>
      <c r="E401" s="163"/>
      <c r="F401" s="163"/>
    </row>
    <row r="402" spans="1:6" ht="15.75">
      <c r="A402" s="162"/>
      <c r="B402" s="163"/>
      <c r="C402" s="163"/>
      <c r="D402" s="163"/>
      <c r="E402" s="163"/>
      <c r="F402" s="163"/>
    </row>
    <row r="403" spans="1:6" ht="15.75">
      <c r="A403" s="162"/>
      <c r="B403" s="163"/>
      <c r="C403" s="163"/>
      <c r="D403" s="163"/>
      <c r="E403" s="163"/>
      <c r="F403" s="163"/>
    </row>
    <row r="404" spans="1:6" ht="15.75">
      <c r="A404" s="162"/>
      <c r="B404" s="163"/>
      <c r="C404" s="163"/>
      <c r="D404" s="163"/>
      <c r="E404" s="163"/>
      <c r="F404" s="163"/>
    </row>
    <row r="405" spans="1:6" ht="15.75">
      <c r="A405" s="162"/>
      <c r="B405" s="163"/>
      <c r="C405" s="163"/>
      <c r="D405" s="163"/>
      <c r="E405" s="163"/>
      <c r="F405" s="163"/>
    </row>
    <row r="406" spans="1:6" ht="15.75">
      <c r="A406" s="162"/>
      <c r="B406" s="163"/>
      <c r="C406" s="163"/>
      <c r="D406" s="163"/>
      <c r="E406" s="163"/>
      <c r="F406" s="163"/>
    </row>
    <row r="407" spans="1:6" ht="15.75">
      <c r="A407" s="162"/>
      <c r="B407" s="163"/>
      <c r="C407" s="163"/>
      <c r="D407" s="163"/>
      <c r="E407" s="163"/>
      <c r="F407" s="163"/>
    </row>
    <row r="408" spans="1:6" ht="15.75">
      <c r="A408" s="162"/>
      <c r="B408" s="163"/>
      <c r="C408" s="163"/>
      <c r="D408" s="163"/>
      <c r="E408" s="163"/>
      <c r="F408" s="163"/>
    </row>
    <row r="409" spans="1:6" ht="15.75">
      <c r="A409" s="162"/>
      <c r="B409" s="163"/>
      <c r="C409" s="163"/>
      <c r="D409" s="163"/>
      <c r="E409" s="163"/>
      <c r="F409" s="163"/>
    </row>
    <row r="410" spans="1:6" ht="15.75">
      <c r="A410" s="162"/>
      <c r="B410" s="163"/>
      <c r="C410" s="163"/>
      <c r="D410" s="163"/>
      <c r="E410" s="163"/>
      <c r="F410" s="163"/>
    </row>
    <row r="411" spans="1:6" ht="15.75">
      <c r="A411" s="162"/>
      <c r="B411" s="163"/>
      <c r="C411" s="163"/>
      <c r="D411" s="163"/>
      <c r="E411" s="163"/>
      <c r="F411" s="163"/>
    </row>
    <row r="412" spans="1:6" ht="15.75">
      <c r="A412" s="162"/>
      <c r="B412" s="163"/>
      <c r="C412" s="163"/>
      <c r="D412" s="163"/>
      <c r="E412" s="163"/>
      <c r="F412" s="163"/>
    </row>
    <row r="413" spans="1:6" ht="15.75">
      <c r="A413" s="162"/>
      <c r="B413" s="163"/>
      <c r="C413" s="163"/>
      <c r="D413" s="163"/>
      <c r="E413" s="163"/>
      <c r="F413" s="163"/>
    </row>
    <row r="414" spans="1:6" ht="15.75">
      <c r="A414" s="162"/>
      <c r="B414" s="163"/>
      <c r="C414" s="163"/>
      <c r="D414" s="163"/>
      <c r="E414" s="163"/>
      <c r="F414" s="163"/>
    </row>
    <row r="415" spans="1:6" ht="15.75">
      <c r="A415" s="162"/>
      <c r="B415" s="163"/>
      <c r="C415" s="163"/>
      <c r="D415" s="163"/>
      <c r="E415" s="163"/>
      <c r="F415" s="163"/>
    </row>
    <row r="416" spans="1:6" ht="15.75">
      <c r="A416" s="162"/>
      <c r="B416" s="163"/>
      <c r="C416" s="163"/>
      <c r="D416" s="163"/>
      <c r="E416" s="163"/>
      <c r="F416" s="163"/>
    </row>
    <row r="417" spans="1:6" ht="15.75">
      <c r="A417" s="162"/>
      <c r="B417" s="163"/>
      <c r="C417" s="163"/>
      <c r="D417" s="163"/>
      <c r="E417" s="163"/>
      <c r="F417" s="163"/>
    </row>
    <row r="418" spans="1:6" ht="15.75">
      <c r="A418" s="162"/>
      <c r="B418" s="163"/>
      <c r="C418" s="163"/>
      <c r="D418" s="163"/>
      <c r="E418" s="163"/>
      <c r="F418" s="163"/>
    </row>
    <row r="419" spans="1:6" ht="15.75">
      <c r="A419" s="162"/>
      <c r="B419" s="163"/>
      <c r="C419" s="163"/>
      <c r="D419" s="163"/>
      <c r="E419" s="163"/>
      <c r="F419" s="163"/>
    </row>
    <row r="420" spans="1:6" ht="15.75">
      <c r="A420" s="162"/>
      <c r="B420" s="163"/>
      <c r="C420" s="163"/>
      <c r="D420" s="163"/>
      <c r="E420" s="163"/>
      <c r="F420" s="163"/>
    </row>
    <row r="421" spans="1:6" ht="15.75">
      <c r="A421" s="162"/>
      <c r="B421" s="163"/>
      <c r="C421" s="163"/>
      <c r="D421" s="163"/>
      <c r="E421" s="163"/>
      <c r="F421" s="163"/>
    </row>
    <row r="422" spans="1:6" ht="15.75">
      <c r="A422" s="162"/>
      <c r="B422" s="163"/>
      <c r="C422" s="163"/>
      <c r="D422" s="163"/>
      <c r="E422" s="163"/>
      <c r="F422" s="163"/>
    </row>
    <row r="423" spans="1:6" ht="15.75">
      <c r="A423" s="162"/>
      <c r="B423" s="163"/>
      <c r="C423" s="163"/>
      <c r="D423" s="163"/>
      <c r="E423" s="163"/>
      <c r="F423" s="163"/>
    </row>
    <row r="424" spans="1:6" ht="15.75">
      <c r="A424" s="162"/>
      <c r="B424" s="163"/>
      <c r="C424" s="163"/>
      <c r="D424" s="163"/>
      <c r="E424" s="163"/>
      <c r="F424" s="163"/>
    </row>
    <row r="425" spans="1:6" ht="15.75">
      <c r="A425" s="162"/>
      <c r="B425" s="163"/>
      <c r="C425" s="163"/>
      <c r="D425" s="163"/>
      <c r="E425" s="163"/>
      <c r="F425" s="163"/>
    </row>
    <row r="426" spans="1:6" ht="15.75">
      <c r="A426" s="162"/>
      <c r="B426" s="163"/>
      <c r="C426" s="163"/>
      <c r="D426" s="163"/>
      <c r="E426" s="163"/>
      <c r="F426" s="163"/>
    </row>
    <row r="427" spans="1:6" ht="15.75">
      <c r="A427" s="162"/>
      <c r="B427" s="163"/>
      <c r="C427" s="163"/>
      <c r="D427" s="163"/>
      <c r="E427" s="163"/>
      <c r="F427" s="163"/>
    </row>
    <row r="428" spans="1:6" ht="15.75">
      <c r="A428" s="162"/>
      <c r="B428" s="163"/>
      <c r="C428" s="163"/>
      <c r="D428" s="163"/>
      <c r="E428" s="163"/>
      <c r="F428" s="163"/>
    </row>
    <row r="429" spans="1:6" ht="15.75">
      <c r="A429" s="162"/>
      <c r="B429" s="163"/>
      <c r="C429" s="163"/>
      <c r="D429" s="163"/>
      <c r="E429" s="163"/>
      <c r="F429" s="163"/>
    </row>
    <row r="430" spans="1:6" ht="15.75">
      <c r="A430" s="162"/>
      <c r="B430" s="163"/>
      <c r="C430" s="163"/>
      <c r="D430" s="163"/>
      <c r="E430" s="163"/>
      <c r="F430" s="163"/>
    </row>
    <row r="431" spans="1:6" ht="15.75">
      <c r="A431" s="162"/>
      <c r="B431" s="163"/>
      <c r="C431" s="163"/>
      <c r="D431" s="163"/>
      <c r="E431" s="163"/>
      <c r="F431" s="163"/>
    </row>
    <row r="432" spans="1:6" ht="15.75">
      <c r="A432" s="162"/>
      <c r="B432" s="163"/>
      <c r="C432" s="163"/>
      <c r="D432" s="163"/>
      <c r="E432" s="163"/>
      <c r="F432" s="163"/>
    </row>
    <row r="433" spans="1:6" ht="15.75">
      <c r="A433" s="162"/>
      <c r="B433" s="163"/>
      <c r="C433" s="163"/>
      <c r="D433" s="163"/>
      <c r="E433" s="163"/>
      <c r="F433" s="163"/>
    </row>
    <row r="434" spans="1:6" ht="15.75">
      <c r="A434" s="162"/>
      <c r="B434" s="163"/>
      <c r="C434" s="163"/>
      <c r="D434" s="163"/>
      <c r="E434" s="163"/>
      <c r="F434" s="163"/>
    </row>
    <row r="435" spans="1:6" ht="15.75">
      <c r="A435" s="162"/>
      <c r="B435" s="163"/>
      <c r="C435" s="163"/>
      <c r="D435" s="163"/>
      <c r="E435" s="163"/>
      <c r="F435" s="163"/>
    </row>
    <row r="436" spans="1:6" ht="15.75">
      <c r="A436" s="162"/>
      <c r="B436" s="163"/>
      <c r="C436" s="163"/>
      <c r="D436" s="163"/>
      <c r="E436" s="163"/>
      <c r="F436" s="163"/>
    </row>
    <row r="437" spans="1:6" ht="15.75">
      <c r="A437" s="162"/>
      <c r="B437" s="163"/>
      <c r="C437" s="163"/>
      <c r="D437" s="163"/>
      <c r="E437" s="163"/>
      <c r="F437" s="163"/>
    </row>
    <row r="438" spans="1:6" ht="15.75">
      <c r="A438" s="162"/>
      <c r="B438" s="163"/>
      <c r="C438" s="163"/>
      <c r="D438" s="163"/>
      <c r="E438" s="163"/>
      <c r="F438" s="163"/>
    </row>
    <row r="439" spans="1:6" ht="15.75">
      <c r="A439" s="162"/>
      <c r="B439" s="163"/>
      <c r="C439" s="163"/>
      <c r="D439" s="163"/>
      <c r="E439" s="163"/>
      <c r="F439" s="163"/>
    </row>
    <row r="440" spans="1:6" ht="15.75">
      <c r="A440" s="162"/>
      <c r="B440" s="163"/>
      <c r="C440" s="163"/>
      <c r="D440" s="163"/>
      <c r="E440" s="163"/>
      <c r="F440" s="163"/>
    </row>
    <row r="441" spans="1:6" ht="15.75">
      <c r="A441" s="162"/>
      <c r="B441" s="163"/>
      <c r="C441" s="163"/>
      <c r="D441" s="163"/>
      <c r="E441" s="163"/>
      <c r="F441" s="163"/>
    </row>
    <row r="442" spans="1:6" ht="15.75">
      <c r="A442" s="162"/>
      <c r="B442" s="163"/>
      <c r="C442" s="163"/>
      <c r="D442" s="163"/>
      <c r="E442" s="163"/>
      <c r="F442" s="163"/>
    </row>
    <row r="443" spans="1:6" ht="15.75">
      <c r="A443" s="162"/>
      <c r="B443" s="163"/>
      <c r="C443" s="163"/>
      <c r="D443" s="163"/>
      <c r="E443" s="163"/>
      <c r="F443" s="163"/>
    </row>
    <row r="444" spans="1:6" ht="15.75">
      <c r="A444" s="162"/>
      <c r="B444" s="163"/>
      <c r="C444" s="163"/>
      <c r="D444" s="163"/>
      <c r="E444" s="163"/>
      <c r="F444" s="163"/>
    </row>
    <row r="445" spans="1:6" ht="15.75">
      <c r="A445" s="162"/>
      <c r="B445" s="163"/>
      <c r="C445" s="163"/>
      <c r="D445" s="163"/>
      <c r="E445" s="163"/>
      <c r="F445" s="163"/>
    </row>
    <row r="446" spans="1:6" ht="15.75">
      <c r="A446" s="162"/>
      <c r="B446" s="163"/>
      <c r="C446" s="163"/>
      <c r="D446" s="163"/>
      <c r="E446" s="163"/>
      <c r="F446" s="163"/>
    </row>
    <row r="447" spans="1:6" ht="15.75">
      <c r="A447" s="162"/>
      <c r="B447" s="163"/>
      <c r="C447" s="163"/>
      <c r="D447" s="163"/>
      <c r="E447" s="163"/>
      <c r="F447" s="163"/>
    </row>
    <row r="448" spans="1:6" ht="15.75">
      <c r="A448" s="162"/>
      <c r="B448" s="163"/>
      <c r="C448" s="163"/>
      <c r="D448" s="163"/>
      <c r="E448" s="163"/>
      <c r="F448" s="163"/>
    </row>
    <row r="449" spans="1:6" ht="15.75">
      <c r="A449" s="162"/>
      <c r="B449" s="163"/>
      <c r="C449" s="163"/>
      <c r="D449" s="163"/>
      <c r="E449" s="163"/>
      <c r="F449" s="163"/>
    </row>
    <row r="450" spans="1:6" ht="15.75">
      <c r="A450" s="162"/>
      <c r="B450" s="163"/>
      <c r="C450" s="163"/>
      <c r="D450" s="163"/>
      <c r="E450" s="163"/>
      <c r="F450" s="163"/>
    </row>
    <row r="451" spans="1:6" ht="15.75">
      <c r="A451" s="162"/>
      <c r="B451" s="163"/>
      <c r="C451" s="163"/>
      <c r="D451" s="163"/>
      <c r="E451" s="163"/>
      <c r="F451" s="163"/>
    </row>
    <row r="452" spans="1:6" ht="15.75">
      <c r="A452" s="162"/>
      <c r="B452" s="163"/>
      <c r="C452" s="163"/>
      <c r="D452" s="163"/>
      <c r="E452" s="163"/>
      <c r="F452" s="163"/>
    </row>
    <row r="453" spans="1:6" ht="15.75">
      <c r="A453" s="162"/>
      <c r="B453" s="163"/>
      <c r="C453" s="163"/>
      <c r="D453" s="163"/>
      <c r="E453" s="163"/>
      <c r="F453" s="163"/>
    </row>
    <row r="454" spans="1:6" ht="15.75">
      <c r="A454" s="162"/>
      <c r="B454" s="163"/>
      <c r="C454" s="163"/>
      <c r="D454" s="163"/>
      <c r="E454" s="163"/>
      <c r="F454" s="163"/>
    </row>
    <row r="455" spans="1:6" ht="15.75">
      <c r="A455" s="162"/>
      <c r="B455" s="163"/>
      <c r="C455" s="163"/>
      <c r="D455" s="163"/>
      <c r="E455" s="163"/>
      <c r="F455" s="163"/>
    </row>
    <row r="456" spans="1:6" ht="15.75">
      <c r="A456" s="162"/>
      <c r="B456" s="163"/>
      <c r="C456" s="163"/>
      <c r="D456" s="163"/>
      <c r="E456" s="163"/>
      <c r="F456" s="163"/>
    </row>
    <row r="457" spans="1:6" ht="15.75">
      <c r="A457" s="162"/>
      <c r="B457" s="163"/>
      <c r="C457" s="163"/>
      <c r="D457" s="163"/>
      <c r="E457" s="163"/>
      <c r="F457" s="163"/>
    </row>
    <row r="458" spans="1:6" ht="15.75">
      <c r="A458" s="162"/>
      <c r="B458" s="163"/>
      <c r="C458" s="163"/>
      <c r="D458" s="163"/>
      <c r="E458" s="163"/>
      <c r="F458" s="163"/>
    </row>
    <row r="459" spans="1:6" ht="15.75">
      <c r="A459" s="162"/>
      <c r="B459" s="163"/>
      <c r="C459" s="163"/>
      <c r="D459" s="163"/>
      <c r="E459" s="163"/>
      <c r="F459" s="163"/>
    </row>
    <row r="460" spans="1:6" ht="15.75">
      <c r="A460" s="162"/>
      <c r="B460" s="163"/>
      <c r="C460" s="163"/>
      <c r="D460" s="163"/>
      <c r="E460" s="163"/>
      <c r="F460" s="163"/>
    </row>
    <row r="461" spans="1:6" ht="15.75">
      <c r="A461" s="162"/>
      <c r="B461" s="163"/>
      <c r="C461" s="163"/>
      <c r="D461" s="163"/>
      <c r="E461" s="163"/>
      <c r="F461" s="163"/>
    </row>
    <row r="462" spans="1:6" ht="15.75">
      <c r="A462" s="162"/>
      <c r="B462" s="163"/>
      <c r="C462" s="163"/>
      <c r="D462" s="163"/>
      <c r="E462" s="163"/>
      <c r="F462" s="163"/>
    </row>
    <row r="463" spans="1:6" ht="15.75">
      <c r="A463" s="162"/>
      <c r="B463" s="163"/>
      <c r="C463" s="163"/>
      <c r="D463" s="163"/>
      <c r="E463" s="163"/>
      <c r="F463" s="163"/>
    </row>
    <row r="464" spans="1:6" ht="15.75">
      <c r="A464" s="162"/>
      <c r="B464" s="163"/>
      <c r="C464" s="163"/>
      <c r="D464" s="163"/>
      <c r="E464" s="163"/>
      <c r="F464" s="163"/>
    </row>
    <row r="465" spans="1:6" ht="15.75">
      <c r="A465" s="162"/>
      <c r="B465" s="163"/>
      <c r="C465" s="163"/>
      <c r="D465" s="163"/>
      <c r="E465" s="163"/>
      <c r="F465" s="163"/>
    </row>
    <row r="466" spans="1:6" ht="15.75">
      <c r="A466" s="162"/>
      <c r="B466" s="163"/>
      <c r="C466" s="163"/>
      <c r="D466" s="163"/>
      <c r="E466" s="163"/>
      <c r="F466" s="163"/>
    </row>
    <row r="467" spans="1:6" ht="15.75">
      <c r="A467" s="162"/>
      <c r="B467" s="163"/>
      <c r="C467" s="163"/>
      <c r="D467" s="163"/>
      <c r="E467" s="163"/>
      <c r="F467" s="163"/>
    </row>
    <row r="468" spans="1:6" ht="15.75">
      <c r="A468" s="162"/>
      <c r="B468" s="163"/>
      <c r="C468" s="163"/>
      <c r="D468" s="163"/>
      <c r="E468" s="163"/>
      <c r="F468" s="163"/>
    </row>
    <row r="469" spans="1:6" ht="15.75">
      <c r="A469" s="162"/>
      <c r="B469" s="163"/>
      <c r="C469" s="163"/>
      <c r="D469" s="163"/>
      <c r="E469" s="163"/>
      <c r="F469" s="163"/>
    </row>
    <row r="470" spans="1:6" ht="15.75">
      <c r="A470" s="162"/>
      <c r="B470" s="163"/>
      <c r="C470" s="163"/>
      <c r="D470" s="163"/>
      <c r="E470" s="163"/>
      <c r="F470" s="163"/>
    </row>
    <row r="471" spans="1:6" ht="15.75">
      <c r="A471" s="162"/>
      <c r="B471" s="163"/>
      <c r="C471" s="163"/>
      <c r="D471" s="163"/>
      <c r="E471" s="163"/>
      <c r="F471" s="163"/>
    </row>
    <row r="472" spans="1:6" ht="15.75">
      <c r="A472" s="162"/>
      <c r="B472" s="163"/>
      <c r="C472" s="163"/>
      <c r="D472" s="163"/>
      <c r="E472" s="163"/>
      <c r="F472" s="163"/>
    </row>
    <row r="473" spans="1:6" ht="15.75">
      <c r="A473" s="162"/>
      <c r="B473" s="163"/>
      <c r="C473" s="163"/>
      <c r="D473" s="163"/>
      <c r="E473" s="163"/>
      <c r="F473" s="163"/>
    </row>
    <row r="474" spans="1:6" ht="15.75">
      <c r="A474" s="162"/>
      <c r="B474" s="163"/>
      <c r="C474" s="163"/>
      <c r="D474" s="163"/>
      <c r="E474" s="163"/>
      <c r="F474" s="163"/>
    </row>
    <row r="475" spans="1:6" ht="15.75">
      <c r="A475" s="162"/>
      <c r="B475" s="163"/>
      <c r="C475" s="163"/>
      <c r="D475" s="163"/>
      <c r="E475" s="163"/>
      <c r="F475" s="163"/>
    </row>
    <row r="476" spans="1:6" ht="15.75">
      <c r="A476" s="162"/>
      <c r="B476" s="163"/>
      <c r="C476" s="163"/>
      <c r="D476" s="163"/>
      <c r="E476" s="163"/>
      <c r="F476" s="163"/>
    </row>
    <row r="477" spans="1:6" ht="15.75">
      <c r="A477" s="162"/>
      <c r="B477" s="163"/>
      <c r="C477" s="163"/>
      <c r="D477" s="163"/>
      <c r="E477" s="163"/>
      <c r="F477" s="163"/>
    </row>
    <row r="478" spans="1:6" ht="15.75">
      <c r="A478" s="162"/>
      <c r="B478" s="163"/>
      <c r="C478" s="163"/>
      <c r="D478" s="163"/>
      <c r="E478" s="163"/>
      <c r="F478" s="163"/>
    </row>
    <row r="479" spans="1:6" ht="15.75">
      <c r="A479" s="162"/>
      <c r="B479" s="163"/>
      <c r="C479" s="163"/>
      <c r="D479" s="163"/>
      <c r="E479" s="163"/>
      <c r="F479" s="163"/>
    </row>
    <row r="480" spans="1:6" ht="15.75">
      <c r="A480" s="162"/>
      <c r="B480" s="163"/>
      <c r="C480" s="163"/>
      <c r="D480" s="163"/>
      <c r="E480" s="163"/>
      <c r="F480" s="163"/>
    </row>
    <row r="481" spans="1:6" ht="15.75">
      <c r="A481" s="162"/>
      <c r="B481" s="163"/>
      <c r="C481" s="163"/>
      <c r="D481" s="163"/>
      <c r="E481" s="163"/>
      <c r="F481" s="163"/>
    </row>
    <row r="482" spans="1:6" ht="15.75">
      <c r="A482" s="162"/>
      <c r="B482" s="163"/>
      <c r="C482" s="163"/>
      <c r="D482" s="163"/>
      <c r="E482" s="163"/>
      <c r="F482" s="163"/>
    </row>
    <row r="483" spans="1:6" ht="15.75">
      <c r="A483" s="162"/>
      <c r="B483" s="163"/>
      <c r="C483" s="163"/>
      <c r="D483" s="163"/>
      <c r="E483" s="163"/>
      <c r="F483" s="163"/>
    </row>
    <row r="484" spans="1:6" ht="15.75">
      <c r="A484" s="162"/>
      <c r="B484" s="163"/>
      <c r="C484" s="163"/>
      <c r="D484" s="163"/>
      <c r="E484" s="163"/>
      <c r="F484" s="163"/>
    </row>
    <row r="485" spans="1:6" ht="15.75">
      <c r="A485" s="162"/>
      <c r="B485" s="163"/>
      <c r="C485" s="163"/>
      <c r="D485" s="163"/>
      <c r="E485" s="163"/>
      <c r="F485" s="163"/>
    </row>
    <row r="486" spans="1:6" ht="15.75">
      <c r="A486" s="162"/>
      <c r="B486" s="163"/>
      <c r="C486" s="163"/>
      <c r="D486" s="163"/>
      <c r="E486" s="163"/>
      <c r="F486" s="163"/>
    </row>
    <row r="487" spans="1:6" ht="15.75">
      <c r="A487" s="162"/>
      <c r="B487" s="163"/>
      <c r="C487" s="163"/>
      <c r="D487" s="163"/>
      <c r="E487" s="163"/>
      <c r="F487" s="163"/>
    </row>
    <row r="488" spans="1:6" ht="15.75">
      <c r="A488" s="162"/>
      <c r="B488" s="163"/>
      <c r="C488" s="163"/>
      <c r="D488" s="163"/>
      <c r="E488" s="163"/>
      <c r="F488" s="163"/>
    </row>
    <row r="489" spans="1:6" ht="15.75">
      <c r="A489" s="162"/>
      <c r="B489" s="163"/>
      <c r="C489" s="163"/>
      <c r="D489" s="163"/>
      <c r="E489" s="163"/>
      <c r="F489" s="163"/>
    </row>
    <row r="490" spans="1:6" ht="15.75">
      <c r="A490" s="162"/>
      <c r="B490" s="163"/>
      <c r="C490" s="163"/>
      <c r="D490" s="163"/>
      <c r="E490" s="163"/>
      <c r="F490" s="163"/>
    </row>
    <row r="491" spans="1:6" ht="15.75">
      <c r="A491" s="162"/>
      <c r="B491" s="163"/>
      <c r="C491" s="163"/>
      <c r="D491" s="163"/>
      <c r="E491" s="163"/>
      <c r="F491" s="163"/>
    </row>
    <row r="492" spans="1:6" ht="15.75">
      <c r="A492" s="162"/>
      <c r="B492" s="163"/>
      <c r="C492" s="163"/>
      <c r="D492" s="163"/>
      <c r="E492" s="163"/>
      <c r="F492" s="163"/>
    </row>
    <row r="493" spans="1:6" ht="15.75">
      <c r="A493" s="162"/>
      <c r="B493" s="163"/>
      <c r="C493" s="163"/>
      <c r="D493" s="163"/>
      <c r="E493" s="163"/>
      <c r="F493" s="163"/>
    </row>
    <row r="494" spans="1:6" ht="15.75">
      <c r="A494" s="162"/>
      <c r="B494" s="163"/>
      <c r="C494" s="163"/>
      <c r="D494" s="163"/>
      <c r="E494" s="163"/>
      <c r="F494" s="163"/>
    </row>
    <row r="495" spans="1:6" ht="15.75">
      <c r="A495" s="162"/>
      <c r="B495" s="163"/>
      <c r="C495" s="163"/>
      <c r="D495" s="163"/>
      <c r="E495" s="163"/>
      <c r="F495" s="163"/>
    </row>
    <row r="496" spans="1:6" ht="15.75">
      <c r="A496" s="162"/>
      <c r="B496" s="163"/>
      <c r="C496" s="163"/>
      <c r="D496" s="163"/>
      <c r="E496" s="163"/>
      <c r="F496" s="163"/>
    </row>
    <row r="497" spans="1:6" ht="15.75">
      <c r="A497" s="162"/>
      <c r="B497" s="163"/>
      <c r="C497" s="163"/>
      <c r="D497" s="163"/>
      <c r="E497" s="163"/>
      <c r="F497" s="163"/>
    </row>
    <row r="498" spans="1:6" ht="15.75">
      <c r="A498" s="162"/>
      <c r="B498" s="163"/>
      <c r="C498" s="163"/>
      <c r="D498" s="163"/>
      <c r="E498" s="163"/>
      <c r="F498" s="163"/>
    </row>
    <row r="499" spans="1:6" ht="15.75">
      <c r="A499" s="162"/>
      <c r="B499" s="163"/>
      <c r="C499" s="163"/>
      <c r="D499" s="163"/>
      <c r="E499" s="163"/>
      <c r="F499" s="163"/>
    </row>
    <row r="500" spans="1:6" ht="15.75">
      <c r="A500" s="162"/>
      <c r="B500" s="163"/>
      <c r="C500" s="163"/>
      <c r="D500" s="163"/>
      <c r="E500" s="163"/>
      <c r="F500" s="163"/>
    </row>
    <row r="501" spans="1:6" ht="15.75">
      <c r="A501" s="162"/>
      <c r="B501" s="163"/>
      <c r="C501" s="163"/>
      <c r="D501" s="163"/>
      <c r="E501" s="163"/>
      <c r="F501" s="163"/>
    </row>
    <row r="502" spans="1:6" ht="15.75">
      <c r="A502" s="162"/>
      <c r="B502" s="163"/>
      <c r="C502" s="163"/>
      <c r="D502" s="163"/>
      <c r="E502" s="163"/>
      <c r="F502" s="163"/>
    </row>
    <row r="503" spans="1:6" ht="15.75">
      <c r="A503" s="162"/>
      <c r="B503" s="163"/>
      <c r="C503" s="163"/>
      <c r="D503" s="163"/>
      <c r="E503" s="163"/>
      <c r="F503" s="163"/>
    </row>
    <row r="504" spans="1:6" ht="15.75">
      <c r="A504" s="162"/>
      <c r="B504" s="163"/>
      <c r="C504" s="163"/>
      <c r="D504" s="163"/>
      <c r="E504" s="163"/>
      <c r="F504" s="163"/>
    </row>
    <row r="505" spans="1:6" ht="15.75">
      <c r="A505" s="162"/>
      <c r="B505" s="163"/>
      <c r="C505" s="163"/>
      <c r="D505" s="163"/>
      <c r="E505" s="163"/>
      <c r="F505" s="163"/>
    </row>
    <row r="506" spans="1:6" ht="15.75">
      <c r="A506" s="162"/>
      <c r="B506" s="163"/>
      <c r="C506" s="163"/>
      <c r="D506" s="163"/>
      <c r="E506" s="163"/>
      <c r="F506" s="163"/>
    </row>
    <row r="507" spans="1:6" ht="15.75">
      <c r="A507" s="162"/>
      <c r="B507" s="163"/>
      <c r="C507" s="163"/>
      <c r="D507" s="163"/>
      <c r="E507" s="163"/>
      <c r="F507" s="163"/>
    </row>
    <row r="508" spans="1:6" ht="15.75">
      <c r="A508" s="162"/>
      <c r="B508" s="163"/>
      <c r="C508" s="163"/>
      <c r="D508" s="163"/>
      <c r="E508" s="163"/>
      <c r="F508" s="163"/>
    </row>
    <row r="509" spans="1:6" ht="15.75">
      <c r="A509" s="162"/>
      <c r="B509" s="163"/>
      <c r="C509" s="163"/>
      <c r="D509" s="163"/>
      <c r="E509" s="163"/>
      <c r="F509" s="163"/>
    </row>
    <row r="510" spans="1:6" ht="15.75">
      <c r="A510" s="162"/>
      <c r="B510" s="163"/>
      <c r="C510" s="163"/>
      <c r="D510" s="163"/>
      <c r="E510" s="163"/>
      <c r="F510" s="163"/>
    </row>
    <row r="511" spans="1:6" ht="15.75">
      <c r="A511" s="162"/>
      <c r="B511" s="163"/>
      <c r="C511" s="163"/>
      <c r="D511" s="163"/>
      <c r="E511" s="163"/>
      <c r="F511" s="163"/>
    </row>
    <row r="512" spans="1:6" ht="15.75">
      <c r="A512" s="162"/>
      <c r="B512" s="163"/>
      <c r="C512" s="163"/>
      <c r="D512" s="163"/>
      <c r="E512" s="163"/>
      <c r="F512" s="163"/>
    </row>
    <row r="513" spans="1:6" ht="15.75">
      <c r="A513" s="162"/>
      <c r="B513" s="163"/>
      <c r="C513" s="163"/>
      <c r="D513" s="163"/>
      <c r="E513" s="163"/>
      <c r="F513" s="163"/>
    </row>
    <row r="514" spans="1:6" ht="15.75">
      <c r="A514" s="162"/>
      <c r="B514" s="163"/>
      <c r="C514" s="163"/>
      <c r="D514" s="163"/>
      <c r="E514" s="163"/>
      <c r="F514" s="163"/>
    </row>
    <row r="515" spans="1:6" ht="15.75">
      <c r="A515" s="162"/>
      <c r="B515" s="163"/>
      <c r="C515" s="163"/>
      <c r="D515" s="163"/>
      <c r="E515" s="163"/>
      <c r="F515" s="163"/>
    </row>
    <row r="516" spans="1:6" ht="15.75">
      <c r="A516" s="162"/>
      <c r="B516" s="163"/>
      <c r="C516" s="163"/>
      <c r="D516" s="163"/>
      <c r="E516" s="163"/>
      <c r="F516" s="163"/>
    </row>
    <row r="517" spans="1:6" ht="15.75">
      <c r="A517" s="162"/>
      <c r="B517" s="163"/>
      <c r="C517" s="163"/>
      <c r="D517" s="163"/>
      <c r="E517" s="163"/>
      <c r="F517" s="163"/>
    </row>
    <row r="518" spans="1:6" ht="15.75">
      <c r="A518" s="162"/>
      <c r="B518" s="163"/>
      <c r="C518" s="163"/>
      <c r="D518" s="163"/>
      <c r="E518" s="163"/>
      <c r="F518" s="163"/>
    </row>
    <row r="519" spans="1:6" ht="15.75">
      <c r="A519" s="162"/>
      <c r="B519" s="163"/>
      <c r="C519" s="163"/>
      <c r="D519" s="163"/>
      <c r="E519" s="163"/>
      <c r="F519" s="163"/>
    </row>
    <row r="520" spans="1:6" ht="15.75">
      <c r="A520" s="162"/>
      <c r="B520" s="163"/>
      <c r="C520" s="163"/>
      <c r="D520" s="163"/>
      <c r="E520" s="163"/>
      <c r="F520" s="163"/>
    </row>
    <row r="521" spans="1:6" ht="15.75">
      <c r="A521" s="162"/>
      <c r="B521" s="163"/>
      <c r="C521" s="163"/>
      <c r="D521" s="163"/>
      <c r="E521" s="163"/>
      <c r="F521" s="163"/>
    </row>
    <row r="522" spans="1:6" ht="15.75">
      <c r="A522" s="162"/>
      <c r="B522" s="163"/>
      <c r="C522" s="163"/>
      <c r="D522" s="163"/>
      <c r="E522" s="163"/>
      <c r="F522" s="163"/>
    </row>
    <row r="523" spans="1:6" ht="15.75">
      <c r="A523" s="162"/>
      <c r="B523" s="163"/>
      <c r="C523" s="163"/>
      <c r="D523" s="163"/>
      <c r="E523" s="163"/>
      <c r="F523" s="163"/>
    </row>
    <row r="524" spans="1:6" ht="15.75">
      <c r="A524" s="162"/>
      <c r="B524" s="163"/>
      <c r="C524" s="163"/>
      <c r="D524" s="163"/>
      <c r="E524" s="163"/>
      <c r="F524" s="163"/>
    </row>
    <row r="525" spans="1:6" ht="15.75">
      <c r="A525" s="162"/>
      <c r="B525" s="163"/>
      <c r="C525" s="163"/>
      <c r="D525" s="163"/>
      <c r="E525" s="163"/>
      <c r="F525" s="163"/>
    </row>
    <row r="526" spans="1:6" ht="15.75">
      <c r="A526" s="162"/>
      <c r="B526" s="163"/>
      <c r="C526" s="163"/>
      <c r="D526" s="163"/>
      <c r="E526" s="163"/>
      <c r="F526" s="163"/>
    </row>
    <row r="527" spans="1:6" ht="15.75">
      <c r="A527" s="162"/>
      <c r="B527" s="163"/>
      <c r="C527" s="163"/>
      <c r="D527" s="163"/>
      <c r="E527" s="163"/>
      <c r="F527" s="163"/>
    </row>
    <row r="528" spans="1:6" ht="15.75">
      <c r="A528" s="162"/>
      <c r="B528" s="163"/>
      <c r="C528" s="163"/>
      <c r="D528" s="163"/>
      <c r="E528" s="163"/>
      <c r="F528" s="163"/>
    </row>
    <row r="529" spans="1:6" ht="15.75">
      <c r="A529" s="162"/>
      <c r="B529" s="163"/>
      <c r="C529" s="163"/>
      <c r="D529" s="163"/>
      <c r="E529" s="163"/>
      <c r="F529" s="163"/>
    </row>
    <row r="530" spans="1:6" ht="15.75">
      <c r="A530" s="162"/>
      <c r="B530" s="163"/>
      <c r="C530" s="163"/>
      <c r="D530" s="163"/>
      <c r="E530" s="163"/>
      <c r="F530" s="163"/>
    </row>
    <row r="531" spans="1:6" ht="15.75">
      <c r="A531" s="162"/>
      <c r="B531" s="163"/>
      <c r="C531" s="163"/>
      <c r="D531" s="163"/>
      <c r="E531" s="163"/>
      <c r="F531" s="163"/>
    </row>
    <row r="532" spans="1:6" ht="15.75">
      <c r="A532" s="162"/>
      <c r="B532" s="163"/>
      <c r="C532" s="163"/>
      <c r="D532" s="163"/>
      <c r="E532" s="163"/>
      <c r="F532" s="163"/>
    </row>
    <row r="533" spans="1:6" ht="15.75">
      <c r="A533" s="162"/>
      <c r="B533" s="163"/>
      <c r="C533" s="163"/>
      <c r="D533" s="163"/>
      <c r="E533" s="163"/>
      <c r="F533" s="163"/>
    </row>
    <row r="534" spans="1:6" ht="15.75">
      <c r="A534" s="162"/>
      <c r="B534" s="163"/>
      <c r="C534" s="163"/>
      <c r="D534" s="163"/>
      <c r="E534" s="163"/>
      <c r="F534" s="163"/>
    </row>
    <row r="535" spans="1:6" ht="15.75">
      <c r="A535" s="162"/>
      <c r="B535" s="163"/>
      <c r="C535" s="163"/>
      <c r="D535" s="163"/>
      <c r="E535" s="163"/>
      <c r="F535" s="163"/>
    </row>
    <row r="536" spans="1:6" ht="15.75">
      <c r="A536" s="162"/>
      <c r="B536" s="163"/>
      <c r="C536" s="163"/>
      <c r="D536" s="163"/>
      <c r="E536" s="163"/>
      <c r="F536" s="163"/>
    </row>
    <row r="537" spans="1:6" ht="15.75">
      <c r="A537" s="162"/>
      <c r="B537" s="163"/>
      <c r="C537" s="163"/>
      <c r="D537" s="163"/>
      <c r="E537" s="163"/>
      <c r="F537" s="163"/>
    </row>
    <row r="538" spans="1:6" ht="15.75">
      <c r="A538" s="162"/>
      <c r="B538" s="163"/>
      <c r="C538" s="163"/>
      <c r="D538" s="163"/>
      <c r="E538" s="163"/>
      <c r="F538" s="163"/>
    </row>
    <row r="539" spans="1:6" ht="15.75">
      <c r="A539" s="162"/>
      <c r="B539" s="163"/>
      <c r="C539" s="163"/>
      <c r="D539" s="163"/>
      <c r="E539" s="163"/>
      <c r="F539" s="163"/>
    </row>
    <row r="540" spans="1:6" ht="15.75">
      <c r="A540" s="162"/>
      <c r="B540" s="163"/>
      <c r="C540" s="163"/>
      <c r="D540" s="163"/>
      <c r="E540" s="163"/>
      <c r="F540" s="163"/>
    </row>
    <row r="541" spans="1:6" ht="15.75">
      <c r="A541" s="162"/>
      <c r="B541" s="163"/>
      <c r="C541" s="163"/>
      <c r="D541" s="163"/>
      <c r="E541" s="163"/>
      <c r="F541" s="163"/>
    </row>
    <row r="542" spans="1:6" ht="15.75">
      <c r="A542" s="162"/>
      <c r="B542" s="163"/>
      <c r="C542" s="163"/>
      <c r="D542" s="163"/>
      <c r="E542" s="163"/>
      <c r="F542" s="163"/>
    </row>
    <row r="543" spans="1:6" ht="15.75">
      <c r="A543" s="162"/>
      <c r="B543" s="163"/>
      <c r="C543" s="163"/>
      <c r="D543" s="163"/>
      <c r="E543" s="163"/>
      <c r="F543" s="163"/>
    </row>
    <row r="544" spans="1:6" ht="15.75">
      <c r="A544" s="162"/>
      <c r="B544" s="163"/>
      <c r="C544" s="163"/>
      <c r="D544" s="163"/>
      <c r="E544" s="163"/>
      <c r="F544" s="163"/>
    </row>
    <row r="545" spans="1:6" ht="15.75">
      <c r="A545" s="162"/>
      <c r="B545" s="163"/>
      <c r="C545" s="163"/>
      <c r="D545" s="163"/>
      <c r="E545" s="163"/>
      <c r="F545" s="163"/>
    </row>
    <row r="546" spans="1:6" ht="15.75">
      <c r="A546" s="162"/>
      <c r="B546" s="163"/>
      <c r="C546" s="163"/>
      <c r="D546" s="163"/>
      <c r="E546" s="163"/>
      <c r="F546" s="163"/>
    </row>
    <row r="547" spans="1:6" ht="15.75">
      <c r="A547" s="162"/>
      <c r="B547" s="163"/>
      <c r="C547" s="163"/>
      <c r="D547" s="163"/>
      <c r="E547" s="163"/>
      <c r="F547" s="163"/>
    </row>
    <row r="548" spans="1:6" ht="15.75">
      <c r="A548" s="162"/>
      <c r="B548" s="163"/>
      <c r="C548" s="163"/>
      <c r="D548" s="163"/>
      <c r="E548" s="163"/>
      <c r="F548" s="163"/>
    </row>
    <row r="549" spans="1:6" ht="15.75">
      <c r="A549" s="162"/>
      <c r="B549" s="163"/>
      <c r="C549" s="163"/>
      <c r="D549" s="163"/>
      <c r="E549" s="163"/>
      <c r="F549" s="163"/>
    </row>
    <row r="550" spans="1:6" ht="15.75">
      <c r="A550" s="162"/>
      <c r="B550" s="163"/>
      <c r="C550" s="163"/>
      <c r="D550" s="163"/>
      <c r="E550" s="163"/>
      <c r="F550" s="163"/>
    </row>
    <row r="551" spans="1:6" ht="15.75">
      <c r="A551" s="162"/>
      <c r="B551" s="163"/>
      <c r="C551" s="163"/>
      <c r="D551" s="163"/>
      <c r="E551" s="163"/>
      <c r="F551" s="163"/>
    </row>
    <row r="552" spans="1:6" ht="15.75">
      <c r="A552" s="162"/>
      <c r="B552" s="163"/>
      <c r="C552" s="163"/>
      <c r="D552" s="163"/>
      <c r="E552" s="163"/>
      <c r="F552" s="163"/>
    </row>
    <row r="553" spans="1:6" ht="15.75">
      <c r="A553" s="162"/>
      <c r="B553" s="163"/>
      <c r="C553" s="163"/>
      <c r="D553" s="163"/>
      <c r="E553" s="163"/>
      <c r="F553" s="163"/>
    </row>
    <row r="554" spans="1:6" ht="15.75">
      <c r="A554" s="162"/>
      <c r="B554" s="163"/>
      <c r="C554" s="163"/>
      <c r="D554" s="163"/>
      <c r="E554" s="163"/>
      <c r="F554" s="163"/>
    </row>
    <row r="555" spans="1:6" ht="15.75">
      <c r="A555" s="162"/>
      <c r="B555" s="163"/>
      <c r="C555" s="163"/>
      <c r="D555" s="163"/>
      <c r="E555" s="163"/>
      <c r="F555" s="163"/>
    </row>
    <row r="556" spans="1:6" ht="15.75">
      <c r="A556" s="162"/>
      <c r="B556" s="163"/>
      <c r="C556" s="163"/>
      <c r="D556" s="163"/>
      <c r="E556" s="163"/>
      <c r="F556" s="163"/>
    </row>
    <row r="557" spans="1:6" ht="15.75">
      <c r="A557" s="162"/>
      <c r="B557" s="163"/>
      <c r="C557" s="163"/>
      <c r="D557" s="163"/>
      <c r="E557" s="163"/>
      <c r="F557" s="163"/>
    </row>
    <row r="558" spans="1:6" ht="15.75">
      <c r="A558" s="162"/>
      <c r="B558" s="163"/>
      <c r="C558" s="163"/>
      <c r="D558" s="163"/>
      <c r="E558" s="163"/>
      <c r="F558" s="163"/>
    </row>
    <row r="559" spans="1:6" ht="15.75">
      <c r="A559" s="162"/>
      <c r="B559" s="163"/>
      <c r="C559" s="163"/>
      <c r="D559" s="163"/>
      <c r="E559" s="163"/>
      <c r="F559" s="163"/>
    </row>
    <row r="560" spans="1:6" ht="15.75">
      <c r="A560" s="162"/>
      <c r="B560" s="163"/>
      <c r="C560" s="163"/>
      <c r="D560" s="163"/>
      <c r="E560" s="163"/>
      <c r="F560" s="163"/>
    </row>
    <row r="561" spans="1:6" ht="15.75">
      <c r="A561" s="162"/>
      <c r="B561" s="163"/>
      <c r="C561" s="163"/>
      <c r="D561" s="163"/>
      <c r="E561" s="163"/>
      <c r="F561" s="163"/>
    </row>
    <row r="562" spans="1:6" ht="15.75">
      <c r="A562" s="162"/>
      <c r="B562" s="163"/>
      <c r="C562" s="163"/>
      <c r="D562" s="163"/>
      <c r="E562" s="163"/>
      <c r="F562" s="163"/>
    </row>
    <row r="563" spans="1:6" ht="15.75">
      <c r="A563" s="162"/>
      <c r="B563" s="163"/>
      <c r="C563" s="163"/>
      <c r="D563" s="163"/>
      <c r="E563" s="163"/>
      <c r="F563" s="163"/>
    </row>
    <row r="564" spans="1:6" ht="15.75">
      <c r="A564" s="162"/>
      <c r="B564" s="163"/>
      <c r="C564" s="163"/>
      <c r="D564" s="163"/>
      <c r="E564" s="163"/>
      <c r="F564" s="163"/>
    </row>
    <row r="565" spans="1:6" ht="15.75">
      <c r="A565" s="162"/>
      <c r="B565" s="163"/>
      <c r="C565" s="163"/>
      <c r="D565" s="163"/>
      <c r="E565" s="163"/>
      <c r="F565" s="163"/>
    </row>
    <row r="566" spans="1:6" ht="15.75">
      <c r="A566" s="162"/>
      <c r="B566" s="163"/>
      <c r="C566" s="163"/>
      <c r="D566" s="163"/>
      <c r="E566" s="163"/>
      <c r="F566" s="163"/>
    </row>
    <row r="567" spans="1:6" ht="15.75">
      <c r="A567" s="162"/>
      <c r="B567" s="163"/>
      <c r="C567" s="163"/>
      <c r="D567" s="163"/>
      <c r="E567" s="163"/>
      <c r="F567" s="163"/>
    </row>
    <row r="568" spans="1:6" ht="15.75">
      <c r="A568" s="162"/>
      <c r="B568" s="163"/>
      <c r="C568" s="163"/>
      <c r="D568" s="163"/>
      <c r="E568" s="163"/>
      <c r="F568" s="163"/>
    </row>
    <row r="569" spans="1:6" ht="15.75">
      <c r="A569" s="162"/>
      <c r="B569" s="163"/>
      <c r="C569" s="163"/>
      <c r="D569" s="163"/>
      <c r="E569" s="163"/>
      <c r="F569" s="163"/>
    </row>
    <row r="570" spans="1:6" ht="15.75">
      <c r="A570" s="162"/>
      <c r="B570" s="163"/>
      <c r="C570" s="163"/>
      <c r="D570" s="163"/>
      <c r="E570" s="163"/>
      <c r="F570" s="163"/>
    </row>
    <row r="571" spans="1:6" ht="15.75">
      <c r="A571" s="162"/>
      <c r="B571" s="163"/>
      <c r="C571" s="163"/>
      <c r="D571" s="163"/>
      <c r="E571" s="163"/>
      <c r="F571" s="163"/>
    </row>
    <row r="572" spans="1:6" ht="15.75">
      <c r="A572" s="162"/>
      <c r="B572" s="163"/>
      <c r="C572" s="163"/>
      <c r="D572" s="163"/>
      <c r="E572" s="163"/>
      <c r="F572" s="163"/>
    </row>
    <row r="573" spans="1:6" ht="15.75">
      <c r="A573" s="162"/>
      <c r="B573" s="163"/>
      <c r="C573" s="163"/>
      <c r="D573" s="163"/>
      <c r="E573" s="163"/>
      <c r="F573" s="163"/>
    </row>
    <row r="574" spans="1:6" ht="15.75">
      <c r="A574" s="162"/>
      <c r="B574" s="163"/>
      <c r="C574" s="163"/>
      <c r="D574" s="163"/>
      <c r="E574" s="163"/>
      <c r="F574" s="163"/>
    </row>
    <row r="575" spans="1:6" ht="15.75">
      <c r="A575" s="162"/>
      <c r="B575" s="163"/>
      <c r="C575" s="163"/>
      <c r="D575" s="163"/>
      <c r="E575" s="163"/>
      <c r="F575" s="163"/>
    </row>
    <row r="576" spans="1:6" ht="15.75">
      <c r="A576" s="162"/>
      <c r="B576" s="163"/>
      <c r="C576" s="163"/>
      <c r="D576" s="163"/>
      <c r="E576" s="163"/>
      <c r="F576" s="163"/>
    </row>
    <row r="577" spans="1:6" ht="15.75">
      <c r="A577" s="162"/>
      <c r="B577" s="163"/>
      <c r="C577" s="163"/>
      <c r="D577" s="163"/>
      <c r="E577" s="163"/>
      <c r="F577" s="163"/>
    </row>
    <row r="578" spans="1:6" ht="15.75">
      <c r="A578" s="162"/>
      <c r="B578" s="163"/>
      <c r="C578" s="163"/>
      <c r="D578" s="163"/>
      <c r="E578" s="163"/>
      <c r="F578" s="163"/>
    </row>
    <row r="579" spans="1:6" ht="15.75">
      <c r="A579" s="162"/>
      <c r="B579" s="163"/>
      <c r="C579" s="163"/>
      <c r="D579" s="163"/>
      <c r="E579" s="163"/>
      <c r="F579" s="163"/>
    </row>
    <row r="580" spans="1:6" ht="15.75">
      <c r="A580" s="162"/>
      <c r="B580" s="163"/>
      <c r="C580" s="163"/>
      <c r="D580" s="163"/>
      <c r="E580" s="163"/>
      <c r="F580" s="163"/>
    </row>
    <row r="581" spans="1:6" ht="15.75">
      <c r="A581" s="162"/>
      <c r="B581" s="163"/>
      <c r="C581" s="163"/>
      <c r="D581" s="163"/>
      <c r="E581" s="163"/>
      <c r="F581" s="163"/>
    </row>
    <row r="582" spans="1:6" ht="15.75">
      <c r="A582" s="162"/>
      <c r="B582" s="163"/>
      <c r="C582" s="163"/>
      <c r="D582" s="163"/>
      <c r="E582" s="163"/>
      <c r="F582" s="163"/>
    </row>
    <row r="583" spans="1:6" ht="15.75">
      <c r="A583" s="162"/>
      <c r="B583" s="163"/>
      <c r="C583" s="163"/>
      <c r="D583" s="163"/>
      <c r="E583" s="163"/>
      <c r="F583" s="163"/>
    </row>
    <row r="584" spans="1:6" ht="15.75">
      <c r="A584" s="162"/>
      <c r="B584" s="163"/>
      <c r="C584" s="163"/>
      <c r="D584" s="163"/>
      <c r="E584" s="163"/>
      <c r="F584" s="163"/>
    </row>
    <row r="585" spans="1:6" ht="15.75">
      <c r="A585" s="162"/>
      <c r="B585" s="163"/>
      <c r="C585" s="163"/>
      <c r="D585" s="163"/>
      <c r="E585" s="163"/>
      <c r="F585" s="163"/>
    </row>
    <row r="586" spans="1:6" ht="15.75">
      <c r="A586" s="162"/>
      <c r="B586" s="163"/>
      <c r="C586" s="163"/>
      <c r="D586" s="163"/>
      <c r="E586" s="163"/>
      <c r="F586" s="163"/>
    </row>
    <row r="587" spans="1:6" ht="15.75">
      <c r="A587" s="162"/>
      <c r="B587" s="163"/>
      <c r="C587" s="163"/>
      <c r="D587" s="163"/>
      <c r="E587" s="163"/>
      <c r="F587" s="163"/>
    </row>
    <row r="588" spans="1:6" ht="15.75">
      <c r="A588" s="162"/>
      <c r="B588" s="163"/>
      <c r="C588" s="163"/>
      <c r="D588" s="163"/>
      <c r="E588" s="163"/>
      <c r="F588" s="163"/>
    </row>
    <row r="589" spans="1:6" ht="15.75">
      <c r="A589" s="162"/>
      <c r="B589" s="163"/>
      <c r="C589" s="163"/>
      <c r="D589" s="163"/>
      <c r="E589" s="163"/>
      <c r="F589" s="163"/>
    </row>
    <row r="590" spans="1:6" ht="15.75">
      <c r="A590" s="162"/>
      <c r="B590" s="163"/>
      <c r="C590" s="163"/>
      <c r="D590" s="163"/>
      <c r="E590" s="163"/>
      <c r="F590" s="163"/>
    </row>
    <row r="591" spans="1:6" ht="15.75">
      <c r="A591" s="162"/>
      <c r="B591" s="163"/>
      <c r="C591" s="163"/>
      <c r="D591" s="163"/>
      <c r="E591" s="163"/>
      <c r="F591" s="163"/>
    </row>
    <row r="592" spans="1:6" ht="15.75">
      <c r="A592" s="162"/>
      <c r="B592" s="163"/>
      <c r="C592" s="163"/>
      <c r="D592" s="163"/>
      <c r="E592" s="163"/>
      <c r="F592" s="163"/>
    </row>
    <row r="593" spans="1:6" ht="15.75">
      <c r="A593" s="162"/>
      <c r="B593" s="163"/>
      <c r="C593" s="163"/>
      <c r="D593" s="163"/>
      <c r="E593" s="163"/>
      <c r="F593" s="163"/>
    </row>
    <row r="594" spans="1:6" ht="15.75">
      <c r="A594" s="162"/>
      <c r="B594" s="163"/>
      <c r="C594" s="163"/>
      <c r="D594" s="163"/>
      <c r="E594" s="163"/>
      <c r="F594" s="163"/>
    </row>
    <row r="595" spans="1:6" ht="15.75">
      <c r="A595" s="162"/>
      <c r="B595" s="163"/>
      <c r="C595" s="163"/>
      <c r="D595" s="163"/>
      <c r="E595" s="163"/>
      <c r="F595" s="163"/>
    </row>
    <row r="596" spans="1:6" ht="15.75">
      <c r="A596" s="162"/>
      <c r="B596" s="163"/>
      <c r="C596" s="163"/>
      <c r="D596" s="163"/>
      <c r="E596" s="163"/>
      <c r="F596" s="163"/>
    </row>
    <row r="597" spans="1:6" ht="15.75">
      <c r="A597" s="162"/>
      <c r="B597" s="163"/>
      <c r="C597" s="163"/>
      <c r="D597" s="163"/>
      <c r="E597" s="163"/>
      <c r="F597" s="163"/>
    </row>
    <row r="598" spans="1:6" ht="15.75">
      <c r="A598" s="162"/>
      <c r="B598" s="163"/>
      <c r="C598" s="163"/>
      <c r="D598" s="163"/>
      <c r="E598" s="163"/>
      <c r="F598" s="163"/>
    </row>
    <row r="599" spans="1:6" ht="15.75">
      <c r="A599" s="162"/>
      <c r="B599" s="163"/>
      <c r="C599" s="163"/>
      <c r="D599" s="163"/>
      <c r="E599" s="163"/>
      <c r="F599" s="163"/>
    </row>
    <row r="600" spans="1:6" ht="15.75">
      <c r="A600" s="162"/>
      <c r="B600" s="163"/>
      <c r="C600" s="163"/>
      <c r="D600" s="163"/>
      <c r="E600" s="163"/>
      <c r="F600" s="163"/>
    </row>
    <row r="601" spans="1:6" ht="15.75">
      <c r="A601" s="162"/>
      <c r="B601" s="163"/>
      <c r="C601" s="163"/>
      <c r="D601" s="163"/>
      <c r="E601" s="163"/>
      <c r="F601" s="163"/>
    </row>
    <row r="602" spans="1:6" ht="15.75">
      <c r="A602" s="162"/>
      <c r="B602" s="163"/>
      <c r="C602" s="163"/>
      <c r="D602" s="163"/>
      <c r="E602" s="163"/>
      <c r="F602" s="163"/>
    </row>
    <row r="603" spans="1:6" ht="15.75">
      <c r="A603" s="162"/>
      <c r="B603" s="163"/>
      <c r="C603" s="163"/>
      <c r="D603" s="163"/>
      <c r="E603" s="163"/>
      <c r="F603" s="163"/>
    </row>
    <row r="604" spans="1:6" ht="15.75">
      <c r="A604" s="162"/>
      <c r="B604" s="163"/>
      <c r="C604" s="163"/>
      <c r="D604" s="163"/>
      <c r="E604" s="163"/>
      <c r="F604" s="163"/>
    </row>
    <row r="605" spans="1:6" ht="15.75">
      <c r="A605" s="162"/>
      <c r="B605" s="163"/>
      <c r="C605" s="163"/>
      <c r="D605" s="163"/>
      <c r="E605" s="163"/>
      <c r="F605" s="163"/>
    </row>
    <row r="606" spans="1:6" ht="15.75">
      <c r="A606" s="162"/>
      <c r="B606" s="163"/>
      <c r="C606" s="163"/>
      <c r="D606" s="163"/>
      <c r="E606" s="163"/>
      <c r="F606" s="163"/>
    </row>
    <row r="607" spans="1:6" ht="15.75">
      <c r="A607" s="162"/>
      <c r="B607" s="163"/>
      <c r="C607" s="163"/>
      <c r="D607" s="163"/>
      <c r="E607" s="163"/>
      <c r="F607" s="163"/>
    </row>
    <row r="608" spans="1:6" ht="15.75">
      <c r="A608" s="162"/>
      <c r="B608" s="163"/>
      <c r="C608" s="163"/>
      <c r="D608" s="163"/>
      <c r="E608" s="163"/>
      <c r="F608" s="163"/>
    </row>
    <row r="609" spans="1:6" ht="15.75">
      <c r="A609" s="162"/>
      <c r="B609" s="163"/>
      <c r="C609" s="163"/>
      <c r="D609" s="163"/>
      <c r="E609" s="163"/>
      <c r="F609" s="163"/>
    </row>
    <row r="610" spans="1:6" ht="15.75">
      <c r="A610" s="162"/>
      <c r="B610" s="163"/>
      <c r="C610" s="163"/>
      <c r="D610" s="163"/>
      <c r="E610" s="163"/>
      <c r="F610" s="163"/>
    </row>
    <row r="611" spans="1:6" ht="15.75">
      <c r="A611" s="162"/>
      <c r="B611" s="163"/>
      <c r="C611" s="163"/>
      <c r="D611" s="163"/>
      <c r="E611" s="163"/>
      <c r="F611" s="163"/>
    </row>
    <row r="612" spans="1:6" ht="15.75">
      <c r="A612" s="162"/>
      <c r="B612" s="163"/>
      <c r="C612" s="163"/>
      <c r="D612" s="163"/>
      <c r="E612" s="163"/>
      <c r="F612" s="163"/>
    </row>
    <row r="613" spans="1:6" ht="15.75">
      <c r="A613" s="162"/>
      <c r="B613" s="163"/>
      <c r="C613" s="163"/>
      <c r="D613" s="163"/>
      <c r="E613" s="163"/>
      <c r="F613" s="163"/>
    </row>
    <row r="614" spans="1:6" ht="15.75">
      <c r="A614" s="162"/>
      <c r="B614" s="163"/>
      <c r="C614" s="163"/>
      <c r="D614" s="163"/>
      <c r="E614" s="163"/>
      <c r="F614" s="163"/>
    </row>
    <row r="615" spans="1:6" ht="15.75">
      <c r="A615" s="162"/>
      <c r="B615" s="163"/>
      <c r="C615" s="163"/>
      <c r="D615" s="163"/>
      <c r="E615" s="163"/>
      <c r="F615" s="163"/>
    </row>
    <row r="616" spans="1:6" ht="15.75">
      <c r="A616" s="162"/>
      <c r="B616" s="163"/>
      <c r="C616" s="163"/>
      <c r="D616" s="163"/>
      <c r="E616" s="163"/>
      <c r="F616" s="163"/>
    </row>
    <row r="617" spans="1:6" ht="15.75">
      <c r="A617" s="162"/>
      <c r="B617" s="163"/>
      <c r="C617" s="163"/>
      <c r="D617" s="163"/>
      <c r="E617" s="163"/>
      <c r="F617" s="163"/>
    </row>
    <row r="618" spans="1:6" ht="15.75">
      <c r="A618" s="162"/>
      <c r="B618" s="163"/>
      <c r="C618" s="163"/>
      <c r="D618" s="163"/>
      <c r="E618" s="163"/>
      <c r="F618" s="163"/>
    </row>
    <row r="619" spans="1:6" ht="15.75">
      <c r="A619" s="162"/>
      <c r="B619" s="163"/>
      <c r="C619" s="163"/>
      <c r="D619" s="163"/>
      <c r="E619" s="163"/>
      <c r="F619" s="163"/>
    </row>
    <row r="620" spans="1:6" ht="15.75">
      <c r="A620" s="162"/>
      <c r="B620" s="163"/>
      <c r="C620" s="163"/>
      <c r="D620" s="163"/>
      <c r="E620" s="163"/>
      <c r="F620" s="163"/>
    </row>
    <row r="621" spans="1:6" ht="15.75">
      <c r="A621" s="162"/>
      <c r="B621" s="163"/>
      <c r="C621" s="163"/>
      <c r="D621" s="163"/>
      <c r="E621" s="163"/>
      <c r="F621" s="163"/>
    </row>
    <row r="622" spans="1:6" ht="15.75">
      <c r="A622" s="162"/>
      <c r="B622" s="163"/>
      <c r="C622" s="163"/>
      <c r="D622" s="163"/>
      <c r="E622" s="163"/>
      <c r="F622" s="163"/>
    </row>
    <row r="623" spans="1:6" ht="15.75">
      <c r="A623" s="162"/>
      <c r="B623" s="163"/>
      <c r="C623" s="163"/>
      <c r="D623" s="163"/>
      <c r="E623" s="163"/>
      <c r="F623" s="163"/>
    </row>
    <row r="624" spans="1:6" ht="15.75">
      <c r="A624" s="162"/>
      <c r="B624" s="163"/>
      <c r="C624" s="163"/>
      <c r="D624" s="163"/>
      <c r="E624" s="163"/>
      <c r="F624" s="163"/>
    </row>
    <row r="625" spans="1:6" ht="15.75">
      <c r="A625" s="162"/>
      <c r="B625" s="163"/>
      <c r="C625" s="163"/>
      <c r="D625" s="163"/>
      <c r="E625" s="163"/>
      <c r="F625" s="163"/>
    </row>
    <row r="626" spans="1:6" ht="15.75">
      <c r="A626" s="162"/>
      <c r="B626" s="163"/>
      <c r="C626" s="163"/>
      <c r="D626" s="163"/>
      <c r="E626" s="163"/>
      <c r="F626" s="163"/>
    </row>
    <row r="627" spans="1:6" ht="15.75">
      <c r="A627" s="162"/>
      <c r="B627" s="163"/>
      <c r="C627" s="163"/>
      <c r="D627" s="163"/>
      <c r="E627" s="163"/>
      <c r="F627" s="163"/>
    </row>
    <row r="628" spans="1:6" ht="15.75">
      <c r="A628" s="162"/>
      <c r="B628" s="163"/>
      <c r="C628" s="163"/>
      <c r="D628" s="163"/>
      <c r="E628" s="163"/>
      <c r="F628" s="163"/>
    </row>
    <row r="629" spans="1:6" ht="15.75">
      <c r="A629" s="162"/>
      <c r="B629" s="163"/>
      <c r="C629" s="163"/>
      <c r="D629" s="163"/>
      <c r="E629" s="163"/>
      <c r="F629" s="163"/>
    </row>
    <row r="630" spans="1:6" ht="15.75">
      <c r="A630" s="162"/>
      <c r="B630" s="163"/>
      <c r="C630" s="163"/>
      <c r="D630" s="163"/>
      <c r="E630" s="163"/>
      <c r="F630" s="163"/>
    </row>
    <row r="631" spans="1:6" ht="15.75">
      <c r="A631" s="162"/>
      <c r="B631" s="163"/>
      <c r="C631" s="163"/>
      <c r="D631" s="163"/>
      <c r="E631" s="163"/>
      <c r="F631" s="163"/>
    </row>
    <row r="632" spans="1:6" ht="15.75">
      <c r="A632" s="162"/>
      <c r="B632" s="163"/>
      <c r="C632" s="163"/>
      <c r="D632" s="163"/>
      <c r="E632" s="163"/>
      <c r="F632" s="163"/>
    </row>
    <row r="633" spans="1:6" ht="15.75">
      <c r="A633" s="162"/>
      <c r="B633" s="163"/>
      <c r="C633" s="163"/>
      <c r="D633" s="163"/>
      <c r="E633" s="163"/>
      <c r="F633" s="163"/>
    </row>
    <row r="634" spans="1:6" ht="15.75">
      <c r="A634" s="162"/>
      <c r="B634" s="163"/>
      <c r="C634" s="163"/>
      <c r="D634" s="163"/>
      <c r="E634" s="163"/>
      <c r="F634" s="163"/>
    </row>
    <row r="635" spans="1:6" ht="15.75">
      <c r="A635" s="162"/>
      <c r="B635" s="163"/>
      <c r="C635" s="163"/>
      <c r="D635" s="163"/>
      <c r="E635" s="163"/>
      <c r="F635" s="163"/>
    </row>
    <row r="636" spans="1:6" ht="15.75">
      <c r="A636" s="162"/>
      <c r="B636" s="163"/>
      <c r="C636" s="163"/>
      <c r="D636" s="163"/>
      <c r="E636" s="163"/>
      <c r="F636" s="163"/>
    </row>
    <row r="637" spans="1:6" ht="15.75">
      <c r="A637" s="162"/>
      <c r="B637" s="163"/>
      <c r="C637" s="163"/>
      <c r="D637" s="163"/>
      <c r="E637" s="163"/>
      <c r="F637" s="163"/>
    </row>
    <row r="638" spans="1:6" ht="15.75">
      <c r="A638" s="162"/>
      <c r="B638" s="163"/>
      <c r="C638" s="163"/>
      <c r="D638" s="163"/>
      <c r="E638" s="163"/>
      <c r="F638" s="163"/>
    </row>
    <row r="639" spans="1:6">
      <c r="B639" s="163"/>
      <c r="C639" s="163"/>
      <c r="D639" s="163"/>
      <c r="E639" s="163"/>
      <c r="F639" s="163"/>
    </row>
    <row r="640" spans="1:6">
      <c r="B640" s="163"/>
      <c r="C640" s="163"/>
      <c r="D640" s="163"/>
      <c r="E640" s="163"/>
      <c r="F640" s="163"/>
    </row>
    <row r="641" spans="2:6">
      <c r="B641" s="163"/>
      <c r="C641" s="163"/>
      <c r="D641" s="163"/>
      <c r="E641" s="163"/>
      <c r="F641" s="163"/>
    </row>
    <row r="642" spans="2:6">
      <c r="B642" s="163"/>
      <c r="C642" s="163"/>
      <c r="D642" s="163"/>
      <c r="E642" s="163"/>
      <c r="F642" s="163"/>
    </row>
    <row r="643" spans="2:6">
      <c r="B643" s="163"/>
      <c r="C643" s="163"/>
      <c r="D643" s="163"/>
      <c r="E643" s="163"/>
      <c r="F643" s="163"/>
    </row>
    <row r="644" spans="2:6">
      <c r="B644" s="163"/>
      <c r="C644" s="163"/>
      <c r="D644" s="163"/>
      <c r="E644" s="163"/>
      <c r="F644" s="163"/>
    </row>
    <row r="645" spans="2:6">
      <c r="B645" s="163"/>
      <c r="C645" s="163"/>
      <c r="D645" s="163"/>
      <c r="E645" s="163"/>
      <c r="F645" s="163"/>
    </row>
    <row r="646" spans="2:6">
      <c r="B646" s="163"/>
      <c r="C646" s="163"/>
      <c r="D646" s="163"/>
      <c r="E646" s="163"/>
      <c r="F646" s="163"/>
    </row>
    <row r="647" spans="2:6">
      <c r="B647" s="163"/>
      <c r="C647" s="163"/>
      <c r="D647" s="163"/>
      <c r="E647" s="163"/>
      <c r="F647" s="163"/>
    </row>
    <row r="648" spans="2:6">
      <c r="B648" s="163"/>
      <c r="C648" s="163"/>
      <c r="D648" s="163"/>
      <c r="E648" s="163"/>
      <c r="F648" s="163"/>
    </row>
    <row r="649" spans="2:6">
      <c r="B649" s="163"/>
      <c r="C649" s="163"/>
      <c r="D649" s="163"/>
      <c r="E649" s="163"/>
      <c r="F649" s="163"/>
    </row>
    <row r="650" spans="2:6">
      <c r="B650" s="163"/>
      <c r="C650" s="163"/>
      <c r="D650" s="163"/>
      <c r="E650" s="163"/>
      <c r="F650" s="163"/>
    </row>
    <row r="651" spans="2:6">
      <c r="B651" s="163"/>
      <c r="C651" s="163"/>
      <c r="D651" s="163"/>
      <c r="E651" s="163"/>
      <c r="F651" s="163"/>
    </row>
    <row r="652" spans="2:6">
      <c r="B652" s="163"/>
      <c r="C652" s="163"/>
      <c r="D652" s="163"/>
      <c r="E652" s="163"/>
      <c r="F652" s="163"/>
    </row>
    <row r="653" spans="2:6">
      <c r="B653" s="163"/>
      <c r="C653" s="163"/>
      <c r="D653" s="163"/>
      <c r="E653" s="163"/>
      <c r="F653" s="163"/>
    </row>
    <row r="654" spans="2:6">
      <c r="B654" s="163"/>
      <c r="C654" s="163"/>
      <c r="D654" s="163"/>
      <c r="E654" s="163"/>
      <c r="F654" s="163"/>
    </row>
    <row r="655" spans="2:6">
      <c r="B655" s="163"/>
      <c r="C655" s="163"/>
      <c r="D655" s="163"/>
      <c r="E655" s="163"/>
      <c r="F655" s="163"/>
    </row>
    <row r="656" spans="2:6">
      <c r="B656" s="163"/>
      <c r="C656" s="163"/>
      <c r="D656" s="163"/>
      <c r="E656" s="163"/>
      <c r="F656" s="163"/>
    </row>
    <row r="657" spans="2:6">
      <c r="B657" s="163"/>
      <c r="C657" s="163"/>
      <c r="D657" s="163"/>
      <c r="E657" s="163"/>
      <c r="F657" s="163"/>
    </row>
    <row r="658" spans="2:6">
      <c r="B658" s="163"/>
      <c r="C658" s="163"/>
      <c r="D658" s="163"/>
      <c r="E658" s="163"/>
      <c r="F658" s="163"/>
    </row>
    <row r="659" spans="2:6">
      <c r="B659" s="163"/>
      <c r="C659" s="163"/>
      <c r="D659" s="163"/>
      <c r="E659" s="163"/>
      <c r="F659" s="163"/>
    </row>
    <row r="660" spans="2:6">
      <c r="B660" s="163"/>
      <c r="C660" s="163"/>
      <c r="D660" s="163"/>
      <c r="E660" s="163"/>
      <c r="F660" s="163"/>
    </row>
    <row r="661" spans="2:6">
      <c r="B661" s="163"/>
      <c r="C661" s="163"/>
      <c r="D661" s="163"/>
      <c r="E661" s="163"/>
      <c r="F661" s="163"/>
    </row>
    <row r="662" spans="2:6">
      <c r="B662" s="163"/>
      <c r="C662" s="163"/>
      <c r="D662" s="163"/>
      <c r="E662" s="163"/>
      <c r="F662" s="163"/>
    </row>
    <row r="663" spans="2:6">
      <c r="B663" s="163"/>
      <c r="C663" s="163"/>
      <c r="D663" s="163"/>
      <c r="E663" s="163"/>
      <c r="F663" s="163"/>
    </row>
    <row r="664" spans="2:6">
      <c r="B664" s="163"/>
      <c r="C664" s="163"/>
      <c r="D664" s="163"/>
      <c r="E664" s="163"/>
      <c r="F664" s="163"/>
    </row>
    <row r="665" spans="2:6">
      <c r="B665" s="163"/>
      <c r="C665" s="163"/>
      <c r="D665" s="163"/>
      <c r="E665" s="163"/>
      <c r="F665" s="163"/>
    </row>
    <row r="666" spans="2:6">
      <c r="B666" s="163"/>
      <c r="C666" s="163"/>
      <c r="D666" s="163"/>
      <c r="E666" s="163"/>
      <c r="F666" s="163"/>
    </row>
    <row r="667" spans="2:6">
      <c r="B667" s="163"/>
      <c r="C667" s="163"/>
      <c r="D667" s="163"/>
      <c r="E667" s="163"/>
      <c r="F667" s="163"/>
    </row>
    <row r="668" spans="2:6">
      <c r="B668" s="163"/>
      <c r="C668" s="163"/>
      <c r="D668" s="163"/>
      <c r="E668" s="163"/>
      <c r="F668" s="163"/>
    </row>
    <row r="669" spans="2:6">
      <c r="B669" s="163"/>
      <c r="C669" s="163"/>
      <c r="D669" s="163"/>
      <c r="E669" s="163"/>
      <c r="F669" s="163"/>
    </row>
    <row r="670" spans="2:6">
      <c r="B670" s="163"/>
      <c r="C670" s="163"/>
      <c r="D670" s="163"/>
      <c r="E670" s="163"/>
      <c r="F670" s="163"/>
    </row>
    <row r="671" spans="2:6">
      <c r="B671" s="163"/>
      <c r="C671" s="163"/>
      <c r="D671" s="163"/>
      <c r="E671" s="163"/>
      <c r="F671" s="163"/>
    </row>
    <row r="672" spans="2:6">
      <c r="B672" s="163"/>
      <c r="C672" s="163"/>
      <c r="D672" s="163"/>
      <c r="E672" s="163"/>
      <c r="F672" s="163"/>
    </row>
    <row r="673" spans="2:6">
      <c r="B673" s="163"/>
      <c r="C673" s="163"/>
      <c r="D673" s="163"/>
      <c r="E673" s="163"/>
      <c r="F673" s="163"/>
    </row>
    <row r="674" spans="2:6">
      <c r="B674" s="163"/>
      <c r="C674" s="163"/>
      <c r="D674" s="163"/>
      <c r="E674" s="163"/>
      <c r="F674" s="163"/>
    </row>
    <row r="675" spans="2:6">
      <c r="B675" s="163"/>
      <c r="C675" s="163"/>
      <c r="D675" s="163"/>
      <c r="E675" s="163"/>
      <c r="F675" s="163"/>
    </row>
    <row r="676" spans="2:6">
      <c r="B676" s="163"/>
      <c r="C676" s="163"/>
      <c r="D676" s="163"/>
      <c r="E676" s="163"/>
      <c r="F676" s="163"/>
    </row>
    <row r="677" spans="2:6">
      <c r="B677" s="163"/>
      <c r="C677" s="163"/>
      <c r="D677" s="163"/>
      <c r="E677" s="163"/>
      <c r="F677" s="163"/>
    </row>
    <row r="678" spans="2:6">
      <c r="B678" s="163"/>
      <c r="C678" s="163"/>
      <c r="D678" s="163"/>
      <c r="E678" s="163"/>
      <c r="F678" s="163"/>
    </row>
    <row r="679" spans="2:6">
      <c r="B679" s="163"/>
      <c r="C679" s="163"/>
      <c r="D679" s="163"/>
      <c r="E679" s="163"/>
      <c r="F679" s="163"/>
    </row>
    <row r="680" spans="2:6">
      <c r="B680" s="163"/>
      <c r="C680" s="163"/>
      <c r="D680" s="163"/>
      <c r="E680" s="163"/>
      <c r="F680" s="163"/>
    </row>
    <row r="681" spans="2:6">
      <c r="B681" s="163"/>
      <c r="C681" s="163"/>
      <c r="D681" s="163"/>
      <c r="E681" s="163"/>
      <c r="F681" s="163"/>
    </row>
    <row r="682" spans="2:6">
      <c r="B682" s="163"/>
      <c r="C682" s="163"/>
      <c r="D682" s="163"/>
      <c r="E682" s="163"/>
      <c r="F682" s="163"/>
    </row>
    <row r="683" spans="2:6">
      <c r="B683" s="163"/>
      <c r="C683" s="163"/>
      <c r="D683" s="163"/>
      <c r="E683" s="163"/>
      <c r="F683" s="163"/>
    </row>
    <row r="684" spans="2:6">
      <c r="B684" s="163"/>
      <c r="C684" s="163"/>
      <c r="D684" s="163"/>
      <c r="E684" s="163"/>
      <c r="F684" s="163"/>
    </row>
    <row r="685" spans="2:6">
      <c r="B685" s="163"/>
      <c r="C685" s="163"/>
      <c r="D685" s="163"/>
      <c r="E685" s="163"/>
      <c r="F685" s="163"/>
    </row>
    <row r="686" spans="2:6">
      <c r="B686" s="163"/>
      <c r="C686" s="163"/>
      <c r="D686" s="163"/>
      <c r="E686" s="163"/>
      <c r="F686" s="163"/>
    </row>
    <row r="687" spans="2:6">
      <c r="B687" s="163"/>
      <c r="C687" s="163"/>
      <c r="D687" s="163"/>
      <c r="E687" s="163"/>
      <c r="F687" s="163"/>
    </row>
    <row r="688" spans="2:6">
      <c r="B688" s="163"/>
      <c r="C688" s="163"/>
      <c r="D688" s="163"/>
      <c r="E688" s="163"/>
      <c r="F688" s="163"/>
    </row>
    <row r="689" spans="2:6">
      <c r="B689" s="163"/>
      <c r="C689" s="163"/>
      <c r="D689" s="163"/>
      <c r="E689" s="163"/>
      <c r="F689" s="163"/>
    </row>
    <row r="690" spans="2:6">
      <c r="B690" s="163"/>
      <c r="C690" s="163"/>
      <c r="D690" s="163"/>
      <c r="E690" s="163"/>
      <c r="F690" s="163"/>
    </row>
    <row r="691" spans="2:6">
      <c r="B691" s="163"/>
      <c r="C691" s="163"/>
      <c r="D691" s="163"/>
      <c r="E691" s="163"/>
      <c r="F691" s="163"/>
    </row>
    <row r="692" spans="2:6">
      <c r="B692" s="163"/>
      <c r="C692" s="163"/>
      <c r="D692" s="163"/>
      <c r="E692" s="163"/>
      <c r="F692" s="163"/>
    </row>
    <row r="693" spans="2:6">
      <c r="B693" s="163"/>
      <c r="C693" s="163"/>
      <c r="D693" s="163"/>
      <c r="E693" s="163"/>
      <c r="F693" s="163"/>
    </row>
    <row r="694" spans="2:6">
      <c r="B694" s="163"/>
      <c r="C694" s="163"/>
      <c r="D694" s="163"/>
      <c r="E694" s="163"/>
      <c r="F694" s="163"/>
    </row>
    <row r="695" spans="2:6">
      <c r="B695" s="163"/>
      <c r="C695" s="163"/>
      <c r="D695" s="163"/>
      <c r="E695" s="163"/>
      <c r="F695" s="163"/>
    </row>
    <row r="696" spans="2:6">
      <c r="B696" s="163"/>
      <c r="C696" s="163"/>
      <c r="D696" s="163"/>
      <c r="E696" s="163"/>
      <c r="F696" s="163"/>
    </row>
    <row r="697" spans="2:6">
      <c r="B697" s="163"/>
      <c r="C697" s="163"/>
      <c r="D697" s="163"/>
      <c r="E697" s="163"/>
      <c r="F697" s="163"/>
    </row>
    <row r="698" spans="2:6">
      <c r="B698" s="163"/>
      <c r="C698" s="163"/>
      <c r="D698" s="163"/>
      <c r="E698" s="163"/>
      <c r="F698" s="163"/>
    </row>
    <row r="699" spans="2:6">
      <c r="B699" s="163"/>
      <c r="C699" s="163"/>
      <c r="D699" s="163"/>
      <c r="E699" s="163"/>
      <c r="F699" s="163"/>
    </row>
    <row r="700" spans="2:6">
      <c r="B700" s="163"/>
      <c r="C700" s="163"/>
      <c r="D700" s="163"/>
      <c r="E700" s="163"/>
      <c r="F700" s="163"/>
    </row>
    <row r="701" spans="2:6">
      <c r="B701" s="163"/>
      <c r="C701" s="163"/>
      <c r="D701" s="163"/>
      <c r="E701" s="163"/>
      <c r="F701" s="163"/>
    </row>
    <row r="702" spans="2:6">
      <c r="B702" s="163"/>
      <c r="C702" s="163"/>
      <c r="D702" s="163"/>
      <c r="E702" s="163"/>
      <c r="F702" s="163"/>
    </row>
    <row r="703" spans="2:6">
      <c r="B703" s="163"/>
      <c r="C703" s="163"/>
      <c r="D703" s="163"/>
      <c r="E703" s="163"/>
      <c r="F703" s="163"/>
    </row>
    <row r="704" spans="2:6">
      <c r="B704" s="163"/>
      <c r="C704" s="163"/>
      <c r="D704" s="163"/>
      <c r="E704" s="163"/>
      <c r="F704" s="163"/>
    </row>
    <row r="705" spans="2:6">
      <c r="B705" s="163"/>
      <c r="C705" s="163"/>
      <c r="D705" s="163"/>
      <c r="E705" s="163"/>
      <c r="F705" s="163"/>
    </row>
    <row r="706" spans="2:6">
      <c r="B706" s="163"/>
      <c r="C706" s="163"/>
      <c r="D706" s="163"/>
      <c r="E706" s="163"/>
      <c r="F706" s="163"/>
    </row>
    <row r="707" spans="2:6">
      <c r="B707" s="163"/>
      <c r="C707" s="163"/>
      <c r="D707" s="163"/>
      <c r="E707" s="163"/>
      <c r="F707" s="163"/>
    </row>
    <row r="708" spans="2:6">
      <c r="B708" s="163"/>
      <c r="C708" s="163"/>
      <c r="D708" s="163"/>
      <c r="E708" s="163"/>
      <c r="F708" s="163"/>
    </row>
    <row r="709" spans="2:6">
      <c r="B709" s="163"/>
      <c r="C709" s="163"/>
      <c r="D709" s="163"/>
      <c r="E709" s="163"/>
      <c r="F709" s="163"/>
    </row>
    <row r="710" spans="2:6">
      <c r="B710" s="163"/>
      <c r="C710" s="163"/>
      <c r="D710" s="163"/>
      <c r="E710" s="163"/>
      <c r="F710" s="163"/>
    </row>
    <row r="711" spans="2:6">
      <c r="B711" s="163"/>
      <c r="C711" s="163"/>
      <c r="D711" s="163"/>
      <c r="E711" s="163"/>
      <c r="F711" s="163"/>
    </row>
    <row r="712" spans="2:6">
      <c r="B712" s="163"/>
      <c r="C712" s="163"/>
      <c r="D712" s="163"/>
      <c r="E712" s="163"/>
      <c r="F712" s="163"/>
    </row>
    <row r="713" spans="2:6">
      <c r="B713" s="163"/>
      <c r="C713" s="163"/>
      <c r="D713" s="163"/>
      <c r="E713" s="163"/>
      <c r="F713" s="163"/>
    </row>
    <row r="714" spans="2:6">
      <c r="B714" s="163"/>
      <c r="C714" s="163"/>
      <c r="D714" s="163"/>
      <c r="E714" s="163"/>
      <c r="F714" s="163"/>
    </row>
    <row r="715" spans="2:6">
      <c r="B715" s="163"/>
      <c r="C715" s="163"/>
      <c r="D715" s="163"/>
      <c r="E715" s="163"/>
      <c r="F715" s="163"/>
    </row>
    <row r="716" spans="2:6">
      <c r="B716" s="163"/>
      <c r="C716" s="163"/>
      <c r="D716" s="163"/>
      <c r="E716" s="163"/>
      <c r="F716" s="163"/>
    </row>
    <row r="717" spans="2:6">
      <c r="B717" s="163"/>
      <c r="C717" s="163"/>
      <c r="D717" s="163"/>
      <c r="E717" s="163"/>
      <c r="F717" s="163"/>
    </row>
    <row r="718" spans="2:6">
      <c r="B718" s="163"/>
      <c r="C718" s="163"/>
      <c r="D718" s="163"/>
      <c r="E718" s="163"/>
      <c r="F718" s="163"/>
    </row>
    <row r="719" spans="2:6">
      <c r="B719" s="163"/>
      <c r="C719" s="163"/>
      <c r="D719" s="163"/>
      <c r="E719" s="163"/>
      <c r="F719" s="163"/>
    </row>
    <row r="720" spans="2:6">
      <c r="B720" s="163"/>
      <c r="C720" s="163"/>
      <c r="D720" s="163"/>
      <c r="E720" s="163"/>
      <c r="F720" s="163"/>
    </row>
    <row r="721" spans="2:6">
      <c r="B721" s="163"/>
      <c r="C721" s="163"/>
      <c r="D721" s="163"/>
      <c r="E721" s="163"/>
      <c r="F721" s="163"/>
    </row>
    <row r="722" spans="2:6">
      <c r="B722" s="163"/>
      <c r="C722" s="163"/>
      <c r="D722" s="163"/>
      <c r="E722" s="163"/>
      <c r="F722" s="163"/>
    </row>
    <row r="723" spans="2:6">
      <c r="B723" s="163"/>
      <c r="C723" s="163"/>
      <c r="D723" s="163"/>
      <c r="E723" s="163"/>
      <c r="F723" s="163"/>
    </row>
    <row r="724" spans="2:6">
      <c r="B724" s="163"/>
      <c r="C724" s="163"/>
      <c r="D724" s="163"/>
      <c r="E724" s="163"/>
      <c r="F724" s="163"/>
    </row>
    <row r="725" spans="2:6">
      <c r="B725" s="163"/>
      <c r="C725" s="163"/>
      <c r="D725" s="163"/>
      <c r="E725" s="163"/>
      <c r="F725" s="163"/>
    </row>
    <row r="726" spans="2:6">
      <c r="B726" s="163"/>
      <c r="C726" s="163"/>
      <c r="D726" s="163"/>
      <c r="E726" s="163"/>
      <c r="F726" s="163"/>
    </row>
    <row r="727" spans="2:6">
      <c r="B727" s="163"/>
      <c r="C727" s="163"/>
      <c r="D727" s="163"/>
      <c r="E727" s="163"/>
      <c r="F727" s="163"/>
    </row>
    <row r="728" spans="2:6">
      <c r="B728" s="163"/>
      <c r="C728" s="163"/>
      <c r="D728" s="163"/>
      <c r="E728" s="163"/>
      <c r="F728" s="163"/>
    </row>
    <row r="729" spans="2:6">
      <c r="B729" s="163"/>
      <c r="C729" s="163"/>
      <c r="D729" s="163"/>
      <c r="E729" s="163"/>
      <c r="F729" s="163"/>
    </row>
    <row r="730" spans="2:6">
      <c r="B730" s="163"/>
      <c r="C730" s="163"/>
      <c r="D730" s="163"/>
      <c r="E730" s="163"/>
      <c r="F730" s="163"/>
    </row>
    <row r="731" spans="2:6">
      <c r="B731" s="163"/>
      <c r="C731" s="163"/>
      <c r="D731" s="163"/>
      <c r="E731" s="163"/>
      <c r="F731" s="163"/>
    </row>
    <row r="732" spans="2:6">
      <c r="B732" s="163"/>
      <c r="C732" s="163"/>
      <c r="D732" s="163"/>
      <c r="E732" s="163"/>
      <c r="F732" s="163"/>
    </row>
    <row r="733" spans="2:6">
      <c r="B733" s="163"/>
      <c r="C733" s="163"/>
      <c r="D733" s="163"/>
      <c r="E733" s="163"/>
      <c r="F733" s="163"/>
    </row>
    <row r="734" spans="2:6">
      <c r="B734" s="163"/>
      <c r="C734" s="163"/>
      <c r="D734" s="163"/>
      <c r="E734" s="163"/>
      <c r="F734" s="163"/>
    </row>
    <row r="735" spans="2:6">
      <c r="B735" s="163"/>
      <c r="C735" s="163"/>
      <c r="D735" s="163"/>
      <c r="E735" s="163"/>
      <c r="F735" s="163"/>
    </row>
    <row r="736" spans="2:6">
      <c r="B736" s="163"/>
      <c r="C736" s="163"/>
      <c r="D736" s="163"/>
      <c r="E736" s="163"/>
      <c r="F736" s="163"/>
    </row>
    <row r="737" spans="2:6">
      <c r="B737" s="163"/>
      <c r="C737" s="163"/>
      <c r="D737" s="163"/>
      <c r="E737" s="163"/>
      <c r="F737" s="163"/>
    </row>
    <row r="738" spans="2:6">
      <c r="B738" s="163"/>
      <c r="C738" s="163"/>
      <c r="D738" s="163"/>
      <c r="E738" s="163"/>
      <c r="F738" s="163"/>
    </row>
    <row r="739" spans="2:6">
      <c r="B739" s="163"/>
      <c r="C739" s="163"/>
      <c r="D739" s="163"/>
      <c r="E739" s="163"/>
      <c r="F739" s="163"/>
    </row>
    <row r="740" spans="2:6">
      <c r="B740" s="163"/>
      <c r="C740" s="163"/>
      <c r="D740" s="163"/>
      <c r="E740" s="163"/>
      <c r="F740" s="163"/>
    </row>
    <row r="741" spans="2:6">
      <c r="B741" s="163"/>
      <c r="C741" s="163"/>
      <c r="D741" s="163"/>
      <c r="E741" s="163"/>
      <c r="F741" s="163"/>
    </row>
    <row r="742" spans="2:6">
      <c r="B742" s="163"/>
      <c r="C742" s="163"/>
      <c r="D742" s="163"/>
      <c r="E742" s="163"/>
      <c r="F742" s="163"/>
    </row>
    <row r="743" spans="2:6">
      <c r="B743" s="163"/>
      <c r="C743" s="163"/>
      <c r="D743" s="163"/>
      <c r="E743" s="163"/>
      <c r="F743" s="163"/>
    </row>
    <row r="744" spans="2:6">
      <c r="B744" s="163"/>
      <c r="C744" s="163"/>
      <c r="D744" s="163"/>
      <c r="E744" s="163"/>
      <c r="F744" s="163"/>
    </row>
    <row r="745" spans="2:6">
      <c r="B745" s="163"/>
      <c r="C745" s="163"/>
      <c r="D745" s="163"/>
      <c r="E745" s="163"/>
      <c r="F745" s="163"/>
    </row>
    <row r="746" spans="2:6">
      <c r="B746" s="163"/>
      <c r="C746" s="163"/>
      <c r="D746" s="163"/>
      <c r="E746" s="163"/>
      <c r="F746" s="163"/>
    </row>
    <row r="747" spans="2:6">
      <c r="B747" s="163"/>
      <c r="C747" s="163"/>
      <c r="D747" s="163"/>
      <c r="E747" s="163"/>
      <c r="F747" s="163"/>
    </row>
    <row r="748" spans="2:6">
      <c r="B748" s="163"/>
      <c r="C748" s="163"/>
      <c r="D748" s="163"/>
      <c r="E748" s="163"/>
      <c r="F748" s="163"/>
    </row>
    <row r="749" spans="2:6">
      <c r="B749" s="163"/>
      <c r="C749" s="163"/>
      <c r="D749" s="163"/>
      <c r="E749" s="163"/>
      <c r="F749" s="163"/>
    </row>
    <row r="750" spans="2:6">
      <c r="B750" s="163"/>
      <c r="C750" s="163"/>
      <c r="D750" s="163"/>
      <c r="E750" s="163"/>
      <c r="F750" s="163"/>
    </row>
    <row r="751" spans="2:6">
      <c r="B751" s="163"/>
      <c r="C751" s="163"/>
      <c r="D751" s="163"/>
      <c r="E751" s="163"/>
      <c r="F751" s="163"/>
    </row>
    <row r="752" spans="2:6">
      <c r="B752" s="163"/>
      <c r="C752" s="163"/>
      <c r="D752" s="163"/>
      <c r="E752" s="163"/>
      <c r="F752" s="163"/>
    </row>
    <row r="753" spans="2:6">
      <c r="B753" s="163"/>
      <c r="C753" s="163"/>
      <c r="D753" s="163"/>
      <c r="E753" s="163"/>
      <c r="F753" s="163"/>
    </row>
    <row r="754" spans="2:6">
      <c r="B754" s="163"/>
      <c r="C754" s="163"/>
      <c r="D754" s="163"/>
      <c r="E754" s="163"/>
      <c r="F754" s="163"/>
    </row>
    <row r="755" spans="2:6">
      <c r="B755" s="163"/>
      <c r="C755" s="163"/>
      <c r="D755" s="163"/>
      <c r="E755" s="163"/>
      <c r="F755" s="163"/>
    </row>
    <row r="756" spans="2:6">
      <c r="B756" s="163"/>
      <c r="C756" s="163"/>
      <c r="D756" s="163"/>
      <c r="E756" s="163"/>
      <c r="F756" s="163"/>
    </row>
    <row r="757" spans="2:6">
      <c r="B757" s="163"/>
      <c r="C757" s="163"/>
      <c r="D757" s="163"/>
      <c r="E757" s="163"/>
      <c r="F757" s="163"/>
    </row>
    <row r="758" spans="2:6">
      <c r="B758" s="163"/>
      <c r="C758" s="163"/>
      <c r="D758" s="163"/>
      <c r="E758" s="163"/>
      <c r="F758" s="163"/>
    </row>
    <row r="759" spans="2:6">
      <c r="B759" s="163"/>
      <c r="C759" s="163"/>
      <c r="D759" s="163"/>
      <c r="E759" s="163"/>
      <c r="F759" s="163"/>
    </row>
    <row r="760" spans="2:6">
      <c r="B760" s="163"/>
      <c r="C760" s="163"/>
      <c r="D760" s="163"/>
      <c r="E760" s="163"/>
      <c r="F760" s="163"/>
    </row>
    <row r="761" spans="2:6">
      <c r="B761" s="163"/>
      <c r="C761" s="163"/>
      <c r="D761" s="163"/>
      <c r="E761" s="163"/>
      <c r="F761" s="163"/>
    </row>
    <row r="762" spans="2:6">
      <c r="B762" s="163"/>
      <c r="C762" s="163"/>
      <c r="D762" s="163"/>
      <c r="E762" s="163"/>
      <c r="F762" s="163"/>
    </row>
    <row r="763" spans="2:6">
      <c r="B763" s="163"/>
      <c r="C763" s="163"/>
      <c r="D763" s="163"/>
      <c r="E763" s="163"/>
      <c r="F763" s="163"/>
    </row>
    <row r="764" spans="2:6">
      <c r="B764" s="163"/>
      <c r="C764" s="163"/>
      <c r="D764" s="163"/>
      <c r="E764" s="163"/>
      <c r="F764" s="163"/>
    </row>
    <row r="765" spans="2:6">
      <c r="B765" s="163"/>
      <c r="C765" s="163"/>
      <c r="D765" s="163"/>
      <c r="E765" s="163"/>
      <c r="F765" s="163"/>
    </row>
    <row r="766" spans="2:6">
      <c r="B766" s="163"/>
      <c r="C766" s="163"/>
      <c r="D766" s="163"/>
      <c r="E766" s="163"/>
      <c r="F766" s="163"/>
    </row>
    <row r="767" spans="2:6">
      <c r="B767" s="163"/>
      <c r="C767" s="163"/>
      <c r="D767" s="163"/>
      <c r="E767" s="163"/>
      <c r="F767" s="163"/>
    </row>
    <row r="768" spans="2:6">
      <c r="B768" s="163"/>
      <c r="C768" s="163"/>
      <c r="D768" s="163"/>
      <c r="E768" s="163"/>
      <c r="F768" s="163"/>
    </row>
    <row r="769" spans="2:6">
      <c r="B769" s="163"/>
      <c r="C769" s="163"/>
      <c r="D769" s="163"/>
      <c r="E769" s="163"/>
      <c r="F769" s="163"/>
    </row>
    <row r="770" spans="2:6">
      <c r="B770" s="163"/>
      <c r="C770" s="163"/>
      <c r="D770" s="163"/>
      <c r="E770" s="163"/>
      <c r="F770" s="163"/>
    </row>
    <row r="771" spans="2:6">
      <c r="B771" s="163"/>
      <c r="C771" s="163"/>
      <c r="D771" s="163"/>
      <c r="E771" s="163"/>
      <c r="F771" s="163"/>
    </row>
    <row r="772" spans="2:6">
      <c r="B772" s="163"/>
      <c r="C772" s="163"/>
      <c r="D772" s="163"/>
      <c r="E772" s="163"/>
      <c r="F772" s="163"/>
    </row>
    <row r="773" spans="2:6">
      <c r="B773" s="163"/>
      <c r="C773" s="163"/>
      <c r="D773" s="163"/>
      <c r="E773" s="163"/>
      <c r="F773" s="163"/>
    </row>
    <row r="774" spans="2:6">
      <c r="B774" s="163"/>
      <c r="C774" s="163"/>
      <c r="D774" s="163"/>
      <c r="E774" s="163"/>
      <c r="F774" s="163"/>
    </row>
    <row r="775" spans="2:6">
      <c r="B775" s="163"/>
      <c r="C775" s="163"/>
      <c r="D775" s="163"/>
      <c r="E775" s="163"/>
      <c r="F775" s="163"/>
    </row>
    <row r="776" spans="2:6">
      <c r="B776" s="163"/>
      <c r="C776" s="163"/>
      <c r="D776" s="163"/>
      <c r="E776" s="163"/>
      <c r="F776" s="163"/>
    </row>
    <row r="777" spans="2:6">
      <c r="B777" s="163"/>
      <c r="C777" s="163"/>
      <c r="D777" s="163"/>
      <c r="E777" s="163"/>
      <c r="F777" s="163"/>
    </row>
    <row r="778" spans="2:6">
      <c r="B778" s="163"/>
      <c r="C778" s="163"/>
      <c r="D778" s="163"/>
      <c r="E778" s="163"/>
      <c r="F778" s="163"/>
    </row>
    <row r="779" spans="2:6">
      <c r="B779" s="163"/>
      <c r="C779" s="163"/>
      <c r="D779" s="163"/>
      <c r="E779" s="163"/>
      <c r="F779" s="163"/>
    </row>
    <row r="780" spans="2:6">
      <c r="B780" s="163"/>
      <c r="C780" s="163"/>
      <c r="D780" s="163"/>
      <c r="E780" s="163"/>
      <c r="F780" s="163"/>
    </row>
    <row r="781" spans="2:6">
      <c r="B781" s="163"/>
      <c r="C781" s="163"/>
      <c r="D781" s="163"/>
      <c r="E781" s="163"/>
      <c r="F781" s="163"/>
    </row>
    <row r="782" spans="2:6">
      <c r="B782" s="163"/>
      <c r="C782" s="163"/>
      <c r="D782" s="163"/>
      <c r="E782" s="163"/>
      <c r="F782" s="163"/>
    </row>
    <row r="783" spans="2:6">
      <c r="B783" s="163"/>
      <c r="C783" s="163"/>
      <c r="D783" s="163"/>
      <c r="E783" s="163"/>
      <c r="F783" s="163"/>
    </row>
    <row r="784" spans="2:6">
      <c r="B784" s="163"/>
      <c r="C784" s="163"/>
      <c r="D784" s="163"/>
      <c r="E784" s="163"/>
      <c r="F784" s="163"/>
    </row>
    <row r="785" spans="2:6">
      <c r="B785" s="163"/>
      <c r="C785" s="163"/>
      <c r="D785" s="163"/>
      <c r="E785" s="163"/>
      <c r="F785" s="163"/>
    </row>
    <row r="786" spans="2:6">
      <c r="B786" s="163"/>
      <c r="C786" s="163"/>
      <c r="D786" s="163"/>
      <c r="E786" s="163"/>
      <c r="F786" s="163"/>
    </row>
    <row r="787" spans="2:6">
      <c r="B787" s="163"/>
      <c r="C787" s="163"/>
      <c r="D787" s="163"/>
      <c r="E787" s="163"/>
      <c r="F787" s="163"/>
    </row>
    <row r="788" spans="2:6">
      <c r="B788" s="163"/>
      <c r="C788" s="163"/>
      <c r="D788" s="163"/>
      <c r="E788" s="163"/>
      <c r="F788" s="163"/>
    </row>
    <row r="789" spans="2:6">
      <c r="B789" s="163"/>
      <c r="C789" s="163"/>
      <c r="D789" s="163"/>
      <c r="E789" s="163"/>
      <c r="F789" s="163"/>
    </row>
    <row r="790" spans="2:6">
      <c r="B790" s="163"/>
      <c r="C790" s="163"/>
      <c r="D790" s="163"/>
      <c r="E790" s="163"/>
      <c r="F790" s="163"/>
    </row>
    <row r="791" spans="2:6">
      <c r="B791" s="163"/>
      <c r="C791" s="163"/>
      <c r="D791" s="163"/>
      <c r="E791" s="163"/>
      <c r="F791" s="163"/>
    </row>
    <row r="792" spans="2:6">
      <c r="B792" s="163"/>
      <c r="C792" s="163"/>
      <c r="D792" s="163"/>
      <c r="E792" s="163"/>
      <c r="F792" s="163"/>
    </row>
    <row r="793" spans="2:6">
      <c r="B793" s="163"/>
      <c r="C793" s="163"/>
      <c r="D793" s="163"/>
      <c r="E793" s="163"/>
      <c r="F793" s="163"/>
    </row>
    <row r="794" spans="2:6">
      <c r="B794" s="163"/>
      <c r="C794" s="163"/>
      <c r="D794" s="163"/>
      <c r="E794" s="163"/>
      <c r="F794" s="163"/>
    </row>
    <row r="795" spans="2:6">
      <c r="B795" s="163"/>
      <c r="C795" s="163"/>
      <c r="D795" s="163"/>
      <c r="E795" s="163"/>
      <c r="F795" s="163"/>
    </row>
    <row r="796" spans="2:6">
      <c r="B796" s="163"/>
      <c r="C796" s="163"/>
      <c r="D796" s="163"/>
      <c r="E796" s="163"/>
      <c r="F796" s="163"/>
    </row>
    <row r="797" spans="2:6">
      <c r="B797" s="163"/>
      <c r="C797" s="163"/>
      <c r="D797" s="163"/>
      <c r="E797" s="163"/>
      <c r="F797" s="163"/>
    </row>
    <row r="798" spans="2:6">
      <c r="B798" s="163"/>
      <c r="C798" s="163"/>
      <c r="D798" s="163"/>
      <c r="E798" s="163"/>
      <c r="F798" s="163"/>
    </row>
    <row r="799" spans="2:6">
      <c r="B799" s="163"/>
      <c r="C799" s="163"/>
      <c r="D799" s="163"/>
      <c r="E799" s="163"/>
      <c r="F799" s="163"/>
    </row>
    <row r="800" spans="2:6">
      <c r="B800" s="163"/>
      <c r="C800" s="163"/>
      <c r="D800" s="163"/>
      <c r="E800" s="163"/>
      <c r="F800" s="163"/>
    </row>
    <row r="801" spans="2:6">
      <c r="B801" s="163"/>
      <c r="C801" s="163"/>
      <c r="D801" s="163"/>
      <c r="E801" s="163"/>
      <c r="F801" s="163"/>
    </row>
    <row r="802" spans="2:6">
      <c r="B802" s="163"/>
      <c r="C802" s="163"/>
      <c r="D802" s="163"/>
      <c r="E802" s="163"/>
      <c r="F802" s="163"/>
    </row>
    <row r="803" spans="2:6">
      <c r="B803" s="163"/>
      <c r="C803" s="163"/>
      <c r="D803" s="163"/>
      <c r="E803" s="163"/>
      <c r="F803" s="163"/>
    </row>
    <row r="804" spans="2:6">
      <c r="B804" s="163"/>
      <c r="C804" s="163"/>
      <c r="D804" s="163"/>
      <c r="E804" s="163"/>
      <c r="F804" s="163"/>
    </row>
    <row r="805" spans="2:6">
      <c r="B805" s="163"/>
      <c r="C805" s="163"/>
      <c r="D805" s="163"/>
      <c r="E805" s="163"/>
      <c r="F805" s="163"/>
    </row>
    <row r="806" spans="2:6">
      <c r="B806" s="163"/>
      <c r="C806" s="163"/>
      <c r="D806" s="163"/>
      <c r="E806" s="163"/>
      <c r="F806" s="163"/>
    </row>
    <row r="807" spans="2:6">
      <c r="B807" s="163"/>
      <c r="C807" s="163"/>
      <c r="D807" s="163"/>
      <c r="E807" s="163"/>
      <c r="F807" s="163"/>
    </row>
    <row r="808" spans="2:6">
      <c r="B808" s="163"/>
      <c r="C808" s="163"/>
      <c r="D808" s="163"/>
      <c r="E808" s="163"/>
      <c r="F808" s="163"/>
    </row>
    <row r="809" spans="2:6">
      <c r="B809" s="163"/>
      <c r="C809" s="163"/>
      <c r="D809" s="163"/>
      <c r="E809" s="163"/>
      <c r="F809" s="163"/>
    </row>
    <row r="810" spans="2:6">
      <c r="B810" s="163"/>
      <c r="C810" s="163"/>
      <c r="D810" s="163"/>
      <c r="E810" s="163"/>
      <c r="F810" s="163"/>
    </row>
    <row r="811" spans="2:6">
      <c r="B811" s="163"/>
      <c r="C811" s="163"/>
      <c r="D811" s="163"/>
      <c r="E811" s="163"/>
      <c r="F811" s="163"/>
    </row>
    <row r="812" spans="2:6">
      <c r="B812" s="163"/>
      <c r="C812" s="163"/>
      <c r="D812" s="163"/>
      <c r="E812" s="163"/>
      <c r="F812" s="163"/>
    </row>
    <row r="813" spans="2:6">
      <c r="B813" s="163"/>
      <c r="C813" s="163"/>
      <c r="D813" s="163"/>
      <c r="E813" s="163"/>
      <c r="F813" s="163"/>
    </row>
    <row r="814" spans="2:6">
      <c r="B814" s="163"/>
      <c r="C814" s="163"/>
      <c r="D814" s="163"/>
      <c r="E814" s="163"/>
      <c r="F814" s="163"/>
    </row>
    <row r="815" spans="2:6">
      <c r="B815" s="163"/>
      <c r="C815" s="163"/>
      <c r="D815" s="163"/>
      <c r="E815" s="163"/>
      <c r="F815" s="163"/>
    </row>
    <row r="816" spans="2:6">
      <c r="B816" s="163"/>
      <c r="C816" s="163"/>
      <c r="D816" s="163"/>
      <c r="E816" s="163"/>
      <c r="F816" s="163"/>
    </row>
    <row r="817" spans="2:6">
      <c r="B817" s="163"/>
      <c r="C817" s="163"/>
      <c r="D817" s="163"/>
      <c r="E817" s="163"/>
      <c r="F817" s="163"/>
    </row>
    <row r="818" spans="2:6">
      <c r="B818" s="163"/>
      <c r="C818" s="163"/>
      <c r="D818" s="163"/>
      <c r="E818" s="163"/>
      <c r="F818" s="163"/>
    </row>
    <row r="819" spans="2:6">
      <c r="B819" s="163"/>
      <c r="C819" s="163"/>
      <c r="D819" s="163"/>
      <c r="E819" s="163"/>
      <c r="F819" s="163"/>
    </row>
    <row r="820" spans="2:6">
      <c r="B820" s="163"/>
      <c r="C820" s="163"/>
      <c r="D820" s="163"/>
      <c r="E820" s="163"/>
      <c r="F820" s="163"/>
    </row>
    <row r="821" spans="2:6">
      <c r="B821" s="163"/>
      <c r="C821" s="163"/>
      <c r="D821" s="163"/>
      <c r="E821" s="163"/>
      <c r="F821" s="163"/>
    </row>
    <row r="822" spans="2:6">
      <c r="B822" s="163"/>
      <c r="C822" s="163"/>
      <c r="D822" s="163"/>
      <c r="E822" s="163"/>
      <c r="F822" s="163"/>
    </row>
    <row r="823" spans="2:6">
      <c r="B823" s="163"/>
      <c r="C823" s="163"/>
      <c r="D823" s="163"/>
      <c r="E823" s="163"/>
      <c r="F823" s="163"/>
    </row>
    <row r="824" spans="2:6">
      <c r="B824" s="163"/>
      <c r="C824" s="163"/>
      <c r="D824" s="163"/>
      <c r="E824" s="163"/>
      <c r="F824" s="163"/>
    </row>
    <row r="825" spans="2:6">
      <c r="B825" s="163"/>
      <c r="C825" s="163"/>
      <c r="D825" s="163"/>
      <c r="E825" s="163"/>
      <c r="F825" s="163"/>
    </row>
    <row r="826" spans="2:6">
      <c r="B826" s="163"/>
      <c r="C826" s="163"/>
      <c r="D826" s="163"/>
      <c r="E826" s="163"/>
      <c r="F826" s="163"/>
    </row>
    <row r="827" spans="2:6">
      <c r="B827" s="163"/>
      <c r="C827" s="163"/>
      <c r="D827" s="163"/>
      <c r="E827" s="163"/>
      <c r="F827" s="163"/>
    </row>
    <row r="828" spans="2:6">
      <c r="B828" s="163"/>
      <c r="C828" s="163"/>
      <c r="D828" s="163"/>
      <c r="E828" s="163"/>
      <c r="F828" s="163"/>
    </row>
    <row r="829" spans="2:6">
      <c r="B829" s="163"/>
      <c r="C829" s="163"/>
      <c r="D829" s="163"/>
      <c r="E829" s="163"/>
      <c r="F829" s="163"/>
    </row>
    <row r="830" spans="2:6">
      <c r="B830" s="163"/>
      <c r="C830" s="163"/>
      <c r="D830" s="163"/>
      <c r="E830" s="163"/>
      <c r="F830" s="163"/>
    </row>
    <row r="831" spans="2:6">
      <c r="B831" s="163"/>
      <c r="C831" s="163"/>
      <c r="D831" s="163"/>
      <c r="E831" s="163"/>
      <c r="F831" s="163"/>
    </row>
    <row r="832" spans="2:6">
      <c r="B832" s="163"/>
      <c r="C832" s="163"/>
      <c r="D832" s="163"/>
      <c r="E832" s="163"/>
      <c r="F832" s="163"/>
    </row>
    <row r="833" spans="2:6">
      <c r="B833" s="163"/>
      <c r="C833" s="163"/>
      <c r="D833" s="163"/>
      <c r="E833" s="163"/>
      <c r="F833" s="163"/>
    </row>
    <row r="834" spans="2:6">
      <c r="B834" s="163"/>
      <c r="C834" s="163"/>
      <c r="D834" s="163"/>
      <c r="E834" s="163"/>
      <c r="F834" s="163"/>
    </row>
    <row r="835" spans="2:6">
      <c r="B835" s="163"/>
      <c r="C835" s="163"/>
      <c r="D835" s="163"/>
      <c r="E835" s="163"/>
      <c r="F835" s="163"/>
    </row>
    <row r="836" spans="2:6">
      <c r="B836" s="163"/>
      <c r="C836" s="163"/>
      <c r="D836" s="163"/>
      <c r="E836" s="163"/>
      <c r="F836" s="163"/>
    </row>
    <row r="837" spans="2:6">
      <c r="B837" s="163"/>
      <c r="C837" s="163"/>
      <c r="D837" s="163"/>
      <c r="E837" s="163"/>
      <c r="F837" s="163"/>
    </row>
    <row r="838" spans="2:6">
      <c r="B838" s="163"/>
      <c r="C838" s="163"/>
      <c r="D838" s="163"/>
      <c r="E838" s="163"/>
      <c r="F838" s="163"/>
    </row>
    <row r="839" spans="2:6">
      <c r="B839" s="163"/>
      <c r="C839" s="163"/>
      <c r="D839" s="163"/>
      <c r="E839" s="163"/>
      <c r="F839" s="163"/>
    </row>
    <row r="840" spans="2:6">
      <c r="B840" s="163"/>
      <c r="C840" s="163"/>
      <c r="D840" s="163"/>
      <c r="E840" s="163"/>
      <c r="F840" s="163"/>
    </row>
    <row r="841" spans="2:6">
      <c r="B841" s="163"/>
      <c r="C841" s="163"/>
      <c r="D841" s="163"/>
      <c r="E841" s="163"/>
      <c r="F841" s="163"/>
    </row>
    <row r="842" spans="2:6">
      <c r="B842" s="163"/>
      <c r="C842" s="163"/>
      <c r="D842" s="163"/>
      <c r="E842" s="163"/>
      <c r="F842" s="163"/>
    </row>
    <row r="843" spans="2:6">
      <c r="B843" s="163"/>
      <c r="C843" s="163"/>
      <c r="D843" s="163"/>
      <c r="E843" s="163"/>
      <c r="F843" s="163"/>
    </row>
    <row r="844" spans="2:6">
      <c r="B844" s="163"/>
      <c r="C844" s="163"/>
      <c r="D844" s="163"/>
      <c r="E844" s="163"/>
      <c r="F844" s="163"/>
    </row>
    <row r="845" spans="2:6">
      <c r="B845" s="163"/>
      <c r="C845" s="163"/>
      <c r="D845" s="163"/>
      <c r="E845" s="163"/>
      <c r="F845" s="163"/>
    </row>
    <row r="846" spans="2:6">
      <c r="B846" s="163"/>
      <c r="C846" s="163"/>
      <c r="D846" s="163"/>
      <c r="E846" s="163"/>
      <c r="F846" s="163"/>
    </row>
    <row r="847" spans="2:6">
      <c r="B847" s="163"/>
      <c r="C847" s="163"/>
      <c r="D847" s="163"/>
      <c r="E847" s="163"/>
      <c r="F847" s="163"/>
    </row>
    <row r="848" spans="2:6">
      <c r="B848" s="163"/>
      <c r="C848" s="163"/>
      <c r="D848" s="163"/>
      <c r="E848" s="163"/>
      <c r="F848" s="163"/>
    </row>
    <row r="849" spans="2:6">
      <c r="B849" s="163"/>
      <c r="C849" s="163"/>
      <c r="D849" s="163"/>
      <c r="E849" s="163"/>
      <c r="F849" s="163"/>
    </row>
    <row r="850" spans="2:6">
      <c r="B850" s="163"/>
      <c r="C850" s="163"/>
      <c r="D850" s="163"/>
      <c r="E850" s="163"/>
      <c r="F850" s="163"/>
    </row>
    <row r="851" spans="2:6">
      <c r="B851" s="163"/>
      <c r="C851" s="163"/>
      <c r="D851" s="163"/>
      <c r="E851" s="163"/>
      <c r="F851" s="163"/>
    </row>
    <row r="852" spans="2:6">
      <c r="B852" s="163"/>
      <c r="C852" s="163"/>
      <c r="D852" s="163"/>
      <c r="E852" s="163"/>
      <c r="F852" s="163"/>
    </row>
    <row r="853" spans="2:6">
      <c r="B853" s="163"/>
      <c r="C853" s="163"/>
      <c r="D853" s="163"/>
      <c r="E853" s="163"/>
      <c r="F853" s="163"/>
    </row>
    <row r="854" spans="2:6">
      <c r="B854" s="163"/>
      <c r="C854" s="163"/>
      <c r="D854" s="163"/>
      <c r="E854" s="163"/>
      <c r="F854" s="163"/>
    </row>
    <row r="855" spans="2:6">
      <c r="B855" s="163"/>
      <c r="C855" s="163"/>
      <c r="D855" s="163"/>
      <c r="E855" s="163"/>
      <c r="F855" s="163"/>
    </row>
    <row r="856" spans="2:6">
      <c r="B856" s="163"/>
      <c r="C856" s="163"/>
      <c r="D856" s="163"/>
      <c r="E856" s="163"/>
      <c r="F856" s="163"/>
    </row>
    <row r="857" spans="2:6">
      <c r="B857" s="163"/>
      <c r="C857" s="163"/>
      <c r="D857" s="163"/>
      <c r="E857" s="163"/>
      <c r="F857" s="163"/>
    </row>
    <row r="858" spans="2:6">
      <c r="B858" s="163"/>
      <c r="C858" s="163"/>
      <c r="D858" s="163"/>
      <c r="E858" s="163"/>
      <c r="F858" s="163"/>
    </row>
    <row r="859" spans="2:6">
      <c r="B859" s="163"/>
      <c r="C859" s="163"/>
      <c r="D859" s="163"/>
      <c r="E859" s="163"/>
      <c r="F859" s="163"/>
    </row>
    <row r="860" spans="2:6">
      <c r="B860" s="163"/>
      <c r="C860" s="163"/>
      <c r="D860" s="163"/>
      <c r="E860" s="163"/>
      <c r="F860" s="163"/>
    </row>
    <row r="861" spans="2:6">
      <c r="B861" s="163"/>
      <c r="C861" s="163"/>
      <c r="D861" s="163"/>
      <c r="E861" s="163"/>
      <c r="F861" s="163"/>
    </row>
    <row r="862" spans="2:6">
      <c r="B862" s="163"/>
      <c r="C862" s="163"/>
      <c r="D862" s="163"/>
      <c r="E862" s="163"/>
      <c r="F862" s="163"/>
    </row>
    <row r="863" spans="2:6">
      <c r="B863" s="163"/>
      <c r="C863" s="163"/>
      <c r="D863" s="163"/>
      <c r="E863" s="163"/>
      <c r="F863" s="163"/>
    </row>
    <row r="864" spans="2:6">
      <c r="B864" s="163"/>
      <c r="C864" s="163"/>
      <c r="D864" s="163"/>
      <c r="E864" s="163"/>
      <c r="F864" s="163"/>
    </row>
    <row r="865" spans="2:6">
      <c r="B865" s="163"/>
      <c r="C865" s="163"/>
      <c r="D865" s="163"/>
      <c r="E865" s="163"/>
      <c r="F865" s="163"/>
    </row>
    <row r="866" spans="2:6">
      <c r="B866" s="163"/>
      <c r="C866" s="163"/>
      <c r="D866" s="163"/>
      <c r="E866" s="163"/>
      <c r="F866" s="163"/>
    </row>
    <row r="867" spans="2:6">
      <c r="B867" s="163"/>
      <c r="C867" s="163"/>
      <c r="D867" s="163"/>
      <c r="E867" s="163"/>
      <c r="F867" s="163"/>
    </row>
    <row r="868" spans="2:6">
      <c r="B868" s="163"/>
      <c r="C868" s="163"/>
      <c r="D868" s="163"/>
      <c r="E868" s="163"/>
      <c r="F868" s="163"/>
    </row>
    <row r="869" spans="2:6">
      <c r="B869" s="163"/>
      <c r="C869" s="163"/>
      <c r="D869" s="163"/>
      <c r="E869" s="163"/>
      <c r="F869" s="163"/>
    </row>
    <row r="870" spans="2:6">
      <c r="B870" s="163"/>
      <c r="C870" s="163"/>
      <c r="D870" s="163"/>
      <c r="E870" s="163"/>
      <c r="F870" s="163"/>
    </row>
    <row r="871" spans="2:6">
      <c r="B871" s="163"/>
      <c r="C871" s="163"/>
      <c r="D871" s="163"/>
      <c r="E871" s="163"/>
      <c r="F871" s="163"/>
    </row>
    <row r="872" spans="2:6">
      <c r="B872" s="163"/>
      <c r="C872" s="163"/>
      <c r="D872" s="163"/>
      <c r="E872" s="163"/>
      <c r="F872" s="163"/>
    </row>
    <row r="873" spans="2:6">
      <c r="B873" s="163"/>
      <c r="C873" s="163"/>
      <c r="D873" s="163"/>
      <c r="E873" s="163"/>
      <c r="F873" s="163"/>
    </row>
    <row r="874" spans="2:6">
      <c r="B874" s="163"/>
      <c r="C874" s="163"/>
      <c r="D874" s="163"/>
      <c r="E874" s="163"/>
      <c r="F874" s="163"/>
    </row>
    <row r="875" spans="2:6">
      <c r="B875" s="163"/>
      <c r="C875" s="163"/>
      <c r="D875" s="163"/>
      <c r="E875" s="163"/>
      <c r="F875" s="163"/>
    </row>
    <row r="876" spans="2:6">
      <c r="B876" s="163"/>
      <c r="C876" s="163"/>
      <c r="D876" s="163"/>
      <c r="E876" s="163"/>
      <c r="F876" s="163"/>
    </row>
    <row r="877" spans="2:6">
      <c r="B877" s="163"/>
      <c r="C877" s="163"/>
      <c r="D877" s="163"/>
      <c r="E877" s="163"/>
      <c r="F877" s="163"/>
    </row>
    <row r="878" spans="2:6">
      <c r="B878" s="163"/>
      <c r="C878" s="163"/>
      <c r="D878" s="163"/>
      <c r="E878" s="163"/>
      <c r="F878" s="163"/>
    </row>
    <row r="879" spans="2:6">
      <c r="B879" s="163"/>
      <c r="C879" s="163"/>
      <c r="D879" s="163"/>
      <c r="E879" s="163"/>
      <c r="F879" s="163"/>
    </row>
    <row r="880" spans="2:6">
      <c r="B880" s="163"/>
      <c r="C880" s="163"/>
      <c r="D880" s="163"/>
      <c r="E880" s="163"/>
      <c r="F880" s="163"/>
    </row>
    <row r="881" spans="2:6">
      <c r="B881" s="163"/>
      <c r="C881" s="163"/>
      <c r="D881" s="163"/>
      <c r="E881" s="163"/>
      <c r="F881" s="163"/>
    </row>
    <row r="882" spans="2:6">
      <c r="B882" s="163"/>
      <c r="C882" s="163"/>
      <c r="D882" s="163"/>
      <c r="E882" s="163"/>
      <c r="F882" s="163"/>
    </row>
    <row r="883" spans="2:6">
      <c r="B883" s="163"/>
      <c r="C883" s="163"/>
      <c r="D883" s="163"/>
      <c r="E883" s="163"/>
      <c r="F883" s="163"/>
    </row>
    <row r="884" spans="2:6">
      <c r="B884" s="163"/>
      <c r="C884" s="163"/>
      <c r="D884" s="163"/>
      <c r="E884" s="163"/>
      <c r="F884" s="163"/>
    </row>
    <row r="885" spans="2:6">
      <c r="B885" s="163"/>
      <c r="C885" s="163"/>
      <c r="D885" s="163"/>
      <c r="E885" s="163"/>
      <c r="F885" s="163"/>
    </row>
    <row r="886" spans="2:6">
      <c r="B886" s="163"/>
      <c r="C886" s="163"/>
      <c r="D886" s="163"/>
      <c r="E886" s="163"/>
      <c r="F886" s="163"/>
    </row>
    <row r="887" spans="2:6">
      <c r="B887" s="163"/>
      <c r="C887" s="163"/>
      <c r="D887" s="163"/>
      <c r="E887" s="163"/>
      <c r="F887" s="163"/>
    </row>
    <row r="888" spans="2:6">
      <c r="B888" s="163"/>
      <c r="C888" s="163"/>
      <c r="D888" s="163"/>
      <c r="E888" s="163"/>
      <c r="F888" s="163"/>
    </row>
    <row r="889" spans="2:6">
      <c r="B889" s="163"/>
      <c r="C889" s="163"/>
      <c r="D889" s="163"/>
      <c r="E889" s="163"/>
      <c r="F889" s="163"/>
    </row>
    <row r="890" spans="2:6">
      <c r="B890" s="163"/>
      <c r="C890" s="163"/>
      <c r="D890" s="163"/>
      <c r="E890" s="163"/>
      <c r="F890" s="163"/>
    </row>
    <row r="891" spans="2:6">
      <c r="B891" s="163"/>
      <c r="C891" s="163"/>
      <c r="D891" s="163"/>
      <c r="E891" s="163"/>
      <c r="F891" s="163"/>
    </row>
    <row r="892" spans="2:6">
      <c r="B892" s="163"/>
      <c r="C892" s="163"/>
      <c r="D892" s="163"/>
      <c r="E892" s="163"/>
      <c r="F892" s="163"/>
    </row>
    <row r="893" spans="2:6">
      <c r="B893" s="163"/>
      <c r="C893" s="163"/>
      <c r="D893" s="163"/>
      <c r="E893" s="163"/>
      <c r="F893" s="163"/>
    </row>
    <row r="894" spans="2:6">
      <c r="B894" s="163"/>
      <c r="C894" s="163"/>
      <c r="D894" s="163"/>
      <c r="E894" s="163"/>
      <c r="F894" s="163"/>
    </row>
    <row r="895" spans="2:6">
      <c r="B895" s="163"/>
      <c r="C895" s="163"/>
      <c r="D895" s="163"/>
      <c r="E895" s="163"/>
      <c r="F895" s="163"/>
    </row>
    <row r="896" spans="2:6">
      <c r="B896" s="163"/>
      <c r="C896" s="163"/>
      <c r="D896" s="163"/>
      <c r="E896" s="163"/>
      <c r="F896" s="163"/>
    </row>
    <row r="897" spans="2:6">
      <c r="B897" s="163"/>
      <c r="C897" s="163"/>
      <c r="D897" s="163"/>
      <c r="E897" s="163"/>
      <c r="F897" s="163"/>
    </row>
    <row r="898" spans="2:6">
      <c r="B898" s="163"/>
      <c r="C898" s="163"/>
      <c r="D898" s="163"/>
      <c r="E898" s="163"/>
      <c r="F898" s="163"/>
    </row>
    <row r="899" spans="2:6">
      <c r="B899" s="163"/>
      <c r="C899" s="163"/>
      <c r="D899" s="163"/>
      <c r="E899" s="163"/>
      <c r="F899" s="163"/>
    </row>
    <row r="900" spans="2:6">
      <c r="B900" s="163"/>
      <c r="C900" s="163"/>
      <c r="D900" s="163"/>
      <c r="E900" s="163"/>
      <c r="F900" s="163"/>
    </row>
    <row r="901" spans="2:6">
      <c r="B901" s="163"/>
      <c r="C901" s="163"/>
      <c r="D901" s="163"/>
      <c r="E901" s="163"/>
      <c r="F901" s="163"/>
    </row>
    <row r="902" spans="2:6">
      <c r="B902" s="163"/>
      <c r="C902" s="163"/>
      <c r="D902" s="163"/>
      <c r="E902" s="163"/>
      <c r="F902" s="163"/>
    </row>
    <row r="903" spans="2:6">
      <c r="B903" s="163"/>
      <c r="C903" s="163"/>
      <c r="D903" s="163"/>
      <c r="E903" s="163"/>
      <c r="F903" s="163"/>
    </row>
    <row r="904" spans="2:6">
      <c r="B904" s="163"/>
      <c r="C904" s="163"/>
      <c r="D904" s="163"/>
      <c r="E904" s="163"/>
      <c r="F904" s="163"/>
    </row>
    <row r="905" spans="2:6">
      <c r="B905" s="163"/>
      <c r="C905" s="163"/>
      <c r="D905" s="163"/>
      <c r="E905" s="163"/>
      <c r="F905" s="163"/>
    </row>
    <row r="906" spans="2:6">
      <c r="B906" s="163"/>
      <c r="C906" s="163"/>
      <c r="D906" s="163"/>
      <c r="E906" s="163"/>
      <c r="F906" s="163"/>
    </row>
    <row r="907" spans="2:6">
      <c r="B907" s="163"/>
      <c r="C907" s="163"/>
      <c r="D907" s="163"/>
      <c r="E907" s="163"/>
      <c r="F907" s="163"/>
    </row>
    <row r="908" spans="2:6">
      <c r="B908" s="163"/>
      <c r="C908" s="163"/>
      <c r="D908" s="163"/>
      <c r="E908" s="163"/>
      <c r="F908" s="163"/>
    </row>
    <row r="909" spans="2:6">
      <c r="B909" s="163"/>
      <c r="C909" s="163"/>
      <c r="D909" s="163"/>
      <c r="E909" s="163"/>
      <c r="F909" s="163"/>
    </row>
    <row r="910" spans="2:6">
      <c r="B910" s="163"/>
      <c r="C910" s="163"/>
      <c r="D910" s="163"/>
      <c r="E910" s="163"/>
      <c r="F910" s="163"/>
    </row>
    <row r="911" spans="2:6">
      <c r="B911" s="163"/>
      <c r="C911" s="163"/>
      <c r="D911" s="163"/>
      <c r="E911" s="163"/>
      <c r="F911" s="163"/>
    </row>
    <row r="912" spans="2:6">
      <c r="B912" s="163"/>
      <c r="C912" s="163"/>
      <c r="D912" s="163"/>
      <c r="E912" s="163"/>
      <c r="F912" s="163"/>
    </row>
    <row r="913" spans="2:6">
      <c r="B913" s="163"/>
      <c r="C913" s="163"/>
      <c r="D913" s="163"/>
      <c r="E913" s="163"/>
      <c r="F913" s="163"/>
    </row>
    <row r="914" spans="2:6">
      <c r="B914" s="163"/>
      <c r="C914" s="163"/>
      <c r="D914" s="163"/>
      <c r="E914" s="163"/>
      <c r="F914" s="163"/>
    </row>
    <row r="915" spans="2:6">
      <c r="B915" s="163"/>
      <c r="C915" s="163"/>
      <c r="D915" s="163"/>
      <c r="E915" s="163"/>
      <c r="F915" s="163"/>
    </row>
    <row r="916" spans="2:6">
      <c r="B916" s="163"/>
      <c r="C916" s="163"/>
      <c r="D916" s="163"/>
      <c r="E916" s="163"/>
      <c r="F916" s="163"/>
    </row>
    <row r="917" spans="2:6">
      <c r="B917" s="163"/>
      <c r="C917" s="163"/>
      <c r="D917" s="163"/>
      <c r="E917" s="163"/>
      <c r="F917" s="163"/>
    </row>
    <row r="918" spans="2:6">
      <c r="B918" s="163"/>
      <c r="C918" s="163"/>
      <c r="D918" s="163"/>
      <c r="E918" s="163"/>
      <c r="F918" s="163"/>
    </row>
    <row r="919" spans="2:6">
      <c r="B919" s="163"/>
      <c r="C919" s="163"/>
      <c r="D919" s="163"/>
      <c r="E919" s="163"/>
      <c r="F919" s="163"/>
    </row>
    <row r="920" spans="2:6">
      <c r="B920" s="163"/>
      <c r="C920" s="163"/>
      <c r="D920" s="163"/>
      <c r="E920" s="163"/>
      <c r="F920" s="163"/>
    </row>
    <row r="921" spans="2:6">
      <c r="B921" s="163"/>
      <c r="C921" s="163"/>
      <c r="D921" s="163"/>
      <c r="E921" s="163"/>
      <c r="F921" s="163"/>
    </row>
    <row r="922" spans="2:6">
      <c r="B922" s="163"/>
      <c r="C922" s="163"/>
      <c r="D922" s="163"/>
      <c r="E922" s="163"/>
      <c r="F922" s="163"/>
    </row>
    <row r="923" spans="2:6">
      <c r="B923" s="163"/>
      <c r="C923" s="163"/>
      <c r="D923" s="163"/>
      <c r="E923" s="163"/>
      <c r="F923" s="163"/>
    </row>
    <row r="924" spans="2:6">
      <c r="B924" s="163"/>
      <c r="C924" s="163"/>
      <c r="D924" s="163"/>
      <c r="E924" s="163"/>
      <c r="F924" s="163"/>
    </row>
    <row r="925" spans="2:6">
      <c r="B925" s="163"/>
      <c r="C925" s="163"/>
      <c r="D925" s="163"/>
      <c r="E925" s="163"/>
      <c r="F925" s="163"/>
    </row>
    <row r="926" spans="2:6">
      <c r="B926" s="163"/>
      <c r="C926" s="163"/>
      <c r="D926" s="163"/>
      <c r="E926" s="163"/>
      <c r="F926" s="163"/>
    </row>
    <row r="927" spans="2:6">
      <c r="B927" s="163"/>
      <c r="C927" s="163"/>
      <c r="D927" s="163"/>
      <c r="E927" s="163"/>
      <c r="F927" s="163"/>
    </row>
    <row r="928" spans="2:6">
      <c r="B928" s="163"/>
      <c r="C928" s="163"/>
      <c r="D928" s="163"/>
      <c r="E928" s="163"/>
      <c r="F928" s="163"/>
    </row>
    <row r="929" spans="2:6">
      <c r="B929" s="163"/>
      <c r="C929" s="163"/>
      <c r="D929" s="163"/>
      <c r="E929" s="163"/>
      <c r="F929" s="163"/>
    </row>
    <row r="930" spans="2:6">
      <c r="B930" s="163"/>
      <c r="C930" s="163"/>
      <c r="D930" s="163"/>
      <c r="E930" s="163"/>
      <c r="F930" s="163"/>
    </row>
    <row r="931" spans="2:6">
      <c r="B931" s="163"/>
      <c r="C931" s="163"/>
      <c r="D931" s="163"/>
      <c r="E931" s="163"/>
      <c r="F931" s="163"/>
    </row>
    <row r="932" spans="2:6">
      <c r="B932" s="163"/>
      <c r="C932" s="163"/>
      <c r="D932" s="163"/>
      <c r="E932" s="163"/>
      <c r="F932" s="163"/>
    </row>
    <row r="933" spans="2:6">
      <c r="B933" s="163"/>
      <c r="C933" s="163"/>
      <c r="D933" s="163"/>
      <c r="E933" s="163"/>
      <c r="F933" s="163"/>
    </row>
    <row r="934" spans="2:6">
      <c r="B934" s="163"/>
      <c r="C934" s="163"/>
      <c r="D934" s="163"/>
      <c r="E934" s="163"/>
      <c r="F934" s="163"/>
    </row>
    <row r="935" spans="2:6">
      <c r="B935" s="163"/>
      <c r="C935" s="163"/>
      <c r="D935" s="163"/>
      <c r="E935" s="163"/>
      <c r="F935" s="163"/>
    </row>
    <row r="936" spans="2:6">
      <c r="B936" s="163"/>
      <c r="C936" s="163"/>
      <c r="D936" s="163"/>
      <c r="E936" s="163"/>
      <c r="F936" s="163"/>
    </row>
    <row r="937" spans="2:6">
      <c r="B937" s="163"/>
      <c r="C937" s="163"/>
      <c r="D937" s="163"/>
      <c r="E937" s="163"/>
      <c r="F937" s="163"/>
    </row>
    <row r="938" spans="2:6">
      <c r="B938" s="163"/>
      <c r="C938" s="163"/>
      <c r="D938" s="163"/>
      <c r="E938" s="163"/>
      <c r="F938" s="163"/>
    </row>
    <row r="939" spans="2:6">
      <c r="B939" s="163"/>
      <c r="C939" s="163"/>
      <c r="D939" s="163"/>
      <c r="E939" s="163"/>
      <c r="F939" s="163"/>
    </row>
    <row r="940" spans="2:6">
      <c r="B940" s="163"/>
      <c r="C940" s="163"/>
      <c r="D940" s="163"/>
      <c r="E940" s="163"/>
      <c r="F940" s="163"/>
    </row>
    <row r="941" spans="2:6">
      <c r="B941" s="163"/>
      <c r="C941" s="163"/>
      <c r="D941" s="163"/>
      <c r="E941" s="163"/>
      <c r="F941" s="163"/>
    </row>
    <row r="942" spans="2:6">
      <c r="B942" s="163"/>
      <c r="C942" s="163"/>
      <c r="D942" s="163"/>
      <c r="E942" s="163"/>
      <c r="F942" s="163"/>
    </row>
    <row r="943" spans="2:6">
      <c r="B943" s="163"/>
      <c r="C943" s="163"/>
      <c r="D943" s="163"/>
      <c r="E943" s="163"/>
      <c r="F943" s="163"/>
    </row>
    <row r="944" spans="2:6">
      <c r="B944" s="163"/>
      <c r="C944" s="163"/>
      <c r="D944" s="163"/>
      <c r="E944" s="163"/>
      <c r="F944" s="163"/>
    </row>
    <row r="945" spans="2:6">
      <c r="B945" s="163"/>
      <c r="C945" s="163"/>
      <c r="D945" s="163"/>
      <c r="E945" s="163"/>
      <c r="F945" s="163"/>
    </row>
    <row r="946" spans="2:6">
      <c r="B946" s="163"/>
      <c r="C946" s="163"/>
      <c r="D946" s="163"/>
      <c r="E946" s="163"/>
      <c r="F946" s="163"/>
    </row>
    <row r="947" spans="2:6">
      <c r="B947" s="163"/>
      <c r="C947" s="163"/>
      <c r="D947" s="163"/>
      <c r="E947" s="163"/>
      <c r="F947" s="163"/>
    </row>
    <row r="948" spans="2:6">
      <c r="B948" s="163"/>
      <c r="C948" s="163"/>
      <c r="D948" s="163"/>
      <c r="E948" s="163"/>
      <c r="F948" s="163"/>
    </row>
    <row r="949" spans="2:6">
      <c r="B949" s="163"/>
      <c r="C949" s="163"/>
      <c r="D949" s="163"/>
      <c r="E949" s="163"/>
      <c r="F949" s="163"/>
    </row>
    <row r="950" spans="2:6">
      <c r="B950" s="163"/>
      <c r="C950" s="163"/>
      <c r="D950" s="163"/>
      <c r="E950" s="163"/>
      <c r="F950" s="163"/>
    </row>
    <row r="951" spans="2:6">
      <c r="B951" s="163"/>
      <c r="C951" s="163"/>
      <c r="D951" s="163"/>
      <c r="E951" s="163"/>
      <c r="F951" s="163"/>
    </row>
    <row r="952" spans="2:6">
      <c r="B952" s="163"/>
      <c r="C952" s="163"/>
      <c r="D952" s="163"/>
      <c r="E952" s="163"/>
      <c r="F952" s="163"/>
    </row>
    <row r="953" spans="2:6">
      <c r="B953" s="163"/>
      <c r="C953" s="163"/>
      <c r="D953" s="163"/>
      <c r="E953" s="163"/>
      <c r="F953" s="163"/>
    </row>
    <row r="954" spans="2:6">
      <c r="B954" s="163"/>
      <c r="C954" s="163"/>
      <c r="D954" s="163"/>
      <c r="E954" s="163"/>
      <c r="F954" s="163"/>
    </row>
    <row r="955" spans="2:6">
      <c r="B955" s="163"/>
      <c r="C955" s="163"/>
      <c r="D955" s="163"/>
      <c r="E955" s="163"/>
      <c r="F955" s="163"/>
    </row>
    <row r="956" spans="2:6">
      <c r="B956" s="163"/>
      <c r="C956" s="163"/>
      <c r="D956" s="163"/>
      <c r="E956" s="163"/>
      <c r="F956" s="163"/>
    </row>
    <row r="957" spans="2:6">
      <c r="B957" s="163"/>
      <c r="C957" s="163"/>
      <c r="D957" s="163"/>
      <c r="E957" s="163"/>
      <c r="F957" s="163"/>
    </row>
    <row r="958" spans="2:6">
      <c r="B958" s="163"/>
      <c r="C958" s="163"/>
      <c r="D958" s="163"/>
      <c r="E958" s="163"/>
      <c r="F958" s="163"/>
    </row>
    <row r="959" spans="2:6">
      <c r="B959" s="163"/>
      <c r="C959" s="163"/>
      <c r="D959" s="163"/>
      <c r="E959" s="163"/>
      <c r="F959" s="163"/>
    </row>
    <row r="960" spans="2:6">
      <c r="B960" s="163"/>
      <c r="C960" s="163"/>
      <c r="D960" s="163"/>
      <c r="E960" s="163"/>
      <c r="F960" s="163"/>
    </row>
    <row r="961" spans="2:6">
      <c r="B961" s="163"/>
      <c r="C961" s="163"/>
      <c r="D961" s="163"/>
      <c r="E961" s="163"/>
      <c r="F961" s="163"/>
    </row>
    <row r="962" spans="2:6">
      <c r="B962" s="163"/>
      <c r="C962" s="163"/>
      <c r="D962" s="163"/>
      <c r="E962" s="163"/>
      <c r="F962" s="163"/>
    </row>
    <row r="963" spans="2:6">
      <c r="B963" s="163"/>
      <c r="C963" s="163"/>
      <c r="D963" s="163"/>
      <c r="E963" s="163"/>
      <c r="F963" s="163"/>
    </row>
    <row r="964" spans="2:6">
      <c r="B964" s="163"/>
      <c r="C964" s="163"/>
      <c r="D964" s="163"/>
      <c r="E964" s="163"/>
      <c r="F964" s="163"/>
    </row>
    <row r="965" spans="2:6">
      <c r="B965" s="163"/>
      <c r="C965" s="163"/>
      <c r="D965" s="163"/>
      <c r="E965" s="163"/>
      <c r="F965" s="163"/>
    </row>
    <row r="966" spans="2:6">
      <c r="B966" s="163"/>
      <c r="C966" s="163"/>
      <c r="D966" s="163"/>
      <c r="E966" s="163"/>
      <c r="F966" s="163"/>
    </row>
    <row r="967" spans="2:6">
      <c r="B967" s="163"/>
      <c r="C967" s="163"/>
      <c r="D967" s="163"/>
      <c r="E967" s="163"/>
      <c r="F967" s="163"/>
    </row>
    <row r="968" spans="2:6">
      <c r="B968" s="163"/>
      <c r="C968" s="163"/>
      <c r="D968" s="163"/>
      <c r="E968" s="163"/>
      <c r="F968" s="163"/>
    </row>
    <row r="969" spans="2:6">
      <c r="B969" s="163"/>
      <c r="C969" s="163"/>
      <c r="D969" s="163"/>
      <c r="E969" s="163"/>
      <c r="F969" s="163"/>
    </row>
    <row r="970" spans="2:6">
      <c r="B970" s="163"/>
      <c r="C970" s="163"/>
      <c r="D970" s="163"/>
      <c r="E970" s="163"/>
      <c r="F970" s="163"/>
    </row>
    <row r="971" spans="2:6">
      <c r="B971" s="163"/>
      <c r="C971" s="163"/>
      <c r="D971" s="163"/>
      <c r="E971" s="163"/>
      <c r="F971" s="163"/>
    </row>
    <row r="972" spans="2:6">
      <c r="B972" s="163"/>
      <c r="C972" s="163"/>
      <c r="D972" s="163"/>
      <c r="E972" s="163"/>
      <c r="F972" s="163"/>
    </row>
    <row r="973" spans="2:6">
      <c r="B973" s="163"/>
      <c r="C973" s="163"/>
      <c r="D973" s="163"/>
      <c r="E973" s="163"/>
      <c r="F973" s="163"/>
    </row>
    <row r="974" spans="2:6">
      <c r="B974" s="163"/>
      <c r="C974" s="163"/>
      <c r="D974" s="163"/>
      <c r="E974" s="163"/>
      <c r="F974" s="163"/>
    </row>
    <row r="975" spans="2:6">
      <c r="B975" s="163"/>
      <c r="C975" s="163"/>
      <c r="D975" s="163"/>
      <c r="E975" s="163"/>
      <c r="F975" s="163"/>
    </row>
    <row r="976" spans="2:6">
      <c r="B976" s="163"/>
      <c r="C976" s="163"/>
      <c r="D976" s="163"/>
      <c r="E976" s="163"/>
      <c r="F976" s="163"/>
    </row>
    <row r="977" spans="2:6">
      <c r="B977" s="163"/>
      <c r="C977" s="163"/>
      <c r="D977" s="163"/>
      <c r="E977" s="163"/>
      <c r="F977" s="163"/>
    </row>
    <row r="978" spans="2:6">
      <c r="B978" s="163"/>
      <c r="C978" s="163"/>
      <c r="D978" s="163"/>
      <c r="E978" s="163"/>
      <c r="F978" s="163"/>
    </row>
    <row r="979" spans="2:6">
      <c r="B979" s="163"/>
      <c r="C979" s="163"/>
      <c r="D979" s="163"/>
      <c r="E979" s="163"/>
      <c r="F979" s="163"/>
    </row>
    <row r="980" spans="2:6">
      <c r="B980" s="163"/>
      <c r="C980" s="163"/>
      <c r="D980" s="163"/>
      <c r="E980" s="163"/>
      <c r="F980" s="163"/>
    </row>
    <row r="981" spans="2:6">
      <c r="B981" s="163"/>
      <c r="C981" s="163"/>
      <c r="D981" s="163"/>
      <c r="E981" s="163"/>
      <c r="F981" s="163"/>
    </row>
    <row r="982" spans="2:6">
      <c r="B982" s="163"/>
      <c r="C982" s="163"/>
      <c r="D982" s="163"/>
      <c r="E982" s="163"/>
      <c r="F982" s="163"/>
    </row>
    <row r="983" spans="2:6">
      <c r="B983" s="163"/>
      <c r="C983" s="163"/>
      <c r="D983" s="163"/>
      <c r="E983" s="163"/>
      <c r="F983" s="163"/>
    </row>
    <row r="984" spans="2:6">
      <c r="B984" s="163"/>
      <c r="C984" s="163"/>
      <c r="D984" s="163"/>
      <c r="E984" s="163"/>
      <c r="F984" s="163"/>
    </row>
    <row r="985" spans="2:6">
      <c r="B985" s="163"/>
      <c r="C985" s="163"/>
      <c r="D985" s="163"/>
      <c r="E985" s="163"/>
      <c r="F985" s="163"/>
    </row>
    <row r="986" spans="2:6">
      <c r="B986" s="163"/>
      <c r="C986" s="163"/>
      <c r="D986" s="163"/>
      <c r="E986" s="163"/>
      <c r="F986" s="163"/>
    </row>
    <row r="987" spans="2:6">
      <c r="B987" s="163"/>
      <c r="C987" s="163"/>
      <c r="D987" s="163"/>
      <c r="E987" s="163"/>
      <c r="F987" s="163"/>
    </row>
    <row r="988" spans="2:6">
      <c r="B988" s="163"/>
      <c r="C988" s="163"/>
      <c r="D988" s="163"/>
      <c r="E988" s="163"/>
      <c r="F988" s="163"/>
    </row>
    <row r="989" spans="2:6">
      <c r="B989" s="163"/>
      <c r="C989" s="163"/>
      <c r="D989" s="163"/>
      <c r="E989" s="163"/>
      <c r="F989" s="163"/>
    </row>
    <row r="990" spans="2:6">
      <c r="B990" s="163"/>
      <c r="C990" s="163"/>
      <c r="D990" s="163"/>
      <c r="E990" s="163"/>
      <c r="F990" s="163"/>
    </row>
    <row r="991" spans="2:6">
      <c r="B991" s="163"/>
      <c r="C991" s="163"/>
      <c r="D991" s="163"/>
      <c r="E991" s="163"/>
      <c r="F991" s="163"/>
    </row>
    <row r="992" spans="2:6">
      <c r="B992" s="163"/>
      <c r="C992" s="163"/>
      <c r="D992" s="163"/>
      <c r="E992" s="163"/>
      <c r="F992" s="163"/>
    </row>
    <row r="993" spans="2:6">
      <c r="B993" s="163"/>
      <c r="C993" s="163"/>
      <c r="D993" s="163"/>
      <c r="E993" s="163"/>
      <c r="F993" s="163"/>
    </row>
    <row r="994" spans="2:6">
      <c r="B994" s="163"/>
      <c r="C994" s="163"/>
      <c r="D994" s="163"/>
      <c r="E994" s="163"/>
      <c r="F994" s="163"/>
    </row>
    <row r="995" spans="2:6">
      <c r="B995" s="163"/>
      <c r="C995" s="163"/>
      <c r="D995" s="163"/>
      <c r="E995" s="163"/>
      <c r="F995" s="163"/>
    </row>
    <row r="996" spans="2:6">
      <c r="B996" s="163"/>
      <c r="C996" s="163"/>
      <c r="D996" s="163"/>
      <c r="E996" s="163"/>
      <c r="F996" s="163"/>
    </row>
    <row r="997" spans="2:6">
      <c r="B997" s="163"/>
      <c r="C997" s="163"/>
      <c r="D997" s="163"/>
      <c r="E997" s="163"/>
      <c r="F997" s="163"/>
    </row>
    <row r="998" spans="2:6">
      <c r="B998" s="163"/>
      <c r="C998" s="163"/>
      <c r="D998" s="163"/>
      <c r="E998" s="163"/>
      <c r="F998" s="163"/>
    </row>
    <row r="999" spans="2:6">
      <c r="B999" s="163"/>
      <c r="C999" s="163"/>
      <c r="D999" s="163"/>
      <c r="E999" s="163"/>
      <c r="F999" s="163"/>
    </row>
    <row r="1000" spans="2:6">
      <c r="B1000" s="163"/>
      <c r="C1000" s="163"/>
      <c r="D1000" s="163"/>
      <c r="E1000" s="163"/>
      <c r="F1000" s="163"/>
    </row>
    <row r="1001" spans="2:6">
      <c r="B1001" s="163"/>
      <c r="C1001" s="163"/>
      <c r="D1001" s="163"/>
      <c r="E1001" s="163"/>
      <c r="F1001" s="163"/>
    </row>
    <row r="1002" spans="2:6">
      <c r="B1002" s="163"/>
      <c r="C1002" s="163"/>
      <c r="D1002" s="163"/>
      <c r="E1002" s="163"/>
      <c r="F1002" s="163"/>
    </row>
    <row r="1003" spans="2:6">
      <c r="B1003" s="163"/>
      <c r="C1003" s="163"/>
      <c r="D1003" s="163"/>
      <c r="E1003" s="163"/>
      <c r="F1003" s="163"/>
    </row>
    <row r="1004" spans="2:6">
      <c r="B1004" s="163"/>
      <c r="C1004" s="163"/>
      <c r="D1004" s="163"/>
      <c r="E1004" s="163"/>
      <c r="F1004" s="163"/>
    </row>
    <row r="1005" spans="2:6">
      <c r="B1005" s="163"/>
      <c r="C1005" s="163"/>
      <c r="D1005" s="163"/>
      <c r="E1005" s="163"/>
      <c r="F1005" s="163"/>
    </row>
    <row r="1006" spans="2:6">
      <c r="B1006" s="163"/>
      <c r="C1006" s="163"/>
      <c r="D1006" s="163"/>
      <c r="E1006" s="163"/>
      <c r="F1006" s="163"/>
    </row>
    <row r="1007" spans="2:6">
      <c r="B1007" s="163"/>
      <c r="C1007" s="163"/>
      <c r="D1007" s="163"/>
      <c r="E1007" s="163"/>
      <c r="F1007" s="163"/>
    </row>
    <row r="1008" spans="2:6">
      <c r="B1008" s="163"/>
      <c r="C1008" s="163"/>
      <c r="D1008" s="163"/>
      <c r="E1008" s="163"/>
      <c r="F1008" s="163"/>
    </row>
    <row r="1009" spans="2:6">
      <c r="B1009" s="163"/>
      <c r="C1009" s="163"/>
      <c r="D1009" s="163"/>
      <c r="E1009" s="163"/>
      <c r="F1009" s="163"/>
    </row>
    <row r="1010" spans="2:6">
      <c r="B1010" s="163"/>
      <c r="C1010" s="163"/>
      <c r="D1010" s="163"/>
      <c r="E1010" s="163"/>
      <c r="F1010" s="163"/>
    </row>
    <row r="1011" spans="2:6">
      <c r="B1011" s="163"/>
      <c r="C1011" s="163"/>
      <c r="D1011" s="163"/>
      <c r="E1011" s="163"/>
      <c r="F1011" s="163"/>
    </row>
    <row r="1012" spans="2:6">
      <c r="B1012" s="163"/>
      <c r="C1012" s="163"/>
      <c r="D1012" s="163"/>
      <c r="E1012" s="163"/>
      <c r="F1012" s="163"/>
    </row>
    <row r="1013" spans="2:6">
      <c r="B1013" s="163"/>
      <c r="C1013" s="163"/>
      <c r="D1013" s="163"/>
      <c r="E1013" s="163"/>
      <c r="F1013" s="163"/>
    </row>
    <row r="1014" spans="2:6">
      <c r="B1014" s="163"/>
      <c r="C1014" s="163"/>
      <c r="D1014" s="163"/>
      <c r="E1014" s="163"/>
      <c r="F1014" s="163"/>
    </row>
    <row r="1015" spans="2:6">
      <c r="B1015" s="163"/>
      <c r="C1015" s="163"/>
      <c r="D1015" s="163"/>
      <c r="E1015" s="163"/>
      <c r="F1015" s="163"/>
    </row>
    <row r="1016" spans="2:6">
      <c r="B1016" s="163"/>
      <c r="C1016" s="163"/>
      <c r="D1016" s="163"/>
      <c r="E1016" s="163"/>
      <c r="F1016" s="163"/>
    </row>
    <row r="1017" spans="2:6">
      <c r="B1017" s="163"/>
      <c r="C1017" s="163"/>
      <c r="D1017" s="163"/>
      <c r="E1017" s="163"/>
      <c r="F1017" s="163"/>
    </row>
    <row r="1018" spans="2:6">
      <c r="B1018" s="163"/>
      <c r="C1018" s="163"/>
      <c r="D1018" s="163"/>
      <c r="E1018" s="163"/>
      <c r="F1018" s="163"/>
    </row>
    <row r="1019" spans="2:6">
      <c r="B1019" s="163"/>
      <c r="C1019" s="163"/>
      <c r="D1019" s="163"/>
      <c r="E1019" s="163"/>
      <c r="F1019" s="163"/>
    </row>
    <row r="1020" spans="2:6">
      <c r="B1020" s="163"/>
      <c r="C1020" s="163"/>
      <c r="D1020" s="163"/>
      <c r="E1020" s="163"/>
      <c r="F1020" s="163"/>
    </row>
    <row r="1021" spans="2:6">
      <c r="B1021" s="163"/>
      <c r="C1021" s="163"/>
      <c r="D1021" s="163"/>
      <c r="E1021" s="163"/>
      <c r="F1021" s="163"/>
    </row>
    <row r="1022" spans="2:6">
      <c r="B1022" s="163"/>
      <c r="C1022" s="163"/>
      <c r="D1022" s="163"/>
      <c r="E1022" s="163"/>
      <c r="F1022" s="163"/>
    </row>
    <row r="1023" spans="2:6">
      <c r="B1023" s="163"/>
      <c r="C1023" s="163"/>
      <c r="D1023" s="163"/>
      <c r="E1023" s="163"/>
      <c r="F1023" s="163"/>
    </row>
    <row r="1024" spans="2:6">
      <c r="B1024" s="163"/>
      <c r="C1024" s="163"/>
      <c r="D1024" s="163"/>
      <c r="E1024" s="163"/>
      <c r="F1024" s="163"/>
    </row>
    <row r="1025" spans="2:6">
      <c r="B1025" s="163"/>
      <c r="C1025" s="163"/>
      <c r="D1025" s="163"/>
      <c r="E1025" s="163"/>
      <c r="F1025" s="163"/>
    </row>
    <row r="1026" spans="2:6">
      <c r="B1026" s="163"/>
      <c r="C1026" s="163"/>
      <c r="D1026" s="163"/>
      <c r="E1026" s="163"/>
      <c r="F1026" s="163"/>
    </row>
    <row r="1027" spans="2:6">
      <c r="B1027" s="163"/>
      <c r="C1027" s="163"/>
      <c r="D1027" s="163"/>
      <c r="E1027" s="163"/>
      <c r="F1027" s="163"/>
    </row>
    <row r="1028" spans="2:6">
      <c r="B1028" s="163"/>
      <c r="C1028" s="163"/>
      <c r="D1028" s="163"/>
      <c r="E1028" s="163"/>
      <c r="F1028" s="163"/>
    </row>
    <row r="1029" spans="2:6">
      <c r="B1029" s="163"/>
      <c r="C1029" s="163"/>
      <c r="D1029" s="163"/>
      <c r="E1029" s="163"/>
      <c r="F1029" s="163"/>
    </row>
    <row r="1030" spans="2:6">
      <c r="B1030" s="163"/>
      <c r="C1030" s="163"/>
      <c r="D1030" s="163"/>
      <c r="E1030" s="163"/>
      <c r="F1030" s="163"/>
    </row>
    <row r="1031" spans="2:6">
      <c r="B1031" s="163"/>
      <c r="C1031" s="163"/>
      <c r="D1031" s="163"/>
      <c r="E1031" s="163"/>
      <c r="F1031" s="163"/>
    </row>
    <row r="1032" spans="2:6">
      <c r="B1032" s="163"/>
      <c r="C1032" s="163"/>
      <c r="D1032" s="163"/>
      <c r="E1032" s="163"/>
      <c r="F1032" s="163"/>
    </row>
    <row r="1033" spans="2:6">
      <c r="B1033" s="163"/>
      <c r="C1033" s="163"/>
      <c r="D1033" s="163"/>
      <c r="E1033" s="163"/>
      <c r="F1033" s="163"/>
    </row>
    <row r="1034" spans="2:6">
      <c r="B1034" s="163"/>
      <c r="C1034" s="163"/>
      <c r="D1034" s="163"/>
      <c r="E1034" s="163"/>
      <c r="F1034" s="163"/>
    </row>
    <row r="1035" spans="2:6">
      <c r="B1035" s="163"/>
      <c r="C1035" s="163"/>
      <c r="D1035" s="163"/>
      <c r="E1035" s="163"/>
      <c r="F1035" s="163"/>
    </row>
    <row r="1036" spans="2:6">
      <c r="B1036" s="163"/>
      <c r="C1036" s="163"/>
      <c r="D1036" s="163"/>
      <c r="E1036" s="163"/>
      <c r="F1036" s="163"/>
    </row>
    <row r="1037" spans="2:6">
      <c r="B1037" s="163"/>
      <c r="C1037" s="163"/>
      <c r="D1037" s="163"/>
      <c r="E1037" s="163"/>
      <c r="F1037" s="163"/>
    </row>
    <row r="1038" spans="2:6">
      <c r="B1038" s="163"/>
      <c r="C1038" s="163"/>
      <c r="D1038" s="163"/>
      <c r="E1038" s="163"/>
      <c r="F1038" s="163"/>
    </row>
    <row r="1039" spans="2:6">
      <c r="B1039" s="163"/>
      <c r="C1039" s="163"/>
      <c r="D1039" s="163"/>
      <c r="E1039" s="163"/>
      <c r="F1039" s="163"/>
    </row>
    <row r="1040" spans="2:6">
      <c r="B1040" s="163"/>
      <c r="C1040" s="163"/>
      <c r="D1040" s="163"/>
      <c r="E1040" s="163"/>
      <c r="F1040" s="163"/>
    </row>
    <row r="1041" spans="2:6">
      <c r="B1041" s="163"/>
      <c r="C1041" s="163"/>
      <c r="D1041" s="163"/>
      <c r="E1041" s="163"/>
      <c r="F1041" s="163"/>
    </row>
    <row r="1042" spans="2:6">
      <c r="B1042" s="163"/>
      <c r="C1042" s="163"/>
      <c r="D1042" s="163"/>
      <c r="E1042" s="163"/>
      <c r="F1042" s="163"/>
    </row>
    <row r="1043" spans="2:6">
      <c r="B1043" s="163"/>
      <c r="C1043" s="163"/>
      <c r="D1043" s="163"/>
      <c r="E1043" s="163"/>
      <c r="F1043" s="163"/>
    </row>
    <row r="1044" spans="2:6">
      <c r="B1044" s="163"/>
      <c r="C1044" s="163"/>
      <c r="D1044" s="163"/>
      <c r="E1044" s="163"/>
      <c r="F1044" s="163"/>
    </row>
    <row r="1045" spans="2:6">
      <c r="B1045" s="163"/>
      <c r="C1045" s="163"/>
      <c r="D1045" s="163"/>
      <c r="E1045" s="163"/>
      <c r="F1045" s="163"/>
    </row>
    <row r="1046" spans="2:6">
      <c r="B1046" s="163"/>
      <c r="C1046" s="163"/>
      <c r="D1046" s="163"/>
      <c r="E1046" s="163"/>
      <c r="F1046" s="163"/>
    </row>
    <row r="1047" spans="2:6">
      <c r="B1047" s="163"/>
      <c r="C1047" s="163"/>
      <c r="D1047" s="163"/>
      <c r="E1047" s="163"/>
      <c r="F1047" s="163"/>
    </row>
    <row r="1048" spans="2:6">
      <c r="B1048" s="163"/>
      <c r="C1048" s="163"/>
      <c r="D1048" s="163"/>
      <c r="E1048" s="163"/>
      <c r="F1048" s="163"/>
    </row>
    <row r="1049" spans="2:6">
      <c r="B1049" s="163"/>
      <c r="C1049" s="163"/>
      <c r="D1049" s="163"/>
      <c r="E1049" s="163"/>
      <c r="F1049" s="163"/>
    </row>
    <row r="1050" spans="2:6">
      <c r="B1050" s="163"/>
      <c r="C1050" s="163"/>
      <c r="D1050" s="163"/>
      <c r="E1050" s="163"/>
      <c r="F1050" s="163"/>
    </row>
    <row r="1051" spans="2:6">
      <c r="B1051" s="163"/>
      <c r="C1051" s="163"/>
      <c r="D1051" s="163"/>
      <c r="E1051" s="163"/>
      <c r="F1051" s="163"/>
    </row>
    <row r="1052" spans="2:6">
      <c r="B1052" s="163"/>
      <c r="C1052" s="163"/>
      <c r="D1052" s="163"/>
      <c r="E1052" s="163"/>
      <c r="F1052" s="163"/>
    </row>
    <row r="1053" spans="2:6">
      <c r="B1053" s="163"/>
      <c r="C1053" s="163"/>
      <c r="D1053" s="163"/>
      <c r="E1053" s="163"/>
      <c r="F1053" s="163"/>
    </row>
    <row r="1054" spans="2:6">
      <c r="B1054" s="163"/>
      <c r="C1054" s="163"/>
      <c r="D1054" s="163"/>
      <c r="E1054" s="163"/>
      <c r="F1054" s="163"/>
    </row>
    <row r="1055" spans="2:6">
      <c r="B1055" s="163"/>
      <c r="C1055" s="163"/>
      <c r="D1055" s="163"/>
      <c r="E1055" s="163"/>
      <c r="F1055" s="163"/>
    </row>
    <row r="1056" spans="2:6">
      <c r="B1056" s="163"/>
      <c r="C1056" s="163"/>
      <c r="D1056" s="163"/>
      <c r="E1056" s="163"/>
      <c r="F1056" s="163"/>
    </row>
    <row r="1057" spans="2:6">
      <c r="B1057" s="163"/>
      <c r="C1057" s="163"/>
      <c r="D1057" s="163"/>
      <c r="E1057" s="163"/>
      <c r="F1057" s="163"/>
    </row>
    <row r="1058" spans="2:6">
      <c r="B1058" s="163"/>
      <c r="C1058" s="163"/>
      <c r="D1058" s="163"/>
      <c r="E1058" s="163"/>
      <c r="F1058" s="163"/>
    </row>
    <row r="1059" spans="2:6">
      <c r="B1059" s="163"/>
      <c r="C1059" s="163"/>
      <c r="D1059" s="163"/>
      <c r="E1059" s="163"/>
      <c r="F1059" s="163"/>
    </row>
    <row r="1060" spans="2:6">
      <c r="B1060" s="163"/>
      <c r="C1060" s="163"/>
      <c r="D1060" s="163"/>
      <c r="E1060" s="163"/>
      <c r="F1060" s="163"/>
    </row>
    <row r="1061" spans="2:6">
      <c r="B1061" s="163"/>
      <c r="C1061" s="163"/>
      <c r="D1061" s="163"/>
      <c r="E1061" s="163"/>
      <c r="F1061" s="163"/>
    </row>
    <row r="1062" spans="2:6">
      <c r="B1062" s="163"/>
      <c r="C1062" s="163"/>
      <c r="D1062" s="163"/>
      <c r="E1062" s="163"/>
      <c r="F1062" s="163"/>
    </row>
    <row r="1063" spans="2:6">
      <c r="B1063" s="163"/>
      <c r="C1063" s="163"/>
      <c r="D1063" s="163"/>
      <c r="E1063" s="163"/>
      <c r="F1063" s="163"/>
    </row>
    <row r="1064" spans="2:6">
      <c r="B1064" s="163"/>
      <c r="C1064" s="163"/>
      <c r="D1064" s="163"/>
      <c r="E1064" s="163"/>
      <c r="F1064" s="163"/>
    </row>
    <row r="1065" spans="2:6">
      <c r="B1065" s="163"/>
      <c r="C1065" s="163"/>
      <c r="D1065" s="163"/>
      <c r="E1065" s="163"/>
      <c r="F1065" s="163"/>
    </row>
    <row r="1066" spans="2:6">
      <c r="B1066" s="163"/>
      <c r="C1066" s="163"/>
      <c r="D1066" s="163"/>
      <c r="E1066" s="163"/>
      <c r="F1066" s="163"/>
    </row>
    <row r="1067" spans="2:6">
      <c r="B1067" s="163"/>
      <c r="C1067" s="163"/>
      <c r="D1067" s="163"/>
      <c r="E1067" s="163"/>
      <c r="F1067" s="163"/>
    </row>
    <row r="1068" spans="2:6">
      <c r="B1068" s="163"/>
      <c r="C1068" s="163"/>
      <c r="D1068" s="163"/>
      <c r="E1068" s="163"/>
      <c r="F1068" s="163"/>
    </row>
    <row r="1069" spans="2:6">
      <c r="B1069" s="163"/>
      <c r="C1069" s="163"/>
      <c r="D1069" s="163"/>
      <c r="E1069" s="163"/>
      <c r="F1069" s="163"/>
    </row>
    <row r="1070" spans="2:6">
      <c r="B1070" s="163"/>
      <c r="C1070" s="163"/>
      <c r="D1070" s="163"/>
      <c r="E1070" s="163"/>
      <c r="F1070" s="163"/>
    </row>
    <row r="1071" spans="2:6">
      <c r="B1071" s="163"/>
      <c r="C1071" s="163"/>
      <c r="D1071" s="163"/>
      <c r="E1071" s="163"/>
      <c r="F1071" s="163"/>
    </row>
    <row r="1072" spans="2:6">
      <c r="B1072" s="163"/>
      <c r="C1072" s="163"/>
      <c r="D1072" s="163"/>
      <c r="E1072" s="163"/>
      <c r="F1072" s="163"/>
    </row>
    <row r="1073" spans="2:6">
      <c r="B1073" s="163"/>
      <c r="C1073" s="163"/>
      <c r="D1073" s="163"/>
      <c r="E1073" s="163"/>
      <c r="F1073" s="163"/>
    </row>
    <row r="1074" spans="2:6">
      <c r="B1074" s="163"/>
      <c r="C1074" s="163"/>
      <c r="D1074" s="163"/>
      <c r="E1074" s="163"/>
      <c r="F1074" s="163"/>
    </row>
    <row r="1075" spans="2:6">
      <c r="B1075" s="163"/>
      <c r="C1075" s="163"/>
      <c r="D1075" s="163"/>
      <c r="E1075" s="163"/>
      <c r="F1075" s="163"/>
    </row>
    <row r="1076" spans="2:6">
      <c r="B1076" s="163"/>
      <c r="C1076" s="163"/>
      <c r="D1076" s="163"/>
      <c r="E1076" s="163"/>
      <c r="F1076" s="163"/>
    </row>
    <row r="1077" spans="2:6">
      <c r="B1077" s="163"/>
      <c r="C1077" s="163"/>
      <c r="D1077" s="163"/>
      <c r="E1077" s="163"/>
      <c r="F1077" s="163"/>
    </row>
    <row r="1078" spans="2:6">
      <c r="B1078" s="163"/>
      <c r="C1078" s="163"/>
      <c r="D1078" s="163"/>
      <c r="E1078" s="163"/>
      <c r="F1078" s="163"/>
    </row>
    <row r="1079" spans="2:6">
      <c r="B1079" s="163"/>
      <c r="C1079" s="163"/>
      <c r="D1079" s="163"/>
      <c r="E1079" s="163"/>
      <c r="F1079" s="163"/>
    </row>
    <row r="1080" spans="2:6">
      <c r="B1080" s="163"/>
      <c r="C1080" s="163"/>
      <c r="D1080" s="163"/>
      <c r="E1080" s="163"/>
      <c r="F1080" s="163"/>
    </row>
    <row r="1081" spans="2:6">
      <c r="B1081" s="163"/>
      <c r="C1081" s="163"/>
      <c r="D1081" s="163"/>
      <c r="E1081" s="163"/>
      <c r="F1081" s="163"/>
    </row>
    <row r="1082" spans="2:6">
      <c r="B1082" s="163"/>
      <c r="C1082" s="163"/>
      <c r="D1082" s="163"/>
      <c r="E1082" s="163"/>
      <c r="F1082" s="163"/>
    </row>
    <row r="1083" spans="2:6">
      <c r="B1083" s="163"/>
      <c r="C1083" s="163"/>
      <c r="D1083" s="163"/>
      <c r="E1083" s="163"/>
      <c r="F1083" s="163"/>
    </row>
    <row r="1084" spans="2:6">
      <c r="B1084" s="163"/>
      <c r="C1084" s="163"/>
      <c r="D1084" s="163"/>
      <c r="E1084" s="163"/>
      <c r="F1084" s="163"/>
    </row>
    <row r="1085" spans="2:6">
      <c r="B1085" s="163"/>
      <c r="C1085" s="163"/>
      <c r="D1085" s="163"/>
      <c r="E1085" s="163"/>
      <c r="F1085" s="163"/>
    </row>
    <row r="1086" spans="2:6">
      <c r="B1086" s="163"/>
      <c r="C1086" s="163"/>
      <c r="D1086" s="163"/>
      <c r="E1086" s="163"/>
      <c r="F1086" s="163"/>
    </row>
    <row r="1087" spans="2:6">
      <c r="B1087" s="163"/>
      <c r="C1087" s="163"/>
      <c r="D1087" s="163"/>
      <c r="E1087" s="163"/>
      <c r="F1087" s="163"/>
    </row>
    <row r="1088" spans="2:6">
      <c r="B1088" s="163"/>
      <c r="C1088" s="163"/>
      <c r="D1088" s="163"/>
      <c r="E1088" s="163"/>
      <c r="F1088" s="163"/>
    </row>
    <row r="1089" spans="2:6">
      <c r="B1089" s="163"/>
      <c r="C1089" s="163"/>
      <c r="D1089" s="163"/>
      <c r="E1089" s="163"/>
      <c r="F1089" s="163"/>
    </row>
    <row r="1090" spans="2:6">
      <c r="B1090" s="163"/>
      <c r="C1090" s="163"/>
      <c r="D1090" s="163"/>
      <c r="E1090" s="163"/>
      <c r="F1090" s="163"/>
    </row>
    <row r="1091" spans="2:6">
      <c r="B1091" s="163"/>
      <c r="C1091" s="163"/>
      <c r="D1091" s="163"/>
      <c r="E1091" s="163"/>
      <c r="F1091" s="163"/>
    </row>
    <row r="1092" spans="2:6">
      <c r="B1092" s="163"/>
      <c r="C1092" s="163"/>
      <c r="D1092" s="163"/>
      <c r="E1092" s="163"/>
      <c r="F1092" s="163"/>
    </row>
    <row r="1093" spans="2:6">
      <c r="B1093" s="163"/>
      <c r="C1093" s="163"/>
      <c r="D1093" s="163"/>
      <c r="E1093" s="163"/>
      <c r="F1093" s="163"/>
    </row>
    <row r="1094" spans="2:6">
      <c r="B1094" s="163"/>
      <c r="C1094" s="163"/>
      <c r="D1094" s="163"/>
      <c r="E1094" s="163"/>
      <c r="F1094" s="163"/>
    </row>
    <row r="1095" spans="2:6">
      <c r="B1095" s="163"/>
      <c r="C1095" s="163"/>
      <c r="D1095" s="163"/>
      <c r="E1095" s="163"/>
      <c r="F1095" s="163"/>
    </row>
    <row r="1096" spans="2:6">
      <c r="B1096" s="163"/>
      <c r="C1096" s="163"/>
      <c r="D1096" s="163"/>
      <c r="E1096" s="163"/>
      <c r="F1096" s="163"/>
    </row>
    <row r="1097" spans="2:6">
      <c r="B1097" s="163"/>
      <c r="C1097" s="163"/>
      <c r="D1097" s="163"/>
      <c r="E1097" s="163"/>
      <c r="F1097" s="163"/>
    </row>
    <row r="1098" spans="2:6">
      <c r="B1098" s="163"/>
      <c r="C1098" s="163"/>
      <c r="D1098" s="163"/>
      <c r="E1098" s="163"/>
      <c r="F1098" s="163"/>
    </row>
    <row r="1099" spans="2:6">
      <c r="B1099" s="163"/>
      <c r="C1099" s="163"/>
      <c r="D1099" s="163"/>
      <c r="E1099" s="163"/>
      <c r="F1099" s="163"/>
    </row>
    <row r="1100" spans="2:6">
      <c r="B1100" s="163"/>
      <c r="C1100" s="163"/>
      <c r="D1100" s="163"/>
      <c r="E1100" s="163"/>
      <c r="F1100" s="163"/>
    </row>
    <row r="1101" spans="2:6">
      <c r="B1101" s="163"/>
      <c r="C1101" s="163"/>
      <c r="D1101" s="163"/>
      <c r="E1101" s="163"/>
      <c r="F1101" s="163"/>
    </row>
    <row r="1102" spans="2:6">
      <c r="B1102" s="163"/>
      <c r="C1102" s="163"/>
      <c r="D1102" s="163"/>
      <c r="E1102" s="163"/>
      <c r="F1102" s="163"/>
    </row>
    <row r="1103" spans="2:6">
      <c r="B1103" s="163"/>
      <c r="C1103" s="163"/>
      <c r="D1103" s="163"/>
      <c r="E1103" s="163"/>
      <c r="F1103" s="163"/>
    </row>
    <row r="1104" spans="2:6">
      <c r="B1104" s="163"/>
      <c r="C1104" s="163"/>
      <c r="D1104" s="163"/>
      <c r="E1104" s="163"/>
      <c r="F1104" s="163"/>
    </row>
    <row r="1105" spans="2:6">
      <c r="B1105" s="163"/>
      <c r="C1105" s="163"/>
      <c r="D1105" s="163"/>
      <c r="E1105" s="163"/>
      <c r="F1105" s="163"/>
    </row>
    <row r="1106" spans="2:6">
      <c r="B1106" s="163"/>
      <c r="C1106" s="163"/>
      <c r="D1106" s="163"/>
      <c r="E1106" s="163"/>
      <c r="F1106" s="163"/>
    </row>
    <row r="1107" spans="2:6">
      <c r="B1107" s="163"/>
      <c r="C1107" s="163"/>
      <c r="D1107" s="163"/>
      <c r="E1107" s="163"/>
      <c r="F1107" s="163"/>
    </row>
    <row r="1108" spans="2:6">
      <c r="B1108" s="163"/>
      <c r="C1108" s="163"/>
      <c r="D1108" s="163"/>
      <c r="E1108" s="163"/>
      <c r="F1108" s="163"/>
    </row>
    <row r="1109" spans="2:6">
      <c r="B1109" s="163"/>
      <c r="C1109" s="163"/>
      <c r="D1109" s="163"/>
      <c r="E1109" s="163"/>
      <c r="F1109" s="163"/>
    </row>
    <row r="1110" spans="2:6">
      <c r="B1110" s="163"/>
      <c r="C1110" s="163"/>
      <c r="D1110" s="163"/>
      <c r="E1110" s="163"/>
      <c r="F1110" s="163"/>
    </row>
    <row r="1111" spans="2:6">
      <c r="B1111" s="163"/>
      <c r="C1111" s="163"/>
      <c r="D1111" s="163"/>
      <c r="E1111" s="163"/>
      <c r="F1111" s="163"/>
    </row>
    <row r="1112" spans="2:6">
      <c r="B1112" s="163"/>
      <c r="C1112" s="163"/>
      <c r="D1112" s="163"/>
      <c r="E1112" s="163"/>
      <c r="F1112" s="163"/>
    </row>
    <row r="1113" spans="2:6">
      <c r="B1113" s="163"/>
      <c r="C1113" s="163"/>
      <c r="D1113" s="163"/>
      <c r="E1113" s="163"/>
      <c r="F1113" s="163"/>
    </row>
    <row r="1114" spans="2:6">
      <c r="B1114" s="163"/>
      <c r="C1114" s="163"/>
      <c r="D1114" s="163"/>
      <c r="E1114" s="163"/>
      <c r="F1114" s="163"/>
    </row>
    <row r="1115" spans="2:6">
      <c r="B1115" s="163"/>
      <c r="C1115" s="163"/>
      <c r="D1115" s="163"/>
      <c r="E1115" s="163"/>
      <c r="F1115" s="163"/>
    </row>
    <row r="1116" spans="2:6">
      <c r="B1116" s="163"/>
      <c r="C1116" s="163"/>
      <c r="D1116" s="163"/>
      <c r="E1116" s="163"/>
      <c r="F1116" s="163"/>
    </row>
    <row r="1117" spans="2:6">
      <c r="B1117" s="163"/>
      <c r="C1117" s="163"/>
      <c r="D1117" s="163"/>
      <c r="E1117" s="163"/>
      <c r="F1117" s="163"/>
    </row>
    <row r="1118" spans="2:6">
      <c r="B1118" s="163"/>
      <c r="C1118" s="163"/>
      <c r="D1118" s="163"/>
      <c r="E1118" s="163"/>
      <c r="F1118" s="163"/>
    </row>
    <row r="1119" spans="2:6">
      <c r="B1119" s="163"/>
      <c r="C1119" s="163"/>
      <c r="D1119" s="163"/>
      <c r="E1119" s="163"/>
      <c r="F1119" s="163"/>
    </row>
    <row r="1120" spans="2:6">
      <c r="B1120" s="163"/>
      <c r="C1120" s="163"/>
      <c r="D1120" s="163"/>
      <c r="E1120" s="163"/>
      <c r="F1120" s="163"/>
    </row>
    <row r="1121" spans="2:6">
      <c r="B1121" s="163"/>
      <c r="C1121" s="163"/>
      <c r="D1121" s="163"/>
      <c r="E1121" s="163"/>
      <c r="F1121" s="163"/>
    </row>
    <row r="1122" spans="2:6">
      <c r="B1122" s="163"/>
      <c r="C1122" s="163"/>
      <c r="D1122" s="163"/>
      <c r="E1122" s="163"/>
      <c r="F1122" s="163"/>
    </row>
    <row r="1123" spans="2:6">
      <c r="B1123" s="163"/>
      <c r="C1123" s="163"/>
      <c r="D1123" s="163"/>
      <c r="E1123" s="163"/>
      <c r="F1123" s="163"/>
    </row>
    <row r="1124" spans="2:6">
      <c r="B1124" s="163"/>
      <c r="C1124" s="163"/>
      <c r="D1124" s="163"/>
      <c r="E1124" s="163"/>
      <c r="F1124" s="163"/>
    </row>
    <row r="1125" spans="2:6">
      <c r="B1125" s="163"/>
      <c r="C1125" s="163"/>
      <c r="D1125" s="163"/>
      <c r="E1125" s="163"/>
      <c r="F1125" s="163"/>
    </row>
    <row r="1126" spans="2:6">
      <c r="B1126" s="163"/>
      <c r="C1126" s="163"/>
      <c r="D1126" s="163"/>
      <c r="E1126" s="163"/>
      <c r="F1126" s="163"/>
    </row>
    <row r="1127" spans="2:6">
      <c r="B1127" s="163"/>
      <c r="C1127" s="163"/>
      <c r="D1127" s="163"/>
      <c r="E1127" s="163"/>
      <c r="F1127" s="163"/>
    </row>
    <row r="1128" spans="2:6">
      <c r="B1128" s="163"/>
      <c r="C1128" s="163"/>
      <c r="D1128" s="163"/>
      <c r="E1128" s="163"/>
      <c r="F1128" s="163"/>
    </row>
    <row r="1129" spans="2:6">
      <c r="B1129" s="163"/>
      <c r="C1129" s="163"/>
      <c r="D1129" s="163"/>
      <c r="E1129" s="163"/>
      <c r="F1129" s="163"/>
    </row>
    <row r="1130" spans="2:6">
      <c r="B1130" s="163"/>
      <c r="C1130" s="163"/>
      <c r="D1130" s="163"/>
      <c r="E1130" s="163"/>
      <c r="F1130" s="163"/>
    </row>
    <row r="1131" spans="2:6">
      <c r="B1131" s="163"/>
      <c r="C1131" s="163"/>
      <c r="D1131" s="163"/>
      <c r="E1131" s="163"/>
      <c r="F1131" s="163"/>
    </row>
    <row r="1132" spans="2:6">
      <c r="B1132" s="163"/>
      <c r="C1132" s="163"/>
      <c r="D1132" s="163"/>
      <c r="E1132" s="163"/>
      <c r="F1132" s="163"/>
    </row>
    <row r="1133" spans="2:6">
      <c r="B1133" s="163"/>
      <c r="C1133" s="163"/>
      <c r="D1133" s="163"/>
      <c r="E1133" s="163"/>
      <c r="F1133" s="163"/>
    </row>
    <row r="1134" spans="2:6">
      <c r="B1134" s="163"/>
      <c r="C1134" s="163"/>
      <c r="D1134" s="163"/>
      <c r="E1134" s="163"/>
      <c r="F1134" s="163"/>
    </row>
    <row r="1135" spans="2:6">
      <c r="B1135" s="163"/>
      <c r="C1135" s="163"/>
      <c r="D1135" s="163"/>
      <c r="E1135" s="163"/>
      <c r="F1135" s="163"/>
    </row>
    <row r="1136" spans="2:6">
      <c r="B1136" s="163"/>
      <c r="C1136" s="163"/>
      <c r="D1136" s="163"/>
      <c r="E1136" s="163"/>
      <c r="F1136" s="163"/>
    </row>
    <row r="1137" spans="2:6">
      <c r="B1137" s="163"/>
      <c r="C1137" s="163"/>
      <c r="D1137" s="163"/>
      <c r="E1137" s="163"/>
      <c r="F1137" s="163"/>
    </row>
    <row r="1138" spans="2:6">
      <c r="B1138" s="163"/>
      <c r="C1138" s="163"/>
      <c r="D1138" s="163"/>
      <c r="E1138" s="163"/>
      <c r="F1138" s="163"/>
    </row>
    <row r="1139" spans="2:6">
      <c r="B1139" s="163"/>
      <c r="C1139" s="163"/>
      <c r="D1139" s="163"/>
      <c r="E1139" s="163"/>
      <c r="F1139" s="163"/>
    </row>
    <row r="1140" spans="2:6">
      <c r="B1140" s="163"/>
      <c r="C1140" s="163"/>
      <c r="D1140" s="163"/>
      <c r="E1140" s="163"/>
      <c r="F1140" s="163"/>
    </row>
    <row r="1141" spans="2:6">
      <c r="B1141" s="163"/>
      <c r="C1141" s="163"/>
      <c r="D1141" s="163"/>
      <c r="E1141" s="163"/>
      <c r="F1141" s="163"/>
    </row>
    <row r="1142" spans="2:6">
      <c r="B1142" s="163"/>
      <c r="C1142" s="163"/>
      <c r="D1142" s="163"/>
      <c r="E1142" s="163"/>
      <c r="F1142" s="163"/>
    </row>
    <row r="1143" spans="2:6">
      <c r="B1143" s="163"/>
      <c r="C1143" s="163"/>
      <c r="D1143" s="163"/>
      <c r="E1143" s="163"/>
      <c r="F1143" s="163"/>
    </row>
    <row r="1144" spans="2:6">
      <c r="B1144" s="163"/>
      <c r="C1144" s="163"/>
      <c r="D1144" s="163"/>
      <c r="E1144" s="163"/>
      <c r="F1144" s="163"/>
    </row>
    <row r="1145" spans="2:6">
      <c r="B1145" s="163"/>
      <c r="C1145" s="163"/>
      <c r="D1145" s="163"/>
      <c r="E1145" s="163"/>
      <c r="F1145" s="163"/>
    </row>
    <row r="1146" spans="2:6">
      <c r="B1146" s="163"/>
      <c r="C1146" s="163"/>
      <c r="D1146" s="163"/>
      <c r="E1146" s="163"/>
      <c r="F1146" s="163"/>
    </row>
    <row r="1147" spans="2:6">
      <c r="B1147" s="163"/>
      <c r="C1147" s="163"/>
      <c r="D1147" s="163"/>
      <c r="E1147" s="163"/>
      <c r="F1147" s="163"/>
    </row>
    <row r="1148" spans="2:6">
      <c r="B1148" s="163"/>
      <c r="C1148" s="163"/>
      <c r="D1148" s="163"/>
      <c r="E1148" s="163"/>
      <c r="F1148" s="163"/>
    </row>
    <row r="1149" spans="2:6">
      <c r="B1149" s="163"/>
      <c r="C1149" s="163"/>
      <c r="D1149" s="163"/>
      <c r="E1149" s="163"/>
      <c r="F1149" s="163"/>
    </row>
    <row r="1150" spans="2:6">
      <c r="B1150" s="163"/>
      <c r="C1150" s="163"/>
      <c r="D1150" s="163"/>
      <c r="E1150" s="163"/>
      <c r="F1150" s="163"/>
    </row>
    <row r="1151" spans="2:6">
      <c r="B1151" s="163"/>
      <c r="C1151" s="163"/>
      <c r="D1151" s="163"/>
      <c r="E1151" s="163"/>
      <c r="F1151" s="163"/>
    </row>
    <row r="1152" spans="2:6">
      <c r="B1152" s="163"/>
      <c r="C1152" s="163"/>
      <c r="D1152" s="163"/>
      <c r="E1152" s="163"/>
      <c r="F1152" s="163"/>
    </row>
    <row r="1153" spans="2:6">
      <c r="B1153" s="163"/>
      <c r="C1153" s="163"/>
      <c r="D1153" s="163"/>
      <c r="E1153" s="163"/>
      <c r="F1153" s="163"/>
    </row>
    <row r="1154" spans="2:6">
      <c r="B1154" s="163"/>
      <c r="C1154" s="163"/>
      <c r="D1154" s="163"/>
      <c r="E1154" s="163"/>
      <c r="F1154" s="163"/>
    </row>
    <row r="1155" spans="2:6">
      <c r="B1155" s="163"/>
      <c r="C1155" s="163"/>
      <c r="D1155" s="163"/>
      <c r="E1155" s="163"/>
      <c r="F1155" s="163"/>
    </row>
    <row r="1156" spans="2:6">
      <c r="B1156" s="163"/>
      <c r="C1156" s="163"/>
      <c r="D1156" s="163"/>
      <c r="E1156" s="163"/>
      <c r="F1156" s="163"/>
    </row>
    <row r="1157" spans="2:6">
      <c r="B1157" s="163"/>
      <c r="C1157" s="163"/>
      <c r="D1157" s="163"/>
      <c r="E1157" s="163"/>
      <c r="F1157" s="163"/>
    </row>
    <row r="1158" spans="2:6">
      <c r="B1158" s="163"/>
      <c r="C1158" s="163"/>
      <c r="D1158" s="163"/>
      <c r="E1158" s="163"/>
      <c r="F1158" s="163"/>
    </row>
    <row r="1159" spans="2:6">
      <c r="B1159" s="163"/>
      <c r="C1159" s="163"/>
      <c r="D1159" s="163"/>
      <c r="E1159" s="163"/>
      <c r="F1159" s="163"/>
    </row>
    <row r="1160" spans="2:6">
      <c r="B1160" s="163"/>
      <c r="C1160" s="163"/>
      <c r="D1160" s="163"/>
      <c r="E1160" s="163"/>
      <c r="F1160" s="163"/>
    </row>
    <row r="1161" spans="2:6">
      <c r="B1161" s="163"/>
      <c r="C1161" s="163"/>
      <c r="D1161" s="163"/>
      <c r="E1161" s="163"/>
      <c r="F1161" s="163"/>
    </row>
    <row r="1162" spans="2:6">
      <c r="B1162" s="163"/>
      <c r="C1162" s="163"/>
      <c r="D1162" s="163"/>
      <c r="E1162" s="163"/>
      <c r="F1162" s="163"/>
    </row>
    <row r="1163" spans="2:6">
      <c r="B1163" s="163"/>
      <c r="C1163" s="163"/>
      <c r="D1163" s="163"/>
      <c r="E1163" s="163"/>
      <c r="F1163" s="163"/>
    </row>
    <row r="1164" spans="2:6">
      <c r="B1164" s="163"/>
      <c r="C1164" s="163"/>
      <c r="D1164" s="163"/>
      <c r="E1164" s="163"/>
      <c r="F1164" s="163"/>
    </row>
    <row r="1165" spans="2:6">
      <c r="B1165" s="163"/>
      <c r="C1165" s="163"/>
      <c r="D1165" s="163"/>
      <c r="E1165" s="163"/>
      <c r="F1165" s="163"/>
    </row>
    <row r="1166" spans="2:6">
      <c r="B1166" s="163"/>
      <c r="C1166" s="163"/>
      <c r="D1166" s="163"/>
      <c r="E1166" s="163"/>
      <c r="F1166" s="163"/>
    </row>
    <row r="1167" spans="2:6">
      <c r="B1167" s="163"/>
      <c r="C1167" s="163"/>
      <c r="D1167" s="163"/>
      <c r="E1167" s="163"/>
      <c r="F1167" s="163"/>
    </row>
    <row r="1168" spans="2:6">
      <c r="B1168" s="163"/>
      <c r="C1168" s="163"/>
      <c r="D1168" s="163"/>
      <c r="E1168" s="163"/>
      <c r="F1168" s="163"/>
    </row>
    <row r="1169" spans="2:6">
      <c r="B1169" s="163"/>
      <c r="C1169" s="163"/>
      <c r="D1169" s="163"/>
      <c r="E1169" s="163"/>
      <c r="F1169" s="163"/>
    </row>
    <row r="1170" spans="2:6">
      <c r="B1170" s="163"/>
      <c r="C1170" s="163"/>
      <c r="D1170" s="163"/>
      <c r="E1170" s="163"/>
      <c r="F1170" s="163"/>
    </row>
    <row r="1171" spans="2:6">
      <c r="B1171" s="163"/>
      <c r="C1171" s="163"/>
      <c r="D1171" s="163"/>
      <c r="E1171" s="163"/>
      <c r="F1171" s="163"/>
    </row>
    <row r="1172" spans="2:6">
      <c r="B1172" s="163"/>
      <c r="C1172" s="163"/>
      <c r="D1172" s="163"/>
      <c r="E1172" s="163"/>
      <c r="F1172" s="163"/>
    </row>
    <row r="1173" spans="2:6">
      <c r="B1173" s="163"/>
      <c r="C1173" s="163"/>
      <c r="D1173" s="163"/>
      <c r="E1173" s="163"/>
      <c r="F1173" s="163"/>
    </row>
    <row r="1174" spans="2:6">
      <c r="B1174" s="163"/>
      <c r="C1174" s="163"/>
      <c r="D1174" s="163"/>
      <c r="E1174" s="163"/>
      <c r="F1174" s="163"/>
    </row>
    <row r="1175" spans="2:6">
      <c r="B1175" s="163"/>
      <c r="C1175" s="163"/>
      <c r="D1175" s="163"/>
      <c r="E1175" s="163"/>
      <c r="F1175" s="163"/>
    </row>
    <row r="1176" spans="2:6">
      <c r="B1176" s="163"/>
      <c r="C1176" s="163"/>
      <c r="D1176" s="163"/>
      <c r="E1176" s="163"/>
      <c r="F1176" s="163"/>
    </row>
    <row r="1177" spans="2:6">
      <c r="B1177" s="163"/>
      <c r="C1177" s="163"/>
      <c r="D1177" s="163"/>
      <c r="E1177" s="163"/>
      <c r="F1177" s="163"/>
    </row>
    <row r="1178" spans="2:6">
      <c r="B1178" s="163"/>
      <c r="C1178" s="163"/>
      <c r="D1178" s="163"/>
      <c r="E1178" s="163"/>
      <c r="F1178" s="163"/>
    </row>
    <row r="1179" spans="2:6">
      <c r="B1179" s="163"/>
      <c r="C1179" s="163"/>
      <c r="D1179" s="163"/>
      <c r="E1179" s="163"/>
      <c r="F1179" s="163"/>
    </row>
    <row r="1180" spans="2:6">
      <c r="B1180" s="163"/>
      <c r="C1180" s="163"/>
      <c r="D1180" s="163"/>
      <c r="E1180" s="163"/>
      <c r="F1180" s="163"/>
    </row>
    <row r="1181" spans="2:6">
      <c r="B1181" s="163"/>
      <c r="C1181" s="163"/>
      <c r="D1181" s="163"/>
      <c r="E1181" s="163"/>
      <c r="F1181" s="163"/>
    </row>
    <row r="1182" spans="2:6">
      <c r="B1182" s="163"/>
      <c r="C1182" s="163"/>
      <c r="D1182" s="163"/>
      <c r="E1182" s="163"/>
      <c r="F1182" s="163"/>
    </row>
    <row r="1183" spans="2:6">
      <c r="B1183" s="163"/>
      <c r="C1183" s="163"/>
      <c r="D1183" s="163"/>
      <c r="E1183" s="163"/>
      <c r="F1183" s="163"/>
    </row>
    <row r="1184" spans="2:6">
      <c r="B1184" s="163"/>
      <c r="C1184" s="163"/>
      <c r="D1184" s="163"/>
      <c r="E1184" s="163"/>
      <c r="F1184" s="163"/>
    </row>
    <row r="1185" spans="2:6">
      <c r="B1185" s="163"/>
      <c r="C1185" s="163"/>
      <c r="D1185" s="163"/>
      <c r="E1185" s="163"/>
      <c r="F1185" s="163"/>
    </row>
    <row r="1186" spans="2:6">
      <c r="B1186" s="163"/>
      <c r="C1186" s="163"/>
      <c r="D1186" s="163"/>
      <c r="E1186" s="163"/>
      <c r="F1186" s="163"/>
    </row>
    <row r="1187" spans="2:6">
      <c r="B1187" s="163"/>
      <c r="C1187" s="163"/>
      <c r="D1187" s="163"/>
      <c r="E1187" s="163"/>
      <c r="F1187" s="163"/>
    </row>
    <row r="1188" spans="2:6">
      <c r="B1188" s="163"/>
      <c r="C1188" s="163"/>
      <c r="D1188" s="163"/>
      <c r="E1188" s="163"/>
      <c r="F1188" s="163"/>
    </row>
    <row r="1189" spans="2:6">
      <c r="B1189" s="163"/>
      <c r="C1189" s="163"/>
      <c r="D1189" s="163"/>
      <c r="E1189" s="163"/>
      <c r="F1189" s="163"/>
    </row>
    <row r="1190" spans="2:6">
      <c r="B1190" s="163"/>
      <c r="C1190" s="163"/>
      <c r="D1190" s="163"/>
      <c r="E1190" s="163"/>
      <c r="F1190" s="163"/>
    </row>
    <row r="1191" spans="2:6">
      <c r="B1191" s="163"/>
      <c r="C1191" s="163"/>
      <c r="D1191" s="163"/>
      <c r="E1191" s="163"/>
      <c r="F1191" s="163"/>
    </row>
    <row r="1192" spans="2:6">
      <c r="B1192" s="163"/>
      <c r="C1192" s="163"/>
      <c r="D1192" s="163"/>
      <c r="E1192" s="163"/>
      <c r="F1192" s="163"/>
    </row>
    <row r="1193" spans="2:6">
      <c r="B1193" s="163"/>
      <c r="C1193" s="163"/>
      <c r="D1193" s="163"/>
      <c r="E1193" s="163"/>
      <c r="F1193" s="163"/>
    </row>
    <row r="1194" spans="2:6">
      <c r="B1194" s="163"/>
      <c r="C1194" s="163"/>
      <c r="D1194" s="163"/>
      <c r="E1194" s="163"/>
      <c r="F1194" s="163"/>
    </row>
    <row r="1195" spans="2:6">
      <c r="B1195" s="163"/>
      <c r="C1195" s="163"/>
      <c r="D1195" s="163"/>
      <c r="E1195" s="163"/>
      <c r="F1195" s="163"/>
    </row>
    <row r="1196" spans="2:6">
      <c r="B1196" s="163"/>
      <c r="C1196" s="163"/>
      <c r="D1196" s="163"/>
      <c r="E1196" s="163"/>
      <c r="F1196" s="163"/>
    </row>
    <row r="1197" spans="2:6">
      <c r="B1197" s="163"/>
      <c r="C1197" s="163"/>
      <c r="D1197" s="163"/>
      <c r="E1197" s="163"/>
      <c r="F1197" s="163"/>
    </row>
    <row r="1198" spans="2:6">
      <c r="B1198" s="163"/>
      <c r="C1198" s="163"/>
      <c r="D1198" s="163"/>
      <c r="E1198" s="163"/>
      <c r="F1198" s="163"/>
    </row>
    <row r="1199" spans="2:6">
      <c r="B1199" s="163"/>
      <c r="C1199" s="163"/>
      <c r="D1199" s="163"/>
      <c r="E1199" s="163"/>
      <c r="F1199" s="163"/>
    </row>
    <row r="1200" spans="2:6">
      <c r="B1200" s="163"/>
      <c r="C1200" s="163"/>
      <c r="D1200" s="163"/>
      <c r="E1200" s="163"/>
      <c r="F1200" s="163"/>
    </row>
    <row r="1201" spans="2:6">
      <c r="B1201" s="163"/>
      <c r="C1201" s="163"/>
      <c r="D1201" s="163"/>
      <c r="E1201" s="163"/>
      <c r="F1201" s="163"/>
    </row>
    <row r="1202" spans="2:6">
      <c r="B1202" s="163"/>
      <c r="C1202" s="163"/>
      <c r="D1202" s="163"/>
      <c r="E1202" s="163"/>
      <c r="F1202" s="163"/>
    </row>
    <row r="1203" spans="2:6">
      <c r="B1203" s="163"/>
      <c r="C1203" s="163"/>
      <c r="D1203" s="163"/>
      <c r="E1203" s="163"/>
      <c r="F1203" s="163"/>
    </row>
    <row r="1204" spans="2:6">
      <c r="B1204" s="163"/>
      <c r="C1204" s="163"/>
      <c r="D1204" s="163"/>
      <c r="E1204" s="163"/>
      <c r="F1204" s="163"/>
    </row>
    <row r="1205" spans="2:6">
      <c r="B1205" s="163"/>
      <c r="C1205" s="163"/>
      <c r="D1205" s="163"/>
      <c r="E1205" s="163"/>
      <c r="F1205" s="163"/>
    </row>
    <row r="1206" spans="2:6">
      <c r="B1206" s="163"/>
      <c r="C1206" s="163"/>
      <c r="D1206" s="163"/>
      <c r="E1206" s="163"/>
      <c r="F1206" s="163"/>
    </row>
    <row r="1207" spans="2:6">
      <c r="B1207" s="163"/>
      <c r="C1207" s="163"/>
      <c r="D1207" s="163"/>
      <c r="E1207" s="163"/>
      <c r="F1207" s="163"/>
    </row>
    <row r="1208" spans="2:6">
      <c r="B1208" s="163"/>
      <c r="C1208" s="163"/>
      <c r="D1208" s="163"/>
      <c r="E1208" s="163"/>
      <c r="F1208" s="163"/>
    </row>
    <row r="1209" spans="2:6">
      <c r="B1209" s="163"/>
      <c r="C1209" s="163"/>
      <c r="D1209" s="163"/>
      <c r="E1209" s="163"/>
      <c r="F1209" s="163"/>
    </row>
    <row r="1210" spans="2:6">
      <c r="B1210" s="163"/>
      <c r="C1210" s="163"/>
      <c r="D1210" s="163"/>
      <c r="E1210" s="163"/>
      <c r="F1210" s="163"/>
    </row>
    <row r="1211" spans="2:6">
      <c r="B1211" s="163"/>
      <c r="C1211" s="163"/>
      <c r="D1211" s="163"/>
      <c r="E1211" s="163"/>
      <c r="F1211" s="163"/>
    </row>
    <row r="1212" spans="2:6">
      <c r="B1212" s="163"/>
      <c r="C1212" s="163"/>
      <c r="D1212" s="163"/>
      <c r="E1212" s="163"/>
      <c r="F1212" s="163"/>
    </row>
    <row r="1213" spans="2:6">
      <c r="B1213" s="163"/>
      <c r="C1213" s="163"/>
      <c r="D1213" s="163"/>
      <c r="E1213" s="163"/>
      <c r="F1213" s="163"/>
    </row>
    <row r="1214" spans="2:6">
      <c r="B1214" s="163"/>
      <c r="C1214" s="163"/>
      <c r="D1214" s="163"/>
      <c r="E1214" s="163"/>
      <c r="F1214" s="163"/>
    </row>
    <row r="1215" spans="2:6">
      <c r="B1215" s="163"/>
      <c r="C1215" s="163"/>
      <c r="D1215" s="163"/>
      <c r="E1215" s="163"/>
      <c r="F1215" s="163"/>
    </row>
    <row r="1216" spans="2:6">
      <c r="B1216" s="163"/>
      <c r="C1216" s="163"/>
      <c r="D1216" s="163"/>
      <c r="E1216" s="163"/>
      <c r="F1216" s="163"/>
    </row>
    <row r="1217" spans="2:6">
      <c r="B1217" s="163"/>
      <c r="C1217" s="163"/>
      <c r="D1217" s="163"/>
      <c r="E1217" s="163"/>
      <c r="F1217" s="163"/>
    </row>
    <row r="1218" spans="2:6">
      <c r="B1218" s="163"/>
      <c r="C1218" s="163"/>
      <c r="D1218" s="163"/>
      <c r="E1218" s="163"/>
      <c r="F1218" s="163"/>
    </row>
    <row r="1219" spans="2:6">
      <c r="B1219" s="163"/>
      <c r="C1219" s="163"/>
      <c r="D1219" s="163"/>
      <c r="E1219" s="163"/>
      <c r="F1219" s="163"/>
    </row>
    <row r="1220" spans="2:6">
      <c r="B1220" s="163"/>
      <c r="C1220" s="163"/>
      <c r="D1220" s="163"/>
      <c r="E1220" s="163"/>
      <c r="F1220" s="163"/>
    </row>
    <row r="1221" spans="2:6">
      <c r="B1221" s="163"/>
      <c r="C1221" s="163"/>
      <c r="D1221" s="163"/>
      <c r="E1221" s="163"/>
      <c r="F1221" s="163"/>
    </row>
    <row r="1222" spans="2:6">
      <c r="B1222" s="163"/>
      <c r="C1222" s="163"/>
      <c r="D1222" s="163"/>
      <c r="E1222" s="163"/>
      <c r="F1222" s="163"/>
    </row>
    <row r="1223" spans="2:6">
      <c r="B1223" s="163"/>
      <c r="C1223" s="163"/>
      <c r="D1223" s="163"/>
      <c r="E1223" s="163"/>
      <c r="F1223" s="163"/>
    </row>
    <row r="1224" spans="2:6">
      <c r="B1224" s="163"/>
      <c r="C1224" s="163"/>
      <c r="D1224" s="163"/>
      <c r="E1224" s="163"/>
      <c r="F1224" s="163"/>
    </row>
    <row r="1225" spans="2:6">
      <c r="B1225" s="163"/>
      <c r="C1225" s="163"/>
      <c r="D1225" s="163"/>
      <c r="E1225" s="163"/>
      <c r="F1225" s="163"/>
    </row>
    <row r="1226" spans="2:6">
      <c r="B1226" s="163"/>
      <c r="C1226" s="163"/>
      <c r="D1226" s="163"/>
      <c r="E1226" s="163"/>
      <c r="F1226" s="163"/>
    </row>
    <row r="1227" spans="2:6">
      <c r="B1227" s="163"/>
      <c r="C1227" s="163"/>
      <c r="D1227" s="163"/>
      <c r="E1227" s="163"/>
      <c r="F1227" s="163"/>
    </row>
    <row r="1228" spans="2:6">
      <c r="B1228" s="163"/>
      <c r="C1228" s="163"/>
      <c r="D1228" s="163"/>
      <c r="E1228" s="163"/>
      <c r="F1228" s="163"/>
    </row>
    <row r="1229" spans="2:6">
      <c r="B1229" s="163"/>
      <c r="C1229" s="163"/>
      <c r="D1229" s="163"/>
      <c r="E1229" s="163"/>
      <c r="F1229" s="163"/>
    </row>
    <row r="1230" spans="2:6">
      <c r="B1230" s="163"/>
      <c r="C1230" s="163"/>
      <c r="D1230" s="163"/>
      <c r="E1230" s="163"/>
      <c r="F1230" s="163"/>
    </row>
    <row r="1231" spans="2:6">
      <c r="B1231" s="163"/>
      <c r="C1231" s="163"/>
      <c r="D1231" s="163"/>
      <c r="E1231" s="163"/>
      <c r="F1231" s="163"/>
    </row>
    <row r="1232" spans="2:6">
      <c r="B1232" s="163"/>
      <c r="C1232" s="163"/>
      <c r="D1232" s="163"/>
      <c r="E1232" s="163"/>
      <c r="F1232" s="163"/>
    </row>
    <row r="1233" spans="2:6">
      <c r="B1233" s="163"/>
      <c r="C1233" s="163"/>
      <c r="D1233" s="163"/>
      <c r="E1233" s="163"/>
      <c r="F1233" s="163"/>
    </row>
    <row r="1234" spans="2:6">
      <c r="B1234" s="163"/>
      <c r="C1234" s="163"/>
      <c r="D1234" s="163"/>
      <c r="E1234" s="163"/>
      <c r="F1234" s="163"/>
    </row>
    <row r="1235" spans="2:6">
      <c r="B1235" s="163"/>
      <c r="C1235" s="163"/>
      <c r="D1235" s="163"/>
      <c r="E1235" s="163"/>
      <c r="F1235" s="163"/>
    </row>
    <row r="1236" spans="2:6">
      <c r="B1236" s="163"/>
      <c r="C1236" s="163"/>
      <c r="D1236" s="163"/>
      <c r="E1236" s="163"/>
      <c r="F1236" s="163"/>
    </row>
    <row r="1237" spans="2:6">
      <c r="B1237" s="163"/>
      <c r="C1237" s="163"/>
      <c r="D1237" s="163"/>
      <c r="E1237" s="163"/>
      <c r="F1237" s="163"/>
    </row>
    <row r="1238" spans="2:6">
      <c r="B1238" s="163"/>
      <c r="C1238" s="163"/>
      <c r="D1238" s="163"/>
      <c r="E1238" s="163"/>
      <c r="F1238" s="163"/>
    </row>
    <row r="1239" spans="2:6">
      <c r="B1239" s="163"/>
      <c r="C1239" s="163"/>
      <c r="D1239" s="163"/>
      <c r="E1239" s="163"/>
      <c r="F1239" s="163"/>
    </row>
    <row r="1240" spans="2:6">
      <c r="B1240" s="163"/>
      <c r="C1240" s="163"/>
      <c r="D1240" s="163"/>
      <c r="E1240" s="163"/>
      <c r="F1240" s="163"/>
    </row>
    <row r="1241" spans="2:6">
      <c r="B1241" s="163"/>
      <c r="C1241" s="163"/>
      <c r="D1241" s="163"/>
      <c r="E1241" s="163"/>
      <c r="F1241" s="163"/>
    </row>
    <row r="1242" spans="2:6">
      <c r="B1242" s="163"/>
      <c r="C1242" s="163"/>
      <c r="D1242" s="163"/>
      <c r="E1242" s="163"/>
      <c r="F1242" s="163"/>
    </row>
    <row r="1243" spans="2:6">
      <c r="B1243" s="163"/>
      <c r="C1243" s="163"/>
      <c r="D1243" s="163"/>
      <c r="E1243" s="163"/>
      <c r="F1243" s="163"/>
    </row>
    <row r="1244" spans="2:6">
      <c r="B1244" s="163"/>
      <c r="C1244" s="163"/>
      <c r="D1244" s="163"/>
      <c r="E1244" s="163"/>
      <c r="F1244" s="163"/>
    </row>
    <row r="1245" spans="2:6">
      <c r="B1245" s="163"/>
      <c r="C1245" s="163"/>
      <c r="D1245" s="163"/>
      <c r="E1245" s="163"/>
      <c r="F1245" s="163"/>
    </row>
    <row r="1246" spans="2:6">
      <c r="B1246" s="163"/>
      <c r="C1246" s="163"/>
      <c r="D1246" s="163"/>
      <c r="E1246" s="163"/>
      <c r="F1246" s="163"/>
    </row>
    <row r="1247" spans="2:6">
      <c r="B1247" s="163"/>
      <c r="C1247" s="163"/>
      <c r="D1247" s="163"/>
      <c r="E1247" s="163"/>
      <c r="F1247" s="163"/>
    </row>
    <row r="1248" spans="2:6">
      <c r="B1248" s="163"/>
      <c r="C1248" s="163"/>
      <c r="D1248" s="163"/>
      <c r="E1248" s="163"/>
      <c r="F1248" s="163"/>
    </row>
    <row r="1249" spans="2:6">
      <c r="B1249" s="163"/>
      <c r="C1249" s="163"/>
      <c r="D1249" s="163"/>
      <c r="E1249" s="163"/>
      <c r="F1249" s="163"/>
    </row>
    <row r="1250" spans="2:6">
      <c r="B1250" s="163"/>
      <c r="C1250" s="163"/>
      <c r="D1250" s="163"/>
      <c r="E1250" s="163"/>
      <c r="F1250" s="163"/>
    </row>
    <row r="1251" spans="2:6">
      <c r="B1251" s="163"/>
      <c r="C1251" s="163"/>
      <c r="D1251" s="163"/>
      <c r="E1251" s="163"/>
      <c r="F1251" s="163"/>
    </row>
    <row r="1252" spans="2:6">
      <c r="B1252" s="163"/>
      <c r="C1252" s="163"/>
      <c r="D1252" s="163"/>
      <c r="E1252" s="163"/>
      <c r="F1252" s="163"/>
    </row>
    <row r="1253" spans="2:6">
      <c r="B1253" s="163"/>
      <c r="C1253" s="163"/>
      <c r="D1253" s="163"/>
      <c r="E1253" s="163"/>
      <c r="F1253" s="163"/>
    </row>
    <row r="1254" spans="2:6">
      <c r="B1254" s="163"/>
      <c r="C1254" s="163"/>
      <c r="D1254" s="163"/>
      <c r="E1254" s="163"/>
      <c r="F1254" s="163"/>
    </row>
    <row r="1255" spans="2:6">
      <c r="B1255" s="163"/>
      <c r="C1255" s="163"/>
      <c r="D1255" s="163"/>
      <c r="E1255" s="163"/>
      <c r="F1255" s="163"/>
    </row>
    <row r="1256" spans="2:6">
      <c r="B1256" s="163"/>
      <c r="C1256" s="163"/>
      <c r="D1256" s="163"/>
      <c r="E1256" s="163"/>
      <c r="F1256" s="163"/>
    </row>
    <row r="1257" spans="2:6">
      <c r="B1257" s="163"/>
      <c r="C1257" s="163"/>
      <c r="D1257" s="163"/>
      <c r="E1257" s="163"/>
      <c r="F1257" s="163"/>
    </row>
    <row r="1258" spans="2:6">
      <c r="B1258" s="163"/>
      <c r="C1258" s="163"/>
      <c r="D1258" s="163"/>
      <c r="E1258" s="163"/>
      <c r="F1258" s="163"/>
    </row>
    <row r="1259" spans="2:6">
      <c r="B1259" s="163"/>
      <c r="C1259" s="163"/>
      <c r="D1259" s="163"/>
      <c r="E1259" s="163"/>
      <c r="F1259" s="163"/>
    </row>
    <row r="1260" spans="2:6">
      <c r="B1260" s="163"/>
      <c r="C1260" s="163"/>
      <c r="D1260" s="163"/>
      <c r="E1260" s="163"/>
      <c r="F1260" s="163"/>
    </row>
    <row r="1261" spans="2:6">
      <c r="B1261" s="163"/>
      <c r="C1261" s="163"/>
      <c r="D1261" s="163"/>
      <c r="E1261" s="163"/>
      <c r="F1261" s="163"/>
    </row>
    <row r="1262" spans="2:6">
      <c r="B1262" s="163"/>
      <c r="C1262" s="163"/>
      <c r="D1262" s="163"/>
      <c r="E1262" s="163"/>
      <c r="F1262" s="163"/>
    </row>
    <row r="1263" spans="2:6">
      <c r="B1263" s="163"/>
      <c r="C1263" s="163"/>
      <c r="D1263" s="163"/>
      <c r="E1263" s="163"/>
      <c r="F1263" s="163"/>
    </row>
    <row r="1264" spans="2:6">
      <c r="B1264" s="163"/>
      <c r="C1264" s="163"/>
      <c r="D1264" s="163"/>
      <c r="E1264" s="163"/>
      <c r="F1264" s="163"/>
    </row>
    <row r="1265" spans="2:6">
      <c r="B1265" s="163"/>
      <c r="C1265" s="163"/>
      <c r="D1265" s="163"/>
      <c r="E1265" s="163"/>
      <c r="F1265" s="163"/>
    </row>
    <row r="1266" spans="2:6">
      <c r="B1266" s="163"/>
      <c r="C1266" s="163"/>
      <c r="D1266" s="163"/>
      <c r="E1266" s="163"/>
      <c r="F1266" s="163"/>
    </row>
    <row r="1267" spans="2:6">
      <c r="B1267" s="163"/>
      <c r="C1267" s="163"/>
      <c r="D1267" s="163"/>
      <c r="E1267" s="163"/>
      <c r="F1267" s="163"/>
    </row>
    <row r="1268" spans="2:6">
      <c r="B1268" s="163"/>
      <c r="C1268" s="163"/>
      <c r="D1268" s="163"/>
      <c r="E1268" s="163"/>
      <c r="F1268" s="163"/>
    </row>
    <row r="1269" spans="2:6">
      <c r="B1269" s="163"/>
      <c r="C1269" s="163"/>
      <c r="D1269" s="163"/>
      <c r="E1269" s="163"/>
      <c r="F1269" s="163"/>
    </row>
    <row r="1270" spans="2:6">
      <c r="B1270" s="163"/>
      <c r="C1270" s="163"/>
      <c r="D1270" s="163"/>
      <c r="E1270" s="163"/>
      <c r="F1270" s="163"/>
    </row>
    <row r="1271" spans="2:6">
      <c r="B1271" s="163"/>
      <c r="C1271" s="163"/>
      <c r="D1271" s="163"/>
      <c r="E1271" s="163"/>
      <c r="F1271" s="163"/>
    </row>
    <row r="1272" spans="2:6">
      <c r="B1272" s="163"/>
      <c r="C1272" s="163"/>
      <c r="D1272" s="163"/>
      <c r="E1272" s="163"/>
      <c r="F1272" s="163"/>
    </row>
    <row r="1273" spans="2:6">
      <c r="B1273" s="163"/>
      <c r="C1273" s="163"/>
      <c r="D1273" s="163"/>
      <c r="E1273" s="163"/>
      <c r="F1273" s="163"/>
    </row>
    <row r="1274" spans="2:6">
      <c r="B1274" s="163"/>
      <c r="C1274" s="163"/>
      <c r="D1274" s="163"/>
      <c r="E1274" s="163"/>
      <c r="F1274" s="163"/>
    </row>
    <row r="1275" spans="2:6">
      <c r="B1275" s="163"/>
      <c r="C1275" s="163"/>
      <c r="D1275" s="163"/>
      <c r="E1275" s="163"/>
      <c r="F1275" s="163"/>
    </row>
    <row r="1276" spans="2:6">
      <c r="B1276" s="163"/>
      <c r="C1276" s="163"/>
      <c r="D1276" s="163"/>
      <c r="E1276" s="163"/>
      <c r="F1276" s="163"/>
    </row>
    <row r="1277" spans="2:6">
      <c r="B1277" s="163"/>
      <c r="C1277" s="163"/>
      <c r="D1277" s="163"/>
      <c r="E1277" s="163"/>
      <c r="F1277" s="163"/>
    </row>
    <row r="1278" spans="2:6">
      <c r="B1278" s="163"/>
      <c r="C1278" s="163"/>
      <c r="D1278" s="163"/>
      <c r="E1278" s="163"/>
      <c r="F1278" s="163"/>
    </row>
    <row r="1279" spans="2:6">
      <c r="B1279" s="163"/>
      <c r="C1279" s="163"/>
      <c r="D1279" s="163"/>
      <c r="E1279" s="163"/>
      <c r="F1279" s="163"/>
    </row>
    <row r="1280" spans="2:6">
      <c r="B1280" s="163"/>
      <c r="C1280" s="163"/>
      <c r="D1280" s="163"/>
      <c r="E1280" s="163"/>
      <c r="F1280" s="163"/>
    </row>
    <row r="1281" spans="2:6">
      <c r="B1281" s="163"/>
      <c r="C1281" s="163"/>
      <c r="D1281" s="163"/>
      <c r="E1281" s="163"/>
      <c r="F1281" s="163"/>
    </row>
    <row r="1282" spans="2:6">
      <c r="B1282" s="163"/>
      <c r="C1282" s="163"/>
      <c r="D1282" s="163"/>
      <c r="E1282" s="163"/>
      <c r="F1282" s="163"/>
    </row>
    <row r="1283" spans="2:6">
      <c r="B1283" s="163"/>
      <c r="C1283" s="163"/>
      <c r="D1283" s="163"/>
      <c r="E1283" s="163"/>
      <c r="F1283" s="163"/>
    </row>
    <row r="1284" spans="2:6">
      <c r="B1284" s="163"/>
      <c r="C1284" s="163"/>
      <c r="D1284" s="163"/>
      <c r="E1284" s="163"/>
      <c r="F1284" s="163"/>
    </row>
    <row r="1285" spans="2:6">
      <c r="B1285" s="163"/>
      <c r="C1285" s="163"/>
      <c r="D1285" s="163"/>
      <c r="E1285" s="163"/>
      <c r="F1285" s="163"/>
    </row>
    <row r="1286" spans="2:6">
      <c r="B1286" s="163"/>
      <c r="C1286" s="163"/>
      <c r="D1286" s="163"/>
      <c r="E1286" s="163"/>
      <c r="F1286" s="163"/>
    </row>
    <row r="1287" spans="2:6">
      <c r="B1287" s="163"/>
      <c r="C1287" s="163"/>
      <c r="D1287" s="163"/>
      <c r="E1287" s="163"/>
      <c r="F1287" s="163"/>
    </row>
    <row r="1288" spans="2:6">
      <c r="B1288" s="163"/>
      <c r="C1288" s="163"/>
      <c r="D1288" s="163"/>
      <c r="E1288" s="163"/>
      <c r="F1288" s="163"/>
    </row>
    <row r="1289" spans="2:6">
      <c r="B1289" s="163"/>
      <c r="C1289" s="163"/>
      <c r="D1289" s="163"/>
      <c r="E1289" s="163"/>
      <c r="F1289" s="163"/>
    </row>
    <row r="1290" spans="2:6">
      <c r="B1290" s="163"/>
      <c r="C1290" s="163"/>
      <c r="D1290" s="163"/>
      <c r="E1290" s="163"/>
      <c r="F1290" s="163"/>
    </row>
    <row r="1291" spans="2:6">
      <c r="B1291" s="163"/>
      <c r="C1291" s="163"/>
      <c r="D1291" s="163"/>
      <c r="E1291" s="163"/>
      <c r="F1291" s="163"/>
    </row>
    <row r="1292" spans="2:6">
      <c r="B1292" s="163"/>
      <c r="C1292" s="163"/>
      <c r="D1292" s="163"/>
      <c r="E1292" s="163"/>
      <c r="F1292" s="163"/>
    </row>
    <row r="1293" spans="2:6">
      <c r="B1293" s="163"/>
      <c r="C1293" s="163"/>
      <c r="D1293" s="163"/>
      <c r="E1293" s="163"/>
      <c r="F1293" s="163"/>
    </row>
    <row r="1294" spans="2:6">
      <c r="B1294" s="163"/>
      <c r="C1294" s="163"/>
      <c r="D1294" s="163"/>
      <c r="E1294" s="163"/>
      <c r="F1294" s="163"/>
    </row>
    <row r="1295" spans="2:6">
      <c r="B1295" s="163"/>
      <c r="C1295" s="163"/>
      <c r="D1295" s="163"/>
      <c r="E1295" s="163"/>
      <c r="F1295" s="163"/>
    </row>
    <row r="1296" spans="2:6">
      <c r="B1296" s="163"/>
      <c r="C1296" s="163"/>
      <c r="D1296" s="163"/>
      <c r="E1296" s="163"/>
      <c r="F1296" s="163"/>
    </row>
    <row r="1297" spans="2:6">
      <c r="B1297" s="163"/>
      <c r="C1297" s="163"/>
      <c r="D1297" s="163"/>
      <c r="E1297" s="163"/>
      <c r="F1297" s="163"/>
    </row>
    <row r="1298" spans="2:6">
      <c r="B1298" s="163"/>
      <c r="C1298" s="163"/>
      <c r="D1298" s="163"/>
      <c r="E1298" s="163"/>
      <c r="F1298" s="163"/>
    </row>
    <row r="1299" spans="2:6">
      <c r="B1299" s="163"/>
      <c r="C1299" s="163"/>
      <c r="D1299" s="163"/>
      <c r="E1299" s="163"/>
      <c r="F1299" s="163"/>
    </row>
    <row r="1300" spans="2:6">
      <c r="B1300" s="163"/>
      <c r="C1300" s="163"/>
      <c r="D1300" s="163"/>
      <c r="E1300" s="163"/>
      <c r="F1300" s="163"/>
    </row>
    <row r="1301" spans="2:6">
      <c r="B1301" s="163"/>
      <c r="C1301" s="163"/>
      <c r="D1301" s="163"/>
      <c r="E1301" s="163"/>
      <c r="F1301" s="163"/>
    </row>
    <row r="1302" spans="2:6">
      <c r="B1302" s="163"/>
      <c r="C1302" s="163"/>
      <c r="D1302" s="163"/>
      <c r="E1302" s="163"/>
      <c r="F1302" s="163"/>
    </row>
    <row r="1303" spans="2:6">
      <c r="B1303" s="163"/>
      <c r="C1303" s="163"/>
      <c r="D1303" s="163"/>
      <c r="E1303" s="163"/>
      <c r="F1303" s="163"/>
    </row>
    <row r="1304" spans="2:6">
      <c r="B1304" s="163"/>
      <c r="C1304" s="163"/>
      <c r="D1304" s="163"/>
      <c r="E1304" s="163"/>
      <c r="F1304" s="163"/>
    </row>
    <row r="1305" spans="2:6">
      <c r="B1305" s="163"/>
      <c r="C1305" s="163"/>
      <c r="D1305" s="163"/>
      <c r="E1305" s="163"/>
      <c r="F1305" s="163"/>
    </row>
    <row r="1306" spans="2:6">
      <c r="B1306" s="163"/>
      <c r="C1306" s="163"/>
      <c r="D1306" s="163"/>
      <c r="E1306" s="163"/>
      <c r="F1306" s="163"/>
    </row>
    <row r="1307" spans="2:6">
      <c r="B1307" s="163"/>
      <c r="C1307" s="163"/>
      <c r="D1307" s="163"/>
      <c r="E1307" s="163"/>
      <c r="F1307" s="163"/>
    </row>
    <row r="1308" spans="2:6">
      <c r="B1308" s="163"/>
      <c r="C1308" s="163"/>
      <c r="D1308" s="163"/>
      <c r="E1308" s="163"/>
      <c r="F1308" s="163"/>
    </row>
    <row r="1309" spans="2:6">
      <c r="B1309" s="163"/>
      <c r="C1309" s="163"/>
      <c r="D1309" s="163"/>
      <c r="E1309" s="163"/>
      <c r="F1309" s="163"/>
    </row>
    <row r="1310" spans="2:6">
      <c r="B1310" s="163"/>
      <c r="C1310" s="163"/>
      <c r="D1310" s="163"/>
      <c r="E1310" s="163"/>
      <c r="F1310" s="163"/>
    </row>
    <row r="1311" spans="2:6">
      <c r="B1311" s="163"/>
      <c r="C1311" s="163"/>
      <c r="D1311" s="163"/>
      <c r="E1311" s="163"/>
      <c r="F1311" s="163"/>
    </row>
    <row r="1312" spans="2:6">
      <c r="B1312" s="163"/>
      <c r="C1312" s="163"/>
      <c r="D1312" s="163"/>
      <c r="E1312" s="163"/>
      <c r="F1312" s="163"/>
    </row>
    <row r="1313" spans="2:6">
      <c r="B1313" s="163"/>
      <c r="C1313" s="163"/>
      <c r="D1313" s="163"/>
      <c r="E1313" s="163"/>
      <c r="F1313" s="163"/>
    </row>
    <row r="1314" spans="2:6">
      <c r="B1314" s="163"/>
      <c r="C1314" s="163"/>
      <c r="D1314" s="163"/>
      <c r="E1314" s="163"/>
      <c r="F1314" s="163"/>
    </row>
    <row r="1315" spans="2:6">
      <c r="B1315" s="163"/>
      <c r="C1315" s="163"/>
      <c r="D1315" s="163"/>
      <c r="E1315" s="163"/>
      <c r="F1315" s="163"/>
    </row>
    <row r="1316" spans="2:6">
      <c r="B1316" s="163"/>
      <c r="C1316" s="163"/>
      <c r="D1316" s="163"/>
      <c r="E1316" s="163"/>
      <c r="F1316" s="163"/>
    </row>
    <row r="1317" spans="2:6">
      <c r="B1317" s="163"/>
      <c r="C1317" s="163"/>
      <c r="D1317" s="163"/>
      <c r="E1317" s="163"/>
      <c r="F1317" s="163"/>
    </row>
    <row r="1318" spans="2:6">
      <c r="B1318" s="163"/>
      <c r="C1318" s="163"/>
      <c r="D1318" s="163"/>
      <c r="E1318" s="163"/>
      <c r="F1318" s="163"/>
    </row>
    <row r="1319" spans="2:6">
      <c r="B1319" s="163"/>
      <c r="C1319" s="163"/>
      <c r="D1319" s="163"/>
      <c r="E1319" s="163"/>
      <c r="F1319" s="163"/>
    </row>
    <row r="1320" spans="2:6">
      <c r="B1320" s="163"/>
      <c r="C1320" s="163"/>
      <c r="D1320" s="163"/>
      <c r="E1320" s="163"/>
      <c r="F1320" s="163"/>
    </row>
    <row r="1321" spans="2:6">
      <c r="B1321" s="163"/>
      <c r="C1321" s="163"/>
      <c r="D1321" s="163"/>
      <c r="E1321" s="163"/>
      <c r="F1321" s="163"/>
    </row>
    <row r="1322" spans="2:6">
      <c r="B1322" s="163"/>
      <c r="C1322" s="163"/>
      <c r="D1322" s="163"/>
      <c r="E1322" s="163"/>
      <c r="F1322" s="163"/>
    </row>
    <row r="1323" spans="2:6">
      <c r="B1323" s="163"/>
      <c r="C1323" s="163"/>
      <c r="D1323" s="163"/>
      <c r="E1323" s="163"/>
      <c r="F1323" s="163"/>
    </row>
    <row r="1324" spans="2:6">
      <c r="B1324" s="163"/>
      <c r="C1324" s="163"/>
      <c r="D1324" s="163"/>
      <c r="E1324" s="163"/>
      <c r="F1324" s="163"/>
    </row>
    <row r="1325" spans="2:6">
      <c r="B1325" s="163"/>
      <c r="C1325" s="163"/>
      <c r="D1325" s="163"/>
      <c r="E1325" s="163"/>
      <c r="F1325" s="163"/>
    </row>
    <row r="1326" spans="2:6">
      <c r="B1326" s="163"/>
      <c r="C1326" s="163"/>
      <c r="D1326" s="163"/>
      <c r="E1326" s="163"/>
      <c r="F1326" s="163"/>
    </row>
    <row r="1327" spans="2:6">
      <c r="B1327" s="163"/>
      <c r="C1327" s="163"/>
      <c r="D1327" s="163"/>
      <c r="E1327" s="163"/>
      <c r="F1327" s="163"/>
    </row>
    <row r="1328" spans="2:6">
      <c r="B1328" s="163"/>
      <c r="C1328" s="163"/>
      <c r="D1328" s="163"/>
      <c r="E1328" s="163"/>
      <c r="F1328" s="163"/>
    </row>
    <row r="1329" spans="2:6">
      <c r="B1329" s="163"/>
      <c r="C1329" s="163"/>
      <c r="D1329" s="163"/>
      <c r="E1329" s="163"/>
      <c r="F1329" s="163"/>
    </row>
    <row r="1330" spans="2:6">
      <c r="B1330" s="163"/>
      <c r="C1330" s="163"/>
      <c r="D1330" s="163"/>
      <c r="E1330" s="163"/>
      <c r="F1330" s="163"/>
    </row>
    <row r="1331" spans="2:6">
      <c r="B1331" s="163"/>
      <c r="C1331" s="163"/>
      <c r="D1331" s="163"/>
      <c r="E1331" s="163"/>
      <c r="F1331" s="163"/>
    </row>
    <row r="1332" spans="2:6">
      <c r="B1332" s="163"/>
      <c r="C1332" s="163"/>
      <c r="D1332" s="163"/>
      <c r="E1332" s="163"/>
      <c r="F1332" s="163"/>
    </row>
    <row r="1333" spans="2:6">
      <c r="B1333" s="163"/>
      <c r="C1333" s="163"/>
      <c r="D1333" s="163"/>
      <c r="E1333" s="163"/>
      <c r="F1333" s="163"/>
    </row>
    <row r="1334" spans="2:6">
      <c r="B1334" s="163"/>
      <c r="C1334" s="163"/>
      <c r="D1334" s="163"/>
      <c r="E1334" s="163"/>
      <c r="F1334" s="163"/>
    </row>
    <row r="1335" spans="2:6">
      <c r="B1335" s="163"/>
      <c r="C1335" s="163"/>
      <c r="D1335" s="163"/>
      <c r="E1335" s="163"/>
      <c r="F1335" s="163"/>
    </row>
    <row r="1336" spans="2:6">
      <c r="B1336" s="163"/>
      <c r="C1336" s="163"/>
      <c r="D1336" s="163"/>
      <c r="E1336" s="163"/>
      <c r="F1336" s="163"/>
    </row>
    <row r="1337" spans="2:6">
      <c r="B1337" s="163"/>
      <c r="C1337" s="163"/>
      <c r="D1337" s="163"/>
      <c r="E1337" s="163"/>
      <c r="F1337" s="163"/>
    </row>
    <row r="1338" spans="2:6">
      <c r="B1338" s="163"/>
      <c r="C1338" s="163"/>
      <c r="D1338" s="163"/>
      <c r="E1338" s="163"/>
      <c r="F1338" s="163"/>
    </row>
    <row r="1339" spans="2:6">
      <c r="B1339" s="163"/>
      <c r="C1339" s="163"/>
      <c r="D1339" s="163"/>
      <c r="E1339" s="163"/>
      <c r="F1339" s="163"/>
    </row>
    <row r="1340" spans="2:6">
      <c r="B1340" s="163"/>
      <c r="C1340" s="163"/>
      <c r="D1340" s="163"/>
      <c r="E1340" s="163"/>
      <c r="F1340" s="163"/>
    </row>
    <row r="1341" spans="2:6">
      <c r="B1341" s="163"/>
      <c r="C1341" s="163"/>
      <c r="D1341" s="163"/>
      <c r="E1341" s="163"/>
      <c r="F1341" s="163"/>
    </row>
    <row r="1342" spans="2:6">
      <c r="B1342" s="163"/>
      <c r="C1342" s="163"/>
      <c r="D1342" s="163"/>
      <c r="E1342" s="163"/>
      <c r="F1342" s="163"/>
    </row>
    <row r="1343" spans="2:6">
      <c r="B1343" s="163"/>
      <c r="C1343" s="163"/>
      <c r="D1343" s="163"/>
      <c r="E1343" s="163"/>
      <c r="F1343" s="163"/>
    </row>
    <row r="1344" spans="2:6">
      <c r="B1344" s="163"/>
      <c r="C1344" s="163"/>
      <c r="D1344" s="163"/>
      <c r="E1344" s="163"/>
      <c r="F1344" s="163"/>
    </row>
    <row r="1345" spans="2:6">
      <c r="B1345" s="163"/>
      <c r="C1345" s="163"/>
      <c r="D1345" s="163"/>
      <c r="E1345" s="163"/>
      <c r="F1345" s="163"/>
    </row>
    <row r="1346" spans="2:6">
      <c r="B1346" s="163"/>
      <c r="C1346" s="163"/>
      <c r="D1346" s="163"/>
      <c r="E1346" s="163"/>
      <c r="F1346" s="163"/>
    </row>
    <row r="1347" spans="2:6">
      <c r="B1347" s="163"/>
      <c r="C1347" s="163"/>
      <c r="D1347" s="163"/>
      <c r="E1347" s="163"/>
      <c r="F1347" s="163"/>
    </row>
    <row r="1348" spans="2:6">
      <c r="B1348" s="163"/>
      <c r="C1348" s="163"/>
      <c r="D1348" s="163"/>
      <c r="E1348" s="163"/>
      <c r="F1348" s="163"/>
    </row>
    <row r="1349" spans="2:6">
      <c r="B1349" s="163"/>
      <c r="C1349" s="163"/>
      <c r="D1349" s="163"/>
      <c r="E1349" s="163"/>
      <c r="F1349" s="163"/>
    </row>
    <row r="1350" spans="2:6">
      <c r="B1350" s="163"/>
      <c r="C1350" s="163"/>
      <c r="D1350" s="163"/>
      <c r="E1350" s="163"/>
      <c r="F1350" s="163"/>
    </row>
    <row r="1351" spans="2:6">
      <c r="B1351" s="163"/>
      <c r="C1351" s="163"/>
      <c r="D1351" s="163"/>
      <c r="E1351" s="163"/>
      <c r="F1351" s="163"/>
    </row>
    <row r="1352" spans="2:6">
      <c r="B1352" s="163"/>
      <c r="C1352" s="163"/>
      <c r="D1352" s="163"/>
      <c r="E1352" s="163"/>
      <c r="F1352" s="163"/>
    </row>
    <row r="1353" spans="2:6">
      <c r="B1353" s="163"/>
      <c r="C1353" s="163"/>
      <c r="D1353" s="163"/>
      <c r="E1353" s="163"/>
      <c r="F1353" s="163"/>
    </row>
    <row r="1354" spans="2:6">
      <c r="B1354" s="163"/>
      <c r="C1354" s="163"/>
      <c r="D1354" s="163"/>
      <c r="E1354" s="163"/>
      <c r="F1354" s="163"/>
    </row>
    <row r="1355" spans="2:6">
      <c r="B1355" s="163"/>
      <c r="C1355" s="163"/>
      <c r="D1355" s="163"/>
      <c r="E1355" s="163"/>
      <c r="F1355" s="163"/>
    </row>
    <row r="1356" spans="2:6">
      <c r="B1356" s="163"/>
      <c r="C1356" s="163"/>
      <c r="D1356" s="163"/>
      <c r="E1356" s="163"/>
      <c r="F1356" s="163"/>
    </row>
    <row r="1357" spans="2:6">
      <c r="B1357" s="163"/>
      <c r="C1357" s="163"/>
      <c r="D1357" s="163"/>
      <c r="E1357" s="163"/>
      <c r="F1357" s="163"/>
    </row>
    <row r="1358" spans="2:6">
      <c r="B1358" s="163"/>
      <c r="C1358" s="163"/>
      <c r="D1358" s="163"/>
      <c r="E1358" s="163"/>
      <c r="F1358" s="163"/>
    </row>
    <row r="1359" spans="2:6">
      <c r="B1359" s="163"/>
      <c r="C1359" s="163"/>
      <c r="D1359" s="163"/>
      <c r="E1359" s="163"/>
      <c r="F1359" s="163"/>
    </row>
    <row r="1360" spans="2:6">
      <c r="B1360" s="163"/>
      <c r="C1360" s="163"/>
      <c r="D1360" s="163"/>
      <c r="E1360" s="163"/>
      <c r="F1360" s="163"/>
    </row>
    <row r="1361" spans="2:6">
      <c r="B1361" s="163"/>
      <c r="C1361" s="163"/>
      <c r="D1361" s="163"/>
      <c r="E1361" s="163"/>
      <c r="F1361" s="163"/>
    </row>
    <row r="1362" spans="2:6">
      <c r="B1362" s="163"/>
      <c r="C1362" s="163"/>
      <c r="D1362" s="163"/>
      <c r="E1362" s="163"/>
      <c r="F1362" s="163"/>
    </row>
    <row r="1363" spans="2:6">
      <c r="B1363" s="163"/>
      <c r="C1363" s="163"/>
      <c r="D1363" s="163"/>
      <c r="E1363" s="163"/>
      <c r="F1363" s="163"/>
    </row>
    <row r="1364" spans="2:6">
      <c r="B1364" s="163"/>
      <c r="C1364" s="163"/>
      <c r="D1364" s="163"/>
      <c r="E1364" s="163"/>
      <c r="F1364" s="163"/>
    </row>
    <row r="1365" spans="2:6">
      <c r="B1365" s="163"/>
      <c r="C1365" s="163"/>
      <c r="D1365" s="163"/>
      <c r="E1365" s="163"/>
      <c r="F1365" s="163"/>
    </row>
    <row r="1366" spans="2:6">
      <c r="B1366" s="163"/>
      <c r="C1366" s="163"/>
      <c r="D1366" s="163"/>
      <c r="E1366" s="163"/>
      <c r="F1366" s="163"/>
    </row>
    <row r="1367" spans="2:6">
      <c r="B1367" s="163"/>
      <c r="C1367" s="163"/>
      <c r="D1367" s="163"/>
      <c r="E1367" s="163"/>
      <c r="F1367" s="163"/>
    </row>
    <row r="1368" spans="2:6">
      <c r="B1368" s="163"/>
      <c r="C1368" s="163"/>
      <c r="D1368" s="163"/>
      <c r="E1368" s="163"/>
      <c r="F1368" s="163"/>
    </row>
    <row r="1369" spans="2:6">
      <c r="B1369" s="163"/>
      <c r="C1369" s="163"/>
      <c r="D1369" s="163"/>
      <c r="E1369" s="163"/>
      <c r="F1369" s="163"/>
    </row>
    <row r="1370" spans="2:6">
      <c r="B1370" s="163"/>
      <c r="C1370" s="163"/>
      <c r="D1370" s="163"/>
      <c r="E1370" s="163"/>
      <c r="F1370" s="163"/>
    </row>
    <row r="1371" spans="2:6">
      <c r="B1371" s="163"/>
      <c r="C1371" s="163"/>
      <c r="D1371" s="163"/>
      <c r="E1371" s="163"/>
      <c r="F1371" s="163"/>
    </row>
    <row r="1372" spans="2:6">
      <c r="B1372" s="163"/>
      <c r="C1372" s="163"/>
      <c r="D1372" s="163"/>
      <c r="E1372" s="163"/>
      <c r="F1372" s="163"/>
    </row>
    <row r="1373" spans="2:6">
      <c r="B1373" s="163"/>
      <c r="C1373" s="163"/>
      <c r="D1373" s="163"/>
      <c r="E1373" s="163"/>
      <c r="F1373" s="163"/>
    </row>
    <row r="1374" spans="2:6">
      <c r="B1374" s="163"/>
      <c r="C1374" s="163"/>
      <c r="D1374" s="163"/>
      <c r="E1374" s="163"/>
      <c r="F1374" s="163"/>
    </row>
    <row r="1375" spans="2:6">
      <c r="B1375" s="163"/>
      <c r="C1375" s="163"/>
      <c r="D1375" s="163"/>
      <c r="E1375" s="163"/>
      <c r="F1375" s="163"/>
    </row>
    <row r="1376" spans="2:6">
      <c r="B1376" s="163"/>
      <c r="C1376" s="163"/>
      <c r="D1376" s="163"/>
      <c r="E1376" s="163"/>
      <c r="F1376" s="163"/>
    </row>
    <row r="1377" spans="2:6">
      <c r="B1377" s="163"/>
      <c r="C1377" s="163"/>
      <c r="D1377" s="163"/>
      <c r="E1377" s="163"/>
      <c r="F1377" s="163"/>
    </row>
    <row r="1378" spans="2:6">
      <c r="B1378" s="163"/>
      <c r="C1378" s="163"/>
      <c r="D1378" s="163"/>
      <c r="E1378" s="163"/>
      <c r="F1378" s="163"/>
    </row>
    <row r="1379" spans="2:6">
      <c r="B1379" s="163"/>
      <c r="C1379" s="163"/>
      <c r="D1379" s="163"/>
      <c r="E1379" s="163"/>
      <c r="F1379" s="163"/>
    </row>
    <row r="1380" spans="2:6">
      <c r="B1380" s="163"/>
      <c r="C1380" s="163"/>
      <c r="D1380" s="163"/>
      <c r="E1380" s="163"/>
      <c r="F1380" s="163"/>
    </row>
    <row r="1381" spans="2:6">
      <c r="B1381" s="163"/>
      <c r="C1381" s="163"/>
      <c r="D1381" s="163"/>
      <c r="E1381" s="163"/>
      <c r="F1381" s="163"/>
    </row>
    <row r="1382" spans="2:6">
      <c r="B1382" s="163"/>
      <c r="C1382" s="163"/>
      <c r="D1382" s="163"/>
      <c r="E1382" s="163"/>
      <c r="F1382" s="163"/>
    </row>
    <row r="1383" spans="2:6">
      <c r="B1383" s="163"/>
      <c r="C1383" s="163"/>
      <c r="D1383" s="163"/>
      <c r="E1383" s="163"/>
      <c r="F1383" s="163"/>
    </row>
    <row r="1384" spans="2:6">
      <c r="B1384" s="163"/>
      <c r="C1384" s="163"/>
      <c r="D1384" s="163"/>
      <c r="E1384" s="163"/>
      <c r="F1384" s="163"/>
    </row>
    <row r="1385" spans="2:6">
      <c r="B1385" s="163"/>
      <c r="C1385" s="163"/>
      <c r="D1385" s="163"/>
      <c r="E1385" s="163"/>
      <c r="F1385" s="163"/>
    </row>
    <row r="1386" spans="2:6">
      <c r="B1386" s="163"/>
      <c r="C1386" s="163"/>
      <c r="D1386" s="163"/>
      <c r="E1386" s="163"/>
      <c r="F1386" s="163"/>
    </row>
    <row r="1387" spans="2:6">
      <c r="B1387" s="163"/>
      <c r="C1387" s="163"/>
      <c r="D1387" s="163"/>
      <c r="E1387" s="163"/>
      <c r="F1387" s="163"/>
    </row>
    <row r="1388" spans="2:6">
      <c r="B1388" s="163"/>
      <c r="C1388" s="163"/>
      <c r="D1388" s="163"/>
      <c r="E1388" s="163"/>
      <c r="F1388" s="163"/>
    </row>
    <row r="1389" spans="2:6">
      <c r="B1389" s="163"/>
      <c r="C1389" s="163"/>
      <c r="D1389" s="163"/>
      <c r="E1389" s="163"/>
      <c r="F1389" s="163"/>
    </row>
    <row r="1390" spans="2:6">
      <c r="B1390" s="163"/>
      <c r="C1390" s="163"/>
      <c r="D1390" s="163"/>
      <c r="E1390" s="163"/>
      <c r="F1390" s="163"/>
    </row>
    <row r="1391" spans="2:6">
      <c r="B1391" s="163"/>
      <c r="C1391" s="163"/>
      <c r="D1391" s="163"/>
      <c r="E1391" s="163"/>
      <c r="F1391" s="163"/>
    </row>
    <row r="1392" spans="2:6">
      <c r="B1392" s="163"/>
      <c r="C1392" s="163"/>
      <c r="D1392" s="163"/>
      <c r="E1392" s="163"/>
      <c r="F1392" s="163"/>
    </row>
    <row r="1393" spans="2:6">
      <c r="B1393" s="163"/>
      <c r="C1393" s="163"/>
      <c r="D1393" s="163"/>
      <c r="E1393" s="163"/>
      <c r="F1393" s="163"/>
    </row>
    <row r="1394" spans="2:6">
      <c r="B1394" s="163"/>
      <c r="C1394" s="163"/>
      <c r="D1394" s="163"/>
      <c r="E1394" s="163"/>
      <c r="F1394" s="163"/>
    </row>
    <row r="1395" spans="2:6">
      <c r="B1395" s="163"/>
      <c r="C1395" s="163"/>
      <c r="D1395" s="163"/>
      <c r="E1395" s="163"/>
      <c r="F1395" s="163"/>
    </row>
    <row r="1396" spans="2:6">
      <c r="B1396" s="163"/>
      <c r="C1396" s="163"/>
      <c r="D1396" s="163"/>
      <c r="E1396" s="163"/>
      <c r="F1396" s="163"/>
    </row>
    <row r="1397" spans="2:6">
      <c r="B1397" s="163"/>
      <c r="C1397" s="163"/>
      <c r="D1397" s="163"/>
      <c r="E1397" s="163"/>
      <c r="F1397" s="163"/>
    </row>
    <row r="1398" spans="2:6">
      <c r="B1398" s="163"/>
      <c r="C1398" s="163"/>
      <c r="D1398" s="163"/>
      <c r="E1398" s="163"/>
      <c r="F1398" s="163"/>
    </row>
    <row r="1399" spans="2:6">
      <c r="B1399" s="163"/>
      <c r="C1399" s="163"/>
      <c r="D1399" s="163"/>
      <c r="E1399" s="163"/>
      <c r="F1399" s="163"/>
    </row>
    <row r="1400" spans="2:6">
      <c r="B1400" s="163"/>
      <c r="C1400" s="163"/>
      <c r="D1400" s="163"/>
      <c r="E1400" s="163"/>
      <c r="F1400" s="163"/>
    </row>
    <row r="1401" spans="2:6">
      <c r="B1401" s="163"/>
      <c r="C1401" s="163"/>
      <c r="D1401" s="163"/>
      <c r="E1401" s="163"/>
      <c r="F1401" s="163"/>
    </row>
    <row r="1402" spans="2:6">
      <c r="B1402" s="163"/>
      <c r="C1402" s="163"/>
      <c r="D1402" s="163"/>
      <c r="E1402" s="163"/>
      <c r="F1402" s="163"/>
    </row>
    <row r="1403" spans="2:6">
      <c r="B1403" s="163"/>
      <c r="C1403" s="163"/>
      <c r="D1403" s="163"/>
      <c r="E1403" s="163"/>
      <c r="F1403" s="163"/>
    </row>
    <row r="1404" spans="2:6">
      <c r="B1404" s="163"/>
      <c r="C1404" s="163"/>
      <c r="D1404" s="163"/>
      <c r="E1404" s="163"/>
      <c r="F1404" s="163"/>
    </row>
    <row r="1405" spans="2:6">
      <c r="B1405" s="163"/>
      <c r="C1405" s="163"/>
      <c r="D1405" s="163"/>
      <c r="E1405" s="163"/>
      <c r="F1405" s="163"/>
    </row>
    <row r="1406" spans="2:6">
      <c r="B1406" s="163"/>
      <c r="C1406" s="163"/>
      <c r="D1406" s="163"/>
      <c r="E1406" s="163"/>
      <c r="F1406" s="163"/>
    </row>
    <row r="1407" spans="2:6">
      <c r="B1407" s="163"/>
      <c r="C1407" s="163"/>
      <c r="D1407" s="163"/>
      <c r="E1407" s="163"/>
      <c r="F1407" s="163"/>
    </row>
    <row r="1408" spans="2:6">
      <c r="B1408" s="163"/>
      <c r="C1408" s="163"/>
      <c r="D1408" s="163"/>
      <c r="E1408" s="163"/>
      <c r="F1408" s="163"/>
    </row>
    <row r="1409" spans="2:6">
      <c r="B1409" s="163"/>
      <c r="C1409" s="163"/>
      <c r="D1409" s="163"/>
      <c r="E1409" s="163"/>
      <c r="F1409" s="163"/>
    </row>
    <row r="1410" spans="2:6">
      <c r="B1410" s="163"/>
      <c r="C1410" s="163"/>
      <c r="D1410" s="163"/>
      <c r="E1410" s="163"/>
      <c r="F1410" s="163"/>
    </row>
    <row r="1411" spans="2:6">
      <c r="B1411" s="163"/>
      <c r="C1411" s="163"/>
      <c r="D1411" s="163"/>
      <c r="E1411" s="163"/>
      <c r="F1411" s="163"/>
    </row>
    <row r="1412" spans="2:6">
      <c r="B1412" s="163"/>
      <c r="C1412" s="163"/>
      <c r="D1412" s="163"/>
      <c r="E1412" s="163"/>
      <c r="F1412" s="163"/>
    </row>
    <row r="1413" spans="2:6">
      <c r="B1413" s="163"/>
      <c r="C1413" s="163"/>
      <c r="D1413" s="163"/>
      <c r="E1413" s="163"/>
      <c r="F1413" s="163"/>
    </row>
    <row r="1414" spans="2:6">
      <c r="B1414" s="163"/>
      <c r="C1414" s="163"/>
      <c r="D1414" s="163"/>
      <c r="E1414" s="163"/>
      <c r="F1414" s="163"/>
    </row>
    <row r="1415" spans="2:6">
      <c r="B1415" s="163"/>
      <c r="C1415" s="163"/>
      <c r="D1415" s="163"/>
      <c r="E1415" s="163"/>
      <c r="F1415" s="163"/>
    </row>
    <row r="1416" spans="2:6">
      <c r="B1416" s="163"/>
      <c r="C1416" s="163"/>
      <c r="D1416" s="163"/>
      <c r="E1416" s="163"/>
      <c r="F1416" s="163"/>
    </row>
    <row r="1417" spans="2:6">
      <c r="B1417" s="163"/>
      <c r="C1417" s="163"/>
      <c r="D1417" s="163"/>
      <c r="E1417" s="163"/>
      <c r="F1417" s="163"/>
    </row>
    <row r="1418" spans="2:6">
      <c r="B1418" s="163"/>
      <c r="C1418" s="163"/>
      <c r="D1418" s="163"/>
      <c r="E1418" s="163"/>
      <c r="F1418" s="163"/>
    </row>
    <row r="1419" spans="2:6">
      <c r="B1419" s="163"/>
      <c r="C1419" s="163"/>
      <c r="D1419" s="163"/>
      <c r="E1419" s="163"/>
      <c r="F1419" s="163"/>
    </row>
    <row r="1420" spans="2:6">
      <c r="B1420" s="163"/>
      <c r="C1420" s="163"/>
      <c r="D1420" s="163"/>
      <c r="E1420" s="163"/>
      <c r="F1420" s="163"/>
    </row>
    <row r="1421" spans="2:6">
      <c r="B1421" s="163"/>
      <c r="C1421" s="163"/>
      <c r="D1421" s="163"/>
      <c r="E1421" s="163"/>
      <c r="F1421" s="163"/>
    </row>
    <row r="1422" spans="2:6">
      <c r="B1422" s="163"/>
      <c r="C1422" s="163"/>
      <c r="D1422" s="163"/>
      <c r="E1422" s="163"/>
      <c r="F1422" s="163"/>
    </row>
    <row r="1423" spans="2:6">
      <c r="B1423" s="163"/>
      <c r="C1423" s="163"/>
      <c r="D1423" s="163"/>
      <c r="E1423" s="163"/>
      <c r="F1423" s="163"/>
    </row>
    <row r="1424" spans="2:6">
      <c r="B1424" s="163"/>
      <c r="C1424" s="163"/>
      <c r="D1424" s="163"/>
      <c r="E1424" s="163"/>
      <c r="F1424" s="163"/>
    </row>
    <row r="1425" spans="2:6">
      <c r="B1425" s="163"/>
      <c r="C1425" s="163"/>
      <c r="D1425" s="163"/>
      <c r="E1425" s="163"/>
      <c r="F1425" s="163"/>
    </row>
    <row r="1426" spans="2:6">
      <c r="B1426" s="163"/>
      <c r="C1426" s="163"/>
      <c r="D1426" s="163"/>
      <c r="E1426" s="163"/>
      <c r="F1426" s="163"/>
    </row>
    <row r="1427" spans="2:6">
      <c r="B1427" s="163"/>
      <c r="C1427" s="163"/>
      <c r="D1427" s="163"/>
      <c r="E1427" s="163"/>
      <c r="F1427" s="163"/>
    </row>
    <row r="1428" spans="2:6">
      <c r="B1428" s="163"/>
      <c r="C1428" s="163"/>
      <c r="D1428" s="163"/>
      <c r="E1428" s="163"/>
      <c r="F1428" s="163"/>
    </row>
    <row r="1429" spans="2:6">
      <c r="B1429" s="163"/>
      <c r="C1429" s="163"/>
      <c r="D1429" s="163"/>
      <c r="E1429" s="163"/>
      <c r="F1429" s="163"/>
    </row>
    <row r="1430" spans="2:6">
      <c r="B1430" s="163"/>
      <c r="C1430" s="163"/>
      <c r="D1430" s="163"/>
      <c r="E1430" s="163"/>
      <c r="F1430" s="163"/>
    </row>
    <row r="1431" spans="2:6">
      <c r="B1431" s="163"/>
      <c r="C1431" s="163"/>
      <c r="D1431" s="163"/>
      <c r="E1431" s="163"/>
      <c r="F1431" s="163"/>
    </row>
    <row r="1432" spans="2:6">
      <c r="B1432" s="163"/>
      <c r="C1432" s="163"/>
      <c r="D1432" s="163"/>
      <c r="E1432" s="163"/>
      <c r="F1432" s="163"/>
    </row>
    <row r="1433" spans="2:6">
      <c r="B1433" s="163"/>
      <c r="C1433" s="163"/>
      <c r="D1433" s="163"/>
      <c r="E1433" s="163"/>
      <c r="F1433" s="163"/>
    </row>
    <row r="1434" spans="2:6">
      <c r="B1434" s="163"/>
      <c r="C1434" s="163"/>
      <c r="D1434" s="163"/>
      <c r="E1434" s="163"/>
      <c r="F1434" s="163"/>
    </row>
    <row r="1435" spans="2:6">
      <c r="B1435" s="163"/>
      <c r="C1435" s="163"/>
      <c r="D1435" s="163"/>
      <c r="E1435" s="163"/>
      <c r="F1435" s="163"/>
    </row>
    <row r="1436" spans="2:6">
      <c r="B1436" s="163"/>
      <c r="C1436" s="163"/>
      <c r="D1436" s="163"/>
      <c r="E1436" s="163"/>
      <c r="F1436" s="163"/>
    </row>
    <row r="1437" spans="2:6">
      <c r="B1437" s="163"/>
      <c r="C1437" s="163"/>
      <c r="D1437" s="163"/>
      <c r="E1437" s="163"/>
      <c r="F1437" s="163"/>
    </row>
    <row r="1438" spans="2:6">
      <c r="B1438" s="163"/>
      <c r="C1438" s="163"/>
      <c r="D1438" s="163"/>
      <c r="E1438" s="163"/>
      <c r="F1438" s="163"/>
    </row>
    <row r="1439" spans="2:6">
      <c r="B1439" s="163"/>
      <c r="C1439" s="163"/>
      <c r="D1439" s="163"/>
      <c r="E1439" s="163"/>
      <c r="F1439" s="163"/>
    </row>
    <row r="1440" spans="2:6">
      <c r="B1440" s="163"/>
      <c r="C1440" s="163"/>
      <c r="D1440" s="163"/>
      <c r="E1440" s="163"/>
      <c r="F1440" s="163"/>
    </row>
    <row r="1441" spans="2:6">
      <c r="B1441" s="163"/>
      <c r="C1441" s="163"/>
      <c r="D1441" s="163"/>
      <c r="E1441" s="163"/>
      <c r="F1441" s="163"/>
    </row>
    <row r="1442" spans="2:6">
      <c r="B1442" s="163"/>
      <c r="C1442" s="163"/>
      <c r="D1442" s="163"/>
      <c r="E1442" s="163"/>
      <c r="F1442" s="163"/>
    </row>
    <row r="1443" spans="2:6">
      <c r="B1443" s="163"/>
      <c r="C1443" s="163"/>
      <c r="D1443" s="163"/>
      <c r="E1443" s="163"/>
      <c r="F1443" s="163"/>
    </row>
    <row r="1444" spans="2:6">
      <c r="B1444" s="163"/>
      <c r="C1444" s="163"/>
      <c r="D1444" s="163"/>
      <c r="E1444" s="163"/>
      <c r="F1444" s="163"/>
    </row>
    <row r="1445" spans="2:6">
      <c r="B1445" s="163"/>
      <c r="C1445" s="163"/>
      <c r="D1445" s="163"/>
      <c r="E1445" s="163"/>
      <c r="F1445" s="163"/>
    </row>
    <row r="1446" spans="2:6">
      <c r="B1446" s="163"/>
      <c r="C1446" s="163"/>
      <c r="D1446" s="163"/>
      <c r="E1446" s="163"/>
      <c r="F1446" s="163"/>
    </row>
    <row r="1447" spans="2:6">
      <c r="B1447" s="163"/>
      <c r="C1447" s="163"/>
      <c r="D1447" s="163"/>
      <c r="E1447" s="163"/>
      <c r="F1447" s="163"/>
    </row>
    <row r="1448" spans="2:6">
      <c r="B1448" s="163"/>
      <c r="C1448" s="163"/>
      <c r="D1448" s="163"/>
      <c r="E1448" s="163"/>
      <c r="F1448" s="163"/>
    </row>
    <row r="1449" spans="2:6">
      <c r="B1449" s="163"/>
      <c r="C1449" s="163"/>
      <c r="D1449" s="163"/>
      <c r="E1449" s="163"/>
      <c r="F1449" s="163"/>
    </row>
    <row r="1450" spans="2:6">
      <c r="B1450" s="163"/>
      <c r="C1450" s="163"/>
      <c r="D1450" s="163"/>
      <c r="E1450" s="163"/>
      <c r="F1450" s="163"/>
    </row>
    <row r="1451" spans="2:6">
      <c r="B1451" s="163"/>
      <c r="C1451" s="163"/>
      <c r="D1451" s="163"/>
      <c r="E1451" s="163"/>
      <c r="F1451" s="163"/>
    </row>
    <row r="1452" spans="2:6">
      <c r="B1452" s="163"/>
      <c r="C1452" s="163"/>
      <c r="D1452" s="163"/>
      <c r="E1452" s="163"/>
      <c r="F1452" s="163"/>
    </row>
    <row r="1453" spans="2:6">
      <c r="B1453" s="163"/>
      <c r="C1453" s="163"/>
      <c r="D1453" s="163"/>
      <c r="E1453" s="163"/>
      <c r="F1453" s="163"/>
    </row>
    <row r="1454" spans="2:6">
      <c r="B1454" s="163"/>
      <c r="C1454" s="163"/>
      <c r="D1454" s="163"/>
      <c r="E1454" s="163"/>
      <c r="F1454" s="163"/>
    </row>
    <row r="1455" spans="2:6">
      <c r="B1455" s="163"/>
      <c r="C1455" s="163"/>
      <c r="D1455" s="163"/>
      <c r="E1455" s="163"/>
      <c r="F1455" s="163"/>
    </row>
    <row r="1456" spans="2:6">
      <c r="B1456" s="163"/>
      <c r="C1456" s="163"/>
      <c r="D1456" s="163"/>
      <c r="E1456" s="163"/>
      <c r="F1456" s="163"/>
    </row>
    <row r="1457" spans="2:6">
      <c r="B1457" s="163"/>
      <c r="C1457" s="163"/>
      <c r="D1457" s="163"/>
      <c r="E1457" s="163"/>
      <c r="F1457" s="163"/>
    </row>
    <row r="1458" spans="2:6">
      <c r="B1458" s="163"/>
      <c r="C1458" s="163"/>
      <c r="D1458" s="163"/>
      <c r="E1458" s="163"/>
      <c r="F1458" s="163"/>
    </row>
    <row r="1459" spans="2:6">
      <c r="B1459" s="163"/>
      <c r="C1459" s="163"/>
      <c r="D1459" s="163"/>
      <c r="E1459" s="163"/>
      <c r="F1459" s="163"/>
    </row>
    <row r="1460" spans="2:6">
      <c r="B1460" s="163"/>
      <c r="C1460" s="163"/>
      <c r="D1460" s="163"/>
      <c r="E1460" s="163"/>
      <c r="F1460" s="163"/>
    </row>
    <row r="1461" spans="2:6">
      <c r="B1461" s="163"/>
      <c r="C1461" s="163"/>
      <c r="D1461" s="163"/>
      <c r="E1461" s="163"/>
      <c r="F1461" s="163"/>
    </row>
    <row r="1462" spans="2:6">
      <c r="B1462" s="163"/>
      <c r="C1462" s="163"/>
      <c r="D1462" s="163"/>
      <c r="E1462" s="163"/>
      <c r="F1462" s="163"/>
    </row>
    <row r="1463" spans="2:6">
      <c r="B1463" s="163"/>
      <c r="C1463" s="163"/>
      <c r="D1463" s="163"/>
      <c r="E1463" s="163"/>
      <c r="F1463" s="163"/>
    </row>
    <row r="1464" spans="2:6">
      <c r="B1464" s="163"/>
      <c r="C1464" s="163"/>
      <c r="D1464" s="163"/>
      <c r="E1464" s="163"/>
      <c r="F1464" s="163"/>
    </row>
    <row r="1465" spans="2:6">
      <c r="B1465" s="163"/>
      <c r="C1465" s="163"/>
      <c r="D1465" s="163"/>
      <c r="E1465" s="163"/>
      <c r="F1465" s="163"/>
    </row>
    <row r="1466" spans="2:6">
      <c r="B1466" s="163"/>
      <c r="C1466" s="163"/>
      <c r="D1466" s="163"/>
      <c r="E1466" s="163"/>
      <c r="F1466" s="163"/>
    </row>
    <row r="1467" spans="2:6">
      <c r="B1467" s="163"/>
      <c r="C1467" s="163"/>
      <c r="D1467" s="163"/>
      <c r="E1467" s="163"/>
      <c r="F1467" s="163"/>
    </row>
    <row r="1468" spans="2:6">
      <c r="B1468" s="163"/>
      <c r="C1468" s="163"/>
      <c r="D1468" s="163"/>
      <c r="E1468" s="163"/>
      <c r="F1468" s="163"/>
    </row>
    <row r="1469" spans="2:6">
      <c r="B1469" s="163"/>
      <c r="C1469" s="163"/>
      <c r="D1469" s="163"/>
      <c r="E1469" s="163"/>
      <c r="F1469" s="163"/>
    </row>
    <row r="1470" spans="2:6">
      <c r="B1470" s="163"/>
      <c r="C1470" s="163"/>
      <c r="D1470" s="163"/>
      <c r="E1470" s="163"/>
      <c r="F1470" s="163"/>
    </row>
    <row r="1471" spans="2:6">
      <c r="B1471" s="163"/>
      <c r="C1471" s="163"/>
      <c r="D1471" s="163"/>
      <c r="E1471" s="163"/>
      <c r="F1471" s="163"/>
    </row>
    <row r="1472" spans="2:6">
      <c r="B1472" s="163"/>
      <c r="C1472" s="163"/>
      <c r="D1472" s="163"/>
      <c r="E1472" s="163"/>
      <c r="F1472" s="163"/>
    </row>
    <row r="1473" spans="2:6">
      <c r="B1473" s="163"/>
      <c r="C1473" s="163"/>
      <c r="D1473" s="163"/>
      <c r="E1473" s="163"/>
      <c r="F1473" s="163"/>
    </row>
    <row r="1474" spans="2:6">
      <c r="B1474" s="163"/>
      <c r="C1474" s="163"/>
      <c r="D1474" s="163"/>
      <c r="E1474" s="163"/>
      <c r="F1474" s="163"/>
    </row>
    <row r="1475" spans="2:6">
      <c r="B1475" s="163"/>
      <c r="C1475" s="163"/>
      <c r="D1475" s="163"/>
      <c r="E1475" s="163"/>
      <c r="F1475" s="163"/>
    </row>
    <row r="1476" spans="2:6">
      <c r="B1476" s="163"/>
      <c r="C1476" s="163"/>
      <c r="D1476" s="163"/>
      <c r="E1476" s="163"/>
      <c r="F1476" s="163"/>
    </row>
    <row r="1477" spans="2:6">
      <c r="B1477" s="163"/>
      <c r="C1477" s="163"/>
      <c r="D1477" s="163"/>
      <c r="E1477" s="163"/>
      <c r="F1477" s="163"/>
    </row>
    <row r="1478" spans="2:6">
      <c r="B1478" s="163"/>
      <c r="C1478" s="163"/>
      <c r="D1478" s="163"/>
      <c r="E1478" s="163"/>
      <c r="F1478" s="163"/>
    </row>
    <row r="1479" spans="2:6">
      <c r="B1479" s="163"/>
      <c r="C1479" s="163"/>
      <c r="D1479" s="163"/>
      <c r="E1479" s="163"/>
      <c r="F1479" s="163"/>
    </row>
    <row r="1480" spans="2:6">
      <c r="B1480" s="163"/>
      <c r="C1480" s="163"/>
      <c r="D1480" s="163"/>
      <c r="E1480" s="163"/>
      <c r="F1480" s="163"/>
    </row>
    <row r="1481" spans="2:6">
      <c r="B1481" s="163"/>
      <c r="C1481" s="163"/>
      <c r="D1481" s="163"/>
      <c r="E1481" s="163"/>
      <c r="F1481" s="163"/>
    </row>
    <row r="1482" spans="2:6">
      <c r="B1482" s="163"/>
      <c r="C1482" s="163"/>
      <c r="D1482" s="163"/>
      <c r="E1482" s="163"/>
      <c r="F1482" s="163"/>
    </row>
    <row r="1483" spans="2:6">
      <c r="B1483" s="163"/>
      <c r="C1483" s="163"/>
      <c r="D1483" s="163"/>
      <c r="E1483" s="163"/>
      <c r="F1483" s="163"/>
    </row>
    <row r="1484" spans="2:6">
      <c r="B1484" s="163"/>
      <c r="C1484" s="163"/>
      <c r="D1484" s="163"/>
      <c r="E1484" s="163"/>
      <c r="F1484" s="163"/>
    </row>
    <row r="1485" spans="2:6">
      <c r="B1485" s="163"/>
      <c r="C1485" s="163"/>
      <c r="D1485" s="163"/>
      <c r="E1485" s="163"/>
      <c r="F1485" s="163"/>
    </row>
    <row r="1486" spans="2:6">
      <c r="B1486" s="163"/>
      <c r="C1486" s="163"/>
      <c r="D1486" s="163"/>
      <c r="E1486" s="163"/>
      <c r="F1486" s="163"/>
    </row>
    <row r="1487" spans="2:6">
      <c r="B1487" s="163"/>
      <c r="C1487" s="163"/>
      <c r="D1487" s="163"/>
      <c r="E1487" s="163"/>
      <c r="F1487" s="163"/>
    </row>
    <row r="1488" spans="2:6">
      <c r="B1488" s="163"/>
      <c r="C1488" s="163"/>
      <c r="D1488" s="163"/>
      <c r="E1488" s="163"/>
      <c r="F1488" s="163"/>
    </row>
    <row r="1489" spans="2:6">
      <c r="B1489" s="163"/>
      <c r="C1489" s="163"/>
      <c r="D1489" s="163"/>
      <c r="E1489" s="163"/>
      <c r="F1489" s="163"/>
    </row>
    <row r="1490" spans="2:6">
      <c r="B1490" s="163"/>
      <c r="C1490" s="163"/>
      <c r="D1490" s="163"/>
      <c r="E1490" s="163"/>
      <c r="F1490" s="163"/>
    </row>
    <row r="1491" spans="2:6">
      <c r="B1491" s="163"/>
      <c r="C1491" s="163"/>
      <c r="D1491" s="163"/>
      <c r="E1491" s="163"/>
      <c r="F1491" s="163"/>
    </row>
    <row r="1492" spans="2:6">
      <c r="B1492" s="163"/>
      <c r="C1492" s="163"/>
      <c r="D1492" s="163"/>
      <c r="E1492" s="163"/>
      <c r="F1492" s="163"/>
    </row>
    <row r="1493" spans="2:6">
      <c r="B1493" s="163"/>
      <c r="C1493" s="163"/>
      <c r="D1493" s="163"/>
      <c r="E1493" s="163"/>
      <c r="F1493" s="163"/>
    </row>
    <row r="1494" spans="2:6">
      <c r="B1494" s="163"/>
      <c r="C1494" s="163"/>
      <c r="D1494" s="163"/>
      <c r="E1494" s="163"/>
      <c r="F1494" s="163"/>
    </row>
    <row r="1495" spans="2:6">
      <c r="B1495" s="163"/>
      <c r="C1495" s="163"/>
      <c r="D1495" s="163"/>
      <c r="E1495" s="163"/>
      <c r="F1495" s="163"/>
    </row>
    <row r="1496" spans="2:6">
      <c r="B1496" s="163"/>
      <c r="C1496" s="163"/>
      <c r="D1496" s="163"/>
      <c r="E1496" s="163"/>
      <c r="F1496" s="163"/>
    </row>
    <row r="1497" spans="2:6">
      <c r="B1497" s="163"/>
      <c r="C1497" s="163"/>
      <c r="D1497" s="163"/>
      <c r="E1497" s="163"/>
      <c r="F1497" s="163"/>
    </row>
    <row r="1498" spans="2:6">
      <c r="B1498" s="163"/>
      <c r="C1498" s="163"/>
      <c r="D1498" s="163"/>
      <c r="E1498" s="163"/>
      <c r="F1498" s="163"/>
    </row>
    <row r="1499" spans="2:6">
      <c r="B1499" s="163"/>
      <c r="C1499" s="163"/>
      <c r="D1499" s="163"/>
      <c r="E1499" s="163"/>
      <c r="F1499" s="163"/>
    </row>
    <row r="1500" spans="2:6">
      <c r="B1500" s="163"/>
      <c r="C1500" s="163"/>
      <c r="D1500" s="163"/>
      <c r="E1500" s="163"/>
      <c r="F1500" s="163"/>
    </row>
    <row r="1501" spans="2:6">
      <c r="B1501" s="163"/>
      <c r="C1501" s="163"/>
      <c r="D1501" s="163"/>
      <c r="E1501" s="163"/>
      <c r="F1501" s="163"/>
    </row>
    <row r="1502" spans="2:6">
      <c r="B1502" s="163"/>
      <c r="C1502" s="163"/>
      <c r="D1502" s="163"/>
      <c r="E1502" s="163"/>
      <c r="F1502" s="163"/>
    </row>
    <row r="1503" spans="2:6">
      <c r="B1503" s="163"/>
      <c r="C1503" s="163"/>
      <c r="D1503" s="163"/>
      <c r="E1503" s="163"/>
      <c r="F1503" s="163"/>
    </row>
    <row r="1504" spans="2:6">
      <c r="B1504" s="163"/>
      <c r="C1504" s="163"/>
      <c r="D1504" s="163"/>
      <c r="E1504" s="163"/>
      <c r="F1504" s="163"/>
    </row>
    <row r="1505" spans="2:6">
      <c r="B1505" s="163"/>
      <c r="C1505" s="163"/>
      <c r="D1505" s="163"/>
      <c r="E1505" s="163"/>
      <c r="F1505" s="163"/>
    </row>
    <row r="1506" spans="2:6">
      <c r="B1506" s="163"/>
      <c r="C1506" s="163"/>
      <c r="D1506" s="163"/>
      <c r="E1506" s="163"/>
      <c r="F1506" s="163"/>
    </row>
    <row r="1507" spans="2:6">
      <c r="B1507" s="163"/>
      <c r="C1507" s="163"/>
      <c r="D1507" s="163"/>
      <c r="E1507" s="163"/>
      <c r="F1507" s="163"/>
    </row>
    <row r="1508" spans="2:6">
      <c r="B1508" s="163"/>
      <c r="C1508" s="163"/>
      <c r="D1508" s="163"/>
      <c r="E1508" s="163"/>
      <c r="F1508" s="163"/>
    </row>
    <row r="1509" spans="2:6">
      <c r="B1509" s="163"/>
      <c r="C1509" s="163"/>
      <c r="D1509" s="163"/>
      <c r="E1509" s="163"/>
      <c r="F1509" s="163"/>
    </row>
    <row r="1510" spans="2:6">
      <c r="B1510" s="163"/>
      <c r="C1510" s="163"/>
      <c r="D1510" s="163"/>
      <c r="E1510" s="163"/>
      <c r="F1510" s="163"/>
    </row>
    <row r="1511" spans="2:6">
      <c r="B1511" s="163"/>
      <c r="C1511" s="163"/>
      <c r="D1511" s="163"/>
      <c r="E1511" s="163"/>
      <c r="F1511" s="163"/>
    </row>
    <row r="1512" spans="2:6">
      <c r="B1512" s="163"/>
      <c r="C1512" s="163"/>
      <c r="D1512" s="163"/>
      <c r="E1512" s="163"/>
      <c r="F1512" s="163"/>
    </row>
    <row r="1513" spans="2:6">
      <c r="B1513" s="163"/>
      <c r="C1513" s="163"/>
      <c r="D1513" s="163"/>
      <c r="E1513" s="163"/>
      <c r="F1513" s="163"/>
    </row>
    <row r="1514" spans="2:6">
      <c r="B1514" s="163"/>
      <c r="C1514" s="163"/>
      <c r="D1514" s="163"/>
      <c r="E1514" s="163"/>
      <c r="F1514" s="163"/>
    </row>
    <row r="1515" spans="2:6">
      <c r="B1515" s="163"/>
      <c r="C1515" s="163"/>
      <c r="D1515" s="163"/>
      <c r="E1515" s="163"/>
      <c r="F1515" s="163"/>
    </row>
    <row r="1516" spans="2:6">
      <c r="B1516" s="163"/>
      <c r="C1516" s="163"/>
      <c r="D1516" s="163"/>
      <c r="E1516" s="163"/>
      <c r="F1516" s="163"/>
    </row>
    <row r="1517" spans="2:6">
      <c r="B1517" s="163"/>
      <c r="C1517" s="163"/>
      <c r="D1517" s="163"/>
      <c r="E1517" s="163"/>
      <c r="F1517" s="163"/>
    </row>
    <row r="1518" spans="2:6">
      <c r="B1518" s="163"/>
      <c r="C1518" s="163"/>
      <c r="D1518" s="163"/>
      <c r="E1518" s="163"/>
      <c r="F1518" s="163"/>
    </row>
    <row r="1519" spans="2:6">
      <c r="B1519" s="163"/>
      <c r="C1519" s="163"/>
      <c r="D1519" s="163"/>
      <c r="E1519" s="163"/>
      <c r="F1519" s="163"/>
    </row>
    <row r="1520" spans="2:6">
      <c r="B1520" s="163"/>
      <c r="C1520" s="163"/>
      <c r="D1520" s="163"/>
      <c r="E1520" s="163"/>
      <c r="F1520" s="163"/>
    </row>
    <row r="1521" spans="2:6">
      <c r="B1521" s="163"/>
      <c r="C1521" s="163"/>
      <c r="D1521" s="163"/>
      <c r="E1521" s="163"/>
      <c r="F1521" s="163"/>
    </row>
    <row r="1522" spans="2:6">
      <c r="B1522" s="163"/>
      <c r="C1522" s="163"/>
      <c r="D1522" s="163"/>
      <c r="E1522" s="163"/>
      <c r="F1522" s="163"/>
    </row>
    <row r="1523" spans="2:6">
      <c r="B1523" s="163"/>
      <c r="C1523" s="163"/>
      <c r="D1523" s="163"/>
      <c r="E1523" s="163"/>
      <c r="F1523" s="163"/>
    </row>
    <row r="1524" spans="2:6">
      <c r="B1524" s="163"/>
      <c r="C1524" s="163"/>
      <c r="D1524" s="163"/>
      <c r="E1524" s="163"/>
      <c r="F1524" s="163"/>
    </row>
    <row r="1525" spans="2:6">
      <c r="B1525" s="163"/>
      <c r="C1525" s="163"/>
      <c r="D1525" s="163"/>
      <c r="E1525" s="163"/>
      <c r="F1525" s="163"/>
    </row>
    <row r="1526" spans="2:6">
      <c r="B1526" s="163"/>
      <c r="C1526" s="163"/>
      <c r="D1526" s="163"/>
      <c r="E1526" s="163"/>
      <c r="F1526" s="163"/>
    </row>
    <row r="1527" spans="2:6">
      <c r="B1527" s="163"/>
      <c r="C1527" s="163"/>
      <c r="D1527" s="163"/>
      <c r="E1527" s="163"/>
      <c r="F1527" s="163"/>
    </row>
    <row r="1528" spans="2:6">
      <c r="B1528" s="163"/>
      <c r="C1528" s="163"/>
      <c r="D1528" s="163"/>
      <c r="E1528" s="163"/>
      <c r="F1528" s="163"/>
    </row>
    <row r="1529" spans="2:6">
      <c r="B1529" s="163"/>
      <c r="C1529" s="163"/>
      <c r="D1529" s="163"/>
      <c r="E1529" s="163"/>
      <c r="F1529" s="163"/>
    </row>
    <row r="1530" spans="2:6">
      <c r="B1530" s="163"/>
      <c r="C1530" s="163"/>
      <c r="D1530" s="163"/>
      <c r="E1530" s="163"/>
      <c r="F1530" s="163"/>
    </row>
    <row r="1531" spans="2:6">
      <c r="B1531" s="163"/>
      <c r="C1531" s="163"/>
      <c r="D1531" s="163"/>
      <c r="E1531" s="163"/>
      <c r="F1531" s="163"/>
    </row>
    <row r="1532" spans="2:6">
      <c r="B1532" s="163"/>
      <c r="C1532" s="163"/>
      <c r="D1532" s="163"/>
      <c r="E1532" s="163"/>
      <c r="F1532" s="163"/>
    </row>
    <row r="1533" spans="2:6">
      <c r="B1533" s="163"/>
      <c r="C1533" s="163"/>
      <c r="D1533" s="163"/>
      <c r="E1533" s="163"/>
      <c r="F1533" s="163"/>
    </row>
    <row r="1534" spans="2:6">
      <c r="B1534" s="163"/>
      <c r="C1534" s="163"/>
      <c r="D1534" s="163"/>
      <c r="E1534" s="163"/>
      <c r="F1534" s="163"/>
    </row>
    <row r="1535" spans="2:6">
      <c r="B1535" s="163"/>
      <c r="C1535" s="163"/>
      <c r="D1535" s="163"/>
      <c r="E1535" s="163"/>
      <c r="F1535" s="163"/>
    </row>
    <row r="1536" spans="2:6">
      <c r="B1536" s="163"/>
      <c r="C1536" s="163"/>
      <c r="D1536" s="163"/>
      <c r="E1536" s="163"/>
      <c r="F1536" s="163"/>
    </row>
    <row r="1537" spans="2:6">
      <c r="B1537" s="163"/>
      <c r="C1537" s="163"/>
      <c r="D1537" s="163"/>
      <c r="E1537" s="163"/>
      <c r="F1537" s="163"/>
    </row>
    <row r="1538" spans="2:6">
      <c r="B1538" s="163"/>
      <c r="C1538" s="163"/>
      <c r="D1538" s="163"/>
      <c r="E1538" s="163"/>
      <c r="F1538" s="163"/>
    </row>
    <row r="1539" spans="2:6">
      <c r="B1539" s="163"/>
      <c r="C1539" s="163"/>
      <c r="D1539" s="163"/>
      <c r="E1539" s="163"/>
      <c r="F1539" s="163"/>
    </row>
    <row r="1540" spans="2:6">
      <c r="B1540" s="163"/>
      <c r="C1540" s="163"/>
      <c r="D1540" s="163"/>
      <c r="E1540" s="163"/>
      <c r="F1540" s="163"/>
    </row>
    <row r="1541" spans="2:6">
      <c r="B1541" s="163"/>
      <c r="C1541" s="163"/>
      <c r="D1541" s="163"/>
      <c r="E1541" s="163"/>
      <c r="F1541" s="163"/>
    </row>
    <row r="1542" spans="2:6">
      <c r="B1542" s="163"/>
      <c r="C1542" s="163"/>
      <c r="D1542" s="163"/>
      <c r="E1542" s="163"/>
      <c r="F1542" s="163"/>
    </row>
    <row r="1543" spans="2:6">
      <c r="B1543" s="163"/>
      <c r="C1543" s="163"/>
      <c r="D1543" s="163"/>
      <c r="E1543" s="163"/>
      <c r="F1543" s="163"/>
    </row>
    <row r="1544" spans="2:6">
      <c r="B1544" s="163"/>
      <c r="C1544" s="163"/>
      <c r="D1544" s="163"/>
      <c r="E1544" s="163"/>
      <c r="F1544" s="163"/>
    </row>
    <row r="1545" spans="2:6">
      <c r="B1545" s="163"/>
      <c r="C1545" s="163"/>
      <c r="D1545" s="163"/>
      <c r="E1545" s="163"/>
      <c r="F1545" s="163"/>
    </row>
    <row r="1546" spans="2:6">
      <c r="B1546" s="163"/>
      <c r="C1546" s="163"/>
      <c r="D1546" s="163"/>
      <c r="E1546" s="163"/>
      <c r="F1546" s="163"/>
    </row>
    <row r="1547" spans="2:6">
      <c r="B1547" s="163"/>
      <c r="C1547" s="163"/>
      <c r="D1547" s="163"/>
      <c r="E1547" s="163"/>
      <c r="F1547" s="163"/>
    </row>
    <row r="1548" spans="2:6">
      <c r="B1548" s="163"/>
      <c r="C1548" s="163"/>
      <c r="D1548" s="163"/>
      <c r="E1548" s="163"/>
      <c r="F1548" s="163"/>
    </row>
    <row r="1549" spans="2:6">
      <c r="B1549" s="163"/>
      <c r="C1549" s="163"/>
      <c r="D1549" s="163"/>
      <c r="E1549" s="163"/>
      <c r="F1549" s="163"/>
    </row>
    <row r="1550" spans="2:6">
      <c r="B1550" s="163"/>
      <c r="C1550" s="163"/>
      <c r="D1550" s="163"/>
      <c r="E1550" s="163"/>
      <c r="F1550" s="163"/>
    </row>
    <row r="1551" spans="2:6">
      <c r="B1551" s="163"/>
      <c r="C1551" s="163"/>
      <c r="D1551" s="163"/>
      <c r="E1551" s="163"/>
      <c r="F1551" s="163"/>
    </row>
    <row r="1552" spans="2:6">
      <c r="B1552" s="163"/>
      <c r="C1552" s="163"/>
      <c r="D1552" s="163"/>
      <c r="E1552" s="163"/>
      <c r="F1552" s="163"/>
    </row>
    <row r="1553" spans="2:6">
      <c r="B1553" s="163"/>
      <c r="C1553" s="163"/>
      <c r="D1553" s="163"/>
      <c r="E1553" s="163"/>
      <c r="F1553" s="163"/>
    </row>
    <row r="1554" spans="2:6">
      <c r="B1554" s="163"/>
      <c r="C1554" s="163"/>
      <c r="D1554" s="163"/>
      <c r="E1554" s="163"/>
      <c r="F1554" s="163"/>
    </row>
    <row r="1555" spans="2:6">
      <c r="B1555" s="163"/>
      <c r="C1555" s="163"/>
      <c r="D1555" s="163"/>
      <c r="E1555" s="163"/>
      <c r="F1555" s="163"/>
    </row>
    <row r="1556" spans="2:6">
      <c r="B1556" s="163"/>
      <c r="C1556" s="163"/>
      <c r="D1556" s="163"/>
      <c r="E1556" s="163"/>
      <c r="F1556" s="163"/>
    </row>
    <row r="1557" spans="2:6">
      <c r="B1557" s="163"/>
      <c r="C1557" s="163"/>
      <c r="D1557" s="163"/>
      <c r="E1557" s="163"/>
      <c r="F1557" s="163"/>
    </row>
    <row r="1558" spans="2:6">
      <c r="B1558" s="163"/>
      <c r="C1558" s="163"/>
      <c r="D1558" s="163"/>
      <c r="E1558" s="163"/>
      <c r="F1558" s="163"/>
    </row>
    <row r="1559" spans="2:6">
      <c r="B1559" s="163"/>
      <c r="C1559" s="163"/>
      <c r="D1559" s="163"/>
      <c r="E1559" s="163"/>
      <c r="F1559" s="163"/>
    </row>
    <row r="1560" spans="2:6">
      <c r="B1560" s="163"/>
      <c r="C1560" s="163"/>
      <c r="D1560" s="163"/>
      <c r="E1560" s="163"/>
      <c r="F1560" s="163"/>
    </row>
    <row r="1561" spans="2:6">
      <c r="B1561" s="163"/>
      <c r="C1561" s="163"/>
      <c r="D1561" s="163"/>
      <c r="E1561" s="163"/>
      <c r="F1561" s="163"/>
    </row>
    <row r="1562" spans="2:6">
      <c r="B1562" s="163"/>
      <c r="C1562" s="163"/>
      <c r="D1562" s="163"/>
      <c r="E1562" s="163"/>
      <c r="F1562" s="163"/>
    </row>
    <row r="1563" spans="2:6">
      <c r="B1563" s="163"/>
      <c r="C1563" s="163"/>
      <c r="D1563" s="163"/>
      <c r="E1563" s="163"/>
      <c r="F1563" s="163"/>
    </row>
    <row r="1564" spans="2:6">
      <c r="B1564" s="163"/>
      <c r="C1564" s="163"/>
      <c r="D1564" s="163"/>
      <c r="E1564" s="163"/>
      <c r="F1564" s="163"/>
    </row>
    <row r="1565" spans="2:6">
      <c r="B1565" s="163"/>
      <c r="C1565" s="163"/>
      <c r="D1565" s="163"/>
      <c r="E1565" s="163"/>
      <c r="F1565" s="163"/>
    </row>
    <row r="1566" spans="2:6">
      <c r="B1566" s="163"/>
      <c r="C1566" s="163"/>
      <c r="D1566" s="163"/>
      <c r="E1566" s="163"/>
      <c r="F1566" s="163"/>
    </row>
    <row r="1567" spans="2:6">
      <c r="B1567" s="163"/>
      <c r="C1567" s="163"/>
      <c r="D1567" s="163"/>
      <c r="E1567" s="163"/>
      <c r="F1567" s="163"/>
    </row>
    <row r="1568" spans="2:6">
      <c r="B1568" s="163"/>
      <c r="C1568" s="163"/>
      <c r="D1568" s="163"/>
      <c r="E1568" s="163"/>
      <c r="F1568" s="163"/>
    </row>
    <row r="1569" spans="2:6">
      <c r="B1569" s="163"/>
      <c r="C1569" s="163"/>
      <c r="D1569" s="163"/>
      <c r="E1569" s="163"/>
      <c r="F1569" s="163"/>
    </row>
    <row r="1570" spans="2:6">
      <c r="B1570" s="163"/>
      <c r="C1570" s="163"/>
      <c r="D1570" s="163"/>
      <c r="E1570" s="163"/>
      <c r="F1570" s="163"/>
    </row>
    <row r="1571" spans="2:6">
      <c r="B1571" s="163"/>
      <c r="C1571" s="163"/>
      <c r="D1571" s="163"/>
      <c r="E1571" s="163"/>
      <c r="F1571" s="163"/>
    </row>
    <row r="1572" spans="2:6">
      <c r="B1572" s="163"/>
      <c r="C1572" s="163"/>
      <c r="D1572" s="163"/>
      <c r="E1572" s="163"/>
      <c r="F1572" s="163"/>
    </row>
    <row r="1573" spans="2:6">
      <c r="B1573" s="163"/>
      <c r="C1573" s="163"/>
      <c r="D1573" s="163"/>
      <c r="E1573" s="163"/>
      <c r="F1573" s="163"/>
    </row>
    <row r="1574" spans="2:6">
      <c r="B1574" s="163"/>
      <c r="C1574" s="163"/>
      <c r="D1574" s="163"/>
      <c r="E1574" s="163"/>
      <c r="F1574" s="163"/>
    </row>
    <row r="1575" spans="2:6">
      <c r="B1575" s="163"/>
      <c r="C1575" s="163"/>
      <c r="D1575" s="163"/>
      <c r="E1575" s="163"/>
      <c r="F1575" s="163"/>
    </row>
    <row r="1576" spans="2:6">
      <c r="B1576" s="163"/>
      <c r="C1576" s="163"/>
      <c r="D1576" s="163"/>
      <c r="E1576" s="163"/>
      <c r="F1576" s="163"/>
    </row>
    <row r="1577" spans="2:6">
      <c r="B1577" s="163"/>
      <c r="C1577" s="163"/>
      <c r="D1577" s="163"/>
      <c r="E1577" s="163"/>
      <c r="F1577" s="163"/>
    </row>
    <row r="1578" spans="2:6">
      <c r="B1578" s="163"/>
      <c r="C1578" s="163"/>
      <c r="D1578" s="163"/>
      <c r="E1578" s="163"/>
      <c r="F1578" s="163"/>
    </row>
    <row r="1579" spans="2:6">
      <c r="B1579" s="163"/>
      <c r="C1579" s="163"/>
      <c r="D1579" s="163"/>
      <c r="E1579" s="163"/>
      <c r="F1579" s="163"/>
    </row>
    <row r="1580" spans="2:6">
      <c r="B1580" s="163"/>
      <c r="C1580" s="163"/>
      <c r="D1580" s="163"/>
      <c r="E1580" s="163"/>
      <c r="F1580" s="163"/>
    </row>
    <row r="1581" spans="2:6">
      <c r="B1581" s="163"/>
      <c r="C1581" s="163"/>
      <c r="D1581" s="163"/>
      <c r="E1581" s="163"/>
      <c r="F1581" s="163"/>
    </row>
    <row r="1582" spans="2:6">
      <c r="B1582" s="163"/>
      <c r="C1582" s="163"/>
      <c r="D1582" s="163"/>
      <c r="E1582" s="163"/>
      <c r="F1582" s="163"/>
    </row>
    <row r="1583" spans="2:6">
      <c r="B1583" s="163"/>
      <c r="C1583" s="163"/>
      <c r="D1583" s="163"/>
      <c r="E1583" s="163"/>
      <c r="F1583" s="163"/>
    </row>
    <row r="1584" spans="2:6">
      <c r="B1584" s="163"/>
      <c r="C1584" s="163"/>
      <c r="D1584" s="163"/>
      <c r="E1584" s="163"/>
      <c r="F1584" s="163"/>
    </row>
    <row r="1585" spans="2:6">
      <c r="B1585" s="163"/>
      <c r="C1585" s="163"/>
      <c r="D1585" s="163"/>
      <c r="E1585" s="163"/>
      <c r="F1585" s="163"/>
    </row>
    <row r="1586" spans="2:6">
      <c r="B1586" s="163"/>
      <c r="C1586" s="163"/>
      <c r="D1586" s="163"/>
      <c r="E1586" s="163"/>
      <c r="F1586" s="163"/>
    </row>
    <row r="1587" spans="2:6">
      <c r="B1587" s="163"/>
      <c r="C1587" s="163"/>
      <c r="D1587" s="163"/>
      <c r="E1587" s="163"/>
      <c r="F1587" s="163"/>
    </row>
    <row r="1588" spans="2:6">
      <c r="B1588" s="163"/>
      <c r="C1588" s="163"/>
      <c r="D1588" s="163"/>
      <c r="E1588" s="163"/>
      <c r="F1588" s="163"/>
    </row>
    <row r="1589" spans="2:6">
      <c r="B1589" s="163"/>
      <c r="C1589" s="163"/>
      <c r="D1589" s="163"/>
      <c r="E1589" s="163"/>
      <c r="F1589" s="163"/>
    </row>
    <row r="1590" spans="2:6">
      <c r="B1590" s="163"/>
      <c r="C1590" s="163"/>
      <c r="D1590" s="163"/>
      <c r="E1590" s="163"/>
      <c r="F1590" s="163"/>
    </row>
    <row r="1591" spans="2:6">
      <c r="B1591" s="163"/>
      <c r="C1591" s="163"/>
      <c r="D1591" s="163"/>
      <c r="E1591" s="163"/>
      <c r="F1591" s="163"/>
    </row>
    <row r="1592" spans="2:6">
      <c r="B1592" s="163"/>
      <c r="C1592" s="163"/>
      <c r="D1592" s="163"/>
      <c r="E1592" s="163"/>
      <c r="F1592" s="163"/>
    </row>
    <row r="1593" spans="2:6">
      <c r="B1593" s="163"/>
      <c r="C1593" s="163"/>
      <c r="D1593" s="163"/>
      <c r="E1593" s="163"/>
      <c r="F1593" s="163"/>
    </row>
    <row r="1594" spans="2:6">
      <c r="B1594" s="163"/>
      <c r="C1594" s="163"/>
      <c r="D1594" s="163"/>
      <c r="E1594" s="163"/>
      <c r="F1594" s="163"/>
    </row>
    <row r="1595" spans="2:6">
      <c r="B1595" s="163"/>
      <c r="C1595" s="163"/>
      <c r="D1595" s="163"/>
      <c r="E1595" s="163"/>
      <c r="F1595" s="163"/>
    </row>
    <row r="1596" spans="2:6">
      <c r="B1596" s="163"/>
      <c r="C1596" s="163"/>
      <c r="D1596" s="163"/>
      <c r="E1596" s="163"/>
      <c r="F1596" s="163"/>
    </row>
    <row r="1597" spans="2:6">
      <c r="B1597" s="163"/>
      <c r="C1597" s="163"/>
      <c r="D1597" s="163"/>
      <c r="E1597" s="163"/>
      <c r="F1597" s="163"/>
    </row>
    <row r="1598" spans="2:6">
      <c r="B1598" s="163"/>
      <c r="C1598" s="163"/>
      <c r="D1598" s="163"/>
      <c r="E1598" s="163"/>
      <c r="F1598" s="163"/>
    </row>
    <row r="1599" spans="2:6">
      <c r="B1599" s="163"/>
      <c r="C1599" s="163"/>
      <c r="D1599" s="163"/>
      <c r="E1599" s="163"/>
      <c r="F1599" s="163"/>
    </row>
    <row r="1600" spans="2:6">
      <c r="B1600" s="163"/>
      <c r="C1600" s="163"/>
      <c r="D1600" s="163"/>
      <c r="E1600" s="163"/>
      <c r="F1600" s="163"/>
    </row>
    <row r="1601" spans="2:6">
      <c r="B1601" s="163"/>
      <c r="C1601" s="163"/>
      <c r="D1601" s="163"/>
      <c r="E1601" s="163"/>
      <c r="F1601" s="163"/>
    </row>
    <row r="1602" spans="2:6">
      <c r="B1602" s="163"/>
      <c r="C1602" s="163"/>
      <c r="D1602" s="163"/>
      <c r="E1602" s="163"/>
      <c r="F1602" s="163"/>
    </row>
    <row r="1603" spans="2:6">
      <c r="B1603" s="163"/>
      <c r="C1603" s="163"/>
      <c r="D1603" s="163"/>
      <c r="E1603" s="163"/>
      <c r="F1603" s="163"/>
    </row>
    <row r="1604" spans="2:6">
      <c r="B1604" s="163"/>
      <c r="C1604" s="163"/>
      <c r="D1604" s="163"/>
      <c r="E1604" s="163"/>
      <c r="F1604" s="163"/>
    </row>
    <row r="1605" spans="2:6">
      <c r="B1605" s="163"/>
      <c r="C1605" s="163"/>
      <c r="D1605" s="163"/>
      <c r="E1605" s="163"/>
      <c r="F1605" s="163"/>
    </row>
    <row r="1606" spans="2:6">
      <c r="B1606" s="163"/>
      <c r="C1606" s="163"/>
      <c r="D1606" s="163"/>
      <c r="E1606" s="163"/>
      <c r="F1606" s="163"/>
    </row>
    <row r="1607" spans="2:6">
      <c r="B1607" s="163"/>
      <c r="C1607" s="163"/>
      <c r="D1607" s="163"/>
      <c r="E1607" s="163"/>
      <c r="F1607" s="163"/>
    </row>
    <row r="1608" spans="2:6">
      <c r="B1608" s="163"/>
      <c r="C1608" s="163"/>
      <c r="D1608" s="163"/>
      <c r="E1608" s="163"/>
      <c r="F1608" s="163"/>
    </row>
    <row r="1609" spans="2:6">
      <c r="B1609" s="163"/>
      <c r="C1609" s="163"/>
      <c r="D1609" s="163"/>
      <c r="E1609" s="163"/>
      <c r="F1609" s="163"/>
    </row>
    <row r="1610" spans="2:6">
      <c r="B1610" s="163"/>
      <c r="C1610" s="163"/>
      <c r="D1610" s="163"/>
      <c r="E1610" s="163"/>
      <c r="F1610" s="163"/>
    </row>
    <row r="1611" spans="2:6">
      <c r="B1611" s="163"/>
      <c r="C1611" s="163"/>
      <c r="D1611" s="163"/>
      <c r="E1611" s="163"/>
      <c r="F1611" s="163"/>
    </row>
    <row r="1612" spans="2:6">
      <c r="B1612" s="163"/>
      <c r="C1612" s="163"/>
      <c r="D1612" s="163"/>
      <c r="E1612" s="163"/>
      <c r="F1612" s="163"/>
    </row>
    <row r="1613" spans="2:6">
      <c r="B1613" s="163"/>
      <c r="C1613" s="163"/>
      <c r="D1613" s="163"/>
      <c r="E1613" s="163"/>
      <c r="F1613" s="163"/>
    </row>
    <row r="1614" spans="2:6">
      <c r="B1614" s="163"/>
      <c r="C1614" s="163"/>
      <c r="D1614" s="163"/>
      <c r="E1614" s="163"/>
      <c r="F1614" s="163"/>
    </row>
    <row r="1615" spans="2:6">
      <c r="B1615" s="163"/>
      <c r="C1615" s="163"/>
      <c r="D1615" s="163"/>
      <c r="E1615" s="163"/>
      <c r="F1615" s="163"/>
    </row>
    <row r="1616" spans="2:6">
      <c r="B1616" s="163"/>
      <c r="C1616" s="163"/>
      <c r="D1616" s="163"/>
      <c r="E1616" s="163"/>
      <c r="F1616" s="163"/>
    </row>
    <row r="1617" spans="2:6">
      <c r="B1617" s="163"/>
      <c r="C1617" s="163"/>
      <c r="D1617" s="163"/>
      <c r="E1617" s="163"/>
      <c r="F1617" s="163"/>
    </row>
    <row r="1618" spans="2:6">
      <c r="B1618" s="163"/>
      <c r="C1618" s="163"/>
      <c r="D1618" s="163"/>
      <c r="E1618" s="163"/>
      <c r="F1618" s="163"/>
    </row>
    <row r="1619" spans="2:6">
      <c r="B1619" s="163"/>
      <c r="C1619" s="163"/>
      <c r="D1619" s="163"/>
      <c r="E1619" s="163"/>
      <c r="F1619" s="163"/>
    </row>
    <row r="1620" spans="2:6">
      <c r="B1620" s="163"/>
      <c r="C1620" s="163"/>
      <c r="D1620" s="163"/>
      <c r="E1620" s="163"/>
      <c r="F1620" s="163"/>
    </row>
    <row r="1621" spans="2:6">
      <c r="B1621" s="163"/>
      <c r="C1621" s="163"/>
      <c r="D1621" s="163"/>
      <c r="E1621" s="163"/>
      <c r="F1621" s="163"/>
    </row>
    <row r="1622" spans="2:6">
      <c r="B1622" s="163"/>
      <c r="C1622" s="163"/>
      <c r="D1622" s="163"/>
      <c r="E1622" s="163"/>
      <c r="F1622" s="163"/>
    </row>
    <row r="1623" spans="2:6">
      <c r="B1623" s="163"/>
      <c r="C1623" s="163"/>
      <c r="D1623" s="163"/>
      <c r="E1623" s="163"/>
      <c r="F1623" s="163"/>
    </row>
    <row r="1624" spans="2:6">
      <c r="B1624" s="163"/>
      <c r="C1624" s="163"/>
      <c r="D1624" s="163"/>
      <c r="E1624" s="163"/>
      <c r="F1624" s="163"/>
    </row>
    <row r="1625" spans="2:6">
      <c r="B1625" s="163"/>
      <c r="C1625" s="163"/>
      <c r="D1625" s="163"/>
      <c r="E1625" s="163"/>
      <c r="F1625" s="163"/>
    </row>
    <row r="1626" spans="2:6">
      <c r="B1626" s="163"/>
      <c r="C1626" s="163"/>
      <c r="D1626" s="163"/>
      <c r="E1626" s="163"/>
      <c r="F1626" s="163"/>
    </row>
    <row r="1627" spans="2:6">
      <c r="B1627" s="163"/>
      <c r="C1627" s="163"/>
      <c r="D1627" s="163"/>
      <c r="E1627" s="163"/>
      <c r="F1627" s="163"/>
    </row>
    <row r="1628" spans="2:6">
      <c r="B1628" s="163"/>
      <c r="C1628" s="163"/>
      <c r="D1628" s="163"/>
      <c r="E1628" s="163"/>
      <c r="F1628" s="163"/>
    </row>
    <row r="1629" spans="2:6">
      <c r="B1629" s="163"/>
      <c r="C1629" s="163"/>
      <c r="D1629" s="163"/>
      <c r="E1629" s="163"/>
      <c r="F1629" s="163"/>
    </row>
    <row r="1630" spans="2:6">
      <c r="B1630" s="163"/>
      <c r="C1630" s="163"/>
      <c r="D1630" s="163"/>
      <c r="E1630" s="163"/>
      <c r="F1630" s="163"/>
    </row>
    <row r="1631" spans="2:6">
      <c r="B1631" s="163"/>
      <c r="C1631" s="163"/>
      <c r="D1631" s="163"/>
      <c r="E1631" s="163"/>
      <c r="F1631" s="163"/>
    </row>
    <row r="1632" spans="2:6">
      <c r="B1632" s="163"/>
      <c r="C1632" s="163"/>
      <c r="D1632" s="163"/>
      <c r="E1632" s="163"/>
      <c r="F1632" s="163"/>
    </row>
    <row r="1633" spans="2:6">
      <c r="B1633" s="163"/>
      <c r="C1633" s="163"/>
      <c r="D1633" s="163"/>
      <c r="E1633" s="163"/>
      <c r="F1633" s="163"/>
    </row>
    <row r="1634" spans="2:6">
      <c r="B1634" s="163"/>
      <c r="C1634" s="163"/>
      <c r="D1634" s="163"/>
      <c r="E1634" s="163"/>
      <c r="F1634" s="163"/>
    </row>
    <row r="1635" spans="2:6">
      <c r="B1635" s="163"/>
      <c r="C1635" s="163"/>
      <c r="D1635" s="163"/>
      <c r="E1635" s="163"/>
      <c r="F1635" s="163"/>
    </row>
    <row r="1636" spans="2:6">
      <c r="B1636" s="163"/>
      <c r="C1636" s="163"/>
      <c r="D1636" s="163"/>
      <c r="E1636" s="163"/>
      <c r="F1636" s="163"/>
    </row>
    <row r="1637" spans="2:6">
      <c r="B1637" s="163"/>
      <c r="C1637" s="163"/>
      <c r="D1637" s="163"/>
      <c r="E1637" s="163"/>
      <c r="F1637" s="163"/>
    </row>
    <row r="1638" spans="2:6">
      <c r="B1638" s="163"/>
      <c r="C1638" s="163"/>
      <c r="D1638" s="163"/>
      <c r="E1638" s="163"/>
      <c r="F1638" s="163"/>
    </row>
    <row r="1639" spans="2:6">
      <c r="B1639" s="163"/>
      <c r="C1639" s="163"/>
      <c r="D1639" s="163"/>
      <c r="E1639" s="163"/>
      <c r="F1639" s="163"/>
    </row>
    <row r="1640" spans="2:6">
      <c r="B1640" s="163"/>
      <c r="C1640" s="163"/>
      <c r="D1640" s="163"/>
      <c r="E1640" s="163"/>
      <c r="F1640" s="163"/>
    </row>
    <row r="1641" spans="2:6">
      <c r="B1641" s="163"/>
      <c r="C1641" s="163"/>
      <c r="D1641" s="163"/>
      <c r="E1641" s="163"/>
      <c r="F1641" s="163"/>
    </row>
    <row r="1642" spans="2:6">
      <c r="B1642" s="163"/>
      <c r="C1642" s="163"/>
      <c r="D1642" s="163"/>
      <c r="E1642" s="163"/>
      <c r="F1642" s="163"/>
    </row>
    <row r="1643" spans="2:6">
      <c r="B1643" s="163"/>
      <c r="C1643" s="163"/>
      <c r="D1643" s="163"/>
      <c r="E1643" s="163"/>
      <c r="F1643" s="163"/>
    </row>
    <row r="1644" spans="2:6">
      <c r="B1644" s="163"/>
      <c r="C1644" s="163"/>
      <c r="D1644" s="163"/>
      <c r="E1644" s="163"/>
      <c r="F1644" s="163"/>
    </row>
    <row r="1645" spans="2:6">
      <c r="B1645" s="163"/>
      <c r="C1645" s="163"/>
      <c r="D1645" s="163"/>
      <c r="E1645" s="163"/>
      <c r="F1645" s="163"/>
    </row>
    <row r="1646" spans="2:6">
      <c r="B1646" s="163"/>
      <c r="C1646" s="163"/>
      <c r="D1646" s="163"/>
      <c r="E1646" s="163"/>
      <c r="F1646" s="163"/>
    </row>
    <row r="1647" spans="2:6">
      <c r="B1647" s="163"/>
      <c r="C1647" s="163"/>
      <c r="D1647" s="163"/>
      <c r="E1647" s="163"/>
      <c r="F1647" s="163"/>
    </row>
    <row r="1648" spans="2:6">
      <c r="B1648" s="163"/>
      <c r="C1648" s="163"/>
      <c r="D1648" s="163"/>
      <c r="E1648" s="163"/>
      <c r="F1648" s="163"/>
    </row>
    <row r="1649" spans="2:6">
      <c r="B1649" s="163"/>
      <c r="C1649" s="163"/>
      <c r="D1649" s="163"/>
      <c r="E1649" s="163"/>
      <c r="F1649" s="163"/>
    </row>
    <row r="1650" spans="2:6">
      <c r="B1650" s="163"/>
      <c r="C1650" s="163"/>
      <c r="D1650" s="163"/>
      <c r="E1650" s="163"/>
      <c r="F1650" s="163"/>
    </row>
    <row r="1651" spans="2:6">
      <c r="B1651" s="163"/>
      <c r="C1651" s="163"/>
      <c r="D1651" s="163"/>
      <c r="E1651" s="163"/>
      <c r="F1651" s="163"/>
    </row>
    <row r="1652" spans="2:6">
      <c r="B1652" s="163"/>
      <c r="C1652" s="163"/>
      <c r="D1652" s="163"/>
      <c r="E1652" s="163"/>
      <c r="F1652" s="163"/>
    </row>
    <row r="1653" spans="2:6">
      <c r="B1653" s="163"/>
      <c r="C1653" s="163"/>
      <c r="D1653" s="163"/>
      <c r="E1653" s="163"/>
      <c r="F1653" s="163"/>
    </row>
    <row r="1654" spans="2:6">
      <c r="B1654" s="163"/>
      <c r="C1654" s="163"/>
      <c r="D1654" s="163"/>
      <c r="E1654" s="163"/>
      <c r="F1654" s="163"/>
    </row>
    <row r="1655" spans="2:6">
      <c r="B1655" s="163"/>
      <c r="C1655" s="163"/>
      <c r="D1655" s="163"/>
      <c r="E1655" s="163"/>
      <c r="F1655" s="163"/>
    </row>
    <row r="1656" spans="2:6">
      <c r="B1656" s="163"/>
      <c r="C1656" s="163"/>
      <c r="D1656" s="163"/>
      <c r="E1656" s="163"/>
      <c r="F1656" s="163"/>
    </row>
    <row r="1657" spans="2:6">
      <c r="B1657" s="163"/>
      <c r="C1657" s="163"/>
      <c r="D1657" s="163"/>
      <c r="E1657" s="163"/>
      <c r="F1657" s="163"/>
    </row>
    <row r="1658" spans="2:6">
      <c r="B1658" s="163"/>
      <c r="C1658" s="163"/>
      <c r="D1658" s="163"/>
      <c r="E1658" s="163"/>
      <c r="F1658" s="163"/>
    </row>
    <row r="1659" spans="2:6">
      <c r="B1659" s="163"/>
      <c r="C1659" s="163"/>
      <c r="D1659" s="163"/>
      <c r="E1659" s="163"/>
      <c r="F1659" s="163"/>
    </row>
    <row r="1660" spans="2:6">
      <c r="B1660" s="163"/>
      <c r="C1660" s="163"/>
      <c r="D1660" s="163"/>
      <c r="E1660" s="163"/>
      <c r="F1660" s="163"/>
    </row>
    <row r="1661" spans="2:6">
      <c r="B1661" s="163"/>
      <c r="C1661" s="163"/>
      <c r="D1661" s="163"/>
      <c r="E1661" s="163"/>
      <c r="F1661" s="163"/>
    </row>
    <row r="1662" spans="2:6">
      <c r="B1662" s="163"/>
      <c r="C1662" s="163"/>
      <c r="D1662" s="163"/>
      <c r="E1662" s="163"/>
      <c r="F1662" s="163"/>
    </row>
    <row r="1663" spans="2:6">
      <c r="B1663" s="163"/>
      <c r="C1663" s="163"/>
      <c r="D1663" s="163"/>
      <c r="E1663" s="163"/>
      <c r="F1663" s="163"/>
    </row>
    <row r="1664" spans="2:6">
      <c r="B1664" s="163"/>
      <c r="C1664" s="163"/>
      <c r="D1664" s="163"/>
      <c r="E1664" s="163"/>
      <c r="F1664" s="163"/>
    </row>
    <row r="1665" spans="2:6">
      <c r="B1665" s="163"/>
      <c r="C1665" s="163"/>
      <c r="D1665" s="163"/>
      <c r="E1665" s="163"/>
      <c r="F1665" s="163"/>
    </row>
    <row r="1666" spans="2:6">
      <c r="B1666" s="163"/>
      <c r="C1666" s="163"/>
      <c r="D1666" s="163"/>
      <c r="E1666" s="163"/>
      <c r="F1666" s="163"/>
    </row>
    <row r="1667" spans="2:6">
      <c r="B1667" s="163"/>
      <c r="C1667" s="163"/>
      <c r="D1667" s="163"/>
      <c r="E1667" s="163"/>
      <c r="F1667" s="163"/>
    </row>
    <row r="1668" spans="2:6">
      <c r="B1668" s="163"/>
      <c r="C1668" s="163"/>
      <c r="D1668" s="163"/>
      <c r="E1668" s="163"/>
      <c r="F1668" s="163"/>
    </row>
    <row r="1669" spans="2:6">
      <c r="B1669" s="163"/>
      <c r="C1669" s="163"/>
      <c r="D1669" s="163"/>
      <c r="E1669" s="163"/>
      <c r="F1669" s="163"/>
    </row>
    <row r="1670" spans="2:6">
      <c r="B1670" s="163"/>
      <c r="C1670" s="163"/>
      <c r="D1670" s="163"/>
      <c r="E1670" s="163"/>
      <c r="F1670" s="163"/>
    </row>
    <row r="1671" spans="2:6">
      <c r="B1671" s="163"/>
      <c r="C1671" s="163"/>
      <c r="D1671" s="163"/>
      <c r="E1671" s="163"/>
      <c r="F1671" s="163"/>
    </row>
    <row r="1672" spans="2:6">
      <c r="B1672" s="163"/>
      <c r="C1672" s="163"/>
      <c r="D1672" s="163"/>
      <c r="E1672" s="163"/>
      <c r="F1672" s="163"/>
    </row>
    <row r="1673" spans="2:6">
      <c r="B1673" s="163"/>
      <c r="C1673" s="163"/>
      <c r="D1673" s="163"/>
      <c r="E1673" s="163"/>
      <c r="F1673" s="163"/>
    </row>
    <row r="1674" spans="2:6">
      <c r="B1674" s="163"/>
      <c r="C1674" s="163"/>
      <c r="D1674" s="163"/>
      <c r="E1674" s="163"/>
      <c r="F1674" s="163"/>
    </row>
    <row r="1675" spans="2:6">
      <c r="B1675" s="163"/>
      <c r="C1675" s="163"/>
      <c r="D1675" s="163"/>
      <c r="E1675" s="163"/>
      <c r="F1675" s="163"/>
    </row>
    <row r="1676" spans="2:6">
      <c r="B1676" s="163"/>
      <c r="C1676" s="163"/>
      <c r="D1676" s="163"/>
      <c r="E1676" s="163"/>
      <c r="F1676" s="163"/>
    </row>
    <row r="1677" spans="2:6">
      <c r="B1677" s="163"/>
      <c r="C1677" s="163"/>
      <c r="D1677" s="163"/>
      <c r="E1677" s="163"/>
      <c r="F1677" s="163"/>
    </row>
    <row r="1678" spans="2:6">
      <c r="B1678" s="163"/>
      <c r="C1678" s="163"/>
      <c r="D1678" s="163"/>
      <c r="E1678" s="163"/>
      <c r="F1678" s="163"/>
    </row>
    <row r="1679" spans="2:6">
      <c r="B1679" s="163"/>
      <c r="C1679" s="163"/>
      <c r="D1679" s="163"/>
      <c r="E1679" s="163"/>
      <c r="F1679" s="163"/>
    </row>
    <row r="1680" spans="2:6">
      <c r="B1680" s="163"/>
      <c r="C1680" s="163"/>
      <c r="D1680" s="163"/>
      <c r="E1680" s="163"/>
      <c r="F1680" s="163"/>
    </row>
    <row r="1681" spans="2:6">
      <c r="B1681" s="163"/>
      <c r="C1681" s="163"/>
      <c r="D1681" s="163"/>
      <c r="E1681" s="163"/>
      <c r="F1681" s="163"/>
    </row>
    <row r="1682" spans="2:6">
      <c r="B1682" s="163"/>
      <c r="C1682" s="163"/>
      <c r="D1682" s="163"/>
      <c r="E1682" s="163"/>
      <c r="F1682" s="163"/>
    </row>
    <row r="1683" spans="2:6">
      <c r="B1683" s="163"/>
      <c r="C1683" s="163"/>
      <c r="D1683" s="163"/>
      <c r="E1683" s="163"/>
      <c r="F1683" s="163"/>
    </row>
    <row r="1684" spans="2:6">
      <c r="B1684" s="163"/>
      <c r="C1684" s="163"/>
      <c r="D1684" s="163"/>
      <c r="E1684" s="163"/>
      <c r="F1684" s="163"/>
    </row>
    <row r="1685" spans="2:6">
      <c r="B1685" s="163"/>
      <c r="C1685" s="163"/>
      <c r="D1685" s="163"/>
      <c r="E1685" s="163"/>
      <c r="F1685" s="163"/>
    </row>
    <row r="1686" spans="2:6">
      <c r="B1686" s="163"/>
      <c r="C1686" s="163"/>
      <c r="D1686" s="163"/>
      <c r="E1686" s="163"/>
      <c r="F1686" s="163"/>
    </row>
    <row r="1687" spans="2:6">
      <c r="B1687" s="163"/>
      <c r="C1687" s="163"/>
      <c r="D1687" s="163"/>
      <c r="E1687" s="163"/>
      <c r="F1687" s="163"/>
    </row>
    <row r="1688" spans="2:6">
      <c r="B1688" s="163"/>
      <c r="C1688" s="163"/>
      <c r="D1688" s="163"/>
      <c r="E1688" s="163"/>
      <c r="F1688" s="163"/>
    </row>
    <row r="1689" spans="2:6">
      <c r="B1689" s="163"/>
      <c r="C1689" s="163"/>
      <c r="D1689" s="163"/>
      <c r="E1689" s="163"/>
      <c r="F1689" s="163"/>
    </row>
    <row r="1690" spans="2:6">
      <c r="B1690" s="163"/>
      <c r="C1690" s="163"/>
      <c r="D1690" s="163"/>
      <c r="E1690" s="163"/>
      <c r="F1690" s="163"/>
    </row>
    <row r="1691" spans="2:6">
      <c r="B1691" s="163"/>
      <c r="C1691" s="163"/>
      <c r="D1691" s="163"/>
      <c r="E1691" s="163"/>
      <c r="F1691" s="163"/>
    </row>
    <row r="1692" spans="2:6">
      <c r="B1692" s="163"/>
      <c r="C1692" s="163"/>
      <c r="D1692" s="163"/>
      <c r="E1692" s="163"/>
      <c r="F1692" s="163"/>
    </row>
    <row r="1693" spans="2:6">
      <c r="B1693" s="163"/>
      <c r="C1693" s="163"/>
      <c r="D1693" s="163"/>
      <c r="E1693" s="163"/>
      <c r="F1693" s="163"/>
    </row>
    <row r="1694" spans="2:6">
      <c r="B1694" s="163"/>
      <c r="C1694" s="163"/>
      <c r="D1694" s="163"/>
      <c r="E1694" s="163"/>
      <c r="F1694" s="163"/>
    </row>
    <row r="1695" spans="2:6">
      <c r="B1695" s="163"/>
      <c r="C1695" s="163"/>
      <c r="D1695" s="163"/>
      <c r="E1695" s="163"/>
      <c r="F1695" s="163"/>
    </row>
    <row r="1696" spans="2:6">
      <c r="B1696" s="163"/>
      <c r="C1696" s="163"/>
      <c r="D1696" s="163"/>
      <c r="E1696" s="163"/>
      <c r="F1696" s="163"/>
    </row>
    <row r="1697" spans="2:6">
      <c r="B1697" s="163"/>
      <c r="C1697" s="163"/>
      <c r="D1697" s="163"/>
      <c r="E1697" s="163"/>
      <c r="F1697" s="163"/>
    </row>
    <row r="1698" spans="2:6">
      <c r="B1698" s="163"/>
      <c r="C1698" s="163"/>
      <c r="D1698" s="163"/>
      <c r="E1698" s="163"/>
      <c r="F1698" s="163"/>
    </row>
    <row r="1699" spans="2:6">
      <c r="B1699" s="163"/>
      <c r="C1699" s="163"/>
      <c r="D1699" s="163"/>
      <c r="E1699" s="163"/>
      <c r="F1699" s="163"/>
    </row>
    <row r="1700" spans="2:6">
      <c r="B1700" s="163"/>
      <c r="C1700" s="163"/>
      <c r="D1700" s="163"/>
      <c r="E1700" s="163"/>
      <c r="F1700" s="163"/>
    </row>
    <row r="1701" spans="2:6">
      <c r="B1701" s="163"/>
      <c r="C1701" s="163"/>
      <c r="D1701" s="163"/>
      <c r="E1701" s="163"/>
      <c r="F1701" s="163"/>
    </row>
    <row r="1702" spans="2:6">
      <c r="B1702" s="163"/>
      <c r="C1702" s="163"/>
      <c r="D1702" s="163"/>
      <c r="E1702" s="163"/>
      <c r="F1702" s="163"/>
    </row>
    <row r="1703" spans="2:6">
      <c r="B1703" s="163"/>
      <c r="C1703" s="163"/>
      <c r="D1703" s="163"/>
      <c r="E1703" s="163"/>
      <c r="F1703" s="163"/>
    </row>
    <row r="1704" spans="2:6">
      <c r="B1704" s="163"/>
      <c r="C1704" s="163"/>
      <c r="D1704" s="163"/>
      <c r="E1704" s="163"/>
      <c r="F1704" s="163"/>
    </row>
    <row r="1705" spans="2:6">
      <c r="B1705" s="163"/>
      <c r="C1705" s="163"/>
      <c r="D1705" s="163"/>
      <c r="E1705" s="163"/>
      <c r="F1705" s="163"/>
    </row>
    <row r="1706" spans="2:6">
      <c r="B1706" s="163"/>
      <c r="C1706" s="163"/>
      <c r="D1706" s="163"/>
      <c r="E1706" s="163"/>
      <c r="F1706" s="163"/>
    </row>
    <row r="1707" spans="2:6">
      <c r="B1707" s="163"/>
      <c r="C1707" s="163"/>
      <c r="D1707" s="163"/>
      <c r="E1707" s="163"/>
      <c r="F1707" s="163"/>
    </row>
    <row r="1708" spans="2:6">
      <c r="B1708" s="163"/>
      <c r="C1708" s="163"/>
      <c r="D1708" s="163"/>
      <c r="E1708" s="163"/>
      <c r="F1708" s="163"/>
    </row>
    <row r="1709" spans="2:6">
      <c r="B1709" s="163"/>
      <c r="C1709" s="163"/>
      <c r="D1709" s="163"/>
      <c r="E1709" s="163"/>
      <c r="F1709" s="163"/>
    </row>
    <row r="1710" spans="2:6">
      <c r="B1710" s="163"/>
      <c r="C1710" s="163"/>
      <c r="D1710" s="163"/>
      <c r="E1710" s="163"/>
      <c r="F1710" s="163"/>
    </row>
    <row r="1711" spans="2:6">
      <c r="B1711" s="163"/>
      <c r="C1711" s="163"/>
      <c r="D1711" s="163"/>
      <c r="E1711" s="163"/>
      <c r="F1711" s="163"/>
    </row>
    <row r="1712" spans="2:6">
      <c r="B1712" s="163"/>
      <c r="C1712" s="163"/>
      <c r="D1712" s="163"/>
      <c r="E1712" s="163"/>
      <c r="F1712" s="163"/>
    </row>
    <row r="1713" spans="2:6">
      <c r="B1713" s="163"/>
      <c r="C1713" s="163"/>
      <c r="D1713" s="163"/>
      <c r="E1713" s="163"/>
      <c r="F1713" s="163"/>
    </row>
    <row r="1714" spans="2:6">
      <c r="B1714" s="163"/>
      <c r="C1714" s="163"/>
      <c r="D1714" s="163"/>
      <c r="E1714" s="163"/>
      <c r="F1714" s="163"/>
    </row>
    <row r="1715" spans="2:6">
      <c r="B1715" s="163"/>
      <c r="C1715" s="163"/>
      <c r="D1715" s="163"/>
      <c r="E1715" s="163"/>
      <c r="F1715" s="163"/>
    </row>
    <row r="1716" spans="2:6">
      <c r="B1716" s="163"/>
      <c r="C1716" s="163"/>
      <c r="D1716" s="163"/>
      <c r="E1716" s="163"/>
      <c r="F1716" s="163"/>
    </row>
    <row r="1717" spans="2:6">
      <c r="B1717" s="163"/>
      <c r="C1717" s="163"/>
      <c r="D1717" s="163"/>
      <c r="E1717" s="163"/>
      <c r="F1717" s="163"/>
    </row>
    <row r="1718" spans="2:6">
      <c r="B1718" s="163"/>
      <c r="C1718" s="163"/>
      <c r="D1718" s="163"/>
      <c r="E1718" s="163"/>
      <c r="F1718" s="163"/>
    </row>
    <row r="1719" spans="2:6">
      <c r="B1719" s="163"/>
      <c r="C1719" s="163"/>
      <c r="D1719" s="163"/>
      <c r="E1719" s="163"/>
      <c r="F1719" s="163"/>
    </row>
    <row r="1720" spans="2:6">
      <c r="B1720" s="163"/>
      <c r="C1720" s="163"/>
      <c r="D1720" s="163"/>
      <c r="E1720" s="163"/>
      <c r="F1720" s="163"/>
    </row>
    <row r="1721" spans="2:6">
      <c r="B1721" s="163"/>
      <c r="C1721" s="163"/>
      <c r="D1721" s="163"/>
      <c r="E1721" s="163"/>
      <c r="F1721" s="163"/>
    </row>
    <row r="1722" spans="2:6">
      <c r="B1722" s="163"/>
      <c r="C1722" s="163"/>
      <c r="D1722" s="163"/>
      <c r="E1722" s="163"/>
      <c r="F1722" s="163"/>
    </row>
    <row r="1723" spans="2:6">
      <c r="B1723" s="163"/>
      <c r="C1723" s="163"/>
      <c r="D1723" s="163"/>
      <c r="E1723" s="163"/>
      <c r="F1723" s="163"/>
    </row>
    <row r="1724" spans="2:6">
      <c r="B1724" s="163"/>
      <c r="C1724" s="163"/>
      <c r="D1724" s="163"/>
      <c r="E1724" s="163"/>
      <c r="F1724" s="163"/>
    </row>
    <row r="1725" spans="2:6">
      <c r="B1725" s="163"/>
      <c r="C1725" s="163"/>
      <c r="D1725" s="163"/>
      <c r="E1725" s="163"/>
      <c r="F1725" s="163"/>
    </row>
    <row r="1726" spans="2:6">
      <c r="B1726" s="163"/>
      <c r="C1726" s="163"/>
      <c r="D1726" s="163"/>
      <c r="E1726" s="163"/>
      <c r="F1726" s="163"/>
    </row>
    <row r="1727" spans="2:6">
      <c r="B1727" s="163"/>
      <c r="C1727" s="163"/>
      <c r="D1727" s="163"/>
      <c r="E1727" s="163"/>
      <c r="F1727" s="163"/>
    </row>
    <row r="1728" spans="2:6">
      <c r="B1728" s="163"/>
      <c r="C1728" s="163"/>
      <c r="D1728" s="163"/>
      <c r="E1728" s="163"/>
      <c r="F1728" s="163"/>
    </row>
    <row r="1729" spans="2:6">
      <c r="B1729" s="163"/>
      <c r="C1729" s="163"/>
      <c r="D1729" s="163"/>
      <c r="E1729" s="163"/>
      <c r="F1729" s="163"/>
    </row>
    <row r="1730" spans="2:6">
      <c r="B1730" s="163"/>
      <c r="C1730" s="163"/>
      <c r="D1730" s="163"/>
      <c r="E1730" s="163"/>
      <c r="F1730" s="163"/>
    </row>
    <row r="1731" spans="2:6">
      <c r="B1731" s="163"/>
      <c r="C1731" s="163"/>
      <c r="D1731" s="163"/>
      <c r="E1731" s="163"/>
      <c r="F1731" s="163"/>
    </row>
    <row r="1732" spans="2:6">
      <c r="B1732" s="163"/>
      <c r="C1732" s="163"/>
      <c r="D1732" s="163"/>
      <c r="E1732" s="163"/>
      <c r="F1732" s="163"/>
    </row>
    <row r="1733" spans="2:6">
      <c r="B1733" s="163"/>
      <c r="C1733" s="163"/>
      <c r="D1733" s="163"/>
      <c r="E1733" s="163"/>
      <c r="F1733" s="163"/>
    </row>
    <row r="1734" spans="2:6">
      <c r="B1734" s="163"/>
      <c r="C1734" s="163"/>
      <c r="D1734" s="163"/>
      <c r="E1734" s="163"/>
      <c r="F1734" s="163"/>
    </row>
    <row r="1735" spans="2:6">
      <c r="B1735" s="163"/>
      <c r="C1735" s="163"/>
      <c r="D1735" s="163"/>
      <c r="E1735" s="163"/>
      <c r="F1735" s="163"/>
    </row>
    <row r="1736" spans="2:6">
      <c r="B1736" s="163"/>
      <c r="C1736" s="163"/>
      <c r="D1736" s="163"/>
      <c r="E1736" s="163"/>
      <c r="F1736" s="163"/>
    </row>
    <row r="1737" spans="2:6">
      <c r="B1737" s="163"/>
      <c r="C1737" s="163"/>
      <c r="D1737" s="163"/>
      <c r="E1737" s="163"/>
      <c r="F1737" s="163"/>
    </row>
    <row r="1738" spans="2:6">
      <c r="B1738" s="163"/>
      <c r="C1738" s="163"/>
      <c r="D1738" s="163"/>
      <c r="E1738" s="163"/>
      <c r="F1738" s="163"/>
    </row>
    <row r="1739" spans="2:6">
      <c r="B1739" s="163"/>
      <c r="C1739" s="163"/>
      <c r="D1739" s="163"/>
      <c r="E1739" s="163"/>
      <c r="F1739" s="163"/>
    </row>
    <row r="1740" spans="2:6">
      <c r="B1740" s="163"/>
      <c r="C1740" s="163"/>
      <c r="D1740" s="163"/>
      <c r="E1740" s="163"/>
      <c r="F1740" s="163"/>
    </row>
    <row r="1741" spans="2:6">
      <c r="B1741" s="163"/>
      <c r="C1741" s="163"/>
      <c r="D1741" s="163"/>
      <c r="E1741" s="163"/>
      <c r="F1741" s="163"/>
    </row>
    <row r="1742" spans="2:6">
      <c r="B1742" s="163"/>
      <c r="C1742" s="163"/>
      <c r="D1742" s="163"/>
      <c r="E1742" s="163"/>
      <c r="F1742" s="163"/>
    </row>
    <row r="1743" spans="2:6">
      <c r="B1743" s="163"/>
      <c r="C1743" s="163"/>
      <c r="D1743" s="163"/>
      <c r="E1743" s="163"/>
      <c r="F1743" s="163"/>
    </row>
    <row r="1744" spans="2:6">
      <c r="B1744" s="163"/>
      <c r="C1744" s="163"/>
      <c r="D1744" s="163"/>
      <c r="E1744" s="163"/>
      <c r="F1744" s="163"/>
    </row>
    <row r="1745" spans="2:6">
      <c r="B1745" s="163"/>
      <c r="C1745" s="163"/>
      <c r="D1745" s="163"/>
      <c r="E1745" s="163"/>
      <c r="F1745" s="163"/>
    </row>
    <row r="1746" spans="2:6">
      <c r="B1746" s="163"/>
      <c r="C1746" s="163"/>
      <c r="D1746" s="163"/>
      <c r="E1746" s="163"/>
      <c r="F1746" s="163"/>
    </row>
    <row r="1747" spans="2:6">
      <c r="B1747" s="163"/>
      <c r="C1747" s="163"/>
      <c r="D1747" s="163"/>
      <c r="E1747" s="163"/>
      <c r="F1747" s="163"/>
    </row>
    <row r="1748" spans="2:6">
      <c r="B1748" s="163"/>
      <c r="C1748" s="163"/>
      <c r="D1748" s="163"/>
      <c r="E1748" s="163"/>
      <c r="F1748" s="163"/>
    </row>
    <row r="1749" spans="2:6">
      <c r="B1749" s="163"/>
      <c r="C1749" s="163"/>
      <c r="D1749" s="163"/>
      <c r="E1749" s="163"/>
      <c r="F1749" s="163"/>
    </row>
    <row r="1750" spans="2:6">
      <c r="B1750" s="163"/>
      <c r="C1750" s="163"/>
      <c r="D1750" s="163"/>
      <c r="E1750" s="163"/>
      <c r="F1750" s="163"/>
    </row>
    <row r="1751" spans="2:6">
      <c r="B1751" s="163"/>
      <c r="C1751" s="163"/>
      <c r="D1751" s="163"/>
      <c r="E1751" s="163"/>
      <c r="F1751" s="163"/>
    </row>
    <row r="1752" spans="2:6">
      <c r="B1752" s="163"/>
      <c r="C1752" s="163"/>
      <c r="D1752" s="163"/>
      <c r="E1752" s="163"/>
      <c r="F1752" s="163"/>
    </row>
    <row r="1753" spans="2:6">
      <c r="B1753" s="163"/>
      <c r="C1753" s="163"/>
      <c r="D1753" s="163"/>
      <c r="E1753" s="163"/>
      <c r="F1753" s="163"/>
    </row>
    <row r="1754" spans="2:6">
      <c r="B1754" s="163"/>
      <c r="C1754" s="163"/>
      <c r="D1754" s="163"/>
      <c r="E1754" s="163"/>
      <c r="F1754" s="163"/>
    </row>
    <row r="1755" spans="2:6">
      <c r="B1755" s="163"/>
      <c r="C1755" s="163"/>
      <c r="D1755" s="163"/>
      <c r="E1755" s="163"/>
      <c r="F1755" s="163"/>
    </row>
    <row r="1756" spans="2:6">
      <c r="B1756" s="163"/>
      <c r="C1756" s="163"/>
      <c r="D1756" s="163"/>
      <c r="E1756" s="163"/>
      <c r="F1756" s="163"/>
    </row>
    <row r="1757" spans="2:6">
      <c r="B1757" s="163"/>
      <c r="C1757" s="163"/>
      <c r="D1757" s="163"/>
      <c r="E1757" s="163"/>
      <c r="F1757" s="163"/>
    </row>
    <row r="1758" spans="2:6">
      <c r="B1758" s="163"/>
      <c r="C1758" s="163"/>
      <c r="D1758" s="163"/>
      <c r="E1758" s="163"/>
      <c r="F1758" s="163"/>
    </row>
    <row r="1759" spans="2:6">
      <c r="B1759" s="163"/>
      <c r="C1759" s="163"/>
      <c r="D1759" s="163"/>
      <c r="E1759" s="163"/>
      <c r="F1759" s="163"/>
    </row>
    <row r="1760" spans="2:6">
      <c r="B1760" s="163"/>
      <c r="C1760" s="163"/>
      <c r="D1760" s="163"/>
      <c r="E1760" s="163"/>
      <c r="F1760" s="163"/>
    </row>
    <row r="1761" spans="2:6">
      <c r="B1761" s="163"/>
      <c r="C1761" s="163"/>
      <c r="D1761" s="163"/>
      <c r="E1761" s="163"/>
      <c r="F1761" s="163"/>
    </row>
    <row r="1762" spans="2:6">
      <c r="B1762" s="163"/>
      <c r="C1762" s="163"/>
      <c r="D1762" s="163"/>
      <c r="E1762" s="163"/>
      <c r="F1762" s="163"/>
    </row>
    <row r="1763" spans="2:6">
      <c r="B1763" s="163"/>
      <c r="C1763" s="163"/>
      <c r="D1763" s="163"/>
      <c r="E1763" s="163"/>
      <c r="F1763" s="163"/>
    </row>
    <row r="1764" spans="2:6">
      <c r="B1764" s="163"/>
      <c r="C1764" s="163"/>
      <c r="D1764" s="163"/>
      <c r="E1764" s="163"/>
      <c r="F1764" s="163"/>
    </row>
    <row r="1765" spans="2:6">
      <c r="B1765" s="163"/>
      <c r="C1765" s="163"/>
      <c r="D1765" s="163"/>
      <c r="E1765" s="163"/>
      <c r="F1765" s="163"/>
    </row>
    <row r="1766" spans="2:6">
      <c r="B1766" s="163"/>
      <c r="C1766" s="163"/>
      <c r="D1766" s="163"/>
      <c r="E1766" s="163"/>
      <c r="F1766" s="163"/>
    </row>
    <row r="1767" spans="2:6">
      <c r="B1767" s="163"/>
      <c r="C1767" s="163"/>
      <c r="D1767" s="163"/>
      <c r="E1767" s="163"/>
      <c r="F1767" s="163"/>
    </row>
    <row r="1768" spans="2:6">
      <c r="B1768" s="163"/>
      <c r="C1768" s="163"/>
      <c r="D1768" s="163"/>
      <c r="E1768" s="163"/>
      <c r="F1768" s="163"/>
    </row>
    <row r="1769" spans="2:6">
      <c r="B1769" s="163"/>
      <c r="C1769" s="163"/>
      <c r="D1769" s="163"/>
      <c r="E1769" s="163"/>
      <c r="F1769" s="163"/>
    </row>
    <row r="1770" spans="2:6">
      <c r="B1770" s="163"/>
      <c r="C1770" s="163"/>
      <c r="D1770" s="163"/>
      <c r="E1770" s="163"/>
      <c r="F1770" s="163"/>
    </row>
    <row r="1771" spans="2:6">
      <c r="B1771" s="163"/>
      <c r="C1771" s="163"/>
      <c r="D1771" s="163"/>
      <c r="E1771" s="163"/>
      <c r="F1771" s="163"/>
    </row>
    <row r="1772" spans="2:6">
      <c r="B1772" s="163"/>
      <c r="C1772" s="163"/>
      <c r="D1772" s="163"/>
      <c r="E1772" s="163"/>
      <c r="F1772" s="163"/>
    </row>
    <row r="1773" spans="2:6">
      <c r="B1773" s="163"/>
      <c r="C1773" s="163"/>
      <c r="D1773" s="163"/>
      <c r="E1773" s="163"/>
      <c r="F1773" s="163"/>
    </row>
    <row r="1774" spans="2:6">
      <c r="B1774" s="163"/>
      <c r="C1774" s="163"/>
      <c r="D1774" s="163"/>
      <c r="E1774" s="163"/>
      <c r="F1774" s="163"/>
    </row>
    <row r="1775" spans="2:6">
      <c r="B1775" s="163"/>
      <c r="C1775" s="163"/>
      <c r="D1775" s="163"/>
      <c r="E1775" s="163"/>
      <c r="F1775" s="163"/>
    </row>
    <row r="1776" spans="2:6">
      <c r="B1776" s="163"/>
      <c r="C1776" s="163"/>
      <c r="D1776" s="163"/>
      <c r="E1776" s="163"/>
      <c r="F1776" s="163"/>
    </row>
    <row r="1777" spans="2:6">
      <c r="B1777" s="163"/>
      <c r="C1777" s="163"/>
      <c r="D1777" s="163"/>
      <c r="E1777" s="163"/>
      <c r="F1777" s="163"/>
    </row>
    <row r="1778" spans="2:6">
      <c r="B1778" s="163"/>
      <c r="C1778" s="163"/>
      <c r="D1778" s="163"/>
      <c r="E1778" s="163"/>
      <c r="F1778" s="163"/>
    </row>
    <row r="1779" spans="2:6">
      <c r="B1779" s="163"/>
      <c r="C1779" s="163"/>
      <c r="D1779" s="163"/>
      <c r="E1779" s="163"/>
      <c r="F1779" s="163"/>
    </row>
    <row r="1780" spans="2:6">
      <c r="B1780" s="163"/>
      <c r="C1780" s="163"/>
      <c r="D1780" s="163"/>
      <c r="E1780" s="163"/>
      <c r="F1780" s="163"/>
    </row>
    <row r="1781" spans="2:6">
      <c r="B1781" s="163"/>
      <c r="C1781" s="163"/>
      <c r="D1781" s="163"/>
      <c r="E1781" s="163"/>
      <c r="F1781" s="163"/>
    </row>
    <row r="1782" spans="2:6">
      <c r="B1782" s="163"/>
      <c r="C1782" s="163"/>
      <c r="D1782" s="163"/>
      <c r="E1782" s="163"/>
      <c r="F1782" s="163"/>
    </row>
    <row r="1783" spans="2:6">
      <c r="B1783" s="163"/>
      <c r="C1783" s="163"/>
      <c r="D1783" s="163"/>
      <c r="E1783" s="163"/>
      <c r="F1783" s="163"/>
    </row>
    <row r="1784" spans="2:6">
      <c r="B1784" s="163"/>
      <c r="C1784" s="163"/>
      <c r="D1784" s="163"/>
      <c r="E1784" s="163"/>
      <c r="F1784" s="163"/>
    </row>
    <row r="1785" spans="2:6">
      <c r="B1785" s="163"/>
      <c r="C1785" s="163"/>
      <c r="D1785" s="163"/>
      <c r="E1785" s="163"/>
      <c r="F1785" s="163"/>
    </row>
    <row r="1786" spans="2:6">
      <c r="B1786" s="163"/>
      <c r="C1786" s="163"/>
      <c r="D1786" s="163"/>
      <c r="E1786" s="163"/>
      <c r="F1786" s="163"/>
    </row>
    <row r="1787" spans="2:6">
      <c r="B1787" s="163"/>
      <c r="C1787" s="163"/>
      <c r="D1787" s="163"/>
      <c r="E1787" s="163"/>
      <c r="F1787" s="163"/>
    </row>
    <row r="1788" spans="2:6">
      <c r="B1788" s="163"/>
      <c r="C1788" s="163"/>
      <c r="D1788" s="163"/>
      <c r="E1788" s="163"/>
      <c r="F1788" s="163"/>
    </row>
    <row r="1789" spans="2:6">
      <c r="B1789" s="163"/>
      <c r="C1789" s="163"/>
      <c r="D1789" s="163"/>
      <c r="E1789" s="163"/>
      <c r="F1789" s="163"/>
    </row>
    <row r="1790" spans="2:6">
      <c r="B1790" s="163"/>
      <c r="C1790" s="163"/>
      <c r="D1790" s="163"/>
      <c r="E1790" s="163"/>
      <c r="F1790" s="163"/>
    </row>
    <row r="1791" spans="2:6">
      <c r="B1791" s="163"/>
      <c r="C1791" s="163"/>
      <c r="D1791" s="163"/>
      <c r="E1791" s="163"/>
      <c r="F1791" s="163"/>
    </row>
    <row r="1792" spans="2:6">
      <c r="B1792" s="163"/>
      <c r="C1792" s="163"/>
      <c r="D1792" s="163"/>
      <c r="E1792" s="163"/>
      <c r="F1792" s="163"/>
    </row>
    <row r="1793" spans="2:6">
      <c r="B1793" s="163"/>
      <c r="C1793" s="163"/>
      <c r="D1793" s="163"/>
      <c r="E1793" s="163"/>
      <c r="F1793" s="163"/>
    </row>
    <row r="1794" spans="2:6">
      <c r="B1794" s="163"/>
      <c r="C1794" s="163"/>
      <c r="D1794" s="163"/>
      <c r="E1794" s="163"/>
      <c r="F1794" s="163"/>
    </row>
    <row r="1795" spans="2:6">
      <c r="B1795" s="163"/>
      <c r="C1795" s="163"/>
      <c r="D1795" s="163"/>
      <c r="E1795" s="163"/>
      <c r="F1795" s="163"/>
    </row>
    <row r="1796" spans="2:6">
      <c r="B1796" s="163"/>
      <c r="C1796" s="163"/>
      <c r="D1796" s="163"/>
      <c r="E1796" s="163"/>
      <c r="F1796" s="163"/>
    </row>
    <row r="1797" spans="2:6">
      <c r="B1797" s="163"/>
      <c r="C1797" s="163"/>
      <c r="D1797" s="163"/>
      <c r="E1797" s="163"/>
      <c r="F1797" s="163"/>
    </row>
    <row r="1798" spans="2:6">
      <c r="B1798" s="163"/>
      <c r="C1798" s="163"/>
      <c r="D1798" s="163"/>
      <c r="E1798" s="163"/>
      <c r="F1798" s="163"/>
    </row>
    <row r="1799" spans="2:6">
      <c r="B1799" s="163"/>
      <c r="C1799" s="163"/>
      <c r="D1799" s="163"/>
      <c r="E1799" s="163"/>
      <c r="F1799" s="163"/>
    </row>
    <row r="1800" spans="2:6">
      <c r="B1800" s="163"/>
      <c r="C1800" s="163"/>
      <c r="D1800" s="163"/>
      <c r="E1800" s="163"/>
      <c r="F1800" s="163"/>
    </row>
    <row r="1801" spans="2:6">
      <c r="B1801" s="163"/>
      <c r="C1801" s="163"/>
      <c r="D1801" s="163"/>
      <c r="E1801" s="163"/>
      <c r="F1801" s="163"/>
    </row>
    <row r="1802" spans="2:6">
      <c r="B1802" s="163"/>
      <c r="C1802" s="163"/>
      <c r="D1802" s="163"/>
      <c r="E1802" s="163"/>
      <c r="F1802" s="163"/>
    </row>
    <row r="1803" spans="2:6">
      <c r="B1803" s="163"/>
      <c r="C1803" s="163"/>
      <c r="D1803" s="163"/>
      <c r="E1803" s="163"/>
      <c r="F1803" s="163"/>
    </row>
    <row r="1804" spans="2:6">
      <c r="B1804" s="163"/>
      <c r="C1804" s="163"/>
      <c r="D1804" s="163"/>
      <c r="E1804" s="163"/>
      <c r="F1804" s="163"/>
    </row>
    <row r="1805" spans="2:6">
      <c r="B1805" s="163"/>
      <c r="C1805" s="163"/>
      <c r="D1805" s="163"/>
      <c r="E1805" s="163"/>
      <c r="F1805" s="163"/>
    </row>
    <row r="1806" spans="2:6">
      <c r="B1806" s="163"/>
      <c r="C1806" s="163"/>
      <c r="D1806" s="163"/>
      <c r="E1806" s="163"/>
      <c r="F1806" s="163"/>
    </row>
    <row r="1807" spans="2:6">
      <c r="B1807" s="163"/>
      <c r="C1807" s="163"/>
      <c r="D1807" s="163"/>
      <c r="E1807" s="163"/>
      <c r="F1807" s="163"/>
    </row>
    <row r="1808" spans="2:6">
      <c r="B1808" s="163"/>
      <c r="C1808" s="163"/>
      <c r="D1808" s="163"/>
      <c r="E1808" s="163"/>
      <c r="F1808" s="163"/>
    </row>
    <row r="1809" spans="2:6">
      <c r="B1809" s="163"/>
      <c r="C1809" s="163"/>
      <c r="D1809" s="163"/>
      <c r="E1809" s="163"/>
      <c r="F1809" s="163"/>
    </row>
    <row r="1810" spans="2:6">
      <c r="B1810" s="163"/>
      <c r="C1810" s="163"/>
      <c r="D1810" s="163"/>
      <c r="E1810" s="163"/>
      <c r="F1810" s="163"/>
    </row>
    <row r="1811" spans="2:6">
      <c r="B1811" s="163"/>
      <c r="C1811" s="163"/>
      <c r="D1811" s="163"/>
      <c r="E1811" s="163"/>
      <c r="F1811" s="163"/>
    </row>
    <row r="1812" spans="2:6">
      <c r="B1812" s="163"/>
      <c r="C1812" s="163"/>
      <c r="D1812" s="163"/>
      <c r="E1812" s="163"/>
      <c r="F1812" s="163"/>
    </row>
    <row r="1813" spans="2:6">
      <c r="B1813" s="163"/>
      <c r="C1813" s="163"/>
      <c r="D1813" s="163"/>
      <c r="E1813" s="163"/>
      <c r="F1813" s="163"/>
    </row>
    <row r="1814" spans="2:6">
      <c r="B1814" s="163"/>
      <c r="C1814" s="163"/>
      <c r="D1814" s="163"/>
      <c r="E1814" s="163"/>
      <c r="F1814" s="163"/>
    </row>
    <row r="1815" spans="2:6">
      <c r="B1815" s="163"/>
      <c r="C1815" s="163"/>
      <c r="D1815" s="163"/>
      <c r="E1815" s="163"/>
      <c r="F1815" s="163"/>
    </row>
    <row r="1816" spans="2:6">
      <c r="B1816" s="163"/>
      <c r="C1816" s="163"/>
      <c r="D1816" s="163"/>
      <c r="E1816" s="163"/>
      <c r="F1816" s="163"/>
    </row>
    <row r="1817" spans="2:6">
      <c r="B1817" s="163"/>
      <c r="C1817" s="163"/>
      <c r="D1817" s="163"/>
      <c r="E1817" s="163"/>
      <c r="F1817" s="163"/>
    </row>
    <row r="1818" spans="2:6">
      <c r="B1818" s="163"/>
      <c r="C1818" s="163"/>
      <c r="D1818" s="163"/>
      <c r="E1818" s="163"/>
      <c r="F1818" s="163"/>
    </row>
    <row r="1819" spans="2:6">
      <c r="B1819" s="163"/>
      <c r="C1819" s="163"/>
      <c r="D1819" s="163"/>
      <c r="E1819" s="163"/>
      <c r="F1819" s="163"/>
    </row>
    <row r="1820" spans="2:6">
      <c r="B1820" s="163"/>
      <c r="C1820" s="163"/>
      <c r="D1820" s="163"/>
      <c r="E1820" s="163"/>
      <c r="F1820" s="163"/>
    </row>
    <row r="1821" spans="2:6">
      <c r="B1821" s="163"/>
      <c r="C1821" s="163"/>
      <c r="D1821" s="163"/>
      <c r="E1821" s="163"/>
      <c r="F1821" s="163"/>
    </row>
    <row r="1822" spans="2:6">
      <c r="B1822" s="163"/>
      <c r="C1822" s="163"/>
      <c r="D1822" s="163"/>
      <c r="E1822" s="163"/>
      <c r="F1822" s="163"/>
    </row>
    <row r="1823" spans="2:6">
      <c r="B1823" s="163"/>
      <c r="C1823" s="163"/>
      <c r="D1823" s="163"/>
      <c r="E1823" s="163"/>
      <c r="F1823" s="163"/>
    </row>
    <row r="1824" spans="2:6">
      <c r="B1824" s="163"/>
      <c r="C1824" s="163"/>
      <c r="D1824" s="163"/>
      <c r="E1824" s="163"/>
      <c r="F1824" s="163"/>
    </row>
    <row r="1825" spans="2:6">
      <c r="B1825" s="163"/>
      <c r="C1825" s="163"/>
      <c r="D1825" s="163"/>
      <c r="E1825" s="163"/>
      <c r="F1825" s="163"/>
    </row>
    <row r="1826" spans="2:6">
      <c r="B1826" s="163"/>
      <c r="C1826" s="163"/>
      <c r="D1826" s="163"/>
      <c r="E1826" s="163"/>
      <c r="F1826" s="163"/>
    </row>
    <row r="1827" spans="2:6">
      <c r="B1827" s="163"/>
      <c r="C1827" s="163"/>
      <c r="D1827" s="163"/>
      <c r="E1827" s="163"/>
      <c r="F1827" s="163"/>
    </row>
    <row r="1828" spans="2:6">
      <c r="B1828" s="163"/>
      <c r="C1828" s="163"/>
      <c r="D1828" s="163"/>
      <c r="E1828" s="163"/>
      <c r="F1828" s="163"/>
    </row>
    <row r="1829" spans="2:6">
      <c r="B1829" s="163"/>
      <c r="C1829" s="163"/>
      <c r="D1829" s="163"/>
      <c r="E1829" s="163"/>
      <c r="F1829" s="163"/>
    </row>
    <row r="1830" spans="2:6">
      <c r="B1830" s="163"/>
      <c r="C1830" s="163"/>
      <c r="D1830" s="163"/>
      <c r="E1830" s="163"/>
      <c r="F1830" s="163"/>
    </row>
    <row r="1831" spans="2:6">
      <c r="B1831" s="163"/>
      <c r="C1831" s="163"/>
      <c r="D1831" s="163"/>
      <c r="E1831" s="163"/>
      <c r="F1831" s="163"/>
    </row>
    <row r="1832" spans="2:6">
      <c r="B1832" s="163"/>
      <c r="C1832" s="163"/>
      <c r="D1832" s="163"/>
      <c r="E1832" s="163"/>
      <c r="F1832" s="163"/>
    </row>
    <row r="1833" spans="2:6">
      <c r="B1833" s="163"/>
      <c r="C1833" s="163"/>
      <c r="D1833" s="163"/>
      <c r="E1833" s="163"/>
      <c r="F1833" s="163"/>
    </row>
    <row r="1834" spans="2:6">
      <c r="B1834" s="163"/>
      <c r="C1834" s="163"/>
      <c r="D1834" s="163"/>
      <c r="E1834" s="163"/>
      <c r="F1834" s="163"/>
    </row>
    <row r="1835" spans="2:6">
      <c r="B1835" s="163"/>
      <c r="C1835" s="163"/>
      <c r="D1835" s="163"/>
      <c r="E1835" s="163"/>
      <c r="F1835" s="163"/>
    </row>
    <row r="1836" spans="2:6">
      <c r="B1836" s="163"/>
      <c r="C1836" s="163"/>
      <c r="D1836" s="163"/>
      <c r="E1836" s="163"/>
      <c r="F1836" s="163"/>
    </row>
    <row r="1837" spans="2:6">
      <c r="B1837" s="163"/>
      <c r="C1837" s="163"/>
      <c r="D1837" s="163"/>
      <c r="E1837" s="163"/>
      <c r="F1837" s="163"/>
    </row>
    <row r="1838" spans="2:6">
      <c r="B1838" s="163"/>
      <c r="C1838" s="163"/>
      <c r="D1838" s="163"/>
      <c r="E1838" s="163"/>
      <c r="F1838" s="163"/>
    </row>
    <row r="1839" spans="2:6">
      <c r="B1839" s="163"/>
      <c r="C1839" s="163"/>
      <c r="D1839" s="163"/>
      <c r="E1839" s="163"/>
      <c r="F1839" s="163"/>
    </row>
    <row r="1840" spans="2:6">
      <c r="B1840" s="163"/>
      <c r="C1840" s="163"/>
      <c r="D1840" s="163"/>
      <c r="E1840" s="163"/>
      <c r="F1840" s="163"/>
    </row>
    <row r="1841" spans="2:6">
      <c r="B1841" s="163"/>
      <c r="C1841" s="163"/>
      <c r="D1841" s="163"/>
      <c r="E1841" s="163"/>
      <c r="F1841" s="163"/>
    </row>
    <row r="1842" spans="2:6">
      <c r="B1842" s="163"/>
      <c r="C1842" s="163"/>
      <c r="D1842" s="163"/>
      <c r="E1842" s="163"/>
      <c r="F1842" s="163"/>
    </row>
    <row r="1843" spans="2:6">
      <c r="B1843" s="163"/>
      <c r="C1843" s="163"/>
      <c r="D1843" s="163"/>
      <c r="E1843" s="163"/>
      <c r="F1843" s="163"/>
    </row>
    <row r="1844" spans="2:6">
      <c r="B1844" s="163"/>
      <c r="C1844" s="163"/>
      <c r="D1844" s="163"/>
      <c r="E1844" s="163"/>
      <c r="F1844" s="163"/>
    </row>
    <row r="1845" spans="2:6">
      <c r="B1845" s="163"/>
      <c r="C1845" s="163"/>
      <c r="D1845" s="163"/>
      <c r="E1845" s="163"/>
      <c r="F1845" s="163"/>
    </row>
    <row r="1846" spans="2:6">
      <c r="B1846" s="163"/>
      <c r="C1846" s="163"/>
      <c r="D1846" s="163"/>
      <c r="E1846" s="163"/>
      <c r="F1846" s="163"/>
    </row>
    <row r="1847" spans="2:6">
      <c r="B1847" s="163"/>
      <c r="C1847" s="163"/>
      <c r="D1847" s="163"/>
      <c r="E1847" s="163"/>
      <c r="F1847" s="163"/>
    </row>
    <row r="1848" spans="2:6">
      <c r="B1848" s="163"/>
      <c r="C1848" s="163"/>
      <c r="D1848" s="163"/>
      <c r="E1848" s="163"/>
      <c r="F1848" s="163"/>
    </row>
    <row r="1849" spans="2:6">
      <c r="B1849" s="163"/>
      <c r="C1849" s="163"/>
      <c r="D1849" s="163"/>
      <c r="E1849" s="163"/>
      <c r="F1849" s="163"/>
    </row>
    <row r="1850" spans="2:6">
      <c r="B1850" s="163"/>
      <c r="C1850" s="163"/>
      <c r="D1850" s="163"/>
      <c r="E1850" s="163"/>
      <c r="F1850" s="163"/>
    </row>
    <row r="1851" spans="2:6">
      <c r="B1851" s="163"/>
      <c r="C1851" s="163"/>
      <c r="D1851" s="163"/>
      <c r="E1851" s="163"/>
      <c r="F1851" s="163"/>
    </row>
    <row r="1852" spans="2:6">
      <c r="B1852" s="163"/>
      <c r="C1852" s="163"/>
      <c r="D1852" s="163"/>
      <c r="E1852" s="163"/>
      <c r="F1852" s="163"/>
    </row>
    <row r="1853" spans="2:6">
      <c r="B1853" s="163"/>
      <c r="C1853" s="163"/>
      <c r="D1853" s="163"/>
      <c r="E1853" s="163"/>
      <c r="F1853" s="163"/>
    </row>
    <row r="1854" spans="2:6">
      <c r="B1854" s="163"/>
      <c r="C1854" s="163"/>
      <c r="D1854" s="163"/>
      <c r="E1854" s="163"/>
      <c r="F1854" s="163"/>
    </row>
    <row r="1855" spans="2:6">
      <c r="B1855" s="163"/>
      <c r="C1855" s="163"/>
      <c r="D1855" s="163"/>
      <c r="E1855" s="163"/>
      <c r="F1855" s="163"/>
    </row>
    <row r="1856" spans="2:6">
      <c r="B1856" s="163"/>
      <c r="C1856" s="163"/>
      <c r="D1856" s="163"/>
      <c r="E1856" s="163"/>
      <c r="F1856" s="163"/>
    </row>
    <row r="1857" spans="2:6">
      <c r="B1857" s="163"/>
      <c r="C1857" s="163"/>
      <c r="D1857" s="163"/>
      <c r="E1857" s="163"/>
      <c r="F1857" s="163"/>
    </row>
    <row r="1858" spans="2:6">
      <c r="B1858" s="163"/>
      <c r="C1858" s="163"/>
      <c r="D1858" s="163"/>
      <c r="E1858" s="163"/>
      <c r="F1858" s="163"/>
    </row>
    <row r="1859" spans="2:6">
      <c r="B1859" s="163"/>
      <c r="C1859" s="163"/>
      <c r="D1859" s="163"/>
      <c r="E1859" s="163"/>
      <c r="F1859" s="163"/>
    </row>
    <row r="1860" spans="2:6">
      <c r="B1860" s="163"/>
      <c r="C1860" s="163"/>
      <c r="D1860" s="163"/>
      <c r="E1860" s="163"/>
      <c r="F1860" s="163"/>
    </row>
    <row r="1861" spans="2:6">
      <c r="B1861" s="163"/>
      <c r="C1861" s="163"/>
      <c r="D1861" s="163"/>
      <c r="E1861" s="163"/>
      <c r="F1861" s="163"/>
    </row>
    <row r="1862" spans="2:6">
      <c r="B1862" s="163"/>
      <c r="C1862" s="163"/>
      <c r="D1862" s="163"/>
      <c r="E1862" s="163"/>
      <c r="F1862" s="163"/>
    </row>
    <row r="1863" spans="2:6">
      <c r="B1863" s="163"/>
      <c r="C1863" s="163"/>
      <c r="D1863" s="163"/>
      <c r="E1863" s="163"/>
      <c r="F1863" s="163"/>
    </row>
    <row r="1864" spans="2:6">
      <c r="B1864" s="163"/>
      <c r="C1864" s="163"/>
      <c r="D1864" s="163"/>
      <c r="E1864" s="163"/>
      <c r="F1864" s="163"/>
    </row>
    <row r="1865" spans="2:6">
      <c r="B1865" s="163"/>
      <c r="C1865" s="163"/>
      <c r="D1865" s="163"/>
      <c r="E1865" s="163"/>
      <c r="F1865" s="163"/>
    </row>
    <row r="1866" spans="2:6">
      <c r="B1866" s="163"/>
      <c r="C1866" s="163"/>
      <c r="D1866" s="163"/>
      <c r="E1866" s="163"/>
      <c r="F1866" s="163"/>
    </row>
    <row r="1867" spans="2:6">
      <c r="B1867" s="163"/>
      <c r="C1867" s="163"/>
      <c r="D1867" s="163"/>
      <c r="E1867" s="163"/>
      <c r="F1867" s="163"/>
    </row>
    <row r="1868" spans="2:6">
      <c r="B1868" s="163"/>
      <c r="C1868" s="163"/>
      <c r="D1868" s="163"/>
      <c r="E1868" s="163"/>
      <c r="F1868" s="163"/>
    </row>
    <row r="1869" spans="2:6">
      <c r="B1869" s="163"/>
      <c r="C1869" s="163"/>
      <c r="D1869" s="163"/>
      <c r="E1869" s="163"/>
      <c r="F1869" s="163"/>
    </row>
    <row r="1870" spans="2:6">
      <c r="B1870" s="163"/>
      <c r="C1870" s="163"/>
      <c r="D1870" s="163"/>
      <c r="E1870" s="163"/>
      <c r="F1870" s="163"/>
    </row>
    <row r="1871" spans="2:6">
      <c r="B1871" s="163"/>
      <c r="C1871" s="163"/>
      <c r="D1871" s="163"/>
      <c r="E1871" s="163"/>
      <c r="F1871" s="163"/>
    </row>
    <row r="1872" spans="2:6">
      <c r="B1872" s="163"/>
      <c r="C1872" s="163"/>
      <c r="D1872" s="163"/>
      <c r="E1872" s="163"/>
      <c r="F1872" s="163"/>
    </row>
    <row r="1873" spans="2:6">
      <c r="B1873" s="163"/>
      <c r="C1873" s="163"/>
      <c r="D1873" s="163"/>
      <c r="E1873" s="163"/>
      <c r="F1873" s="163"/>
    </row>
    <row r="1874" spans="2:6">
      <c r="B1874" s="163"/>
      <c r="C1874" s="163"/>
      <c r="D1874" s="163"/>
      <c r="E1874" s="163"/>
      <c r="F1874" s="163"/>
    </row>
    <row r="1875" spans="2:6">
      <c r="B1875" s="163"/>
      <c r="C1875" s="163"/>
      <c r="D1875" s="163"/>
      <c r="E1875" s="163"/>
      <c r="F1875" s="163"/>
    </row>
    <row r="1876" spans="2:6">
      <c r="B1876" s="163"/>
      <c r="C1876" s="163"/>
      <c r="D1876" s="163"/>
      <c r="E1876" s="163"/>
      <c r="F1876" s="163"/>
    </row>
    <row r="1877" spans="2:6">
      <c r="B1877" s="163"/>
      <c r="C1877" s="163"/>
      <c r="D1877" s="163"/>
      <c r="E1877" s="163"/>
      <c r="F1877" s="163"/>
    </row>
    <row r="1878" spans="2:6">
      <c r="B1878" s="163"/>
      <c r="C1878" s="163"/>
      <c r="D1878" s="163"/>
      <c r="E1878" s="163"/>
      <c r="F1878" s="163"/>
    </row>
    <row r="1879" spans="2:6">
      <c r="B1879" s="163"/>
      <c r="C1879" s="163"/>
      <c r="D1879" s="163"/>
      <c r="E1879" s="163"/>
      <c r="F1879" s="163"/>
    </row>
    <row r="1880" spans="2:6">
      <c r="B1880" s="163"/>
      <c r="C1880" s="163"/>
      <c r="D1880" s="163"/>
      <c r="E1880" s="163"/>
      <c r="F1880" s="163"/>
    </row>
    <row r="1881" spans="2:6">
      <c r="B1881" s="163"/>
      <c r="C1881" s="163"/>
      <c r="D1881" s="163"/>
      <c r="E1881" s="163"/>
      <c r="F1881" s="163"/>
    </row>
    <row r="1882" spans="2:6">
      <c r="B1882" s="163"/>
      <c r="C1882" s="163"/>
      <c r="D1882" s="163"/>
      <c r="E1882" s="163"/>
      <c r="F1882" s="163"/>
    </row>
    <row r="1883" spans="2:6">
      <c r="B1883" s="163"/>
      <c r="C1883" s="163"/>
      <c r="D1883" s="163"/>
      <c r="E1883" s="163"/>
      <c r="F1883" s="163"/>
    </row>
    <row r="1884" spans="2:6">
      <c r="B1884" s="163"/>
      <c r="C1884" s="163"/>
      <c r="D1884" s="163"/>
      <c r="E1884" s="163"/>
      <c r="F1884" s="163"/>
    </row>
    <row r="1885" spans="2:6">
      <c r="B1885" s="163"/>
      <c r="C1885" s="163"/>
      <c r="D1885" s="163"/>
      <c r="E1885" s="163"/>
      <c r="F1885" s="163"/>
    </row>
    <row r="1886" spans="2:6">
      <c r="B1886" s="163"/>
      <c r="C1886" s="163"/>
      <c r="D1886" s="163"/>
      <c r="E1886" s="163"/>
      <c r="F1886" s="163"/>
    </row>
    <row r="1887" spans="2:6">
      <c r="B1887" s="163"/>
      <c r="C1887" s="163"/>
      <c r="D1887" s="163"/>
      <c r="E1887" s="163"/>
      <c r="F1887" s="163"/>
    </row>
    <row r="1888" spans="2:6">
      <c r="B1888" s="163"/>
      <c r="C1888" s="163"/>
      <c r="D1888" s="163"/>
      <c r="E1888" s="163"/>
      <c r="F1888" s="163"/>
    </row>
    <row r="1889" spans="2:6">
      <c r="B1889" s="163"/>
      <c r="C1889" s="163"/>
      <c r="D1889" s="163"/>
      <c r="E1889" s="163"/>
      <c r="F1889" s="163"/>
    </row>
    <row r="1890" spans="2:6">
      <c r="B1890" s="163"/>
      <c r="C1890" s="163"/>
      <c r="D1890" s="163"/>
      <c r="E1890" s="163"/>
      <c r="F1890" s="163"/>
    </row>
    <row r="1891" spans="2:6">
      <c r="B1891" s="163"/>
      <c r="C1891" s="163"/>
      <c r="D1891" s="163"/>
      <c r="E1891" s="163"/>
      <c r="F1891" s="163"/>
    </row>
    <row r="1892" spans="2:6">
      <c r="B1892" s="163"/>
      <c r="C1892" s="163"/>
      <c r="D1892" s="163"/>
      <c r="E1892" s="163"/>
      <c r="F1892" s="163"/>
    </row>
    <row r="1893" spans="2:6">
      <c r="B1893" s="163"/>
      <c r="C1893" s="163"/>
      <c r="D1893" s="163"/>
      <c r="E1893" s="163"/>
      <c r="F1893" s="163"/>
    </row>
    <row r="1894" spans="2:6">
      <c r="B1894" s="163"/>
      <c r="C1894" s="163"/>
      <c r="D1894" s="163"/>
      <c r="E1894" s="163"/>
      <c r="F1894" s="163"/>
    </row>
    <row r="1895" spans="2:6">
      <c r="B1895" s="163"/>
      <c r="C1895" s="163"/>
      <c r="D1895" s="163"/>
      <c r="E1895" s="163"/>
      <c r="F1895" s="163"/>
    </row>
  </sheetData>
  <mergeCells count="4">
    <mergeCell ref="A4:F4"/>
    <mergeCell ref="A5:F5"/>
    <mergeCell ref="A2:F2"/>
    <mergeCell ref="A3:F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70" zoomScaleNormal="70" workbookViewId="0">
      <selection activeCell="G8" sqref="G8"/>
    </sheetView>
  </sheetViews>
  <sheetFormatPr defaultColWidth="9.140625" defaultRowHeight="15"/>
  <cols>
    <col min="1" max="1" width="21.28515625" style="117" customWidth="1"/>
    <col min="2" max="2" width="24.28515625" style="117" customWidth="1"/>
    <col min="3" max="3" width="25.42578125" style="117" customWidth="1"/>
    <col min="4" max="4" width="29.42578125" style="117" customWidth="1"/>
    <col min="5" max="5" width="21.42578125" style="117" customWidth="1"/>
    <col min="6" max="6" width="22.28515625" style="117" customWidth="1"/>
    <col min="7" max="7" width="26.85546875" style="117" customWidth="1"/>
    <col min="8" max="8" width="21.28515625" style="117" customWidth="1"/>
    <col min="9" max="9" width="27.140625" style="117" customWidth="1"/>
    <col min="10" max="10" width="19.5703125" style="117" customWidth="1"/>
    <col min="11" max="11" width="24" style="117" customWidth="1"/>
    <col min="12" max="256" width="9.140625" style="117"/>
    <col min="257" max="257" width="21.28515625" style="117" customWidth="1"/>
    <col min="258" max="258" width="24.28515625" style="117" customWidth="1"/>
    <col min="259" max="259" width="25.42578125" style="117" customWidth="1"/>
    <col min="260" max="260" width="29.42578125" style="117" customWidth="1"/>
    <col min="261" max="261" width="21.42578125" style="117" customWidth="1"/>
    <col min="262" max="262" width="22.28515625" style="117" customWidth="1"/>
    <col min="263" max="263" width="26.85546875" style="117" customWidth="1"/>
    <col min="264" max="264" width="21.28515625" style="117" customWidth="1"/>
    <col min="265" max="265" width="27.140625" style="117" customWidth="1"/>
    <col min="266" max="266" width="25.42578125" style="117" customWidth="1"/>
    <col min="267" max="267" width="27.28515625" style="117" customWidth="1"/>
    <col min="268" max="512" width="9.140625" style="117"/>
    <col min="513" max="513" width="21.28515625" style="117" customWidth="1"/>
    <col min="514" max="514" width="24.28515625" style="117" customWidth="1"/>
    <col min="515" max="515" width="25.42578125" style="117" customWidth="1"/>
    <col min="516" max="516" width="29.42578125" style="117" customWidth="1"/>
    <col min="517" max="517" width="21.42578125" style="117" customWidth="1"/>
    <col min="518" max="518" width="22.28515625" style="117" customWidth="1"/>
    <col min="519" max="519" width="26.85546875" style="117" customWidth="1"/>
    <col min="520" max="520" width="21.28515625" style="117" customWidth="1"/>
    <col min="521" max="521" width="27.140625" style="117" customWidth="1"/>
    <col min="522" max="522" width="25.42578125" style="117" customWidth="1"/>
    <col min="523" max="523" width="27.28515625" style="117" customWidth="1"/>
    <col min="524" max="768" width="9.140625" style="117"/>
    <col min="769" max="769" width="21.28515625" style="117" customWidth="1"/>
    <col min="770" max="770" width="24.28515625" style="117" customWidth="1"/>
    <col min="771" max="771" width="25.42578125" style="117" customWidth="1"/>
    <col min="772" max="772" width="29.42578125" style="117" customWidth="1"/>
    <col min="773" max="773" width="21.42578125" style="117" customWidth="1"/>
    <col min="774" max="774" width="22.28515625" style="117" customWidth="1"/>
    <col min="775" max="775" width="26.85546875" style="117" customWidth="1"/>
    <col min="776" max="776" width="21.28515625" style="117" customWidth="1"/>
    <col min="777" max="777" width="27.140625" style="117" customWidth="1"/>
    <col min="778" max="778" width="25.42578125" style="117" customWidth="1"/>
    <col min="779" max="779" width="27.28515625" style="117" customWidth="1"/>
    <col min="780" max="1024" width="9.140625" style="117"/>
    <col min="1025" max="1025" width="21.28515625" style="117" customWidth="1"/>
    <col min="1026" max="1026" width="24.28515625" style="117" customWidth="1"/>
    <col min="1027" max="1027" width="25.42578125" style="117" customWidth="1"/>
    <col min="1028" max="1028" width="29.42578125" style="117" customWidth="1"/>
    <col min="1029" max="1029" width="21.42578125" style="117" customWidth="1"/>
    <col min="1030" max="1030" width="22.28515625" style="117" customWidth="1"/>
    <col min="1031" max="1031" width="26.85546875" style="117" customWidth="1"/>
    <col min="1032" max="1032" width="21.28515625" style="117" customWidth="1"/>
    <col min="1033" max="1033" width="27.140625" style="117" customWidth="1"/>
    <col min="1034" max="1034" width="25.42578125" style="117" customWidth="1"/>
    <col min="1035" max="1035" width="27.28515625" style="117" customWidth="1"/>
    <col min="1036" max="1280" width="9.140625" style="117"/>
    <col min="1281" max="1281" width="21.28515625" style="117" customWidth="1"/>
    <col min="1282" max="1282" width="24.28515625" style="117" customWidth="1"/>
    <col min="1283" max="1283" width="25.42578125" style="117" customWidth="1"/>
    <col min="1284" max="1284" width="29.42578125" style="117" customWidth="1"/>
    <col min="1285" max="1285" width="21.42578125" style="117" customWidth="1"/>
    <col min="1286" max="1286" width="22.28515625" style="117" customWidth="1"/>
    <col min="1287" max="1287" width="26.85546875" style="117" customWidth="1"/>
    <col min="1288" max="1288" width="21.28515625" style="117" customWidth="1"/>
    <col min="1289" max="1289" width="27.140625" style="117" customWidth="1"/>
    <col min="1290" max="1290" width="25.42578125" style="117" customWidth="1"/>
    <col min="1291" max="1291" width="27.28515625" style="117" customWidth="1"/>
    <col min="1292" max="1536" width="9.140625" style="117"/>
    <col min="1537" max="1537" width="21.28515625" style="117" customWidth="1"/>
    <col min="1538" max="1538" width="24.28515625" style="117" customWidth="1"/>
    <col min="1539" max="1539" width="25.42578125" style="117" customWidth="1"/>
    <col min="1540" max="1540" width="29.42578125" style="117" customWidth="1"/>
    <col min="1541" max="1541" width="21.42578125" style="117" customWidth="1"/>
    <col min="1542" max="1542" width="22.28515625" style="117" customWidth="1"/>
    <col min="1543" max="1543" width="26.85546875" style="117" customWidth="1"/>
    <col min="1544" max="1544" width="21.28515625" style="117" customWidth="1"/>
    <col min="1545" max="1545" width="27.140625" style="117" customWidth="1"/>
    <col min="1546" max="1546" width="25.42578125" style="117" customWidth="1"/>
    <col min="1547" max="1547" width="27.28515625" style="117" customWidth="1"/>
    <col min="1548" max="1792" width="9.140625" style="117"/>
    <col min="1793" max="1793" width="21.28515625" style="117" customWidth="1"/>
    <col min="1794" max="1794" width="24.28515625" style="117" customWidth="1"/>
    <col min="1795" max="1795" width="25.42578125" style="117" customWidth="1"/>
    <col min="1796" max="1796" width="29.42578125" style="117" customWidth="1"/>
    <col min="1797" max="1797" width="21.42578125" style="117" customWidth="1"/>
    <col min="1798" max="1798" width="22.28515625" style="117" customWidth="1"/>
    <col min="1799" max="1799" width="26.85546875" style="117" customWidth="1"/>
    <col min="1800" max="1800" width="21.28515625" style="117" customWidth="1"/>
    <col min="1801" max="1801" width="27.140625" style="117" customWidth="1"/>
    <col min="1802" max="1802" width="25.42578125" style="117" customWidth="1"/>
    <col min="1803" max="1803" width="27.28515625" style="117" customWidth="1"/>
    <col min="1804" max="2048" width="9.140625" style="117"/>
    <col min="2049" max="2049" width="21.28515625" style="117" customWidth="1"/>
    <col min="2050" max="2050" width="24.28515625" style="117" customWidth="1"/>
    <col min="2051" max="2051" width="25.42578125" style="117" customWidth="1"/>
    <col min="2052" max="2052" width="29.42578125" style="117" customWidth="1"/>
    <col min="2053" max="2053" width="21.42578125" style="117" customWidth="1"/>
    <col min="2054" max="2054" width="22.28515625" style="117" customWidth="1"/>
    <col min="2055" max="2055" width="26.85546875" style="117" customWidth="1"/>
    <col min="2056" max="2056" width="21.28515625" style="117" customWidth="1"/>
    <col min="2057" max="2057" width="27.140625" style="117" customWidth="1"/>
    <col min="2058" max="2058" width="25.42578125" style="117" customWidth="1"/>
    <col min="2059" max="2059" width="27.28515625" style="117" customWidth="1"/>
    <col min="2060" max="2304" width="9.140625" style="117"/>
    <col min="2305" max="2305" width="21.28515625" style="117" customWidth="1"/>
    <col min="2306" max="2306" width="24.28515625" style="117" customWidth="1"/>
    <col min="2307" max="2307" width="25.42578125" style="117" customWidth="1"/>
    <col min="2308" max="2308" width="29.42578125" style="117" customWidth="1"/>
    <col min="2309" max="2309" width="21.42578125" style="117" customWidth="1"/>
    <col min="2310" max="2310" width="22.28515625" style="117" customWidth="1"/>
    <col min="2311" max="2311" width="26.85546875" style="117" customWidth="1"/>
    <col min="2312" max="2312" width="21.28515625" style="117" customWidth="1"/>
    <col min="2313" max="2313" width="27.140625" style="117" customWidth="1"/>
    <col min="2314" max="2314" width="25.42578125" style="117" customWidth="1"/>
    <col min="2315" max="2315" width="27.28515625" style="117" customWidth="1"/>
    <col min="2316" max="2560" width="9.140625" style="117"/>
    <col min="2561" max="2561" width="21.28515625" style="117" customWidth="1"/>
    <col min="2562" max="2562" width="24.28515625" style="117" customWidth="1"/>
    <col min="2563" max="2563" width="25.42578125" style="117" customWidth="1"/>
    <col min="2564" max="2564" width="29.42578125" style="117" customWidth="1"/>
    <col min="2565" max="2565" width="21.42578125" style="117" customWidth="1"/>
    <col min="2566" max="2566" width="22.28515625" style="117" customWidth="1"/>
    <col min="2567" max="2567" width="26.85546875" style="117" customWidth="1"/>
    <col min="2568" max="2568" width="21.28515625" style="117" customWidth="1"/>
    <col min="2569" max="2569" width="27.140625" style="117" customWidth="1"/>
    <col min="2570" max="2570" width="25.42578125" style="117" customWidth="1"/>
    <col min="2571" max="2571" width="27.28515625" style="117" customWidth="1"/>
    <col min="2572" max="2816" width="9.140625" style="117"/>
    <col min="2817" max="2817" width="21.28515625" style="117" customWidth="1"/>
    <col min="2818" max="2818" width="24.28515625" style="117" customWidth="1"/>
    <col min="2819" max="2819" width="25.42578125" style="117" customWidth="1"/>
    <col min="2820" max="2820" width="29.42578125" style="117" customWidth="1"/>
    <col min="2821" max="2821" width="21.42578125" style="117" customWidth="1"/>
    <col min="2822" max="2822" width="22.28515625" style="117" customWidth="1"/>
    <col min="2823" max="2823" width="26.85546875" style="117" customWidth="1"/>
    <col min="2824" max="2824" width="21.28515625" style="117" customWidth="1"/>
    <col min="2825" max="2825" width="27.140625" style="117" customWidth="1"/>
    <col min="2826" max="2826" width="25.42578125" style="117" customWidth="1"/>
    <col min="2827" max="2827" width="27.28515625" style="117" customWidth="1"/>
    <col min="2828" max="3072" width="9.140625" style="117"/>
    <col min="3073" max="3073" width="21.28515625" style="117" customWidth="1"/>
    <col min="3074" max="3074" width="24.28515625" style="117" customWidth="1"/>
    <col min="3075" max="3075" width="25.42578125" style="117" customWidth="1"/>
    <col min="3076" max="3076" width="29.42578125" style="117" customWidth="1"/>
    <col min="3077" max="3077" width="21.42578125" style="117" customWidth="1"/>
    <col min="3078" max="3078" width="22.28515625" style="117" customWidth="1"/>
    <col min="3079" max="3079" width="26.85546875" style="117" customWidth="1"/>
    <col min="3080" max="3080" width="21.28515625" style="117" customWidth="1"/>
    <col min="3081" max="3081" width="27.140625" style="117" customWidth="1"/>
    <col min="3082" max="3082" width="25.42578125" style="117" customWidth="1"/>
    <col min="3083" max="3083" width="27.28515625" style="117" customWidth="1"/>
    <col min="3084" max="3328" width="9.140625" style="117"/>
    <col min="3329" max="3329" width="21.28515625" style="117" customWidth="1"/>
    <col min="3330" max="3330" width="24.28515625" style="117" customWidth="1"/>
    <col min="3331" max="3331" width="25.42578125" style="117" customWidth="1"/>
    <col min="3332" max="3332" width="29.42578125" style="117" customWidth="1"/>
    <col min="3333" max="3333" width="21.42578125" style="117" customWidth="1"/>
    <col min="3334" max="3334" width="22.28515625" style="117" customWidth="1"/>
    <col min="3335" max="3335" width="26.85546875" style="117" customWidth="1"/>
    <col min="3336" max="3336" width="21.28515625" style="117" customWidth="1"/>
    <col min="3337" max="3337" width="27.140625" style="117" customWidth="1"/>
    <col min="3338" max="3338" width="25.42578125" style="117" customWidth="1"/>
    <col min="3339" max="3339" width="27.28515625" style="117" customWidth="1"/>
    <col min="3340" max="3584" width="9.140625" style="117"/>
    <col min="3585" max="3585" width="21.28515625" style="117" customWidth="1"/>
    <col min="3586" max="3586" width="24.28515625" style="117" customWidth="1"/>
    <col min="3587" max="3587" width="25.42578125" style="117" customWidth="1"/>
    <col min="3588" max="3588" width="29.42578125" style="117" customWidth="1"/>
    <col min="3589" max="3589" width="21.42578125" style="117" customWidth="1"/>
    <col min="3590" max="3590" width="22.28515625" style="117" customWidth="1"/>
    <col min="3591" max="3591" width="26.85546875" style="117" customWidth="1"/>
    <col min="3592" max="3592" width="21.28515625" style="117" customWidth="1"/>
    <col min="3593" max="3593" width="27.140625" style="117" customWidth="1"/>
    <col min="3594" max="3594" width="25.42578125" style="117" customWidth="1"/>
    <col min="3595" max="3595" width="27.28515625" style="117" customWidth="1"/>
    <col min="3596" max="3840" width="9.140625" style="117"/>
    <col min="3841" max="3841" width="21.28515625" style="117" customWidth="1"/>
    <col min="3842" max="3842" width="24.28515625" style="117" customWidth="1"/>
    <col min="3843" max="3843" width="25.42578125" style="117" customWidth="1"/>
    <col min="3844" max="3844" width="29.42578125" style="117" customWidth="1"/>
    <col min="3845" max="3845" width="21.42578125" style="117" customWidth="1"/>
    <col min="3846" max="3846" width="22.28515625" style="117" customWidth="1"/>
    <col min="3847" max="3847" width="26.85546875" style="117" customWidth="1"/>
    <col min="3848" max="3848" width="21.28515625" style="117" customWidth="1"/>
    <col min="3849" max="3849" width="27.140625" style="117" customWidth="1"/>
    <col min="3850" max="3850" width="25.42578125" style="117" customWidth="1"/>
    <col min="3851" max="3851" width="27.28515625" style="117" customWidth="1"/>
    <col min="3852" max="4096" width="9.140625" style="117"/>
    <col min="4097" max="4097" width="21.28515625" style="117" customWidth="1"/>
    <col min="4098" max="4098" width="24.28515625" style="117" customWidth="1"/>
    <col min="4099" max="4099" width="25.42578125" style="117" customWidth="1"/>
    <col min="4100" max="4100" width="29.42578125" style="117" customWidth="1"/>
    <col min="4101" max="4101" width="21.42578125" style="117" customWidth="1"/>
    <col min="4102" max="4102" width="22.28515625" style="117" customWidth="1"/>
    <col min="4103" max="4103" width="26.85546875" style="117" customWidth="1"/>
    <col min="4104" max="4104" width="21.28515625" style="117" customWidth="1"/>
    <col min="4105" max="4105" width="27.140625" style="117" customWidth="1"/>
    <col min="4106" max="4106" width="25.42578125" style="117" customWidth="1"/>
    <col min="4107" max="4107" width="27.28515625" style="117" customWidth="1"/>
    <col min="4108" max="4352" width="9.140625" style="117"/>
    <col min="4353" max="4353" width="21.28515625" style="117" customWidth="1"/>
    <col min="4354" max="4354" width="24.28515625" style="117" customWidth="1"/>
    <col min="4355" max="4355" width="25.42578125" style="117" customWidth="1"/>
    <col min="4356" max="4356" width="29.42578125" style="117" customWidth="1"/>
    <col min="4357" max="4357" width="21.42578125" style="117" customWidth="1"/>
    <col min="4358" max="4358" width="22.28515625" style="117" customWidth="1"/>
    <col min="4359" max="4359" width="26.85546875" style="117" customWidth="1"/>
    <col min="4360" max="4360" width="21.28515625" style="117" customWidth="1"/>
    <col min="4361" max="4361" width="27.140625" style="117" customWidth="1"/>
    <col min="4362" max="4362" width="25.42578125" style="117" customWidth="1"/>
    <col min="4363" max="4363" width="27.28515625" style="117" customWidth="1"/>
    <col min="4364" max="4608" width="9.140625" style="117"/>
    <col min="4609" max="4609" width="21.28515625" style="117" customWidth="1"/>
    <col min="4610" max="4610" width="24.28515625" style="117" customWidth="1"/>
    <col min="4611" max="4611" width="25.42578125" style="117" customWidth="1"/>
    <col min="4612" max="4612" width="29.42578125" style="117" customWidth="1"/>
    <col min="4613" max="4613" width="21.42578125" style="117" customWidth="1"/>
    <col min="4614" max="4614" width="22.28515625" style="117" customWidth="1"/>
    <col min="4615" max="4615" width="26.85546875" style="117" customWidth="1"/>
    <col min="4616" max="4616" width="21.28515625" style="117" customWidth="1"/>
    <col min="4617" max="4617" width="27.140625" style="117" customWidth="1"/>
    <col min="4618" max="4618" width="25.42578125" style="117" customWidth="1"/>
    <col min="4619" max="4619" width="27.28515625" style="117" customWidth="1"/>
    <col min="4620" max="4864" width="9.140625" style="117"/>
    <col min="4865" max="4865" width="21.28515625" style="117" customWidth="1"/>
    <col min="4866" max="4866" width="24.28515625" style="117" customWidth="1"/>
    <col min="4867" max="4867" width="25.42578125" style="117" customWidth="1"/>
    <col min="4868" max="4868" width="29.42578125" style="117" customWidth="1"/>
    <col min="4869" max="4869" width="21.42578125" style="117" customWidth="1"/>
    <col min="4870" max="4870" width="22.28515625" style="117" customWidth="1"/>
    <col min="4871" max="4871" width="26.85546875" style="117" customWidth="1"/>
    <col min="4872" max="4872" width="21.28515625" style="117" customWidth="1"/>
    <col min="4873" max="4873" width="27.140625" style="117" customWidth="1"/>
    <col min="4874" max="4874" width="25.42578125" style="117" customWidth="1"/>
    <col min="4875" max="4875" width="27.28515625" style="117" customWidth="1"/>
    <col min="4876" max="5120" width="9.140625" style="117"/>
    <col min="5121" max="5121" width="21.28515625" style="117" customWidth="1"/>
    <col min="5122" max="5122" width="24.28515625" style="117" customWidth="1"/>
    <col min="5123" max="5123" width="25.42578125" style="117" customWidth="1"/>
    <col min="5124" max="5124" width="29.42578125" style="117" customWidth="1"/>
    <col min="5125" max="5125" width="21.42578125" style="117" customWidth="1"/>
    <col min="5126" max="5126" width="22.28515625" style="117" customWidth="1"/>
    <col min="5127" max="5127" width="26.85546875" style="117" customWidth="1"/>
    <col min="5128" max="5128" width="21.28515625" style="117" customWidth="1"/>
    <col min="5129" max="5129" width="27.140625" style="117" customWidth="1"/>
    <col min="5130" max="5130" width="25.42578125" style="117" customWidth="1"/>
    <col min="5131" max="5131" width="27.28515625" style="117" customWidth="1"/>
    <col min="5132" max="5376" width="9.140625" style="117"/>
    <col min="5377" max="5377" width="21.28515625" style="117" customWidth="1"/>
    <col min="5378" max="5378" width="24.28515625" style="117" customWidth="1"/>
    <col min="5379" max="5379" width="25.42578125" style="117" customWidth="1"/>
    <col min="5380" max="5380" width="29.42578125" style="117" customWidth="1"/>
    <col min="5381" max="5381" width="21.42578125" style="117" customWidth="1"/>
    <col min="5382" max="5382" width="22.28515625" style="117" customWidth="1"/>
    <col min="5383" max="5383" width="26.85546875" style="117" customWidth="1"/>
    <col min="5384" max="5384" width="21.28515625" style="117" customWidth="1"/>
    <col min="5385" max="5385" width="27.140625" style="117" customWidth="1"/>
    <col min="5386" max="5386" width="25.42578125" style="117" customWidth="1"/>
    <col min="5387" max="5387" width="27.28515625" style="117" customWidth="1"/>
    <col min="5388" max="5632" width="9.140625" style="117"/>
    <col min="5633" max="5633" width="21.28515625" style="117" customWidth="1"/>
    <col min="5634" max="5634" width="24.28515625" style="117" customWidth="1"/>
    <col min="5635" max="5635" width="25.42578125" style="117" customWidth="1"/>
    <col min="5636" max="5636" width="29.42578125" style="117" customWidth="1"/>
    <col min="5637" max="5637" width="21.42578125" style="117" customWidth="1"/>
    <col min="5638" max="5638" width="22.28515625" style="117" customWidth="1"/>
    <col min="5639" max="5639" width="26.85546875" style="117" customWidth="1"/>
    <col min="5640" max="5640" width="21.28515625" style="117" customWidth="1"/>
    <col min="5641" max="5641" width="27.140625" style="117" customWidth="1"/>
    <col min="5642" max="5642" width="25.42578125" style="117" customWidth="1"/>
    <col min="5643" max="5643" width="27.28515625" style="117" customWidth="1"/>
    <col min="5644" max="5888" width="9.140625" style="117"/>
    <col min="5889" max="5889" width="21.28515625" style="117" customWidth="1"/>
    <col min="5890" max="5890" width="24.28515625" style="117" customWidth="1"/>
    <col min="5891" max="5891" width="25.42578125" style="117" customWidth="1"/>
    <col min="5892" max="5892" width="29.42578125" style="117" customWidth="1"/>
    <col min="5893" max="5893" width="21.42578125" style="117" customWidth="1"/>
    <col min="5894" max="5894" width="22.28515625" style="117" customWidth="1"/>
    <col min="5895" max="5895" width="26.85546875" style="117" customWidth="1"/>
    <col min="5896" max="5896" width="21.28515625" style="117" customWidth="1"/>
    <col min="5897" max="5897" width="27.140625" style="117" customWidth="1"/>
    <col min="5898" max="5898" width="25.42578125" style="117" customWidth="1"/>
    <col min="5899" max="5899" width="27.28515625" style="117" customWidth="1"/>
    <col min="5900" max="6144" width="9.140625" style="117"/>
    <col min="6145" max="6145" width="21.28515625" style="117" customWidth="1"/>
    <col min="6146" max="6146" width="24.28515625" style="117" customWidth="1"/>
    <col min="6147" max="6147" width="25.42578125" style="117" customWidth="1"/>
    <col min="6148" max="6148" width="29.42578125" style="117" customWidth="1"/>
    <col min="6149" max="6149" width="21.42578125" style="117" customWidth="1"/>
    <col min="6150" max="6150" width="22.28515625" style="117" customWidth="1"/>
    <col min="6151" max="6151" width="26.85546875" style="117" customWidth="1"/>
    <col min="6152" max="6152" width="21.28515625" style="117" customWidth="1"/>
    <col min="6153" max="6153" width="27.140625" style="117" customWidth="1"/>
    <col min="6154" max="6154" width="25.42578125" style="117" customWidth="1"/>
    <col min="6155" max="6155" width="27.28515625" style="117" customWidth="1"/>
    <col min="6156" max="6400" width="9.140625" style="117"/>
    <col min="6401" max="6401" width="21.28515625" style="117" customWidth="1"/>
    <col min="6402" max="6402" width="24.28515625" style="117" customWidth="1"/>
    <col min="6403" max="6403" width="25.42578125" style="117" customWidth="1"/>
    <col min="6404" max="6404" width="29.42578125" style="117" customWidth="1"/>
    <col min="6405" max="6405" width="21.42578125" style="117" customWidth="1"/>
    <col min="6406" max="6406" width="22.28515625" style="117" customWidth="1"/>
    <col min="6407" max="6407" width="26.85546875" style="117" customWidth="1"/>
    <col min="6408" max="6408" width="21.28515625" style="117" customWidth="1"/>
    <col min="6409" max="6409" width="27.140625" style="117" customWidth="1"/>
    <col min="6410" max="6410" width="25.42578125" style="117" customWidth="1"/>
    <col min="6411" max="6411" width="27.28515625" style="117" customWidth="1"/>
    <col min="6412" max="6656" width="9.140625" style="117"/>
    <col min="6657" max="6657" width="21.28515625" style="117" customWidth="1"/>
    <col min="6658" max="6658" width="24.28515625" style="117" customWidth="1"/>
    <col min="6659" max="6659" width="25.42578125" style="117" customWidth="1"/>
    <col min="6660" max="6660" width="29.42578125" style="117" customWidth="1"/>
    <col min="6661" max="6661" width="21.42578125" style="117" customWidth="1"/>
    <col min="6662" max="6662" width="22.28515625" style="117" customWidth="1"/>
    <col min="6663" max="6663" width="26.85546875" style="117" customWidth="1"/>
    <col min="6664" max="6664" width="21.28515625" style="117" customWidth="1"/>
    <col min="6665" max="6665" width="27.140625" style="117" customWidth="1"/>
    <col min="6666" max="6666" width="25.42578125" style="117" customWidth="1"/>
    <col min="6667" max="6667" width="27.28515625" style="117" customWidth="1"/>
    <col min="6668" max="6912" width="9.140625" style="117"/>
    <col min="6913" max="6913" width="21.28515625" style="117" customWidth="1"/>
    <col min="6914" max="6914" width="24.28515625" style="117" customWidth="1"/>
    <col min="6915" max="6915" width="25.42578125" style="117" customWidth="1"/>
    <col min="6916" max="6916" width="29.42578125" style="117" customWidth="1"/>
    <col min="6917" max="6917" width="21.42578125" style="117" customWidth="1"/>
    <col min="6918" max="6918" width="22.28515625" style="117" customWidth="1"/>
    <col min="6919" max="6919" width="26.85546875" style="117" customWidth="1"/>
    <col min="6920" max="6920" width="21.28515625" style="117" customWidth="1"/>
    <col min="6921" max="6921" width="27.140625" style="117" customWidth="1"/>
    <col min="6922" max="6922" width="25.42578125" style="117" customWidth="1"/>
    <col min="6923" max="6923" width="27.28515625" style="117" customWidth="1"/>
    <col min="6924" max="7168" width="9.140625" style="117"/>
    <col min="7169" max="7169" width="21.28515625" style="117" customWidth="1"/>
    <col min="7170" max="7170" width="24.28515625" style="117" customWidth="1"/>
    <col min="7171" max="7171" width="25.42578125" style="117" customWidth="1"/>
    <col min="7172" max="7172" width="29.42578125" style="117" customWidth="1"/>
    <col min="7173" max="7173" width="21.42578125" style="117" customWidth="1"/>
    <col min="7174" max="7174" width="22.28515625" style="117" customWidth="1"/>
    <col min="7175" max="7175" width="26.85546875" style="117" customWidth="1"/>
    <col min="7176" max="7176" width="21.28515625" style="117" customWidth="1"/>
    <col min="7177" max="7177" width="27.140625" style="117" customWidth="1"/>
    <col min="7178" max="7178" width="25.42578125" style="117" customWidth="1"/>
    <col min="7179" max="7179" width="27.28515625" style="117" customWidth="1"/>
    <col min="7180" max="7424" width="9.140625" style="117"/>
    <col min="7425" max="7425" width="21.28515625" style="117" customWidth="1"/>
    <col min="7426" max="7426" width="24.28515625" style="117" customWidth="1"/>
    <col min="7427" max="7427" width="25.42578125" style="117" customWidth="1"/>
    <col min="7428" max="7428" width="29.42578125" style="117" customWidth="1"/>
    <col min="7429" max="7429" width="21.42578125" style="117" customWidth="1"/>
    <col min="7430" max="7430" width="22.28515625" style="117" customWidth="1"/>
    <col min="7431" max="7431" width="26.85546875" style="117" customWidth="1"/>
    <col min="7432" max="7432" width="21.28515625" style="117" customWidth="1"/>
    <col min="7433" max="7433" width="27.140625" style="117" customWidth="1"/>
    <col min="7434" max="7434" width="25.42578125" style="117" customWidth="1"/>
    <col min="7435" max="7435" width="27.28515625" style="117" customWidth="1"/>
    <col min="7436" max="7680" width="9.140625" style="117"/>
    <col min="7681" max="7681" width="21.28515625" style="117" customWidth="1"/>
    <col min="7682" max="7682" width="24.28515625" style="117" customWidth="1"/>
    <col min="7683" max="7683" width="25.42578125" style="117" customWidth="1"/>
    <col min="7684" max="7684" width="29.42578125" style="117" customWidth="1"/>
    <col min="7685" max="7685" width="21.42578125" style="117" customWidth="1"/>
    <col min="7686" max="7686" width="22.28515625" style="117" customWidth="1"/>
    <col min="7687" max="7687" width="26.85546875" style="117" customWidth="1"/>
    <col min="7688" max="7688" width="21.28515625" style="117" customWidth="1"/>
    <col min="7689" max="7689" width="27.140625" style="117" customWidth="1"/>
    <col min="7690" max="7690" width="25.42578125" style="117" customWidth="1"/>
    <col min="7691" max="7691" width="27.28515625" style="117" customWidth="1"/>
    <col min="7692" max="7936" width="9.140625" style="117"/>
    <col min="7937" max="7937" width="21.28515625" style="117" customWidth="1"/>
    <col min="7938" max="7938" width="24.28515625" style="117" customWidth="1"/>
    <col min="7939" max="7939" width="25.42578125" style="117" customWidth="1"/>
    <col min="7940" max="7940" width="29.42578125" style="117" customWidth="1"/>
    <col min="7941" max="7941" width="21.42578125" style="117" customWidth="1"/>
    <col min="7942" max="7942" width="22.28515625" style="117" customWidth="1"/>
    <col min="7943" max="7943" width="26.85546875" style="117" customWidth="1"/>
    <col min="7944" max="7944" width="21.28515625" style="117" customWidth="1"/>
    <col min="7945" max="7945" width="27.140625" style="117" customWidth="1"/>
    <col min="7946" max="7946" width="25.42578125" style="117" customWidth="1"/>
    <col min="7947" max="7947" width="27.28515625" style="117" customWidth="1"/>
    <col min="7948" max="8192" width="9.140625" style="117"/>
    <col min="8193" max="8193" width="21.28515625" style="117" customWidth="1"/>
    <col min="8194" max="8194" width="24.28515625" style="117" customWidth="1"/>
    <col min="8195" max="8195" width="25.42578125" style="117" customWidth="1"/>
    <col min="8196" max="8196" width="29.42578125" style="117" customWidth="1"/>
    <col min="8197" max="8197" width="21.42578125" style="117" customWidth="1"/>
    <col min="8198" max="8198" width="22.28515625" style="117" customWidth="1"/>
    <col min="8199" max="8199" width="26.85546875" style="117" customWidth="1"/>
    <col min="8200" max="8200" width="21.28515625" style="117" customWidth="1"/>
    <col min="8201" max="8201" width="27.140625" style="117" customWidth="1"/>
    <col min="8202" max="8202" width="25.42578125" style="117" customWidth="1"/>
    <col min="8203" max="8203" width="27.28515625" style="117" customWidth="1"/>
    <col min="8204" max="8448" width="9.140625" style="117"/>
    <col min="8449" max="8449" width="21.28515625" style="117" customWidth="1"/>
    <col min="8450" max="8450" width="24.28515625" style="117" customWidth="1"/>
    <col min="8451" max="8451" width="25.42578125" style="117" customWidth="1"/>
    <col min="8452" max="8452" width="29.42578125" style="117" customWidth="1"/>
    <col min="8453" max="8453" width="21.42578125" style="117" customWidth="1"/>
    <col min="8454" max="8454" width="22.28515625" style="117" customWidth="1"/>
    <col min="8455" max="8455" width="26.85546875" style="117" customWidth="1"/>
    <col min="8456" max="8456" width="21.28515625" style="117" customWidth="1"/>
    <col min="8457" max="8457" width="27.140625" style="117" customWidth="1"/>
    <col min="8458" max="8458" width="25.42578125" style="117" customWidth="1"/>
    <col min="8459" max="8459" width="27.28515625" style="117" customWidth="1"/>
    <col min="8460" max="8704" width="9.140625" style="117"/>
    <col min="8705" max="8705" width="21.28515625" style="117" customWidth="1"/>
    <col min="8706" max="8706" width="24.28515625" style="117" customWidth="1"/>
    <col min="8707" max="8707" width="25.42578125" style="117" customWidth="1"/>
    <col min="8708" max="8708" width="29.42578125" style="117" customWidth="1"/>
    <col min="8709" max="8709" width="21.42578125" style="117" customWidth="1"/>
    <col min="8710" max="8710" width="22.28515625" style="117" customWidth="1"/>
    <col min="8711" max="8711" width="26.85546875" style="117" customWidth="1"/>
    <col min="8712" max="8712" width="21.28515625" style="117" customWidth="1"/>
    <col min="8713" max="8713" width="27.140625" style="117" customWidth="1"/>
    <col min="8714" max="8714" width="25.42578125" style="117" customWidth="1"/>
    <col min="8715" max="8715" width="27.28515625" style="117" customWidth="1"/>
    <col min="8716" max="8960" width="9.140625" style="117"/>
    <col min="8961" max="8961" width="21.28515625" style="117" customWidth="1"/>
    <col min="8962" max="8962" width="24.28515625" style="117" customWidth="1"/>
    <col min="8963" max="8963" width="25.42578125" style="117" customWidth="1"/>
    <col min="8964" max="8964" width="29.42578125" style="117" customWidth="1"/>
    <col min="8965" max="8965" width="21.42578125" style="117" customWidth="1"/>
    <col min="8966" max="8966" width="22.28515625" style="117" customWidth="1"/>
    <col min="8967" max="8967" width="26.85546875" style="117" customWidth="1"/>
    <col min="8968" max="8968" width="21.28515625" style="117" customWidth="1"/>
    <col min="8969" max="8969" width="27.140625" style="117" customWidth="1"/>
    <col min="8970" max="8970" width="25.42578125" style="117" customWidth="1"/>
    <col min="8971" max="8971" width="27.28515625" style="117" customWidth="1"/>
    <col min="8972" max="9216" width="9.140625" style="117"/>
    <col min="9217" max="9217" width="21.28515625" style="117" customWidth="1"/>
    <col min="9218" max="9218" width="24.28515625" style="117" customWidth="1"/>
    <col min="9219" max="9219" width="25.42578125" style="117" customWidth="1"/>
    <col min="9220" max="9220" width="29.42578125" style="117" customWidth="1"/>
    <col min="9221" max="9221" width="21.42578125" style="117" customWidth="1"/>
    <col min="9222" max="9222" width="22.28515625" style="117" customWidth="1"/>
    <col min="9223" max="9223" width="26.85546875" style="117" customWidth="1"/>
    <col min="9224" max="9224" width="21.28515625" style="117" customWidth="1"/>
    <col min="9225" max="9225" width="27.140625" style="117" customWidth="1"/>
    <col min="9226" max="9226" width="25.42578125" style="117" customWidth="1"/>
    <col min="9227" max="9227" width="27.28515625" style="117" customWidth="1"/>
    <col min="9228" max="9472" width="9.140625" style="117"/>
    <col min="9473" max="9473" width="21.28515625" style="117" customWidth="1"/>
    <col min="9474" max="9474" width="24.28515625" style="117" customWidth="1"/>
    <col min="9475" max="9475" width="25.42578125" style="117" customWidth="1"/>
    <col min="9476" max="9476" width="29.42578125" style="117" customWidth="1"/>
    <col min="9477" max="9477" width="21.42578125" style="117" customWidth="1"/>
    <col min="9478" max="9478" width="22.28515625" style="117" customWidth="1"/>
    <col min="9479" max="9479" width="26.85546875" style="117" customWidth="1"/>
    <col min="9480" max="9480" width="21.28515625" style="117" customWidth="1"/>
    <col min="9481" max="9481" width="27.140625" style="117" customWidth="1"/>
    <col min="9482" max="9482" width="25.42578125" style="117" customWidth="1"/>
    <col min="9483" max="9483" width="27.28515625" style="117" customWidth="1"/>
    <col min="9484" max="9728" width="9.140625" style="117"/>
    <col min="9729" max="9729" width="21.28515625" style="117" customWidth="1"/>
    <col min="9730" max="9730" width="24.28515625" style="117" customWidth="1"/>
    <col min="9731" max="9731" width="25.42578125" style="117" customWidth="1"/>
    <col min="9732" max="9732" width="29.42578125" style="117" customWidth="1"/>
    <col min="9733" max="9733" width="21.42578125" style="117" customWidth="1"/>
    <col min="9734" max="9734" width="22.28515625" style="117" customWidth="1"/>
    <col min="9735" max="9735" width="26.85546875" style="117" customWidth="1"/>
    <col min="9736" max="9736" width="21.28515625" style="117" customWidth="1"/>
    <col min="9737" max="9737" width="27.140625" style="117" customWidth="1"/>
    <col min="9738" max="9738" width="25.42578125" style="117" customWidth="1"/>
    <col min="9739" max="9739" width="27.28515625" style="117" customWidth="1"/>
    <col min="9740" max="9984" width="9.140625" style="117"/>
    <col min="9985" max="9985" width="21.28515625" style="117" customWidth="1"/>
    <col min="9986" max="9986" width="24.28515625" style="117" customWidth="1"/>
    <col min="9987" max="9987" width="25.42578125" style="117" customWidth="1"/>
    <col min="9988" max="9988" width="29.42578125" style="117" customWidth="1"/>
    <col min="9989" max="9989" width="21.42578125" style="117" customWidth="1"/>
    <col min="9990" max="9990" width="22.28515625" style="117" customWidth="1"/>
    <col min="9991" max="9991" width="26.85546875" style="117" customWidth="1"/>
    <col min="9992" max="9992" width="21.28515625" style="117" customWidth="1"/>
    <col min="9993" max="9993" width="27.140625" style="117" customWidth="1"/>
    <col min="9994" max="9994" width="25.42578125" style="117" customWidth="1"/>
    <col min="9995" max="9995" width="27.28515625" style="117" customWidth="1"/>
    <col min="9996" max="10240" width="9.140625" style="117"/>
    <col min="10241" max="10241" width="21.28515625" style="117" customWidth="1"/>
    <col min="10242" max="10242" width="24.28515625" style="117" customWidth="1"/>
    <col min="10243" max="10243" width="25.42578125" style="117" customWidth="1"/>
    <col min="10244" max="10244" width="29.42578125" style="117" customWidth="1"/>
    <col min="10245" max="10245" width="21.42578125" style="117" customWidth="1"/>
    <col min="10246" max="10246" width="22.28515625" style="117" customWidth="1"/>
    <col min="10247" max="10247" width="26.85546875" style="117" customWidth="1"/>
    <col min="10248" max="10248" width="21.28515625" style="117" customWidth="1"/>
    <col min="10249" max="10249" width="27.140625" style="117" customWidth="1"/>
    <col min="10250" max="10250" width="25.42578125" style="117" customWidth="1"/>
    <col min="10251" max="10251" width="27.28515625" style="117" customWidth="1"/>
    <col min="10252" max="10496" width="9.140625" style="117"/>
    <col min="10497" max="10497" width="21.28515625" style="117" customWidth="1"/>
    <col min="10498" max="10498" width="24.28515625" style="117" customWidth="1"/>
    <col min="10499" max="10499" width="25.42578125" style="117" customWidth="1"/>
    <col min="10500" max="10500" width="29.42578125" style="117" customWidth="1"/>
    <col min="10501" max="10501" width="21.42578125" style="117" customWidth="1"/>
    <col min="10502" max="10502" width="22.28515625" style="117" customWidth="1"/>
    <col min="10503" max="10503" width="26.85546875" style="117" customWidth="1"/>
    <col min="10504" max="10504" width="21.28515625" style="117" customWidth="1"/>
    <col min="10505" max="10505" width="27.140625" style="117" customWidth="1"/>
    <col min="10506" max="10506" width="25.42578125" style="117" customWidth="1"/>
    <col min="10507" max="10507" width="27.28515625" style="117" customWidth="1"/>
    <col min="10508" max="10752" width="9.140625" style="117"/>
    <col min="10753" max="10753" width="21.28515625" style="117" customWidth="1"/>
    <col min="10754" max="10754" width="24.28515625" style="117" customWidth="1"/>
    <col min="10755" max="10755" width="25.42578125" style="117" customWidth="1"/>
    <col min="10756" max="10756" width="29.42578125" style="117" customWidth="1"/>
    <col min="10757" max="10757" width="21.42578125" style="117" customWidth="1"/>
    <col min="10758" max="10758" width="22.28515625" style="117" customWidth="1"/>
    <col min="10759" max="10759" width="26.85546875" style="117" customWidth="1"/>
    <col min="10760" max="10760" width="21.28515625" style="117" customWidth="1"/>
    <col min="10761" max="10761" width="27.140625" style="117" customWidth="1"/>
    <col min="10762" max="10762" width="25.42578125" style="117" customWidth="1"/>
    <col min="10763" max="10763" width="27.28515625" style="117" customWidth="1"/>
    <col min="10764" max="11008" width="9.140625" style="117"/>
    <col min="11009" max="11009" width="21.28515625" style="117" customWidth="1"/>
    <col min="11010" max="11010" width="24.28515625" style="117" customWidth="1"/>
    <col min="11011" max="11011" width="25.42578125" style="117" customWidth="1"/>
    <col min="11012" max="11012" width="29.42578125" style="117" customWidth="1"/>
    <col min="11013" max="11013" width="21.42578125" style="117" customWidth="1"/>
    <col min="11014" max="11014" width="22.28515625" style="117" customWidth="1"/>
    <col min="11015" max="11015" width="26.85546875" style="117" customWidth="1"/>
    <col min="11016" max="11016" width="21.28515625" style="117" customWidth="1"/>
    <col min="11017" max="11017" width="27.140625" style="117" customWidth="1"/>
    <col min="11018" max="11018" width="25.42578125" style="117" customWidth="1"/>
    <col min="11019" max="11019" width="27.28515625" style="117" customWidth="1"/>
    <col min="11020" max="11264" width="9.140625" style="117"/>
    <col min="11265" max="11265" width="21.28515625" style="117" customWidth="1"/>
    <col min="11266" max="11266" width="24.28515625" style="117" customWidth="1"/>
    <col min="11267" max="11267" width="25.42578125" style="117" customWidth="1"/>
    <col min="11268" max="11268" width="29.42578125" style="117" customWidth="1"/>
    <col min="11269" max="11269" width="21.42578125" style="117" customWidth="1"/>
    <col min="11270" max="11270" width="22.28515625" style="117" customWidth="1"/>
    <col min="11271" max="11271" width="26.85546875" style="117" customWidth="1"/>
    <col min="11272" max="11272" width="21.28515625" style="117" customWidth="1"/>
    <col min="11273" max="11273" width="27.140625" style="117" customWidth="1"/>
    <col min="11274" max="11274" width="25.42578125" style="117" customWidth="1"/>
    <col min="11275" max="11275" width="27.28515625" style="117" customWidth="1"/>
    <col min="11276" max="11520" width="9.140625" style="117"/>
    <col min="11521" max="11521" width="21.28515625" style="117" customWidth="1"/>
    <col min="11522" max="11522" width="24.28515625" style="117" customWidth="1"/>
    <col min="11523" max="11523" width="25.42578125" style="117" customWidth="1"/>
    <col min="11524" max="11524" width="29.42578125" style="117" customWidth="1"/>
    <col min="11525" max="11525" width="21.42578125" style="117" customWidth="1"/>
    <col min="11526" max="11526" width="22.28515625" style="117" customWidth="1"/>
    <col min="11527" max="11527" width="26.85546875" style="117" customWidth="1"/>
    <col min="11528" max="11528" width="21.28515625" style="117" customWidth="1"/>
    <col min="11529" max="11529" width="27.140625" style="117" customWidth="1"/>
    <col min="11530" max="11530" width="25.42578125" style="117" customWidth="1"/>
    <col min="11531" max="11531" width="27.28515625" style="117" customWidth="1"/>
    <col min="11532" max="11776" width="9.140625" style="117"/>
    <col min="11777" max="11777" width="21.28515625" style="117" customWidth="1"/>
    <col min="11778" max="11778" width="24.28515625" style="117" customWidth="1"/>
    <col min="11779" max="11779" width="25.42578125" style="117" customWidth="1"/>
    <col min="11780" max="11780" width="29.42578125" style="117" customWidth="1"/>
    <col min="11781" max="11781" width="21.42578125" style="117" customWidth="1"/>
    <col min="11782" max="11782" width="22.28515625" style="117" customWidth="1"/>
    <col min="11783" max="11783" width="26.85546875" style="117" customWidth="1"/>
    <col min="11784" max="11784" width="21.28515625" style="117" customWidth="1"/>
    <col min="11785" max="11785" width="27.140625" style="117" customWidth="1"/>
    <col min="11786" max="11786" width="25.42578125" style="117" customWidth="1"/>
    <col min="11787" max="11787" width="27.28515625" style="117" customWidth="1"/>
    <col min="11788" max="12032" width="9.140625" style="117"/>
    <col min="12033" max="12033" width="21.28515625" style="117" customWidth="1"/>
    <col min="12034" max="12034" width="24.28515625" style="117" customWidth="1"/>
    <col min="12035" max="12035" width="25.42578125" style="117" customWidth="1"/>
    <col min="12036" max="12036" width="29.42578125" style="117" customWidth="1"/>
    <col min="12037" max="12037" width="21.42578125" style="117" customWidth="1"/>
    <col min="12038" max="12038" width="22.28515625" style="117" customWidth="1"/>
    <col min="12039" max="12039" width="26.85546875" style="117" customWidth="1"/>
    <col min="12040" max="12040" width="21.28515625" style="117" customWidth="1"/>
    <col min="12041" max="12041" width="27.140625" style="117" customWidth="1"/>
    <col min="12042" max="12042" width="25.42578125" style="117" customWidth="1"/>
    <col min="12043" max="12043" width="27.28515625" style="117" customWidth="1"/>
    <col min="12044" max="12288" width="9.140625" style="117"/>
    <col min="12289" max="12289" width="21.28515625" style="117" customWidth="1"/>
    <col min="12290" max="12290" width="24.28515625" style="117" customWidth="1"/>
    <col min="12291" max="12291" width="25.42578125" style="117" customWidth="1"/>
    <col min="12292" max="12292" width="29.42578125" style="117" customWidth="1"/>
    <col min="12293" max="12293" width="21.42578125" style="117" customWidth="1"/>
    <col min="12294" max="12294" width="22.28515625" style="117" customWidth="1"/>
    <col min="12295" max="12295" width="26.85546875" style="117" customWidth="1"/>
    <col min="12296" max="12296" width="21.28515625" style="117" customWidth="1"/>
    <col min="12297" max="12297" width="27.140625" style="117" customWidth="1"/>
    <col min="12298" max="12298" width="25.42578125" style="117" customWidth="1"/>
    <col min="12299" max="12299" width="27.28515625" style="117" customWidth="1"/>
    <col min="12300" max="12544" width="9.140625" style="117"/>
    <col min="12545" max="12545" width="21.28515625" style="117" customWidth="1"/>
    <col min="12546" max="12546" width="24.28515625" style="117" customWidth="1"/>
    <col min="12547" max="12547" width="25.42578125" style="117" customWidth="1"/>
    <col min="12548" max="12548" width="29.42578125" style="117" customWidth="1"/>
    <col min="12549" max="12549" width="21.42578125" style="117" customWidth="1"/>
    <col min="12550" max="12550" width="22.28515625" style="117" customWidth="1"/>
    <col min="12551" max="12551" width="26.85546875" style="117" customWidth="1"/>
    <col min="12552" max="12552" width="21.28515625" style="117" customWidth="1"/>
    <col min="12553" max="12553" width="27.140625" style="117" customWidth="1"/>
    <col min="12554" max="12554" width="25.42578125" style="117" customWidth="1"/>
    <col min="12555" max="12555" width="27.28515625" style="117" customWidth="1"/>
    <col min="12556" max="12800" width="9.140625" style="117"/>
    <col min="12801" max="12801" width="21.28515625" style="117" customWidth="1"/>
    <col min="12802" max="12802" width="24.28515625" style="117" customWidth="1"/>
    <col min="12803" max="12803" width="25.42578125" style="117" customWidth="1"/>
    <col min="12804" max="12804" width="29.42578125" style="117" customWidth="1"/>
    <col min="12805" max="12805" width="21.42578125" style="117" customWidth="1"/>
    <col min="12806" max="12806" width="22.28515625" style="117" customWidth="1"/>
    <col min="12807" max="12807" width="26.85546875" style="117" customWidth="1"/>
    <col min="12808" max="12808" width="21.28515625" style="117" customWidth="1"/>
    <col min="12809" max="12809" width="27.140625" style="117" customWidth="1"/>
    <col min="12810" max="12810" width="25.42578125" style="117" customWidth="1"/>
    <col min="12811" max="12811" width="27.28515625" style="117" customWidth="1"/>
    <col min="12812" max="13056" width="9.140625" style="117"/>
    <col min="13057" max="13057" width="21.28515625" style="117" customWidth="1"/>
    <col min="13058" max="13058" width="24.28515625" style="117" customWidth="1"/>
    <col min="13059" max="13059" width="25.42578125" style="117" customWidth="1"/>
    <col min="13060" max="13060" width="29.42578125" style="117" customWidth="1"/>
    <col min="13061" max="13061" width="21.42578125" style="117" customWidth="1"/>
    <col min="13062" max="13062" width="22.28515625" style="117" customWidth="1"/>
    <col min="13063" max="13063" width="26.85546875" style="117" customWidth="1"/>
    <col min="13064" max="13064" width="21.28515625" style="117" customWidth="1"/>
    <col min="13065" max="13065" width="27.140625" style="117" customWidth="1"/>
    <col min="13066" max="13066" width="25.42578125" style="117" customWidth="1"/>
    <col min="13067" max="13067" width="27.28515625" style="117" customWidth="1"/>
    <col min="13068" max="13312" width="9.140625" style="117"/>
    <col min="13313" max="13313" width="21.28515625" style="117" customWidth="1"/>
    <col min="13314" max="13314" width="24.28515625" style="117" customWidth="1"/>
    <col min="13315" max="13315" width="25.42578125" style="117" customWidth="1"/>
    <col min="13316" max="13316" width="29.42578125" style="117" customWidth="1"/>
    <col min="13317" max="13317" width="21.42578125" style="117" customWidth="1"/>
    <col min="13318" max="13318" width="22.28515625" style="117" customWidth="1"/>
    <col min="13319" max="13319" width="26.85546875" style="117" customWidth="1"/>
    <col min="13320" max="13320" width="21.28515625" style="117" customWidth="1"/>
    <col min="13321" max="13321" width="27.140625" style="117" customWidth="1"/>
    <col min="13322" max="13322" width="25.42578125" style="117" customWidth="1"/>
    <col min="13323" max="13323" width="27.28515625" style="117" customWidth="1"/>
    <col min="13324" max="13568" width="9.140625" style="117"/>
    <col min="13569" max="13569" width="21.28515625" style="117" customWidth="1"/>
    <col min="13570" max="13570" width="24.28515625" style="117" customWidth="1"/>
    <col min="13571" max="13571" width="25.42578125" style="117" customWidth="1"/>
    <col min="13572" max="13572" width="29.42578125" style="117" customWidth="1"/>
    <col min="13573" max="13573" width="21.42578125" style="117" customWidth="1"/>
    <col min="13574" max="13574" width="22.28515625" style="117" customWidth="1"/>
    <col min="13575" max="13575" width="26.85546875" style="117" customWidth="1"/>
    <col min="13576" max="13576" width="21.28515625" style="117" customWidth="1"/>
    <col min="13577" max="13577" width="27.140625" style="117" customWidth="1"/>
    <col min="13578" max="13578" width="25.42578125" style="117" customWidth="1"/>
    <col min="13579" max="13579" width="27.28515625" style="117" customWidth="1"/>
    <col min="13580" max="13824" width="9.140625" style="117"/>
    <col min="13825" max="13825" width="21.28515625" style="117" customWidth="1"/>
    <col min="13826" max="13826" width="24.28515625" style="117" customWidth="1"/>
    <col min="13827" max="13827" width="25.42578125" style="117" customWidth="1"/>
    <col min="13828" max="13828" width="29.42578125" style="117" customWidth="1"/>
    <col min="13829" max="13829" width="21.42578125" style="117" customWidth="1"/>
    <col min="13830" max="13830" width="22.28515625" style="117" customWidth="1"/>
    <col min="13831" max="13831" width="26.85546875" style="117" customWidth="1"/>
    <col min="13832" max="13832" width="21.28515625" style="117" customWidth="1"/>
    <col min="13833" max="13833" width="27.140625" style="117" customWidth="1"/>
    <col min="13834" max="13834" width="25.42578125" style="117" customWidth="1"/>
    <col min="13835" max="13835" width="27.28515625" style="117" customWidth="1"/>
    <col min="13836" max="14080" width="9.140625" style="117"/>
    <col min="14081" max="14081" width="21.28515625" style="117" customWidth="1"/>
    <col min="14082" max="14082" width="24.28515625" style="117" customWidth="1"/>
    <col min="14083" max="14083" width="25.42578125" style="117" customWidth="1"/>
    <col min="14084" max="14084" width="29.42578125" style="117" customWidth="1"/>
    <col min="14085" max="14085" width="21.42578125" style="117" customWidth="1"/>
    <col min="14086" max="14086" width="22.28515625" style="117" customWidth="1"/>
    <col min="14087" max="14087" width="26.85546875" style="117" customWidth="1"/>
    <col min="14088" max="14088" width="21.28515625" style="117" customWidth="1"/>
    <col min="14089" max="14089" width="27.140625" style="117" customWidth="1"/>
    <col min="14090" max="14090" width="25.42578125" style="117" customWidth="1"/>
    <col min="14091" max="14091" width="27.28515625" style="117" customWidth="1"/>
    <col min="14092" max="14336" width="9.140625" style="117"/>
    <col min="14337" max="14337" width="21.28515625" style="117" customWidth="1"/>
    <col min="14338" max="14338" width="24.28515625" style="117" customWidth="1"/>
    <col min="14339" max="14339" width="25.42578125" style="117" customWidth="1"/>
    <col min="14340" max="14340" width="29.42578125" style="117" customWidth="1"/>
    <col min="14341" max="14341" width="21.42578125" style="117" customWidth="1"/>
    <col min="14342" max="14342" width="22.28515625" style="117" customWidth="1"/>
    <col min="14343" max="14343" width="26.85546875" style="117" customWidth="1"/>
    <col min="14344" max="14344" width="21.28515625" style="117" customWidth="1"/>
    <col min="14345" max="14345" width="27.140625" style="117" customWidth="1"/>
    <col min="14346" max="14346" width="25.42578125" style="117" customWidth="1"/>
    <col min="14347" max="14347" width="27.28515625" style="117" customWidth="1"/>
    <col min="14348" max="14592" width="9.140625" style="117"/>
    <col min="14593" max="14593" width="21.28515625" style="117" customWidth="1"/>
    <col min="14594" max="14594" width="24.28515625" style="117" customWidth="1"/>
    <col min="14595" max="14595" width="25.42578125" style="117" customWidth="1"/>
    <col min="14596" max="14596" width="29.42578125" style="117" customWidth="1"/>
    <col min="14597" max="14597" width="21.42578125" style="117" customWidth="1"/>
    <col min="14598" max="14598" width="22.28515625" style="117" customWidth="1"/>
    <col min="14599" max="14599" width="26.85546875" style="117" customWidth="1"/>
    <col min="14600" max="14600" width="21.28515625" style="117" customWidth="1"/>
    <col min="14601" max="14601" width="27.140625" style="117" customWidth="1"/>
    <col min="14602" max="14602" width="25.42578125" style="117" customWidth="1"/>
    <col min="14603" max="14603" width="27.28515625" style="117" customWidth="1"/>
    <col min="14604" max="14848" width="9.140625" style="117"/>
    <col min="14849" max="14849" width="21.28515625" style="117" customWidth="1"/>
    <col min="14850" max="14850" width="24.28515625" style="117" customWidth="1"/>
    <col min="14851" max="14851" width="25.42578125" style="117" customWidth="1"/>
    <col min="14852" max="14852" width="29.42578125" style="117" customWidth="1"/>
    <col min="14853" max="14853" width="21.42578125" style="117" customWidth="1"/>
    <col min="14854" max="14854" width="22.28515625" style="117" customWidth="1"/>
    <col min="14855" max="14855" width="26.85546875" style="117" customWidth="1"/>
    <col min="14856" max="14856" width="21.28515625" style="117" customWidth="1"/>
    <col min="14857" max="14857" width="27.140625" style="117" customWidth="1"/>
    <col min="14858" max="14858" width="25.42578125" style="117" customWidth="1"/>
    <col min="14859" max="14859" width="27.28515625" style="117" customWidth="1"/>
    <col min="14860" max="15104" width="9.140625" style="117"/>
    <col min="15105" max="15105" width="21.28515625" style="117" customWidth="1"/>
    <col min="15106" max="15106" width="24.28515625" style="117" customWidth="1"/>
    <col min="15107" max="15107" width="25.42578125" style="117" customWidth="1"/>
    <col min="15108" max="15108" width="29.42578125" style="117" customWidth="1"/>
    <col min="15109" max="15109" width="21.42578125" style="117" customWidth="1"/>
    <col min="15110" max="15110" width="22.28515625" style="117" customWidth="1"/>
    <col min="15111" max="15111" width="26.85546875" style="117" customWidth="1"/>
    <col min="15112" max="15112" width="21.28515625" style="117" customWidth="1"/>
    <col min="15113" max="15113" width="27.140625" style="117" customWidth="1"/>
    <col min="15114" max="15114" width="25.42578125" style="117" customWidth="1"/>
    <col min="15115" max="15115" width="27.28515625" style="117" customWidth="1"/>
    <col min="15116" max="15360" width="9.140625" style="117"/>
    <col min="15361" max="15361" width="21.28515625" style="117" customWidth="1"/>
    <col min="15362" max="15362" width="24.28515625" style="117" customWidth="1"/>
    <col min="15363" max="15363" width="25.42578125" style="117" customWidth="1"/>
    <col min="15364" max="15364" width="29.42578125" style="117" customWidth="1"/>
    <col min="15365" max="15365" width="21.42578125" style="117" customWidth="1"/>
    <col min="15366" max="15366" width="22.28515625" style="117" customWidth="1"/>
    <col min="15367" max="15367" width="26.85546875" style="117" customWidth="1"/>
    <col min="15368" max="15368" width="21.28515625" style="117" customWidth="1"/>
    <col min="15369" max="15369" width="27.140625" style="117" customWidth="1"/>
    <col min="15370" max="15370" width="25.42578125" style="117" customWidth="1"/>
    <col min="15371" max="15371" width="27.28515625" style="117" customWidth="1"/>
    <col min="15372" max="15616" width="9.140625" style="117"/>
    <col min="15617" max="15617" width="21.28515625" style="117" customWidth="1"/>
    <col min="15618" max="15618" width="24.28515625" style="117" customWidth="1"/>
    <col min="15619" max="15619" width="25.42578125" style="117" customWidth="1"/>
    <col min="15620" max="15620" width="29.42578125" style="117" customWidth="1"/>
    <col min="15621" max="15621" width="21.42578125" style="117" customWidth="1"/>
    <col min="15622" max="15622" width="22.28515625" style="117" customWidth="1"/>
    <col min="15623" max="15623" width="26.85546875" style="117" customWidth="1"/>
    <col min="15624" max="15624" width="21.28515625" style="117" customWidth="1"/>
    <col min="15625" max="15625" width="27.140625" style="117" customWidth="1"/>
    <col min="15626" max="15626" width="25.42578125" style="117" customWidth="1"/>
    <col min="15627" max="15627" width="27.28515625" style="117" customWidth="1"/>
    <col min="15628" max="15872" width="9.140625" style="117"/>
    <col min="15873" max="15873" width="21.28515625" style="117" customWidth="1"/>
    <col min="15874" max="15874" width="24.28515625" style="117" customWidth="1"/>
    <col min="15875" max="15875" width="25.42578125" style="117" customWidth="1"/>
    <col min="15876" max="15876" width="29.42578125" style="117" customWidth="1"/>
    <col min="15877" max="15877" width="21.42578125" style="117" customWidth="1"/>
    <col min="15878" max="15878" width="22.28515625" style="117" customWidth="1"/>
    <col min="15879" max="15879" width="26.85546875" style="117" customWidth="1"/>
    <col min="15880" max="15880" width="21.28515625" style="117" customWidth="1"/>
    <col min="15881" max="15881" width="27.140625" style="117" customWidth="1"/>
    <col min="15882" max="15882" width="25.42578125" style="117" customWidth="1"/>
    <col min="15883" max="15883" width="27.28515625" style="117" customWidth="1"/>
    <col min="15884" max="16128" width="9.140625" style="117"/>
    <col min="16129" max="16129" width="21.28515625" style="117" customWidth="1"/>
    <col min="16130" max="16130" width="24.28515625" style="117" customWidth="1"/>
    <col min="16131" max="16131" width="25.42578125" style="117" customWidth="1"/>
    <col min="16132" max="16132" width="29.42578125" style="117" customWidth="1"/>
    <col min="16133" max="16133" width="21.42578125" style="117" customWidth="1"/>
    <col min="16134" max="16134" width="22.28515625" style="117" customWidth="1"/>
    <col min="16135" max="16135" width="26.85546875" style="117" customWidth="1"/>
    <col min="16136" max="16136" width="21.28515625" style="117" customWidth="1"/>
    <col min="16137" max="16137" width="27.140625" style="117" customWidth="1"/>
    <col min="16138" max="16138" width="25.42578125" style="117" customWidth="1"/>
    <col min="16139" max="16139" width="27.28515625" style="117" customWidth="1"/>
    <col min="16140" max="16384" width="9.140625" style="117"/>
  </cols>
  <sheetData>
    <row r="1" spans="1:11" ht="9" customHeight="1">
      <c r="A1" s="1132"/>
      <c r="B1" s="1132"/>
      <c r="C1" s="1132"/>
      <c r="D1" s="1132"/>
      <c r="E1" s="1132"/>
      <c r="F1" s="1132"/>
      <c r="G1" s="1132"/>
      <c r="H1" s="1132"/>
      <c r="I1" s="1132"/>
      <c r="J1" s="1132"/>
      <c r="K1" s="1132"/>
    </row>
    <row r="2" spans="1:11" ht="23.25">
      <c r="A2" s="1132" t="s">
        <v>1186</v>
      </c>
      <c r="B2" s="1132"/>
      <c r="C2" s="1132"/>
      <c r="D2" s="1132"/>
      <c r="E2" s="1132"/>
      <c r="F2" s="1132"/>
      <c r="G2" s="1132"/>
      <c r="H2" s="1132"/>
      <c r="I2" s="1132"/>
      <c r="J2" s="1132"/>
      <c r="K2" s="1132"/>
    </row>
    <row r="3" spans="1:11" ht="23.25">
      <c r="A3" s="1132" t="s">
        <v>1187</v>
      </c>
      <c r="B3" s="1132"/>
      <c r="C3" s="1132"/>
      <c r="D3" s="1132"/>
      <c r="E3" s="1132"/>
      <c r="F3" s="1132"/>
      <c r="G3" s="1132"/>
      <c r="H3" s="1132"/>
      <c r="I3" s="1132"/>
      <c r="J3" s="1132"/>
      <c r="K3" s="1132"/>
    </row>
    <row r="4" spans="1:11" ht="23.25">
      <c r="A4" s="1132" t="s">
        <v>1431</v>
      </c>
      <c r="B4" s="1132"/>
      <c r="C4" s="1132"/>
      <c r="D4" s="1132"/>
      <c r="E4" s="1132"/>
      <c r="F4" s="1132"/>
      <c r="G4" s="1132"/>
      <c r="H4" s="1132"/>
      <c r="I4" s="1132"/>
      <c r="J4" s="1132"/>
      <c r="K4" s="1132"/>
    </row>
    <row r="5" spans="1:11" ht="34.5" customHeight="1" thickBot="1">
      <c r="A5" s="1133" t="s">
        <v>1438</v>
      </c>
      <c r="B5" s="1133"/>
      <c r="C5" s="1133"/>
      <c r="D5" s="1133"/>
      <c r="E5" s="1133"/>
      <c r="F5" s="1133"/>
      <c r="G5" s="1133"/>
      <c r="H5" s="1133"/>
      <c r="I5" s="1133"/>
      <c r="J5" s="1133"/>
      <c r="K5" s="1133"/>
    </row>
    <row r="6" spans="1:11" ht="17.25" thickTop="1" thickBot="1">
      <c r="A6" s="118" t="s">
        <v>1056</v>
      </c>
      <c r="B6" s="119" t="s">
        <v>1188</v>
      </c>
      <c r="C6" s="119" t="s">
        <v>1189</v>
      </c>
      <c r="D6" s="119" t="s">
        <v>1190</v>
      </c>
      <c r="E6" s="119" t="s">
        <v>1191</v>
      </c>
      <c r="F6" s="119" t="s">
        <v>1192</v>
      </c>
      <c r="G6" s="119" t="s">
        <v>1193</v>
      </c>
      <c r="H6" s="119" t="s">
        <v>1194</v>
      </c>
      <c r="I6" s="119" t="s">
        <v>1195</v>
      </c>
      <c r="J6" s="119" t="s">
        <v>1196</v>
      </c>
      <c r="K6" s="119" t="s">
        <v>1197</v>
      </c>
    </row>
    <row r="7" spans="1:11" s="121" customFormat="1" ht="15.75" thickTop="1">
      <c r="A7" s="120" t="s">
        <v>1209</v>
      </c>
      <c r="B7" s="120"/>
      <c r="C7" s="120"/>
      <c r="D7" s="120"/>
      <c r="E7" s="120"/>
      <c r="F7" s="120"/>
      <c r="G7" s="120"/>
      <c r="H7" s="120"/>
      <c r="I7" s="120"/>
      <c r="J7" s="741"/>
      <c r="K7" s="742"/>
    </row>
    <row r="8" spans="1:11" s="740" customFormat="1" ht="12.75">
      <c r="A8" s="740" t="s">
        <v>310</v>
      </c>
      <c r="B8" s="957">
        <v>126620.3115</v>
      </c>
      <c r="C8" s="957">
        <v>6006894.2068800004</v>
      </c>
      <c r="D8" s="957">
        <v>799345.2095</v>
      </c>
      <c r="E8" s="957">
        <v>153277.61189</v>
      </c>
      <c r="F8" s="957">
        <v>187727.89113</v>
      </c>
      <c r="G8" s="957">
        <v>151812.2991</v>
      </c>
      <c r="H8" s="957">
        <v>2331939.8056199998</v>
      </c>
      <c r="I8" s="957">
        <v>6212.7950199999996</v>
      </c>
      <c r="J8" s="957">
        <v>0</v>
      </c>
      <c r="K8" s="957">
        <v>9763830.1306400001</v>
      </c>
    </row>
    <row r="9" spans="1:11" s="740" customFormat="1" ht="12.75">
      <c r="A9" s="740" t="s">
        <v>315</v>
      </c>
      <c r="B9" s="957">
        <v>0</v>
      </c>
      <c r="C9" s="957">
        <v>36643.409460000003</v>
      </c>
      <c r="D9" s="957">
        <v>0</v>
      </c>
      <c r="E9" s="957">
        <v>0</v>
      </c>
      <c r="F9" s="957">
        <v>0</v>
      </c>
      <c r="G9" s="957">
        <v>0</v>
      </c>
      <c r="H9" s="957">
        <v>72923.412400000001</v>
      </c>
      <c r="I9" s="957">
        <v>0</v>
      </c>
      <c r="J9" s="957">
        <v>0</v>
      </c>
      <c r="K9" s="957">
        <v>109566.82186</v>
      </c>
    </row>
    <row r="10" spans="1:11" s="740" customFormat="1" ht="12.75">
      <c r="A10" s="740" t="s">
        <v>312</v>
      </c>
      <c r="B10" s="957">
        <v>0</v>
      </c>
      <c r="C10" s="957">
        <v>1065778.6988600001</v>
      </c>
      <c r="D10" s="957">
        <v>514668.23619999998</v>
      </c>
      <c r="E10" s="957">
        <v>0</v>
      </c>
      <c r="F10" s="957">
        <v>0</v>
      </c>
      <c r="G10" s="957">
        <v>36815.538529999998</v>
      </c>
      <c r="H10" s="957">
        <v>4234080.3453500001</v>
      </c>
      <c r="I10" s="957">
        <v>0</v>
      </c>
      <c r="J10" s="957">
        <v>0</v>
      </c>
      <c r="K10" s="957">
        <v>5851342.8189400006</v>
      </c>
    </row>
    <row r="11" spans="1:11" s="740" customFormat="1" ht="12.75">
      <c r="A11" s="740" t="s">
        <v>317</v>
      </c>
      <c r="B11" s="957">
        <v>51205.011850000003</v>
      </c>
      <c r="C11" s="957">
        <v>1181262.89638</v>
      </c>
      <c r="D11" s="957">
        <v>79538.347269999998</v>
      </c>
      <c r="E11" s="957">
        <v>30694.721870000001</v>
      </c>
      <c r="F11" s="957">
        <v>0</v>
      </c>
      <c r="G11" s="957">
        <v>54021.845280000001</v>
      </c>
      <c r="H11" s="957">
        <v>137408.14173</v>
      </c>
      <c r="I11" s="957">
        <v>0</v>
      </c>
      <c r="J11" s="957">
        <v>0</v>
      </c>
      <c r="K11" s="957">
        <v>1534130.96438</v>
      </c>
    </row>
    <row r="12" spans="1:11" s="740" customFormat="1" ht="12.75">
      <c r="A12" s="740" t="s">
        <v>1211</v>
      </c>
      <c r="B12" s="957">
        <v>7951.5071900000003</v>
      </c>
      <c r="C12" s="957">
        <v>298473.51308</v>
      </c>
      <c r="D12" s="957">
        <v>116755.05092000001</v>
      </c>
      <c r="E12" s="957">
        <v>304.04955000000001</v>
      </c>
      <c r="F12" s="957">
        <v>5982.9468099999995</v>
      </c>
      <c r="G12" s="957">
        <v>19862.602019999998</v>
      </c>
      <c r="H12" s="957">
        <v>4877577.1681000004</v>
      </c>
      <c r="I12" s="957">
        <v>0</v>
      </c>
      <c r="J12" s="957">
        <v>0</v>
      </c>
      <c r="K12" s="957">
        <v>5326906.8376700003</v>
      </c>
    </row>
    <row r="13" spans="1:11" s="740" customFormat="1" ht="12.75">
      <c r="A13" s="740" t="s">
        <v>311</v>
      </c>
      <c r="B13" s="957">
        <v>51613.084060000001</v>
      </c>
      <c r="C13" s="957">
        <v>1890441.54348</v>
      </c>
      <c r="D13" s="957">
        <v>277938.94227</v>
      </c>
      <c r="E13" s="957">
        <v>62993.803119999997</v>
      </c>
      <c r="F13" s="957">
        <v>0</v>
      </c>
      <c r="G13" s="957">
        <v>171091.41115999999</v>
      </c>
      <c r="H13" s="957">
        <v>3886217.7552800002</v>
      </c>
      <c r="I13" s="957">
        <v>127567.96781</v>
      </c>
      <c r="J13" s="957">
        <v>12224.037890000001</v>
      </c>
      <c r="K13" s="957">
        <v>6480088.5450700009</v>
      </c>
    </row>
    <row r="14" spans="1:11" s="740" customFormat="1" ht="12.75">
      <c r="A14" s="740" t="s">
        <v>316</v>
      </c>
      <c r="B14" s="957">
        <v>71581.322849999997</v>
      </c>
      <c r="C14" s="957">
        <v>4358603.8730600001</v>
      </c>
      <c r="D14" s="957">
        <v>327142.36531999998</v>
      </c>
      <c r="E14" s="957">
        <v>82811.224370000011</v>
      </c>
      <c r="F14" s="957">
        <v>249335.37415000002</v>
      </c>
      <c r="G14" s="957">
        <v>171049.73788999999</v>
      </c>
      <c r="H14" s="957">
        <v>394847.29345999996</v>
      </c>
      <c r="I14" s="957">
        <v>26791.478079999997</v>
      </c>
      <c r="J14" s="957">
        <v>39077.479380000004</v>
      </c>
      <c r="K14" s="957">
        <v>5721240.1485599997</v>
      </c>
    </row>
    <row r="15" spans="1:11" s="740" customFormat="1" ht="12.75">
      <c r="A15" s="740" t="s">
        <v>309</v>
      </c>
      <c r="B15" s="957">
        <v>269683.00406999997</v>
      </c>
      <c r="C15" s="957">
        <v>5388212.6777299996</v>
      </c>
      <c r="D15" s="957">
        <v>1265856.9293800001</v>
      </c>
      <c r="E15" s="957">
        <v>161509.47031999999</v>
      </c>
      <c r="F15" s="957">
        <v>169259.48929</v>
      </c>
      <c r="G15" s="957">
        <v>289503.88942999998</v>
      </c>
      <c r="H15" s="957">
        <v>4578421.9738400001</v>
      </c>
      <c r="I15" s="957">
        <v>17391.211299999999</v>
      </c>
      <c r="J15" s="957">
        <v>50422.728419999999</v>
      </c>
      <c r="K15" s="957">
        <v>12190261.373780001</v>
      </c>
    </row>
    <row r="16" spans="1:11" s="740" customFormat="1" ht="12.75">
      <c r="A16" s="740" t="s">
        <v>308</v>
      </c>
      <c r="B16" s="957">
        <v>296972.31487</v>
      </c>
      <c r="C16" s="957">
        <v>7234318.0853399998</v>
      </c>
      <c r="D16" s="957">
        <v>1927882.8290799998</v>
      </c>
      <c r="E16" s="957">
        <v>366010.84641</v>
      </c>
      <c r="F16" s="957">
        <v>194392.25181000002</v>
      </c>
      <c r="G16" s="957">
        <v>411149.73031999997</v>
      </c>
      <c r="H16" s="957">
        <v>6319115.2035200009</v>
      </c>
      <c r="I16" s="957">
        <v>90277.21</v>
      </c>
      <c r="J16" s="957">
        <v>31609.110250000002</v>
      </c>
      <c r="K16" s="957">
        <v>16871727.581599999</v>
      </c>
    </row>
    <row r="17" spans="1:11" s="740" customFormat="1" ht="12.75">
      <c r="A17" s="740" t="s">
        <v>314</v>
      </c>
      <c r="B17" s="957">
        <v>0</v>
      </c>
      <c r="C17" s="957">
        <v>0</v>
      </c>
      <c r="D17" s="957">
        <v>0</v>
      </c>
      <c r="E17" s="957">
        <v>0</v>
      </c>
      <c r="F17" s="957">
        <v>0</v>
      </c>
      <c r="G17" s="957">
        <v>0</v>
      </c>
      <c r="H17" s="957">
        <v>105942.79509999999</v>
      </c>
      <c r="I17" s="957">
        <v>0</v>
      </c>
      <c r="J17" s="957">
        <v>0</v>
      </c>
      <c r="K17" s="957">
        <v>105942.79509999999</v>
      </c>
    </row>
    <row r="18" spans="1:11" s="740" customFormat="1" ht="12.75">
      <c r="A18" s="740" t="s">
        <v>306</v>
      </c>
      <c r="B18" s="957">
        <v>597620.27202999999</v>
      </c>
      <c r="C18" s="957">
        <v>5617304.9532299992</v>
      </c>
      <c r="D18" s="957">
        <v>3528265.7260100003</v>
      </c>
      <c r="E18" s="957">
        <v>621690.68394000002</v>
      </c>
      <c r="F18" s="957">
        <v>404689.45958999998</v>
      </c>
      <c r="G18" s="957">
        <v>510607.41414999997</v>
      </c>
      <c r="H18" s="957">
        <v>4604939.1250299998</v>
      </c>
      <c r="I18" s="957">
        <v>279471.15942000004</v>
      </c>
      <c r="J18" s="957">
        <v>14792.29414</v>
      </c>
      <c r="K18" s="957">
        <v>16179381.087539999</v>
      </c>
    </row>
    <row r="19" spans="1:11" s="740" customFormat="1" ht="12.75">
      <c r="A19" s="740" t="s">
        <v>1212</v>
      </c>
      <c r="B19" s="957">
        <v>122053.84220999999</v>
      </c>
      <c r="C19" s="957">
        <v>3283691.7760900003</v>
      </c>
      <c r="D19" s="957">
        <v>559783.73774999997</v>
      </c>
      <c r="E19" s="957">
        <v>56742.725979999996</v>
      </c>
      <c r="F19" s="957">
        <v>197510.02555000002</v>
      </c>
      <c r="G19" s="957">
        <v>146963.05249</v>
      </c>
      <c r="H19" s="957">
        <v>553002.54689</v>
      </c>
      <c r="I19" s="957">
        <v>124867.31509</v>
      </c>
      <c r="J19" s="957">
        <v>32889.140289999996</v>
      </c>
      <c r="K19" s="957">
        <v>5077504.1623399993</v>
      </c>
    </row>
    <row r="20" spans="1:11" s="740" customFormat="1" ht="12.75">
      <c r="A20" s="740" t="s">
        <v>313</v>
      </c>
      <c r="B20" s="957">
        <v>145417.36082</v>
      </c>
      <c r="C20" s="957">
        <v>4429502.0928199999</v>
      </c>
      <c r="D20" s="957">
        <v>575955.76179999998</v>
      </c>
      <c r="E20" s="957">
        <v>75489.984819999998</v>
      </c>
      <c r="F20" s="957">
        <v>22587.531190000002</v>
      </c>
      <c r="G20" s="957">
        <v>75350.54568000001</v>
      </c>
      <c r="H20" s="957">
        <v>521987.72275000002</v>
      </c>
      <c r="I20" s="957">
        <v>10660.264039999998</v>
      </c>
      <c r="J20" s="957">
        <v>9738.7282200000009</v>
      </c>
      <c r="K20" s="957">
        <v>5866689.9921399988</v>
      </c>
    </row>
    <row r="21" spans="1:11" s="740" customFormat="1" ht="12.75">
      <c r="A21" s="740" t="s">
        <v>307</v>
      </c>
      <c r="B21" s="957">
        <v>351616.45223</v>
      </c>
      <c r="C21" s="957">
        <v>4385532.5156100001</v>
      </c>
      <c r="D21" s="957">
        <v>1714764.4359800001</v>
      </c>
      <c r="E21" s="957">
        <v>233871.61504</v>
      </c>
      <c r="F21" s="957">
        <v>222439.58465999999</v>
      </c>
      <c r="G21" s="957">
        <v>570490.87679000001</v>
      </c>
      <c r="H21" s="957">
        <v>4284697.3607299998</v>
      </c>
      <c r="I21" s="957">
        <v>257651.36430000002</v>
      </c>
      <c r="J21" s="957">
        <v>95349.653709999999</v>
      </c>
      <c r="K21" s="957">
        <v>12116413.85905</v>
      </c>
    </row>
    <row r="22" spans="1:11" s="740" customFormat="1" ht="12.75">
      <c r="A22" s="122" t="s">
        <v>1061</v>
      </c>
      <c r="B22" s="964">
        <v>2092334.4836799998</v>
      </c>
      <c r="C22" s="964">
        <v>45176660.242020003</v>
      </c>
      <c r="D22" s="964">
        <v>11687897.571479999</v>
      </c>
      <c r="E22" s="964">
        <v>1845396.7373100002</v>
      </c>
      <c r="F22" s="964">
        <v>1653924.5541799997</v>
      </c>
      <c r="G22" s="964">
        <v>2608718.9428399997</v>
      </c>
      <c r="H22" s="964">
        <v>36903100.649800003</v>
      </c>
      <c r="I22" s="964">
        <v>940890.76506000012</v>
      </c>
      <c r="J22" s="964">
        <v>286103.17229999998</v>
      </c>
      <c r="K22" s="964">
        <v>103195027.11867</v>
      </c>
    </row>
    <row r="23" spans="1:11" s="740" customFormat="1" ht="12.75">
      <c r="A23" s="965" t="s">
        <v>1210</v>
      </c>
      <c r="B23" s="965"/>
      <c r="C23" s="965"/>
      <c r="D23" s="965"/>
      <c r="E23" s="965"/>
      <c r="F23" s="965"/>
      <c r="G23" s="965"/>
      <c r="H23" s="965"/>
      <c r="I23" s="961"/>
      <c r="J23" s="965"/>
      <c r="K23" s="965" t="s">
        <v>852</v>
      </c>
    </row>
    <row r="24" spans="1:11" s="740" customFormat="1" ht="12.75">
      <c r="A24" s="966" t="s">
        <v>1213</v>
      </c>
      <c r="B24" s="957">
        <v>74722.585049999994</v>
      </c>
      <c r="C24" s="957">
        <v>2549787.2831700002</v>
      </c>
      <c r="D24" s="957">
        <v>322000.32863999996</v>
      </c>
      <c r="E24" s="957">
        <v>20177.426329999998</v>
      </c>
      <c r="F24" s="957">
        <v>57780.731180000002</v>
      </c>
      <c r="G24" s="957">
        <v>69647.81865999999</v>
      </c>
      <c r="H24" s="957">
        <v>472871.33737000002</v>
      </c>
      <c r="I24" s="957">
        <v>38771.827140000001</v>
      </c>
      <c r="J24" s="957">
        <v>11081.8372</v>
      </c>
      <c r="K24" s="957">
        <v>3616841.1747400002</v>
      </c>
    </row>
    <row r="25" spans="1:11" s="740" customFormat="1" ht="12.75">
      <c r="A25" s="966" t="s">
        <v>1215</v>
      </c>
      <c r="B25" s="957">
        <v>0</v>
      </c>
      <c r="C25" s="957">
        <v>10814.184060000001</v>
      </c>
      <c r="D25" s="957">
        <v>597064.06287000002</v>
      </c>
      <c r="E25" s="957">
        <v>0</v>
      </c>
      <c r="F25" s="957">
        <v>0</v>
      </c>
      <c r="G25" s="957">
        <v>0</v>
      </c>
      <c r="H25" s="957">
        <v>3118.37896</v>
      </c>
      <c r="I25" s="957">
        <v>0</v>
      </c>
      <c r="J25" s="957">
        <v>0</v>
      </c>
      <c r="K25" s="957">
        <v>610996.62589000002</v>
      </c>
    </row>
    <row r="26" spans="1:11" s="740" customFormat="1" ht="12.75">
      <c r="A26" s="966" t="s">
        <v>1214</v>
      </c>
      <c r="B26" s="957">
        <v>25335.366719999998</v>
      </c>
      <c r="C26" s="957">
        <v>1764051.94319</v>
      </c>
      <c r="D26" s="957">
        <v>50849.389219999997</v>
      </c>
      <c r="E26" s="957">
        <v>54842.223319999997</v>
      </c>
      <c r="F26" s="957">
        <v>27399.45061</v>
      </c>
      <c r="G26" s="957">
        <v>25778.17123</v>
      </c>
      <c r="H26" s="957">
        <v>155233.74181000001</v>
      </c>
      <c r="I26" s="957">
        <v>9008.7054100000005</v>
      </c>
      <c r="J26" s="957">
        <v>1112.24082</v>
      </c>
      <c r="K26" s="957">
        <v>2113611.23233</v>
      </c>
    </row>
    <row r="27" spans="1:11" s="740" customFormat="1" ht="12.75">
      <c r="A27" s="966" t="s">
        <v>1061</v>
      </c>
      <c r="B27" s="957">
        <v>100057.95176999999</v>
      </c>
      <c r="C27" s="957">
        <v>4324653.4104200006</v>
      </c>
      <c r="D27" s="957">
        <v>969913.78073</v>
      </c>
      <c r="E27" s="957">
        <v>75019.649649999992</v>
      </c>
      <c r="F27" s="957">
        <v>85180.181790000002</v>
      </c>
      <c r="G27" s="957">
        <v>95425.989889999997</v>
      </c>
      <c r="H27" s="957">
        <v>631223.45814</v>
      </c>
      <c r="I27" s="957">
        <v>47780.532550000004</v>
      </c>
      <c r="J27" s="957">
        <v>12194.078020000001</v>
      </c>
      <c r="K27" s="957">
        <v>6341449.0329600004</v>
      </c>
    </row>
    <row r="28" spans="1:11" s="740" customFormat="1" ht="12.75">
      <c r="A28" s="965" t="s">
        <v>886</v>
      </c>
      <c r="B28" s="965"/>
      <c r="C28" s="965"/>
      <c r="D28" s="965"/>
      <c r="E28" s="965"/>
      <c r="F28" s="965"/>
      <c r="G28" s="965"/>
      <c r="H28" s="965"/>
      <c r="I28" s="961"/>
      <c r="J28" s="965"/>
      <c r="K28" s="957" t="s">
        <v>852</v>
      </c>
    </row>
    <row r="29" spans="1:11" s="740" customFormat="1" ht="12.75">
      <c r="A29" s="966" t="s">
        <v>868</v>
      </c>
      <c r="B29" s="957">
        <v>0</v>
      </c>
      <c r="C29" s="957">
        <v>1464499.8038699999</v>
      </c>
      <c r="D29" s="957">
        <v>70.331109999999995</v>
      </c>
      <c r="E29" s="957">
        <v>0</v>
      </c>
      <c r="F29" s="957">
        <v>0</v>
      </c>
      <c r="G29" s="957">
        <v>16427.356619999999</v>
      </c>
      <c r="H29" s="957">
        <v>14696.530640000001</v>
      </c>
      <c r="I29" s="957">
        <v>0</v>
      </c>
      <c r="J29" s="957">
        <v>0</v>
      </c>
      <c r="K29" s="957">
        <v>1495694.0222399998</v>
      </c>
    </row>
    <row r="30" spans="1:11" s="740" customFormat="1" ht="12.75">
      <c r="A30" s="966" t="s">
        <v>869</v>
      </c>
      <c r="B30" s="957">
        <v>0</v>
      </c>
      <c r="C30" s="957">
        <v>784692.08848999999</v>
      </c>
      <c r="D30" s="957">
        <v>0</v>
      </c>
      <c r="E30" s="957">
        <v>0</v>
      </c>
      <c r="F30" s="957">
        <v>0</v>
      </c>
      <c r="G30" s="957">
        <v>0</v>
      </c>
      <c r="H30" s="957">
        <v>1563.80754</v>
      </c>
      <c r="I30" s="957">
        <v>0</v>
      </c>
      <c r="J30" s="957">
        <v>0</v>
      </c>
      <c r="K30" s="957">
        <v>786255.89602999995</v>
      </c>
    </row>
    <row r="31" spans="1:11" s="740" customFormat="1" ht="12.75">
      <c r="A31" s="966" t="s">
        <v>875</v>
      </c>
      <c r="B31" s="957">
        <v>0</v>
      </c>
      <c r="C31" s="957">
        <v>0</v>
      </c>
      <c r="D31" s="957">
        <v>0</v>
      </c>
      <c r="E31" s="957">
        <v>0</v>
      </c>
      <c r="F31" s="957">
        <v>0</v>
      </c>
      <c r="G31" s="957">
        <v>0</v>
      </c>
      <c r="H31" s="957">
        <v>0</v>
      </c>
      <c r="I31" s="957">
        <v>0</v>
      </c>
      <c r="J31" s="957">
        <v>37774.267060000006</v>
      </c>
      <c r="K31" s="957">
        <v>37774.267060000006</v>
      </c>
    </row>
    <row r="32" spans="1:11" s="740" customFormat="1" ht="12.75">
      <c r="A32" s="966" t="s">
        <v>871</v>
      </c>
      <c r="B32" s="957">
        <v>0</v>
      </c>
      <c r="C32" s="957">
        <v>0</v>
      </c>
      <c r="D32" s="957">
        <v>0</v>
      </c>
      <c r="E32" s="957">
        <v>182076.71044999998</v>
      </c>
      <c r="F32" s="957">
        <v>0</v>
      </c>
      <c r="G32" s="957">
        <v>0</v>
      </c>
      <c r="H32" s="957">
        <v>0</v>
      </c>
      <c r="I32" s="957">
        <v>0</v>
      </c>
      <c r="J32" s="957">
        <v>0</v>
      </c>
      <c r="K32" s="957">
        <v>182076.71044999998</v>
      </c>
    </row>
    <row r="33" spans="1:11" s="740" customFormat="1" ht="12.75">
      <c r="A33" s="966" t="s">
        <v>872</v>
      </c>
      <c r="B33" s="957">
        <v>90069.160029999999</v>
      </c>
      <c r="C33" s="957">
        <v>0</v>
      </c>
      <c r="D33" s="957">
        <v>0</v>
      </c>
      <c r="E33" s="957">
        <v>0</v>
      </c>
      <c r="F33" s="957">
        <v>0</v>
      </c>
      <c r="G33" s="957">
        <v>0</v>
      </c>
      <c r="H33" s="957">
        <v>0</v>
      </c>
      <c r="I33" s="957">
        <v>0</v>
      </c>
      <c r="J33" s="957">
        <v>0</v>
      </c>
      <c r="K33" s="957">
        <v>90069.160029999999</v>
      </c>
    </row>
    <row r="34" spans="1:11" s="740" customFormat="1" ht="12.75">
      <c r="A34" s="966" t="s">
        <v>870</v>
      </c>
      <c r="B34" s="957">
        <v>0</v>
      </c>
      <c r="C34" s="957">
        <v>0</v>
      </c>
      <c r="D34" s="957">
        <v>529504.59086</v>
      </c>
      <c r="E34" s="957">
        <v>0</v>
      </c>
      <c r="F34" s="957">
        <v>0</v>
      </c>
      <c r="G34" s="957">
        <v>0</v>
      </c>
      <c r="H34" s="957">
        <v>0</v>
      </c>
      <c r="I34" s="957">
        <v>0</v>
      </c>
      <c r="J34" s="957">
        <v>0</v>
      </c>
      <c r="K34" s="957">
        <v>529504.59086</v>
      </c>
    </row>
    <row r="35" spans="1:11" s="740" customFormat="1" ht="12.75">
      <c r="A35" s="966" t="s">
        <v>873</v>
      </c>
      <c r="B35" s="957">
        <v>0</v>
      </c>
      <c r="C35" s="957">
        <v>0</v>
      </c>
      <c r="D35" s="957">
        <v>0</v>
      </c>
      <c r="E35" s="957">
        <v>0</v>
      </c>
      <c r="F35" s="957">
        <v>78631.770080000002</v>
      </c>
      <c r="G35" s="957">
        <v>0</v>
      </c>
      <c r="H35" s="957">
        <v>0</v>
      </c>
      <c r="I35" s="957">
        <v>0</v>
      </c>
      <c r="J35" s="957">
        <v>0</v>
      </c>
      <c r="K35" s="957">
        <v>78631.770080000002</v>
      </c>
    </row>
    <row r="36" spans="1:11" s="740" customFormat="1" ht="12.75">
      <c r="A36" s="966" t="s">
        <v>874</v>
      </c>
      <c r="B36" s="957">
        <v>0</v>
      </c>
      <c r="C36" s="957">
        <v>0</v>
      </c>
      <c r="D36" s="957">
        <v>0</v>
      </c>
      <c r="E36" s="957">
        <v>0</v>
      </c>
      <c r="F36" s="957">
        <v>0</v>
      </c>
      <c r="G36" s="957">
        <v>0</v>
      </c>
      <c r="H36" s="957">
        <v>0</v>
      </c>
      <c r="I36" s="957">
        <v>50028.037640000002</v>
      </c>
      <c r="J36" s="957">
        <v>0</v>
      </c>
      <c r="K36" s="957">
        <v>50028.037640000002</v>
      </c>
    </row>
    <row r="37" spans="1:11" s="740" customFormat="1" ht="12.75">
      <c r="A37" s="740" t="s">
        <v>1061</v>
      </c>
      <c r="B37" s="957">
        <v>90069.160029999999</v>
      </c>
      <c r="C37" s="957">
        <v>2249191.8923599999</v>
      </c>
      <c r="D37" s="957">
        <v>529574.92197000002</v>
      </c>
      <c r="E37" s="957">
        <v>182076.71044999998</v>
      </c>
      <c r="F37" s="957">
        <v>78631.770080000002</v>
      </c>
      <c r="G37" s="957">
        <v>16427.356619999999</v>
      </c>
      <c r="H37" s="957">
        <v>16260.338180000001</v>
      </c>
      <c r="I37" s="957">
        <v>50028.037640000002</v>
      </c>
      <c r="J37" s="957">
        <v>37774.267060000006</v>
      </c>
      <c r="K37" s="957">
        <v>3250034.4543900001</v>
      </c>
    </row>
    <row r="38" spans="1:11" s="740" customFormat="1" ht="12.75">
      <c r="A38" s="120" t="s">
        <v>887</v>
      </c>
      <c r="B38" s="961"/>
      <c r="C38" s="961"/>
      <c r="D38" s="961"/>
      <c r="E38" s="961"/>
      <c r="F38" s="961"/>
      <c r="G38" s="961"/>
      <c r="H38" s="961"/>
      <c r="I38" s="961"/>
      <c r="J38" s="961"/>
      <c r="K38" s="957" t="s">
        <v>852</v>
      </c>
    </row>
    <row r="39" spans="1:11" s="740" customFormat="1" ht="12.75">
      <c r="A39" s="740" t="s">
        <v>908</v>
      </c>
      <c r="B39" s="957">
        <v>0</v>
      </c>
      <c r="C39" s="957">
        <v>0</v>
      </c>
      <c r="D39" s="957">
        <v>0</v>
      </c>
      <c r="E39" s="957">
        <v>65759.055349999995</v>
      </c>
      <c r="F39" s="957">
        <v>118376.39821</v>
      </c>
      <c r="G39" s="957">
        <v>0</v>
      </c>
      <c r="H39" s="957">
        <v>0</v>
      </c>
      <c r="I39" s="957">
        <v>0</v>
      </c>
      <c r="J39" s="957">
        <v>0</v>
      </c>
      <c r="K39" s="957">
        <v>184135.45355999999</v>
      </c>
    </row>
    <row r="40" spans="1:11" s="740" customFormat="1" ht="12.75">
      <c r="A40" s="740" t="s">
        <v>909</v>
      </c>
      <c r="B40" s="957">
        <v>0</v>
      </c>
      <c r="C40" s="957">
        <v>0</v>
      </c>
      <c r="D40" s="957">
        <v>0</v>
      </c>
      <c r="E40" s="957">
        <v>0</v>
      </c>
      <c r="F40" s="957">
        <v>0</v>
      </c>
      <c r="G40" s="957">
        <v>102747.21055</v>
      </c>
      <c r="H40" s="957">
        <v>0</v>
      </c>
      <c r="I40" s="957">
        <v>0</v>
      </c>
      <c r="J40" s="957">
        <v>0</v>
      </c>
      <c r="K40" s="957">
        <v>102747.21055</v>
      </c>
    </row>
    <row r="41" spans="1:11" s="740" customFormat="1" ht="12.75">
      <c r="A41" s="740" t="s">
        <v>913</v>
      </c>
      <c r="B41" s="957">
        <v>0</v>
      </c>
      <c r="C41" s="957">
        <v>0</v>
      </c>
      <c r="D41" s="957">
        <v>75067.467609999992</v>
      </c>
      <c r="E41" s="957">
        <v>0</v>
      </c>
      <c r="F41" s="957">
        <v>0</v>
      </c>
      <c r="G41" s="957">
        <v>0</v>
      </c>
      <c r="H41" s="957">
        <v>0</v>
      </c>
      <c r="I41" s="957">
        <v>0</v>
      </c>
      <c r="J41" s="957">
        <v>0</v>
      </c>
      <c r="K41" s="957">
        <v>75067.467609999992</v>
      </c>
    </row>
    <row r="42" spans="1:11" s="740" customFormat="1" ht="12.75">
      <c r="A42" s="740" t="s">
        <v>901</v>
      </c>
      <c r="B42" s="957">
        <v>0</v>
      </c>
      <c r="C42" s="957">
        <v>0</v>
      </c>
      <c r="D42" s="957">
        <v>0</v>
      </c>
      <c r="E42" s="957">
        <v>0</v>
      </c>
      <c r="F42" s="957">
        <v>0</v>
      </c>
      <c r="G42" s="957">
        <v>0</v>
      </c>
      <c r="H42" s="957">
        <v>103047.18923</v>
      </c>
      <c r="I42" s="957">
        <v>0</v>
      </c>
      <c r="J42" s="957">
        <v>0</v>
      </c>
      <c r="K42" s="957">
        <v>103047.18923</v>
      </c>
    </row>
    <row r="43" spans="1:11" s="740" customFormat="1" ht="12.75">
      <c r="A43" s="740" t="s">
        <v>907</v>
      </c>
      <c r="B43" s="957">
        <v>3084.2123700000002</v>
      </c>
      <c r="C43" s="957">
        <v>0</v>
      </c>
      <c r="D43" s="957">
        <v>0</v>
      </c>
      <c r="E43" s="957">
        <v>0</v>
      </c>
      <c r="F43" s="957">
        <v>144625.22319999998</v>
      </c>
      <c r="G43" s="957">
        <v>0</v>
      </c>
      <c r="H43" s="957">
        <v>0</v>
      </c>
      <c r="I43" s="957">
        <v>0</v>
      </c>
      <c r="J43" s="957">
        <v>0</v>
      </c>
      <c r="K43" s="957">
        <v>147709.43556999997</v>
      </c>
    </row>
    <row r="44" spans="1:11" s="740" customFormat="1" ht="12.75">
      <c r="A44" s="740" t="s">
        <v>900</v>
      </c>
      <c r="B44" s="957">
        <v>0</v>
      </c>
      <c r="C44" s="957">
        <v>0</v>
      </c>
      <c r="D44" s="957">
        <v>0</v>
      </c>
      <c r="E44" s="957">
        <v>0</v>
      </c>
      <c r="F44" s="957">
        <v>114654.60236</v>
      </c>
      <c r="G44" s="957">
        <v>21165.105329999999</v>
      </c>
      <c r="H44" s="957">
        <v>0</v>
      </c>
      <c r="I44" s="957">
        <v>0</v>
      </c>
      <c r="J44" s="957">
        <v>0</v>
      </c>
      <c r="K44" s="957">
        <v>135819.70769000001</v>
      </c>
    </row>
    <row r="45" spans="1:11" s="740" customFormat="1" ht="12.75">
      <c r="A45" s="740" t="s">
        <v>899</v>
      </c>
      <c r="B45" s="957">
        <v>0</v>
      </c>
      <c r="C45" s="957">
        <v>0</v>
      </c>
      <c r="D45" s="957">
        <v>0</v>
      </c>
      <c r="E45" s="957">
        <v>0</v>
      </c>
      <c r="F45" s="957">
        <v>0</v>
      </c>
      <c r="G45" s="957">
        <v>50222.816719999995</v>
      </c>
      <c r="H45" s="957">
        <v>0</v>
      </c>
      <c r="I45" s="957">
        <v>0</v>
      </c>
      <c r="J45" s="957">
        <v>0</v>
      </c>
      <c r="K45" s="957">
        <v>50222.816719999995</v>
      </c>
    </row>
    <row r="46" spans="1:11" s="740" customFormat="1" ht="12.75">
      <c r="A46" s="740" t="s">
        <v>890</v>
      </c>
      <c r="B46" s="957">
        <v>0</v>
      </c>
      <c r="C46" s="957">
        <v>0</v>
      </c>
      <c r="D46" s="957">
        <v>0</v>
      </c>
      <c r="E46" s="957">
        <v>0</v>
      </c>
      <c r="F46" s="957">
        <v>0</v>
      </c>
      <c r="G46" s="957">
        <v>0</v>
      </c>
      <c r="H46" s="957">
        <v>406432.41145000001</v>
      </c>
      <c r="I46" s="957">
        <v>0</v>
      </c>
      <c r="J46" s="957">
        <v>0</v>
      </c>
      <c r="K46" s="957">
        <v>406432.41145000001</v>
      </c>
    </row>
    <row r="47" spans="1:11" s="740" customFormat="1" ht="12.75">
      <c r="A47" s="740" t="s">
        <v>895</v>
      </c>
      <c r="B47" s="957">
        <v>0</v>
      </c>
      <c r="C47" s="957">
        <v>0</v>
      </c>
      <c r="D47" s="957">
        <v>135306.90427999999</v>
      </c>
      <c r="E47" s="957">
        <v>0</v>
      </c>
      <c r="F47" s="957">
        <v>0</v>
      </c>
      <c r="G47" s="957">
        <v>0</v>
      </c>
      <c r="H47" s="957">
        <v>0</v>
      </c>
      <c r="I47" s="957">
        <v>0</v>
      </c>
      <c r="J47" s="957">
        <v>0</v>
      </c>
      <c r="K47" s="957">
        <v>135306.90427999999</v>
      </c>
    </row>
    <row r="48" spans="1:11" s="740" customFormat="1" ht="12.75">
      <c r="A48" s="740" t="s">
        <v>906</v>
      </c>
      <c r="B48" s="957">
        <v>0</v>
      </c>
      <c r="C48" s="957">
        <v>0</v>
      </c>
      <c r="D48" s="957">
        <v>0</v>
      </c>
      <c r="E48" s="957">
        <v>0</v>
      </c>
      <c r="F48" s="957">
        <v>0</v>
      </c>
      <c r="G48" s="957">
        <v>55549.759140000002</v>
      </c>
      <c r="H48" s="957">
        <v>0</v>
      </c>
      <c r="I48" s="957">
        <v>0</v>
      </c>
      <c r="J48" s="957">
        <v>0</v>
      </c>
      <c r="K48" s="957">
        <v>55549.759140000002</v>
      </c>
    </row>
    <row r="49" spans="1:11" s="740" customFormat="1" ht="12.75">
      <c r="A49" s="740" t="s">
        <v>888</v>
      </c>
      <c r="B49" s="957">
        <v>0</v>
      </c>
      <c r="C49" s="957">
        <v>0</v>
      </c>
      <c r="D49" s="957">
        <v>21305.726050000001</v>
      </c>
      <c r="E49" s="957">
        <v>0</v>
      </c>
      <c r="F49" s="957">
        <v>0</v>
      </c>
      <c r="G49" s="957">
        <v>0</v>
      </c>
      <c r="H49" s="957">
        <v>1045721.09436</v>
      </c>
      <c r="I49" s="957">
        <v>13840.96997</v>
      </c>
      <c r="J49" s="957">
        <v>10665.90517</v>
      </c>
      <c r="K49" s="957">
        <v>1091533.6955499998</v>
      </c>
    </row>
    <row r="50" spans="1:11" s="740" customFormat="1" ht="12.75">
      <c r="A50" s="740" t="s">
        <v>904</v>
      </c>
      <c r="B50" s="957">
        <v>0</v>
      </c>
      <c r="C50" s="957">
        <v>0</v>
      </c>
      <c r="D50" s="957">
        <v>79253.985700000005</v>
      </c>
      <c r="E50" s="957">
        <v>0</v>
      </c>
      <c r="F50" s="957">
        <v>0</v>
      </c>
      <c r="G50" s="957">
        <v>0</v>
      </c>
      <c r="H50" s="957">
        <v>0</v>
      </c>
      <c r="I50" s="957">
        <v>0</v>
      </c>
      <c r="J50" s="957">
        <v>0</v>
      </c>
      <c r="K50" s="957">
        <v>79253.985700000005</v>
      </c>
    </row>
    <row r="51" spans="1:11" s="740" customFormat="1" ht="12.75">
      <c r="A51" s="740" t="s">
        <v>897</v>
      </c>
      <c r="B51" s="957">
        <v>0</v>
      </c>
      <c r="C51" s="957">
        <v>0</v>
      </c>
      <c r="D51" s="957">
        <v>79482.382859999998</v>
      </c>
      <c r="E51" s="957">
        <v>0</v>
      </c>
      <c r="F51" s="957">
        <v>0</v>
      </c>
      <c r="G51" s="957">
        <v>0</v>
      </c>
      <c r="H51" s="957">
        <v>0</v>
      </c>
      <c r="I51" s="957">
        <v>0</v>
      </c>
      <c r="J51" s="957">
        <v>0</v>
      </c>
      <c r="K51" s="957">
        <v>79482.382859999998</v>
      </c>
    </row>
    <row r="52" spans="1:11" s="740" customFormat="1" ht="12.75">
      <c r="A52" s="740" t="s">
        <v>892</v>
      </c>
      <c r="B52" s="957">
        <v>0</v>
      </c>
      <c r="C52" s="957">
        <v>0</v>
      </c>
      <c r="D52" s="957">
        <v>116407.38201</v>
      </c>
      <c r="E52" s="957">
        <v>0</v>
      </c>
      <c r="F52" s="957">
        <v>0</v>
      </c>
      <c r="G52" s="957">
        <v>0</v>
      </c>
      <c r="H52" s="957">
        <v>0</v>
      </c>
      <c r="I52" s="957">
        <v>0</v>
      </c>
      <c r="J52" s="957">
        <v>0</v>
      </c>
      <c r="K52" s="957">
        <v>116407.38201</v>
      </c>
    </row>
    <row r="53" spans="1:11" s="740" customFormat="1" ht="12.75">
      <c r="A53" s="740" t="s">
        <v>912</v>
      </c>
      <c r="B53" s="957">
        <v>0</v>
      </c>
      <c r="C53" s="957">
        <v>0</v>
      </c>
      <c r="D53" s="957">
        <v>0</v>
      </c>
      <c r="E53" s="957">
        <v>0</v>
      </c>
      <c r="F53" s="957">
        <v>0</v>
      </c>
      <c r="G53" s="957">
        <v>0</v>
      </c>
      <c r="H53" s="957">
        <v>254179.23462</v>
      </c>
      <c r="I53" s="957">
        <v>4164.2270200000003</v>
      </c>
      <c r="J53" s="957">
        <v>0</v>
      </c>
      <c r="K53" s="957">
        <v>258343.46163999999</v>
      </c>
    </row>
    <row r="54" spans="1:11" s="740" customFormat="1" ht="12.75">
      <c r="A54" s="740" t="s">
        <v>898</v>
      </c>
      <c r="B54" s="957">
        <v>0</v>
      </c>
      <c r="C54" s="957">
        <v>0</v>
      </c>
      <c r="D54" s="957">
        <v>0</v>
      </c>
      <c r="E54" s="957">
        <v>0</v>
      </c>
      <c r="F54" s="957">
        <v>47336.587820000001</v>
      </c>
      <c r="G54" s="957">
        <v>8285.7368100000003</v>
      </c>
      <c r="H54" s="957">
        <v>0</v>
      </c>
      <c r="I54" s="957">
        <v>0</v>
      </c>
      <c r="J54" s="957">
        <v>0</v>
      </c>
      <c r="K54" s="957">
        <v>55622.324630000003</v>
      </c>
    </row>
    <row r="55" spans="1:11" s="740" customFormat="1" ht="12.75">
      <c r="A55" s="740" t="s">
        <v>911</v>
      </c>
      <c r="B55" s="957">
        <v>0</v>
      </c>
      <c r="C55" s="957">
        <v>0</v>
      </c>
      <c r="D55" s="957">
        <v>0</v>
      </c>
      <c r="E55" s="957">
        <v>0</v>
      </c>
      <c r="F55" s="957">
        <v>0</v>
      </c>
      <c r="G55" s="957">
        <v>80588.617540000007</v>
      </c>
      <c r="H55" s="957">
        <v>0</v>
      </c>
      <c r="I55" s="957">
        <v>0</v>
      </c>
      <c r="J55" s="957">
        <v>0</v>
      </c>
      <c r="K55" s="957">
        <v>80588.617540000007</v>
      </c>
    </row>
    <row r="56" spans="1:11" s="740" customFormat="1" ht="12.75">
      <c r="A56" s="740" t="s">
        <v>905</v>
      </c>
      <c r="B56" s="957">
        <v>0</v>
      </c>
      <c r="C56" s="957">
        <v>0</v>
      </c>
      <c r="D56" s="957">
        <v>0</v>
      </c>
      <c r="E56" s="957">
        <v>0</v>
      </c>
      <c r="F56" s="957">
        <v>0</v>
      </c>
      <c r="G56" s="957">
        <v>101781.68173000001</v>
      </c>
      <c r="H56" s="957">
        <v>0</v>
      </c>
      <c r="I56" s="957">
        <v>0</v>
      </c>
      <c r="J56" s="957">
        <v>0</v>
      </c>
      <c r="K56" s="957">
        <v>101781.68173000001</v>
      </c>
    </row>
    <row r="57" spans="1:11" s="740" customFormat="1" ht="12.75">
      <c r="A57" s="740" t="s">
        <v>894</v>
      </c>
      <c r="B57" s="957">
        <v>0</v>
      </c>
      <c r="C57" s="957">
        <v>0</v>
      </c>
      <c r="D57" s="957">
        <v>124192.40196999999</v>
      </c>
      <c r="E57" s="957">
        <v>0</v>
      </c>
      <c r="F57" s="957">
        <v>0</v>
      </c>
      <c r="G57" s="957">
        <v>0</v>
      </c>
      <c r="H57" s="957">
        <v>0</v>
      </c>
      <c r="I57" s="957">
        <v>0</v>
      </c>
      <c r="J57" s="957">
        <v>0</v>
      </c>
      <c r="K57" s="957">
        <v>124192.40196999999</v>
      </c>
    </row>
    <row r="58" spans="1:11" s="740" customFormat="1" ht="12.75">
      <c r="A58" s="740" t="s">
        <v>896</v>
      </c>
      <c r="B58" s="957">
        <v>0</v>
      </c>
      <c r="C58" s="957">
        <v>0</v>
      </c>
      <c r="D58" s="957">
        <v>120651.85239</v>
      </c>
      <c r="E58" s="957">
        <v>0</v>
      </c>
      <c r="F58" s="957">
        <v>0</v>
      </c>
      <c r="G58" s="957">
        <v>0</v>
      </c>
      <c r="H58" s="957">
        <v>0</v>
      </c>
      <c r="I58" s="957">
        <v>0</v>
      </c>
      <c r="J58" s="957">
        <v>0</v>
      </c>
      <c r="K58" s="957">
        <v>120651.85239</v>
      </c>
    </row>
    <row r="59" spans="1:11" s="740" customFormat="1" ht="12.75">
      <c r="A59" s="740" t="s">
        <v>893</v>
      </c>
      <c r="B59" s="957">
        <v>0</v>
      </c>
      <c r="C59" s="957">
        <v>0</v>
      </c>
      <c r="D59" s="957">
        <v>189981.1164</v>
      </c>
      <c r="E59" s="957">
        <v>0</v>
      </c>
      <c r="F59" s="957">
        <v>0</v>
      </c>
      <c r="G59" s="957">
        <v>0</v>
      </c>
      <c r="H59" s="957">
        <v>0</v>
      </c>
      <c r="I59" s="957">
        <v>0</v>
      </c>
      <c r="J59" s="957">
        <v>0</v>
      </c>
      <c r="K59" s="957">
        <v>189981.1164</v>
      </c>
    </row>
    <row r="60" spans="1:11" s="740" customFormat="1" ht="12.75">
      <c r="A60" s="740" t="s">
        <v>889</v>
      </c>
      <c r="B60" s="957">
        <v>14608.54909</v>
      </c>
      <c r="C60" s="957">
        <v>0</v>
      </c>
      <c r="D60" s="957">
        <v>50060.72524</v>
      </c>
      <c r="E60" s="957">
        <v>0</v>
      </c>
      <c r="F60" s="957">
        <v>0</v>
      </c>
      <c r="G60" s="957">
        <v>66678.414380000002</v>
      </c>
      <c r="H60" s="957">
        <v>569250.56738999998</v>
      </c>
      <c r="I60" s="957">
        <v>0</v>
      </c>
      <c r="J60" s="957">
        <v>0</v>
      </c>
      <c r="K60" s="957">
        <v>700598.2561</v>
      </c>
    </row>
    <row r="61" spans="1:11" s="740" customFormat="1" ht="12.75">
      <c r="A61" s="740" t="s">
        <v>891</v>
      </c>
      <c r="B61" s="957">
        <v>0</v>
      </c>
      <c r="C61" s="957">
        <v>0</v>
      </c>
      <c r="D61" s="957">
        <v>99211.927949999998</v>
      </c>
      <c r="E61" s="957">
        <v>0</v>
      </c>
      <c r="F61" s="957">
        <v>0</v>
      </c>
      <c r="G61" s="957">
        <v>0</v>
      </c>
      <c r="H61" s="957">
        <v>0</v>
      </c>
      <c r="I61" s="957">
        <v>0</v>
      </c>
      <c r="J61" s="957">
        <v>0</v>
      </c>
      <c r="K61" s="957">
        <v>99211.927949999998</v>
      </c>
    </row>
    <row r="62" spans="1:11" s="740" customFormat="1" ht="12.75">
      <c r="A62" s="740" t="s">
        <v>910</v>
      </c>
      <c r="B62" s="957">
        <v>130881.82335999999</v>
      </c>
      <c r="C62" s="957">
        <v>0</v>
      </c>
      <c r="D62" s="957">
        <v>0</v>
      </c>
      <c r="E62" s="957">
        <v>0</v>
      </c>
      <c r="F62" s="957">
        <v>0</v>
      </c>
      <c r="G62" s="957">
        <v>0</v>
      </c>
      <c r="H62" s="957">
        <v>0</v>
      </c>
      <c r="I62" s="957">
        <v>0</v>
      </c>
      <c r="J62" s="957">
        <v>0</v>
      </c>
      <c r="K62" s="957">
        <v>130881.82335999999</v>
      </c>
    </row>
    <row r="63" spans="1:11" s="740" customFormat="1" ht="12.75">
      <c r="A63" s="740" t="s">
        <v>902</v>
      </c>
      <c r="B63" s="957">
        <v>0</v>
      </c>
      <c r="C63" s="957">
        <v>0</v>
      </c>
      <c r="D63" s="957">
        <v>0</v>
      </c>
      <c r="E63" s="957">
        <v>0</v>
      </c>
      <c r="F63" s="957">
        <v>0</v>
      </c>
      <c r="G63" s="957">
        <v>0</v>
      </c>
      <c r="H63" s="957">
        <v>72344.97712000001</v>
      </c>
      <c r="I63" s="957">
        <v>0</v>
      </c>
      <c r="J63" s="957">
        <v>0</v>
      </c>
      <c r="K63" s="957">
        <v>72344.97712000001</v>
      </c>
    </row>
    <row r="64" spans="1:11" s="740" customFormat="1" ht="12.75">
      <c r="A64" s="740" t="s">
        <v>903</v>
      </c>
      <c r="B64" s="957">
        <v>0</v>
      </c>
      <c r="C64" s="957">
        <v>0</v>
      </c>
      <c r="D64" s="957">
        <v>0</v>
      </c>
      <c r="E64" s="957">
        <v>0</v>
      </c>
      <c r="F64" s="957">
        <v>0</v>
      </c>
      <c r="G64" s="957">
        <v>0</v>
      </c>
      <c r="H64" s="957">
        <v>0</v>
      </c>
      <c r="I64" s="957">
        <v>42869.697670000001</v>
      </c>
      <c r="J64" s="957">
        <v>0</v>
      </c>
      <c r="K64" s="957">
        <v>42869.697670000001</v>
      </c>
    </row>
    <row r="65" spans="1:12" s="740" customFormat="1" ht="12.75">
      <c r="A65" s="740" t="s">
        <v>1061</v>
      </c>
      <c r="B65" s="957">
        <v>148574.58481999999</v>
      </c>
      <c r="C65" s="957">
        <v>0</v>
      </c>
      <c r="D65" s="957">
        <v>1090921.87246</v>
      </c>
      <c r="E65" s="957">
        <v>65759.055349999995</v>
      </c>
      <c r="F65" s="957">
        <v>424992.81159</v>
      </c>
      <c r="G65" s="957">
        <v>487019.34220000007</v>
      </c>
      <c r="H65" s="957">
        <v>2450975.4741700003</v>
      </c>
      <c r="I65" s="957">
        <v>60874.894660000005</v>
      </c>
      <c r="J65" s="957">
        <v>10665.90517</v>
      </c>
      <c r="K65" s="957">
        <v>4739783.9404199999</v>
      </c>
    </row>
    <row r="66" spans="1:12" s="740" customFormat="1" ht="12.75">
      <c r="A66" s="967" t="s">
        <v>6</v>
      </c>
      <c r="B66" s="961">
        <v>2431036.1802999997</v>
      </c>
      <c r="C66" s="961">
        <v>51750505.544800006</v>
      </c>
      <c r="D66" s="961">
        <v>14278308.146639999</v>
      </c>
      <c r="E66" s="961">
        <v>2168252.15276</v>
      </c>
      <c r="F66" s="961">
        <v>2242729.31764</v>
      </c>
      <c r="G66" s="961">
        <v>3207591.6315499996</v>
      </c>
      <c r="H66" s="961">
        <v>40001559.920290001</v>
      </c>
      <c r="I66" s="961">
        <v>1099574.2299100002</v>
      </c>
      <c r="J66" s="961">
        <v>346737.42254999996</v>
      </c>
      <c r="K66" s="961">
        <v>117526294.54644001</v>
      </c>
    </row>
    <row r="67" spans="1:12" s="121" customFormat="1" ht="15.75" thickBot="1">
      <c r="A67" s="123"/>
      <c r="B67" s="123"/>
      <c r="C67" s="123"/>
      <c r="D67" s="123"/>
      <c r="E67" s="123"/>
      <c r="F67" s="123"/>
      <c r="G67" s="123"/>
      <c r="H67" s="123"/>
      <c r="I67" s="123"/>
      <c r="J67" s="123"/>
      <c r="K67" s="123"/>
      <c r="L67" s="740"/>
    </row>
    <row r="68" spans="1:12" s="121" customFormat="1" ht="15.75" customHeight="1" thickTop="1">
      <c r="A68" s="1120" t="s">
        <v>1198</v>
      </c>
      <c r="B68" s="764"/>
      <c r="C68" s="764"/>
      <c r="D68" s="764"/>
      <c r="E68" s="764"/>
      <c r="F68" s="764"/>
      <c r="G68" s="764"/>
      <c r="H68" s="764"/>
      <c r="I68" s="764"/>
      <c r="J68" s="764"/>
      <c r="K68" s="764"/>
      <c r="L68" s="740"/>
    </row>
    <row r="69" spans="1:12" s="121" customFormat="1" ht="15.75">
      <c r="A69" s="124"/>
      <c r="B69" s="125"/>
      <c r="C69" s="125"/>
      <c r="D69" s="125"/>
      <c r="E69" s="125"/>
      <c r="F69" s="125"/>
      <c r="G69" s="125"/>
      <c r="H69" s="125"/>
      <c r="I69" s="125"/>
      <c r="J69" s="125"/>
      <c r="K69" s="126"/>
    </row>
    <row r="70" spans="1:12" s="121" customFormat="1"/>
    <row r="71" spans="1:12" s="121" customFormat="1"/>
    <row r="72" spans="1:12" s="121" customFormat="1" ht="15.75">
      <c r="A72" s="127"/>
      <c r="B72" s="128"/>
      <c r="C72" s="128"/>
      <c r="D72" s="128"/>
      <c r="E72" s="128"/>
      <c r="F72" s="129"/>
      <c r="G72" s="129"/>
      <c r="H72" s="128"/>
      <c r="I72" s="128"/>
      <c r="J72" s="128"/>
      <c r="K72" s="128"/>
      <c r="L72" s="117"/>
    </row>
  </sheetData>
  <mergeCells count="5">
    <mergeCell ref="A1:K1"/>
    <mergeCell ref="A2:K2"/>
    <mergeCell ref="A3:K3"/>
    <mergeCell ref="A4:K4"/>
    <mergeCell ref="A5:K5"/>
  </mergeCells>
  <conditionalFormatting sqref="K72:K197 K69 K38:K64">
    <cfRule type="expression" dxfId="6" priority="5" stopIfTrue="1">
      <formula>OR(A38="BANCOS",A38="MUTUALES", A38="FFP", A38="COOPERATIVAS", A38="TOTAL")</formula>
    </cfRule>
  </conditionalFormatting>
  <conditionalFormatting sqref="K68">
    <cfRule type="expression" dxfId="5" priority="2" stopIfTrue="1">
      <formula>OR(A68="BANCOS",A68="MUTUALES", A68="FONDOS", A68="COOPERATIVAS", A68="TOTAL")</formula>
    </cfRule>
  </conditionalFormatting>
  <conditionalFormatting sqref="K68">
    <cfRule type="expression" dxfId="4" priority="3" stopIfTrue="1">
      <formula>OR(#REF!="BANCOS",#REF!="MUTUALES",#REF!= "FFP",#REF!= "COOPERATIVAS",#REF!= "TOTAL")</formula>
    </cfRule>
  </conditionalFormatting>
  <conditionalFormatting sqref="K68">
    <cfRule type="expression" dxfId="3" priority="4" stopIfTrue="1">
      <formula>OR(#REF!="BANCOS",#REF!="MUTUALES",#REF!= "FONDOS",#REF!= "COOPERATIVAS",#REF!= "TOTAL")</formula>
    </cfRule>
  </conditionalFormatting>
  <conditionalFormatting sqref="K28">
    <cfRule type="expression" dxfId="2" priority="1" stopIfTrue="1">
      <formula>OR(A28="BANCOS",A28="MUTUALES", A28="FFP", A28="COOPERATIVAS", A28="TOTAL")</formula>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4"/>
  <sheetViews>
    <sheetView zoomScale="70" zoomScaleNormal="70" workbookViewId="0">
      <selection activeCell="G8" sqref="G8"/>
    </sheetView>
  </sheetViews>
  <sheetFormatPr defaultColWidth="9.140625" defaultRowHeight="15"/>
  <cols>
    <col min="1" max="3" width="20.7109375" style="956" customWidth="1"/>
    <col min="4" max="4" width="21.85546875" style="956" customWidth="1"/>
    <col min="5" max="11" width="20.7109375" style="956" customWidth="1"/>
    <col min="12" max="12" width="11.28515625" style="956" customWidth="1"/>
    <col min="13" max="256" width="9.140625" style="956"/>
    <col min="257" max="257" width="19.85546875" style="956" bestFit="1" customWidth="1"/>
    <col min="258" max="258" width="12.85546875" style="956" bestFit="1" customWidth="1"/>
    <col min="259" max="259" width="10.85546875" style="956" bestFit="1" customWidth="1"/>
    <col min="260" max="260" width="14.140625" style="956" bestFit="1" customWidth="1"/>
    <col min="261" max="261" width="11.42578125" style="956" bestFit="1" customWidth="1"/>
    <col min="262" max="263" width="10.85546875" style="956" bestFit="1" customWidth="1"/>
    <col min="264" max="264" width="12.140625" style="956" bestFit="1" customWidth="1"/>
    <col min="265" max="265" width="11.42578125" style="956" bestFit="1" customWidth="1"/>
    <col min="266" max="267" width="10.85546875" style="956" bestFit="1" customWidth="1"/>
    <col min="268" max="512" width="9.140625" style="956"/>
    <col min="513" max="513" width="19.85546875" style="956" bestFit="1" customWidth="1"/>
    <col min="514" max="514" width="12.85546875" style="956" bestFit="1" customWidth="1"/>
    <col min="515" max="515" width="10.85546875" style="956" bestFit="1" customWidth="1"/>
    <col min="516" max="516" width="14.140625" style="956" bestFit="1" customWidth="1"/>
    <col min="517" max="517" width="11.42578125" style="956" bestFit="1" customWidth="1"/>
    <col min="518" max="519" width="10.85546875" style="956" bestFit="1" customWidth="1"/>
    <col min="520" max="520" width="12.140625" style="956" bestFit="1" customWidth="1"/>
    <col min="521" max="521" width="11.42578125" style="956" bestFit="1" customWidth="1"/>
    <col min="522" max="523" width="10.85546875" style="956" bestFit="1" customWidth="1"/>
    <col min="524" max="768" width="9.140625" style="956"/>
    <col min="769" max="769" width="19.85546875" style="956" bestFit="1" customWidth="1"/>
    <col min="770" max="770" width="12.85546875" style="956" bestFit="1" customWidth="1"/>
    <col min="771" max="771" width="10.85546875" style="956" bestFit="1" customWidth="1"/>
    <col min="772" max="772" width="14.140625" style="956" bestFit="1" customWidth="1"/>
    <col min="773" max="773" width="11.42578125" style="956" bestFit="1" customWidth="1"/>
    <col min="774" max="775" width="10.85546875" style="956" bestFit="1" customWidth="1"/>
    <col min="776" max="776" width="12.140625" style="956" bestFit="1" customWidth="1"/>
    <col min="777" max="777" width="11.42578125" style="956" bestFit="1" customWidth="1"/>
    <col min="778" max="779" width="10.85546875" style="956" bestFit="1" customWidth="1"/>
    <col min="780" max="1024" width="9.140625" style="956"/>
    <col min="1025" max="1025" width="19.85546875" style="956" bestFit="1" customWidth="1"/>
    <col min="1026" max="1026" width="12.85546875" style="956" bestFit="1" customWidth="1"/>
    <col min="1027" max="1027" width="10.85546875" style="956" bestFit="1" customWidth="1"/>
    <col min="1028" max="1028" width="14.140625" style="956" bestFit="1" customWidth="1"/>
    <col min="1029" max="1029" width="11.42578125" style="956" bestFit="1" customWidth="1"/>
    <col min="1030" max="1031" width="10.85546875" style="956" bestFit="1" customWidth="1"/>
    <col min="1032" max="1032" width="12.140625" style="956" bestFit="1" customWidth="1"/>
    <col min="1033" max="1033" width="11.42578125" style="956" bestFit="1" customWidth="1"/>
    <col min="1034" max="1035" width="10.85546875" style="956" bestFit="1" customWidth="1"/>
    <col min="1036" max="1280" width="9.140625" style="956"/>
    <col min="1281" max="1281" width="19.85546875" style="956" bestFit="1" customWidth="1"/>
    <col min="1282" max="1282" width="12.85546875" style="956" bestFit="1" customWidth="1"/>
    <col min="1283" max="1283" width="10.85546875" style="956" bestFit="1" customWidth="1"/>
    <col min="1284" max="1284" width="14.140625" style="956" bestFit="1" customWidth="1"/>
    <col min="1285" max="1285" width="11.42578125" style="956" bestFit="1" customWidth="1"/>
    <col min="1286" max="1287" width="10.85546875" style="956" bestFit="1" customWidth="1"/>
    <col min="1288" max="1288" width="12.140625" style="956" bestFit="1" customWidth="1"/>
    <col min="1289" max="1289" width="11.42578125" style="956" bestFit="1" customWidth="1"/>
    <col min="1290" max="1291" width="10.85546875" style="956" bestFit="1" customWidth="1"/>
    <col min="1292" max="1536" width="9.140625" style="956"/>
    <col min="1537" max="1537" width="19.85546875" style="956" bestFit="1" customWidth="1"/>
    <col min="1538" max="1538" width="12.85546875" style="956" bestFit="1" customWidth="1"/>
    <col min="1539" max="1539" width="10.85546875" style="956" bestFit="1" customWidth="1"/>
    <col min="1540" max="1540" width="14.140625" style="956" bestFit="1" customWidth="1"/>
    <col min="1541" max="1541" width="11.42578125" style="956" bestFit="1" customWidth="1"/>
    <col min="1542" max="1543" width="10.85546875" style="956" bestFit="1" customWidth="1"/>
    <col min="1544" max="1544" width="12.140625" style="956" bestFit="1" customWidth="1"/>
    <col min="1545" max="1545" width="11.42578125" style="956" bestFit="1" customWidth="1"/>
    <col min="1546" max="1547" width="10.85546875" style="956" bestFit="1" customWidth="1"/>
    <col min="1548" max="1792" width="9.140625" style="956"/>
    <col min="1793" max="1793" width="19.85546875" style="956" bestFit="1" customWidth="1"/>
    <col min="1794" max="1794" width="12.85546875" style="956" bestFit="1" customWidth="1"/>
    <col min="1795" max="1795" width="10.85546875" style="956" bestFit="1" customWidth="1"/>
    <col min="1796" max="1796" width="14.140625" style="956" bestFit="1" customWidth="1"/>
    <col min="1797" max="1797" width="11.42578125" style="956" bestFit="1" customWidth="1"/>
    <col min="1798" max="1799" width="10.85546875" style="956" bestFit="1" customWidth="1"/>
    <col min="1800" max="1800" width="12.140625" style="956" bestFit="1" customWidth="1"/>
    <col min="1801" max="1801" width="11.42578125" style="956" bestFit="1" customWidth="1"/>
    <col min="1802" max="1803" width="10.85546875" style="956" bestFit="1" customWidth="1"/>
    <col min="1804" max="2048" width="9.140625" style="956"/>
    <col min="2049" max="2049" width="19.85546875" style="956" bestFit="1" customWidth="1"/>
    <col min="2050" max="2050" width="12.85546875" style="956" bestFit="1" customWidth="1"/>
    <col min="2051" max="2051" width="10.85546875" style="956" bestFit="1" customWidth="1"/>
    <col min="2052" max="2052" width="14.140625" style="956" bestFit="1" customWidth="1"/>
    <col min="2053" max="2053" width="11.42578125" style="956" bestFit="1" customWidth="1"/>
    <col min="2054" max="2055" width="10.85546875" style="956" bestFit="1" customWidth="1"/>
    <col min="2056" max="2056" width="12.140625" style="956" bestFit="1" customWidth="1"/>
    <col min="2057" max="2057" width="11.42578125" style="956" bestFit="1" customWidth="1"/>
    <col min="2058" max="2059" width="10.85546875" style="956" bestFit="1" customWidth="1"/>
    <col min="2060" max="2304" width="9.140625" style="956"/>
    <col min="2305" max="2305" width="19.85546875" style="956" bestFit="1" customWidth="1"/>
    <col min="2306" max="2306" width="12.85546875" style="956" bestFit="1" customWidth="1"/>
    <col min="2307" max="2307" width="10.85546875" style="956" bestFit="1" customWidth="1"/>
    <col min="2308" max="2308" width="14.140625" style="956" bestFit="1" customWidth="1"/>
    <col min="2309" max="2309" width="11.42578125" style="956" bestFit="1" customWidth="1"/>
    <col min="2310" max="2311" width="10.85546875" style="956" bestFit="1" customWidth="1"/>
    <col min="2312" max="2312" width="12.140625" style="956" bestFit="1" customWidth="1"/>
    <col min="2313" max="2313" width="11.42578125" style="956" bestFit="1" customWidth="1"/>
    <col min="2314" max="2315" width="10.85546875" style="956" bestFit="1" customWidth="1"/>
    <col min="2316" max="2560" width="9.140625" style="956"/>
    <col min="2561" max="2561" width="19.85546875" style="956" bestFit="1" customWidth="1"/>
    <col min="2562" max="2562" width="12.85546875" style="956" bestFit="1" customWidth="1"/>
    <col min="2563" max="2563" width="10.85546875" style="956" bestFit="1" customWidth="1"/>
    <col min="2564" max="2564" width="14.140625" style="956" bestFit="1" customWidth="1"/>
    <col min="2565" max="2565" width="11.42578125" style="956" bestFit="1" customWidth="1"/>
    <col min="2566" max="2567" width="10.85546875" style="956" bestFit="1" customWidth="1"/>
    <col min="2568" max="2568" width="12.140625" style="956" bestFit="1" customWidth="1"/>
    <col min="2569" max="2569" width="11.42578125" style="956" bestFit="1" customWidth="1"/>
    <col min="2570" max="2571" width="10.85546875" style="956" bestFit="1" customWidth="1"/>
    <col min="2572" max="2816" width="9.140625" style="956"/>
    <col min="2817" max="2817" width="19.85546875" style="956" bestFit="1" customWidth="1"/>
    <col min="2818" max="2818" width="12.85546875" style="956" bestFit="1" customWidth="1"/>
    <col min="2819" max="2819" width="10.85546875" style="956" bestFit="1" customWidth="1"/>
    <col min="2820" max="2820" width="14.140625" style="956" bestFit="1" customWidth="1"/>
    <col min="2821" max="2821" width="11.42578125" style="956" bestFit="1" customWidth="1"/>
    <col min="2822" max="2823" width="10.85546875" style="956" bestFit="1" customWidth="1"/>
    <col min="2824" max="2824" width="12.140625" style="956" bestFit="1" customWidth="1"/>
    <col min="2825" max="2825" width="11.42578125" style="956" bestFit="1" customWidth="1"/>
    <col min="2826" max="2827" width="10.85546875" style="956" bestFit="1" customWidth="1"/>
    <col min="2828" max="3072" width="9.140625" style="956"/>
    <col min="3073" max="3073" width="19.85546875" style="956" bestFit="1" customWidth="1"/>
    <col min="3074" max="3074" width="12.85546875" style="956" bestFit="1" customWidth="1"/>
    <col min="3075" max="3075" width="10.85546875" style="956" bestFit="1" customWidth="1"/>
    <col min="3076" max="3076" width="14.140625" style="956" bestFit="1" customWidth="1"/>
    <col min="3077" max="3077" width="11.42578125" style="956" bestFit="1" customWidth="1"/>
    <col min="3078" max="3079" width="10.85546875" style="956" bestFit="1" customWidth="1"/>
    <col min="3080" max="3080" width="12.140625" style="956" bestFit="1" customWidth="1"/>
    <col min="3081" max="3081" width="11.42578125" style="956" bestFit="1" customWidth="1"/>
    <col min="3082" max="3083" width="10.85546875" style="956" bestFit="1" customWidth="1"/>
    <col min="3084" max="3328" width="9.140625" style="956"/>
    <col min="3329" max="3329" width="19.85546875" style="956" bestFit="1" customWidth="1"/>
    <col min="3330" max="3330" width="12.85546875" style="956" bestFit="1" customWidth="1"/>
    <col min="3331" max="3331" width="10.85546875" style="956" bestFit="1" customWidth="1"/>
    <col min="3332" max="3332" width="14.140625" style="956" bestFit="1" customWidth="1"/>
    <col min="3333" max="3333" width="11.42578125" style="956" bestFit="1" customWidth="1"/>
    <col min="3334" max="3335" width="10.85546875" style="956" bestFit="1" customWidth="1"/>
    <col min="3336" max="3336" width="12.140625" style="956" bestFit="1" customWidth="1"/>
    <col min="3337" max="3337" width="11.42578125" style="956" bestFit="1" customWidth="1"/>
    <col min="3338" max="3339" width="10.85546875" style="956" bestFit="1" customWidth="1"/>
    <col min="3340" max="3584" width="9.140625" style="956"/>
    <col min="3585" max="3585" width="19.85546875" style="956" bestFit="1" customWidth="1"/>
    <col min="3586" max="3586" width="12.85546875" style="956" bestFit="1" customWidth="1"/>
    <col min="3587" max="3587" width="10.85546875" style="956" bestFit="1" customWidth="1"/>
    <col min="3588" max="3588" width="14.140625" style="956" bestFit="1" customWidth="1"/>
    <col min="3589" max="3589" width="11.42578125" style="956" bestFit="1" customWidth="1"/>
    <col min="3590" max="3591" width="10.85546875" style="956" bestFit="1" customWidth="1"/>
    <col min="3592" max="3592" width="12.140625" style="956" bestFit="1" customWidth="1"/>
    <col min="3593" max="3593" width="11.42578125" style="956" bestFit="1" customWidth="1"/>
    <col min="3594" max="3595" width="10.85546875" style="956" bestFit="1" customWidth="1"/>
    <col min="3596" max="3840" width="9.140625" style="956"/>
    <col min="3841" max="3841" width="19.85546875" style="956" bestFit="1" customWidth="1"/>
    <col min="3842" max="3842" width="12.85546875" style="956" bestFit="1" customWidth="1"/>
    <col min="3843" max="3843" width="10.85546875" style="956" bestFit="1" customWidth="1"/>
    <col min="3844" max="3844" width="14.140625" style="956" bestFit="1" customWidth="1"/>
    <col min="3845" max="3845" width="11.42578125" style="956" bestFit="1" customWidth="1"/>
    <col min="3846" max="3847" width="10.85546875" style="956" bestFit="1" customWidth="1"/>
    <col min="3848" max="3848" width="12.140625" style="956" bestFit="1" customWidth="1"/>
    <col min="3849" max="3849" width="11.42578125" style="956" bestFit="1" customWidth="1"/>
    <col min="3850" max="3851" width="10.85546875" style="956" bestFit="1" customWidth="1"/>
    <col min="3852" max="4096" width="9.140625" style="956"/>
    <col min="4097" max="4097" width="19.85546875" style="956" bestFit="1" customWidth="1"/>
    <col min="4098" max="4098" width="12.85546875" style="956" bestFit="1" customWidth="1"/>
    <col min="4099" max="4099" width="10.85546875" style="956" bestFit="1" customWidth="1"/>
    <col min="4100" max="4100" width="14.140625" style="956" bestFit="1" customWidth="1"/>
    <col min="4101" max="4101" width="11.42578125" style="956" bestFit="1" customWidth="1"/>
    <col min="4102" max="4103" width="10.85546875" style="956" bestFit="1" customWidth="1"/>
    <col min="4104" max="4104" width="12.140625" style="956" bestFit="1" customWidth="1"/>
    <col min="4105" max="4105" width="11.42578125" style="956" bestFit="1" customWidth="1"/>
    <col min="4106" max="4107" width="10.85546875" style="956" bestFit="1" customWidth="1"/>
    <col min="4108" max="4352" width="9.140625" style="956"/>
    <col min="4353" max="4353" width="19.85546875" style="956" bestFit="1" customWidth="1"/>
    <col min="4354" max="4354" width="12.85546875" style="956" bestFit="1" customWidth="1"/>
    <col min="4355" max="4355" width="10.85546875" style="956" bestFit="1" customWidth="1"/>
    <col min="4356" max="4356" width="14.140625" style="956" bestFit="1" customWidth="1"/>
    <col min="4357" max="4357" width="11.42578125" style="956" bestFit="1" customWidth="1"/>
    <col min="4358" max="4359" width="10.85546875" style="956" bestFit="1" customWidth="1"/>
    <col min="4360" max="4360" width="12.140625" style="956" bestFit="1" customWidth="1"/>
    <col min="4361" max="4361" width="11.42578125" style="956" bestFit="1" customWidth="1"/>
    <col min="4362" max="4363" width="10.85546875" style="956" bestFit="1" customWidth="1"/>
    <col min="4364" max="4608" width="9.140625" style="956"/>
    <col min="4609" max="4609" width="19.85546875" style="956" bestFit="1" customWidth="1"/>
    <col min="4610" max="4610" width="12.85546875" style="956" bestFit="1" customWidth="1"/>
    <col min="4611" max="4611" width="10.85546875" style="956" bestFit="1" customWidth="1"/>
    <col min="4612" max="4612" width="14.140625" style="956" bestFit="1" customWidth="1"/>
    <col min="4613" max="4613" width="11.42578125" style="956" bestFit="1" customWidth="1"/>
    <col min="4614" max="4615" width="10.85546875" style="956" bestFit="1" customWidth="1"/>
    <col min="4616" max="4616" width="12.140625" style="956" bestFit="1" customWidth="1"/>
    <col min="4617" max="4617" width="11.42578125" style="956" bestFit="1" customWidth="1"/>
    <col min="4618" max="4619" width="10.85546875" style="956" bestFit="1" customWidth="1"/>
    <col min="4620" max="4864" width="9.140625" style="956"/>
    <col min="4865" max="4865" width="19.85546875" style="956" bestFit="1" customWidth="1"/>
    <col min="4866" max="4866" width="12.85546875" style="956" bestFit="1" customWidth="1"/>
    <col min="4867" max="4867" width="10.85546875" style="956" bestFit="1" customWidth="1"/>
    <col min="4868" max="4868" width="14.140625" style="956" bestFit="1" customWidth="1"/>
    <col min="4869" max="4869" width="11.42578125" style="956" bestFit="1" customWidth="1"/>
    <col min="4870" max="4871" width="10.85546875" style="956" bestFit="1" customWidth="1"/>
    <col min="4872" max="4872" width="12.140625" style="956" bestFit="1" customWidth="1"/>
    <col min="4873" max="4873" width="11.42578125" style="956" bestFit="1" customWidth="1"/>
    <col min="4874" max="4875" width="10.85546875" style="956" bestFit="1" customWidth="1"/>
    <col min="4876" max="5120" width="9.140625" style="956"/>
    <col min="5121" max="5121" width="19.85546875" style="956" bestFit="1" customWidth="1"/>
    <col min="5122" max="5122" width="12.85546875" style="956" bestFit="1" customWidth="1"/>
    <col min="5123" max="5123" width="10.85546875" style="956" bestFit="1" customWidth="1"/>
    <col min="5124" max="5124" width="14.140625" style="956" bestFit="1" customWidth="1"/>
    <col min="5125" max="5125" width="11.42578125" style="956" bestFit="1" customWidth="1"/>
    <col min="5126" max="5127" width="10.85546875" style="956" bestFit="1" customWidth="1"/>
    <col min="5128" max="5128" width="12.140625" style="956" bestFit="1" customWidth="1"/>
    <col min="5129" max="5129" width="11.42578125" style="956" bestFit="1" customWidth="1"/>
    <col min="5130" max="5131" width="10.85546875" style="956" bestFit="1" customWidth="1"/>
    <col min="5132" max="5376" width="9.140625" style="956"/>
    <col min="5377" max="5377" width="19.85546875" style="956" bestFit="1" customWidth="1"/>
    <col min="5378" max="5378" width="12.85546875" style="956" bestFit="1" customWidth="1"/>
    <col min="5379" max="5379" width="10.85546875" style="956" bestFit="1" customWidth="1"/>
    <col min="5380" max="5380" width="14.140625" style="956" bestFit="1" customWidth="1"/>
    <col min="5381" max="5381" width="11.42578125" style="956" bestFit="1" customWidth="1"/>
    <col min="5382" max="5383" width="10.85546875" style="956" bestFit="1" customWidth="1"/>
    <col min="5384" max="5384" width="12.140625" style="956" bestFit="1" customWidth="1"/>
    <col min="5385" max="5385" width="11.42578125" style="956" bestFit="1" customWidth="1"/>
    <col min="5386" max="5387" width="10.85546875" style="956" bestFit="1" customWidth="1"/>
    <col min="5388" max="5632" width="9.140625" style="956"/>
    <col min="5633" max="5633" width="19.85546875" style="956" bestFit="1" customWidth="1"/>
    <col min="5634" max="5634" width="12.85546875" style="956" bestFit="1" customWidth="1"/>
    <col min="5635" max="5635" width="10.85546875" style="956" bestFit="1" customWidth="1"/>
    <col min="5636" max="5636" width="14.140625" style="956" bestFit="1" customWidth="1"/>
    <col min="5637" max="5637" width="11.42578125" style="956" bestFit="1" customWidth="1"/>
    <col min="5638" max="5639" width="10.85546875" style="956" bestFit="1" customWidth="1"/>
    <col min="5640" max="5640" width="12.140625" style="956" bestFit="1" customWidth="1"/>
    <col min="5641" max="5641" width="11.42578125" style="956" bestFit="1" customWidth="1"/>
    <col min="5642" max="5643" width="10.85546875" style="956" bestFit="1" customWidth="1"/>
    <col min="5644" max="5888" width="9.140625" style="956"/>
    <col min="5889" max="5889" width="19.85546875" style="956" bestFit="1" customWidth="1"/>
    <col min="5890" max="5890" width="12.85546875" style="956" bestFit="1" customWidth="1"/>
    <col min="5891" max="5891" width="10.85546875" style="956" bestFit="1" customWidth="1"/>
    <col min="5892" max="5892" width="14.140625" style="956" bestFit="1" customWidth="1"/>
    <col min="5893" max="5893" width="11.42578125" style="956" bestFit="1" customWidth="1"/>
    <col min="5894" max="5895" width="10.85546875" style="956" bestFit="1" customWidth="1"/>
    <col min="5896" max="5896" width="12.140625" style="956" bestFit="1" customWidth="1"/>
    <col min="5897" max="5897" width="11.42578125" style="956" bestFit="1" customWidth="1"/>
    <col min="5898" max="5899" width="10.85546875" style="956" bestFit="1" customWidth="1"/>
    <col min="5900" max="6144" width="9.140625" style="956"/>
    <col min="6145" max="6145" width="19.85546875" style="956" bestFit="1" customWidth="1"/>
    <col min="6146" max="6146" width="12.85546875" style="956" bestFit="1" customWidth="1"/>
    <col min="6147" max="6147" width="10.85546875" style="956" bestFit="1" customWidth="1"/>
    <col min="6148" max="6148" width="14.140625" style="956" bestFit="1" customWidth="1"/>
    <col min="6149" max="6149" width="11.42578125" style="956" bestFit="1" customWidth="1"/>
    <col min="6150" max="6151" width="10.85546875" style="956" bestFit="1" customWidth="1"/>
    <col min="6152" max="6152" width="12.140625" style="956" bestFit="1" customWidth="1"/>
    <col min="6153" max="6153" width="11.42578125" style="956" bestFit="1" customWidth="1"/>
    <col min="6154" max="6155" width="10.85546875" style="956" bestFit="1" customWidth="1"/>
    <col min="6156" max="6400" width="9.140625" style="956"/>
    <col min="6401" max="6401" width="19.85546875" style="956" bestFit="1" customWidth="1"/>
    <col min="6402" max="6402" width="12.85546875" style="956" bestFit="1" customWidth="1"/>
    <col min="6403" max="6403" width="10.85546875" style="956" bestFit="1" customWidth="1"/>
    <col min="6404" max="6404" width="14.140625" style="956" bestFit="1" customWidth="1"/>
    <col min="6405" max="6405" width="11.42578125" style="956" bestFit="1" customWidth="1"/>
    <col min="6406" max="6407" width="10.85546875" style="956" bestFit="1" customWidth="1"/>
    <col min="6408" max="6408" width="12.140625" style="956" bestFit="1" customWidth="1"/>
    <col min="6409" max="6409" width="11.42578125" style="956" bestFit="1" customWidth="1"/>
    <col min="6410" max="6411" width="10.85546875" style="956" bestFit="1" customWidth="1"/>
    <col min="6412" max="6656" width="9.140625" style="956"/>
    <col min="6657" max="6657" width="19.85546875" style="956" bestFit="1" customWidth="1"/>
    <col min="6658" max="6658" width="12.85546875" style="956" bestFit="1" customWidth="1"/>
    <col min="6659" max="6659" width="10.85546875" style="956" bestFit="1" customWidth="1"/>
    <col min="6660" max="6660" width="14.140625" style="956" bestFit="1" customWidth="1"/>
    <col min="6661" max="6661" width="11.42578125" style="956" bestFit="1" customWidth="1"/>
    <col min="6662" max="6663" width="10.85546875" style="956" bestFit="1" customWidth="1"/>
    <col min="6664" max="6664" width="12.140625" style="956" bestFit="1" customWidth="1"/>
    <col min="6665" max="6665" width="11.42578125" style="956" bestFit="1" customWidth="1"/>
    <col min="6666" max="6667" width="10.85546875" style="956" bestFit="1" customWidth="1"/>
    <col min="6668" max="6912" width="9.140625" style="956"/>
    <col min="6913" max="6913" width="19.85546875" style="956" bestFit="1" customWidth="1"/>
    <col min="6914" max="6914" width="12.85546875" style="956" bestFit="1" customWidth="1"/>
    <col min="6915" max="6915" width="10.85546875" style="956" bestFit="1" customWidth="1"/>
    <col min="6916" max="6916" width="14.140625" style="956" bestFit="1" customWidth="1"/>
    <col min="6917" max="6917" width="11.42578125" style="956" bestFit="1" customWidth="1"/>
    <col min="6918" max="6919" width="10.85546875" style="956" bestFit="1" customWidth="1"/>
    <col min="6920" max="6920" width="12.140625" style="956" bestFit="1" customWidth="1"/>
    <col min="6921" max="6921" width="11.42578125" style="956" bestFit="1" customWidth="1"/>
    <col min="6922" max="6923" width="10.85546875" style="956" bestFit="1" customWidth="1"/>
    <col min="6924" max="7168" width="9.140625" style="956"/>
    <col min="7169" max="7169" width="19.85546875" style="956" bestFit="1" customWidth="1"/>
    <col min="7170" max="7170" width="12.85546875" style="956" bestFit="1" customWidth="1"/>
    <col min="7171" max="7171" width="10.85546875" style="956" bestFit="1" customWidth="1"/>
    <col min="7172" max="7172" width="14.140625" style="956" bestFit="1" customWidth="1"/>
    <col min="7173" max="7173" width="11.42578125" style="956" bestFit="1" customWidth="1"/>
    <col min="7174" max="7175" width="10.85546875" style="956" bestFit="1" customWidth="1"/>
    <col min="7176" max="7176" width="12.140625" style="956" bestFit="1" customWidth="1"/>
    <col min="7177" max="7177" width="11.42578125" style="956" bestFit="1" customWidth="1"/>
    <col min="7178" max="7179" width="10.85546875" style="956" bestFit="1" customWidth="1"/>
    <col min="7180" max="7424" width="9.140625" style="956"/>
    <col min="7425" max="7425" width="19.85546875" style="956" bestFit="1" customWidth="1"/>
    <col min="7426" max="7426" width="12.85546875" style="956" bestFit="1" customWidth="1"/>
    <col min="7427" max="7427" width="10.85546875" style="956" bestFit="1" customWidth="1"/>
    <col min="7428" max="7428" width="14.140625" style="956" bestFit="1" customWidth="1"/>
    <col min="7429" max="7429" width="11.42578125" style="956" bestFit="1" customWidth="1"/>
    <col min="7430" max="7431" width="10.85546875" style="956" bestFit="1" customWidth="1"/>
    <col min="7432" max="7432" width="12.140625" style="956" bestFit="1" customWidth="1"/>
    <col min="7433" max="7433" width="11.42578125" style="956" bestFit="1" customWidth="1"/>
    <col min="7434" max="7435" width="10.85546875" style="956" bestFit="1" customWidth="1"/>
    <col min="7436" max="7680" width="9.140625" style="956"/>
    <col min="7681" max="7681" width="19.85546875" style="956" bestFit="1" customWidth="1"/>
    <col min="7682" max="7682" width="12.85546875" style="956" bestFit="1" customWidth="1"/>
    <col min="7683" max="7683" width="10.85546875" style="956" bestFit="1" customWidth="1"/>
    <col min="7684" max="7684" width="14.140625" style="956" bestFit="1" customWidth="1"/>
    <col min="7685" max="7685" width="11.42578125" style="956" bestFit="1" customWidth="1"/>
    <col min="7686" max="7687" width="10.85546875" style="956" bestFit="1" customWidth="1"/>
    <col min="7688" max="7688" width="12.140625" style="956" bestFit="1" customWidth="1"/>
    <col min="7689" max="7689" width="11.42578125" style="956" bestFit="1" customWidth="1"/>
    <col min="7690" max="7691" width="10.85546875" style="956" bestFit="1" customWidth="1"/>
    <col min="7692" max="7936" width="9.140625" style="956"/>
    <col min="7937" max="7937" width="19.85546875" style="956" bestFit="1" customWidth="1"/>
    <col min="7938" max="7938" width="12.85546875" style="956" bestFit="1" customWidth="1"/>
    <col min="7939" max="7939" width="10.85546875" style="956" bestFit="1" customWidth="1"/>
    <col min="7940" max="7940" width="14.140625" style="956" bestFit="1" customWidth="1"/>
    <col min="7941" max="7941" width="11.42578125" style="956" bestFit="1" customWidth="1"/>
    <col min="7942" max="7943" width="10.85546875" style="956" bestFit="1" customWidth="1"/>
    <col min="7944" max="7944" width="12.140625" style="956" bestFit="1" customWidth="1"/>
    <col min="7945" max="7945" width="11.42578125" style="956" bestFit="1" customWidth="1"/>
    <col min="7946" max="7947" width="10.85546875" style="956" bestFit="1" customWidth="1"/>
    <col min="7948" max="8192" width="9.140625" style="956"/>
    <col min="8193" max="8193" width="19.85546875" style="956" bestFit="1" customWidth="1"/>
    <col min="8194" max="8194" width="12.85546875" style="956" bestFit="1" customWidth="1"/>
    <col min="8195" max="8195" width="10.85546875" style="956" bestFit="1" customWidth="1"/>
    <col min="8196" max="8196" width="14.140625" style="956" bestFit="1" customWidth="1"/>
    <col min="8197" max="8197" width="11.42578125" style="956" bestFit="1" customWidth="1"/>
    <col min="8198" max="8199" width="10.85546875" style="956" bestFit="1" customWidth="1"/>
    <col min="8200" max="8200" width="12.140625" style="956" bestFit="1" customWidth="1"/>
    <col min="8201" max="8201" width="11.42578125" style="956" bestFit="1" customWidth="1"/>
    <col min="8202" max="8203" width="10.85546875" style="956" bestFit="1" customWidth="1"/>
    <col min="8204" max="8448" width="9.140625" style="956"/>
    <col min="8449" max="8449" width="19.85546875" style="956" bestFit="1" customWidth="1"/>
    <col min="8450" max="8450" width="12.85546875" style="956" bestFit="1" customWidth="1"/>
    <col min="8451" max="8451" width="10.85546875" style="956" bestFit="1" customWidth="1"/>
    <col min="8452" max="8452" width="14.140625" style="956" bestFit="1" customWidth="1"/>
    <col min="8453" max="8453" width="11.42578125" style="956" bestFit="1" customWidth="1"/>
    <col min="8454" max="8455" width="10.85546875" style="956" bestFit="1" customWidth="1"/>
    <col min="8456" max="8456" width="12.140625" style="956" bestFit="1" customWidth="1"/>
    <col min="8457" max="8457" width="11.42578125" style="956" bestFit="1" customWidth="1"/>
    <col min="8458" max="8459" width="10.85546875" style="956" bestFit="1" customWidth="1"/>
    <col min="8460" max="8704" width="9.140625" style="956"/>
    <col min="8705" max="8705" width="19.85546875" style="956" bestFit="1" customWidth="1"/>
    <col min="8706" max="8706" width="12.85546875" style="956" bestFit="1" customWidth="1"/>
    <col min="8707" max="8707" width="10.85546875" style="956" bestFit="1" customWidth="1"/>
    <col min="8708" max="8708" width="14.140625" style="956" bestFit="1" customWidth="1"/>
    <col min="8709" max="8709" width="11.42578125" style="956" bestFit="1" customWidth="1"/>
    <col min="8710" max="8711" width="10.85546875" style="956" bestFit="1" customWidth="1"/>
    <col min="8712" max="8712" width="12.140625" style="956" bestFit="1" customWidth="1"/>
    <col min="8713" max="8713" width="11.42578125" style="956" bestFit="1" customWidth="1"/>
    <col min="8714" max="8715" width="10.85546875" style="956" bestFit="1" customWidth="1"/>
    <col min="8716" max="8960" width="9.140625" style="956"/>
    <col min="8961" max="8961" width="19.85546875" style="956" bestFit="1" customWidth="1"/>
    <col min="8962" max="8962" width="12.85546875" style="956" bestFit="1" customWidth="1"/>
    <col min="8963" max="8963" width="10.85546875" style="956" bestFit="1" customWidth="1"/>
    <col min="8964" max="8964" width="14.140625" style="956" bestFit="1" customWidth="1"/>
    <col min="8965" max="8965" width="11.42578125" style="956" bestFit="1" customWidth="1"/>
    <col min="8966" max="8967" width="10.85546875" style="956" bestFit="1" customWidth="1"/>
    <col min="8968" max="8968" width="12.140625" style="956" bestFit="1" customWidth="1"/>
    <col min="8969" max="8969" width="11.42578125" style="956" bestFit="1" customWidth="1"/>
    <col min="8970" max="8971" width="10.85546875" style="956" bestFit="1" customWidth="1"/>
    <col min="8972" max="9216" width="9.140625" style="956"/>
    <col min="9217" max="9217" width="19.85546875" style="956" bestFit="1" customWidth="1"/>
    <col min="9218" max="9218" width="12.85546875" style="956" bestFit="1" customWidth="1"/>
    <col min="9219" max="9219" width="10.85546875" style="956" bestFit="1" customWidth="1"/>
    <col min="9220" max="9220" width="14.140625" style="956" bestFit="1" customWidth="1"/>
    <col min="9221" max="9221" width="11.42578125" style="956" bestFit="1" customWidth="1"/>
    <col min="9222" max="9223" width="10.85546875" style="956" bestFit="1" customWidth="1"/>
    <col min="9224" max="9224" width="12.140625" style="956" bestFit="1" customWidth="1"/>
    <col min="9225" max="9225" width="11.42578125" style="956" bestFit="1" customWidth="1"/>
    <col min="9226" max="9227" width="10.85546875" style="956" bestFit="1" customWidth="1"/>
    <col min="9228" max="9472" width="9.140625" style="956"/>
    <col min="9473" max="9473" width="19.85546875" style="956" bestFit="1" customWidth="1"/>
    <col min="9474" max="9474" width="12.85546875" style="956" bestFit="1" customWidth="1"/>
    <col min="9475" max="9475" width="10.85546875" style="956" bestFit="1" customWidth="1"/>
    <col min="9476" max="9476" width="14.140625" style="956" bestFit="1" customWidth="1"/>
    <col min="9477" max="9477" width="11.42578125" style="956" bestFit="1" customWidth="1"/>
    <col min="9478" max="9479" width="10.85546875" style="956" bestFit="1" customWidth="1"/>
    <col min="9480" max="9480" width="12.140625" style="956" bestFit="1" customWidth="1"/>
    <col min="9481" max="9481" width="11.42578125" style="956" bestFit="1" customWidth="1"/>
    <col min="9482" max="9483" width="10.85546875" style="956" bestFit="1" customWidth="1"/>
    <col min="9484" max="9728" width="9.140625" style="956"/>
    <col min="9729" max="9729" width="19.85546875" style="956" bestFit="1" customWidth="1"/>
    <col min="9730" max="9730" width="12.85546875" style="956" bestFit="1" customWidth="1"/>
    <col min="9731" max="9731" width="10.85546875" style="956" bestFit="1" customWidth="1"/>
    <col min="9732" max="9732" width="14.140625" style="956" bestFit="1" customWidth="1"/>
    <col min="9733" max="9733" width="11.42578125" style="956" bestFit="1" customWidth="1"/>
    <col min="9734" max="9735" width="10.85546875" style="956" bestFit="1" customWidth="1"/>
    <col min="9736" max="9736" width="12.140625" style="956" bestFit="1" customWidth="1"/>
    <col min="9737" max="9737" width="11.42578125" style="956" bestFit="1" customWidth="1"/>
    <col min="9738" max="9739" width="10.85546875" style="956" bestFit="1" customWidth="1"/>
    <col min="9740" max="9984" width="9.140625" style="956"/>
    <col min="9985" max="9985" width="19.85546875" style="956" bestFit="1" customWidth="1"/>
    <col min="9986" max="9986" width="12.85546875" style="956" bestFit="1" customWidth="1"/>
    <col min="9987" max="9987" width="10.85546875" style="956" bestFit="1" customWidth="1"/>
    <col min="9988" max="9988" width="14.140625" style="956" bestFit="1" customWidth="1"/>
    <col min="9989" max="9989" width="11.42578125" style="956" bestFit="1" customWidth="1"/>
    <col min="9990" max="9991" width="10.85546875" style="956" bestFit="1" customWidth="1"/>
    <col min="9992" max="9992" width="12.140625" style="956" bestFit="1" customWidth="1"/>
    <col min="9993" max="9993" width="11.42578125" style="956" bestFit="1" customWidth="1"/>
    <col min="9994" max="9995" width="10.85546875" style="956" bestFit="1" customWidth="1"/>
    <col min="9996" max="10240" width="9.140625" style="956"/>
    <col min="10241" max="10241" width="19.85546875" style="956" bestFit="1" customWidth="1"/>
    <col min="10242" max="10242" width="12.85546875" style="956" bestFit="1" customWidth="1"/>
    <col min="10243" max="10243" width="10.85546875" style="956" bestFit="1" customWidth="1"/>
    <col min="10244" max="10244" width="14.140625" style="956" bestFit="1" customWidth="1"/>
    <col min="10245" max="10245" width="11.42578125" style="956" bestFit="1" customWidth="1"/>
    <col min="10246" max="10247" width="10.85546875" style="956" bestFit="1" customWidth="1"/>
    <col min="10248" max="10248" width="12.140625" style="956" bestFit="1" customWidth="1"/>
    <col min="10249" max="10249" width="11.42578125" style="956" bestFit="1" customWidth="1"/>
    <col min="10250" max="10251" width="10.85546875" style="956" bestFit="1" customWidth="1"/>
    <col min="10252" max="10496" width="9.140625" style="956"/>
    <col min="10497" max="10497" width="19.85546875" style="956" bestFit="1" customWidth="1"/>
    <col min="10498" max="10498" width="12.85546875" style="956" bestFit="1" customWidth="1"/>
    <col min="10499" max="10499" width="10.85546875" style="956" bestFit="1" customWidth="1"/>
    <col min="10500" max="10500" width="14.140625" style="956" bestFit="1" customWidth="1"/>
    <col min="10501" max="10501" width="11.42578125" style="956" bestFit="1" customWidth="1"/>
    <col min="10502" max="10503" width="10.85546875" style="956" bestFit="1" customWidth="1"/>
    <col min="10504" max="10504" width="12.140625" style="956" bestFit="1" customWidth="1"/>
    <col min="10505" max="10505" width="11.42578125" style="956" bestFit="1" customWidth="1"/>
    <col min="10506" max="10507" width="10.85546875" style="956" bestFit="1" customWidth="1"/>
    <col min="10508" max="10752" width="9.140625" style="956"/>
    <col min="10753" max="10753" width="19.85546875" style="956" bestFit="1" customWidth="1"/>
    <col min="10754" max="10754" width="12.85546875" style="956" bestFit="1" customWidth="1"/>
    <col min="10755" max="10755" width="10.85546875" style="956" bestFit="1" customWidth="1"/>
    <col min="10756" max="10756" width="14.140625" style="956" bestFit="1" customWidth="1"/>
    <col min="10757" max="10757" width="11.42578125" style="956" bestFit="1" customWidth="1"/>
    <col min="10758" max="10759" width="10.85546875" style="956" bestFit="1" customWidth="1"/>
    <col min="10760" max="10760" width="12.140625" style="956" bestFit="1" customWidth="1"/>
    <col min="10761" max="10761" width="11.42578125" style="956" bestFit="1" customWidth="1"/>
    <col min="10762" max="10763" width="10.85546875" style="956" bestFit="1" customWidth="1"/>
    <col min="10764" max="11008" width="9.140625" style="956"/>
    <col min="11009" max="11009" width="19.85546875" style="956" bestFit="1" customWidth="1"/>
    <col min="11010" max="11010" width="12.85546875" style="956" bestFit="1" customWidth="1"/>
    <col min="11011" max="11011" width="10.85546875" style="956" bestFit="1" customWidth="1"/>
    <col min="11012" max="11012" width="14.140625" style="956" bestFit="1" customWidth="1"/>
    <col min="11013" max="11013" width="11.42578125" style="956" bestFit="1" customWidth="1"/>
    <col min="11014" max="11015" width="10.85546875" style="956" bestFit="1" customWidth="1"/>
    <col min="11016" max="11016" width="12.140625" style="956" bestFit="1" customWidth="1"/>
    <col min="11017" max="11017" width="11.42578125" style="956" bestFit="1" customWidth="1"/>
    <col min="11018" max="11019" width="10.85546875" style="956" bestFit="1" customWidth="1"/>
    <col min="11020" max="11264" width="9.140625" style="956"/>
    <col min="11265" max="11265" width="19.85546875" style="956" bestFit="1" customWidth="1"/>
    <col min="11266" max="11266" width="12.85546875" style="956" bestFit="1" customWidth="1"/>
    <col min="11267" max="11267" width="10.85546875" style="956" bestFit="1" customWidth="1"/>
    <col min="11268" max="11268" width="14.140625" style="956" bestFit="1" customWidth="1"/>
    <col min="11269" max="11269" width="11.42578125" style="956" bestFit="1" customWidth="1"/>
    <col min="11270" max="11271" width="10.85546875" style="956" bestFit="1" customWidth="1"/>
    <col min="11272" max="11272" width="12.140625" style="956" bestFit="1" customWidth="1"/>
    <col min="11273" max="11273" width="11.42578125" style="956" bestFit="1" customWidth="1"/>
    <col min="11274" max="11275" width="10.85546875" style="956" bestFit="1" customWidth="1"/>
    <col min="11276" max="11520" width="9.140625" style="956"/>
    <col min="11521" max="11521" width="19.85546875" style="956" bestFit="1" customWidth="1"/>
    <col min="11522" max="11522" width="12.85546875" style="956" bestFit="1" customWidth="1"/>
    <col min="11523" max="11523" width="10.85546875" style="956" bestFit="1" customWidth="1"/>
    <col min="11524" max="11524" width="14.140625" style="956" bestFit="1" customWidth="1"/>
    <col min="11525" max="11525" width="11.42578125" style="956" bestFit="1" customWidth="1"/>
    <col min="11526" max="11527" width="10.85546875" style="956" bestFit="1" customWidth="1"/>
    <col min="11528" max="11528" width="12.140625" style="956" bestFit="1" customWidth="1"/>
    <col min="11529" max="11529" width="11.42578125" style="956" bestFit="1" customWidth="1"/>
    <col min="11530" max="11531" width="10.85546875" style="956" bestFit="1" customWidth="1"/>
    <col min="11532" max="11776" width="9.140625" style="956"/>
    <col min="11777" max="11777" width="19.85546875" style="956" bestFit="1" customWidth="1"/>
    <col min="11778" max="11778" width="12.85546875" style="956" bestFit="1" customWidth="1"/>
    <col min="11779" max="11779" width="10.85546875" style="956" bestFit="1" customWidth="1"/>
    <col min="11780" max="11780" width="14.140625" style="956" bestFit="1" customWidth="1"/>
    <col min="11781" max="11781" width="11.42578125" style="956" bestFit="1" customWidth="1"/>
    <col min="11782" max="11783" width="10.85546875" style="956" bestFit="1" customWidth="1"/>
    <col min="11784" max="11784" width="12.140625" style="956" bestFit="1" customWidth="1"/>
    <col min="11785" max="11785" width="11.42578125" style="956" bestFit="1" customWidth="1"/>
    <col min="11786" max="11787" width="10.85546875" style="956" bestFit="1" customWidth="1"/>
    <col min="11788" max="12032" width="9.140625" style="956"/>
    <col min="12033" max="12033" width="19.85546875" style="956" bestFit="1" customWidth="1"/>
    <col min="12034" max="12034" width="12.85546875" style="956" bestFit="1" customWidth="1"/>
    <col min="12035" max="12035" width="10.85546875" style="956" bestFit="1" customWidth="1"/>
    <col min="12036" max="12036" width="14.140625" style="956" bestFit="1" customWidth="1"/>
    <col min="12037" max="12037" width="11.42578125" style="956" bestFit="1" customWidth="1"/>
    <col min="12038" max="12039" width="10.85546875" style="956" bestFit="1" customWidth="1"/>
    <col min="12040" max="12040" width="12.140625" style="956" bestFit="1" customWidth="1"/>
    <col min="12041" max="12041" width="11.42578125" style="956" bestFit="1" customWidth="1"/>
    <col min="12042" max="12043" width="10.85546875" style="956" bestFit="1" customWidth="1"/>
    <col min="12044" max="12288" width="9.140625" style="956"/>
    <col min="12289" max="12289" width="19.85546875" style="956" bestFit="1" customWidth="1"/>
    <col min="12290" max="12290" width="12.85546875" style="956" bestFit="1" customWidth="1"/>
    <col min="12291" max="12291" width="10.85546875" style="956" bestFit="1" customWidth="1"/>
    <col min="12292" max="12292" width="14.140625" style="956" bestFit="1" customWidth="1"/>
    <col min="12293" max="12293" width="11.42578125" style="956" bestFit="1" customWidth="1"/>
    <col min="12294" max="12295" width="10.85546875" style="956" bestFit="1" customWidth="1"/>
    <col min="12296" max="12296" width="12.140625" style="956" bestFit="1" customWidth="1"/>
    <col min="12297" max="12297" width="11.42578125" style="956" bestFit="1" customWidth="1"/>
    <col min="12298" max="12299" width="10.85546875" style="956" bestFit="1" customWidth="1"/>
    <col min="12300" max="12544" width="9.140625" style="956"/>
    <col min="12545" max="12545" width="19.85546875" style="956" bestFit="1" customWidth="1"/>
    <col min="12546" max="12546" width="12.85546875" style="956" bestFit="1" customWidth="1"/>
    <col min="12547" max="12547" width="10.85546875" style="956" bestFit="1" customWidth="1"/>
    <col min="12548" max="12548" width="14.140625" style="956" bestFit="1" customWidth="1"/>
    <col min="12549" max="12549" width="11.42578125" style="956" bestFit="1" customWidth="1"/>
    <col min="12550" max="12551" width="10.85546875" style="956" bestFit="1" customWidth="1"/>
    <col min="12552" max="12552" width="12.140625" style="956" bestFit="1" customWidth="1"/>
    <col min="12553" max="12553" width="11.42578125" style="956" bestFit="1" customWidth="1"/>
    <col min="12554" max="12555" width="10.85546875" style="956" bestFit="1" customWidth="1"/>
    <col min="12556" max="12800" width="9.140625" style="956"/>
    <col min="12801" max="12801" width="19.85546875" style="956" bestFit="1" customWidth="1"/>
    <col min="12802" max="12802" width="12.85546875" style="956" bestFit="1" customWidth="1"/>
    <col min="12803" max="12803" width="10.85546875" style="956" bestFit="1" customWidth="1"/>
    <col min="12804" max="12804" width="14.140625" style="956" bestFit="1" customWidth="1"/>
    <col min="12805" max="12805" width="11.42578125" style="956" bestFit="1" customWidth="1"/>
    <col min="12806" max="12807" width="10.85546875" style="956" bestFit="1" customWidth="1"/>
    <col min="12808" max="12808" width="12.140625" style="956" bestFit="1" customWidth="1"/>
    <col min="12809" max="12809" width="11.42578125" style="956" bestFit="1" customWidth="1"/>
    <col min="12810" max="12811" width="10.85546875" style="956" bestFit="1" customWidth="1"/>
    <col min="12812" max="13056" width="9.140625" style="956"/>
    <col min="13057" max="13057" width="19.85546875" style="956" bestFit="1" customWidth="1"/>
    <col min="13058" max="13058" width="12.85546875" style="956" bestFit="1" customWidth="1"/>
    <col min="13059" max="13059" width="10.85546875" style="956" bestFit="1" customWidth="1"/>
    <col min="13060" max="13060" width="14.140625" style="956" bestFit="1" customWidth="1"/>
    <col min="13061" max="13061" width="11.42578125" style="956" bestFit="1" customWidth="1"/>
    <col min="13062" max="13063" width="10.85546875" style="956" bestFit="1" customWidth="1"/>
    <col min="13064" max="13064" width="12.140625" style="956" bestFit="1" customWidth="1"/>
    <col min="13065" max="13065" width="11.42578125" style="956" bestFit="1" customWidth="1"/>
    <col min="13066" max="13067" width="10.85546875" style="956" bestFit="1" customWidth="1"/>
    <col min="13068" max="13312" width="9.140625" style="956"/>
    <col min="13313" max="13313" width="19.85546875" style="956" bestFit="1" customWidth="1"/>
    <col min="13314" max="13314" width="12.85546875" style="956" bestFit="1" customWidth="1"/>
    <col min="13315" max="13315" width="10.85546875" style="956" bestFit="1" customWidth="1"/>
    <col min="13316" max="13316" width="14.140625" style="956" bestFit="1" customWidth="1"/>
    <col min="13317" max="13317" width="11.42578125" style="956" bestFit="1" customWidth="1"/>
    <col min="13318" max="13319" width="10.85546875" style="956" bestFit="1" customWidth="1"/>
    <col min="13320" max="13320" width="12.140625" style="956" bestFit="1" customWidth="1"/>
    <col min="13321" max="13321" width="11.42578125" style="956" bestFit="1" customWidth="1"/>
    <col min="13322" max="13323" width="10.85546875" style="956" bestFit="1" customWidth="1"/>
    <col min="13324" max="13568" width="9.140625" style="956"/>
    <col min="13569" max="13569" width="19.85546875" style="956" bestFit="1" customWidth="1"/>
    <col min="13570" max="13570" width="12.85546875" style="956" bestFit="1" customWidth="1"/>
    <col min="13571" max="13571" width="10.85546875" style="956" bestFit="1" customWidth="1"/>
    <col min="13572" max="13572" width="14.140625" style="956" bestFit="1" customWidth="1"/>
    <col min="13573" max="13573" width="11.42578125" style="956" bestFit="1" customWidth="1"/>
    <col min="13574" max="13575" width="10.85546875" style="956" bestFit="1" customWidth="1"/>
    <col min="13576" max="13576" width="12.140625" style="956" bestFit="1" customWidth="1"/>
    <col min="13577" max="13577" width="11.42578125" style="956" bestFit="1" customWidth="1"/>
    <col min="13578" max="13579" width="10.85546875" style="956" bestFit="1" customWidth="1"/>
    <col min="13580" max="13824" width="9.140625" style="956"/>
    <col min="13825" max="13825" width="19.85546875" style="956" bestFit="1" customWidth="1"/>
    <col min="13826" max="13826" width="12.85546875" style="956" bestFit="1" customWidth="1"/>
    <col min="13827" max="13827" width="10.85546875" style="956" bestFit="1" customWidth="1"/>
    <col min="13828" max="13828" width="14.140625" style="956" bestFit="1" customWidth="1"/>
    <col min="13829" max="13829" width="11.42578125" style="956" bestFit="1" customWidth="1"/>
    <col min="13830" max="13831" width="10.85546875" style="956" bestFit="1" customWidth="1"/>
    <col min="13832" max="13832" width="12.140625" style="956" bestFit="1" customWidth="1"/>
    <col min="13833" max="13833" width="11.42578125" style="956" bestFit="1" customWidth="1"/>
    <col min="13834" max="13835" width="10.85546875" style="956" bestFit="1" customWidth="1"/>
    <col min="13836" max="14080" width="9.140625" style="956"/>
    <col min="14081" max="14081" width="19.85546875" style="956" bestFit="1" customWidth="1"/>
    <col min="14082" max="14082" width="12.85546875" style="956" bestFit="1" customWidth="1"/>
    <col min="14083" max="14083" width="10.85546875" style="956" bestFit="1" customWidth="1"/>
    <col min="14084" max="14084" width="14.140625" style="956" bestFit="1" customWidth="1"/>
    <col min="14085" max="14085" width="11.42578125" style="956" bestFit="1" customWidth="1"/>
    <col min="14086" max="14087" width="10.85546875" style="956" bestFit="1" customWidth="1"/>
    <col min="14088" max="14088" width="12.140625" style="956" bestFit="1" customWidth="1"/>
    <col min="14089" max="14089" width="11.42578125" style="956" bestFit="1" customWidth="1"/>
    <col min="14090" max="14091" width="10.85546875" style="956" bestFit="1" customWidth="1"/>
    <col min="14092" max="14336" width="9.140625" style="956"/>
    <col min="14337" max="14337" width="19.85546875" style="956" bestFit="1" customWidth="1"/>
    <col min="14338" max="14338" width="12.85546875" style="956" bestFit="1" customWidth="1"/>
    <col min="14339" max="14339" width="10.85546875" style="956" bestFit="1" customWidth="1"/>
    <col min="14340" max="14340" width="14.140625" style="956" bestFit="1" customWidth="1"/>
    <col min="14341" max="14341" width="11.42578125" style="956" bestFit="1" customWidth="1"/>
    <col min="14342" max="14343" width="10.85546875" style="956" bestFit="1" customWidth="1"/>
    <col min="14344" max="14344" width="12.140625" style="956" bestFit="1" customWidth="1"/>
    <col min="14345" max="14345" width="11.42578125" style="956" bestFit="1" customWidth="1"/>
    <col min="14346" max="14347" width="10.85546875" style="956" bestFit="1" customWidth="1"/>
    <col min="14348" max="14592" width="9.140625" style="956"/>
    <col min="14593" max="14593" width="19.85546875" style="956" bestFit="1" customWidth="1"/>
    <col min="14594" max="14594" width="12.85546875" style="956" bestFit="1" customWidth="1"/>
    <col min="14595" max="14595" width="10.85546875" style="956" bestFit="1" customWidth="1"/>
    <col min="14596" max="14596" width="14.140625" style="956" bestFit="1" customWidth="1"/>
    <col min="14597" max="14597" width="11.42578125" style="956" bestFit="1" customWidth="1"/>
    <col min="14598" max="14599" width="10.85546875" style="956" bestFit="1" customWidth="1"/>
    <col min="14600" max="14600" width="12.140625" style="956" bestFit="1" customWidth="1"/>
    <col min="14601" max="14601" width="11.42578125" style="956" bestFit="1" customWidth="1"/>
    <col min="14602" max="14603" width="10.85546875" style="956" bestFit="1" customWidth="1"/>
    <col min="14604" max="14848" width="9.140625" style="956"/>
    <col min="14849" max="14849" width="19.85546875" style="956" bestFit="1" customWidth="1"/>
    <col min="14850" max="14850" width="12.85546875" style="956" bestFit="1" customWidth="1"/>
    <col min="14851" max="14851" width="10.85546875" style="956" bestFit="1" customWidth="1"/>
    <col min="14852" max="14852" width="14.140625" style="956" bestFit="1" customWidth="1"/>
    <col min="14853" max="14853" width="11.42578125" style="956" bestFit="1" customWidth="1"/>
    <col min="14854" max="14855" width="10.85546875" style="956" bestFit="1" customWidth="1"/>
    <col min="14856" max="14856" width="12.140625" style="956" bestFit="1" customWidth="1"/>
    <col min="14857" max="14857" width="11.42578125" style="956" bestFit="1" customWidth="1"/>
    <col min="14858" max="14859" width="10.85546875" style="956" bestFit="1" customWidth="1"/>
    <col min="14860" max="15104" width="9.140625" style="956"/>
    <col min="15105" max="15105" width="19.85546875" style="956" bestFit="1" customWidth="1"/>
    <col min="15106" max="15106" width="12.85546875" style="956" bestFit="1" customWidth="1"/>
    <col min="15107" max="15107" width="10.85546875" style="956" bestFit="1" customWidth="1"/>
    <col min="15108" max="15108" width="14.140625" style="956" bestFit="1" customWidth="1"/>
    <col min="15109" max="15109" width="11.42578125" style="956" bestFit="1" customWidth="1"/>
    <col min="15110" max="15111" width="10.85546875" style="956" bestFit="1" customWidth="1"/>
    <col min="15112" max="15112" width="12.140625" style="956" bestFit="1" customWidth="1"/>
    <col min="15113" max="15113" width="11.42578125" style="956" bestFit="1" customWidth="1"/>
    <col min="15114" max="15115" width="10.85546875" style="956" bestFit="1" customWidth="1"/>
    <col min="15116" max="15360" width="9.140625" style="956"/>
    <col min="15361" max="15361" width="19.85546875" style="956" bestFit="1" customWidth="1"/>
    <col min="15362" max="15362" width="12.85546875" style="956" bestFit="1" customWidth="1"/>
    <col min="15363" max="15363" width="10.85546875" style="956" bestFit="1" customWidth="1"/>
    <col min="15364" max="15364" width="14.140625" style="956" bestFit="1" customWidth="1"/>
    <col min="15365" max="15365" width="11.42578125" style="956" bestFit="1" customWidth="1"/>
    <col min="15366" max="15367" width="10.85546875" style="956" bestFit="1" customWidth="1"/>
    <col min="15368" max="15368" width="12.140625" style="956" bestFit="1" customWidth="1"/>
    <col min="15369" max="15369" width="11.42578125" style="956" bestFit="1" customWidth="1"/>
    <col min="15370" max="15371" width="10.85546875" style="956" bestFit="1" customWidth="1"/>
    <col min="15372" max="15616" width="9.140625" style="956"/>
    <col min="15617" max="15617" width="19.85546875" style="956" bestFit="1" customWidth="1"/>
    <col min="15618" max="15618" width="12.85546875" style="956" bestFit="1" customWidth="1"/>
    <col min="15619" max="15619" width="10.85546875" style="956" bestFit="1" customWidth="1"/>
    <col min="15620" max="15620" width="14.140625" style="956" bestFit="1" customWidth="1"/>
    <col min="15621" max="15621" width="11.42578125" style="956" bestFit="1" customWidth="1"/>
    <col min="15622" max="15623" width="10.85546875" style="956" bestFit="1" customWidth="1"/>
    <col min="15624" max="15624" width="12.140625" style="956" bestFit="1" customWidth="1"/>
    <col min="15625" max="15625" width="11.42578125" style="956" bestFit="1" customWidth="1"/>
    <col min="15626" max="15627" width="10.85546875" style="956" bestFit="1" customWidth="1"/>
    <col min="15628" max="15872" width="9.140625" style="956"/>
    <col min="15873" max="15873" width="19.85546875" style="956" bestFit="1" customWidth="1"/>
    <col min="15874" max="15874" width="12.85546875" style="956" bestFit="1" customWidth="1"/>
    <col min="15875" max="15875" width="10.85546875" style="956" bestFit="1" customWidth="1"/>
    <col min="15876" max="15876" width="14.140625" style="956" bestFit="1" customWidth="1"/>
    <col min="15877" max="15877" width="11.42578125" style="956" bestFit="1" customWidth="1"/>
    <col min="15878" max="15879" width="10.85546875" style="956" bestFit="1" customWidth="1"/>
    <col min="15880" max="15880" width="12.140625" style="956" bestFit="1" customWidth="1"/>
    <col min="15881" max="15881" width="11.42578125" style="956" bestFit="1" customWidth="1"/>
    <col min="15882" max="15883" width="10.85546875" style="956" bestFit="1" customWidth="1"/>
    <col min="15884" max="16128" width="9.140625" style="956"/>
    <col min="16129" max="16129" width="19.85546875" style="956" bestFit="1" customWidth="1"/>
    <col min="16130" max="16130" width="12.85546875" style="956" bestFit="1" customWidth="1"/>
    <col min="16131" max="16131" width="10.85546875" style="956" bestFit="1" customWidth="1"/>
    <col min="16132" max="16132" width="14.140625" style="956" bestFit="1" customWidth="1"/>
    <col min="16133" max="16133" width="11.42578125" style="956" bestFit="1" customWidth="1"/>
    <col min="16134" max="16135" width="10.85546875" style="956" bestFit="1" customWidth="1"/>
    <col min="16136" max="16136" width="12.140625" style="956" bestFit="1" customWidth="1"/>
    <col min="16137" max="16137" width="11.42578125" style="956" bestFit="1" customWidth="1"/>
    <col min="16138" max="16139" width="10.85546875" style="956" bestFit="1" customWidth="1"/>
    <col min="16140" max="16384" width="9.140625" style="956"/>
  </cols>
  <sheetData>
    <row r="1" spans="1:11" ht="23.25">
      <c r="A1" s="1134"/>
      <c r="B1" s="1134"/>
      <c r="C1" s="1134"/>
      <c r="D1" s="1134"/>
      <c r="E1" s="1134"/>
      <c r="F1" s="1134"/>
      <c r="G1" s="1134"/>
      <c r="H1" s="1134"/>
      <c r="I1" s="1134"/>
      <c r="J1" s="1134"/>
      <c r="K1" s="1134"/>
    </row>
    <row r="2" spans="1:11" ht="23.25">
      <c r="A2" s="1134" t="s">
        <v>1186</v>
      </c>
      <c r="B2" s="1134"/>
      <c r="C2" s="1134"/>
      <c r="D2" s="1134"/>
      <c r="E2" s="1134"/>
      <c r="F2" s="1134"/>
      <c r="G2" s="1134"/>
      <c r="H2" s="1134"/>
      <c r="I2" s="1134"/>
      <c r="J2" s="1134"/>
      <c r="K2" s="1134"/>
    </row>
    <row r="3" spans="1:11" ht="23.25">
      <c r="A3" s="1134" t="s">
        <v>1199</v>
      </c>
      <c r="B3" s="1134"/>
      <c r="C3" s="1134"/>
      <c r="D3" s="1134"/>
      <c r="E3" s="1134"/>
      <c r="F3" s="1134"/>
      <c r="G3" s="1134"/>
      <c r="H3" s="1134"/>
      <c r="I3" s="1134"/>
      <c r="J3" s="1134"/>
      <c r="K3" s="1134"/>
    </row>
    <row r="4" spans="1:11" ht="23.25">
      <c r="A4" s="1134" t="s">
        <v>1431</v>
      </c>
      <c r="B4" s="1134"/>
      <c r="C4" s="1134"/>
      <c r="D4" s="1134"/>
      <c r="E4" s="1134"/>
      <c r="F4" s="1134"/>
      <c r="G4" s="1134"/>
      <c r="H4" s="1134"/>
      <c r="I4" s="1134"/>
      <c r="J4" s="1134"/>
      <c r="K4" s="1134"/>
    </row>
    <row r="5" spans="1:11" ht="24" thickBot="1">
      <c r="A5" s="1135" t="s">
        <v>1438</v>
      </c>
      <c r="B5" s="1135"/>
      <c r="C5" s="1135"/>
      <c r="D5" s="1135"/>
      <c r="E5" s="1135"/>
      <c r="F5" s="1135"/>
      <c r="G5" s="1135"/>
      <c r="H5" s="1135"/>
      <c r="I5" s="1135"/>
      <c r="J5" s="1135"/>
      <c r="K5" s="1135"/>
    </row>
    <row r="6" spans="1:11" ht="17.25" thickTop="1" thickBot="1">
      <c r="A6" s="110" t="s">
        <v>1056</v>
      </c>
      <c r="B6" s="130" t="s">
        <v>1200</v>
      </c>
      <c r="C6" s="130" t="s">
        <v>1201</v>
      </c>
      <c r="D6" s="130" t="s">
        <v>1190</v>
      </c>
      <c r="E6" s="130" t="s">
        <v>1202</v>
      </c>
      <c r="F6" s="130" t="s">
        <v>1203</v>
      </c>
      <c r="G6" s="111" t="s">
        <v>1204</v>
      </c>
      <c r="H6" s="111" t="s">
        <v>1205</v>
      </c>
      <c r="I6" s="111" t="s">
        <v>1206</v>
      </c>
      <c r="J6" s="111" t="s">
        <v>1207</v>
      </c>
      <c r="K6" s="111" t="s">
        <v>1185</v>
      </c>
    </row>
    <row r="7" spans="1:11" ht="15.75" thickTop="1">
      <c r="A7" s="131" t="s">
        <v>1209</v>
      </c>
      <c r="B7" s="131"/>
      <c r="C7" s="131"/>
      <c r="D7" s="131"/>
      <c r="E7" s="131"/>
      <c r="F7" s="131"/>
      <c r="G7" s="131"/>
      <c r="H7" s="131"/>
      <c r="I7" s="131"/>
      <c r="J7" s="743"/>
      <c r="K7" s="744"/>
    </row>
    <row r="8" spans="1:11">
      <c r="A8" s="956" t="s">
        <v>310</v>
      </c>
      <c r="B8" s="656">
        <v>418675.67911000003</v>
      </c>
      <c r="C8" s="656">
        <v>2070319.7659200002</v>
      </c>
      <c r="D8" s="656">
        <v>1296478.4650099999</v>
      </c>
      <c r="E8" s="656">
        <v>166735.77571000002</v>
      </c>
      <c r="F8" s="656">
        <v>156251.04803999999</v>
      </c>
      <c r="G8" s="656">
        <v>349108.33508999995</v>
      </c>
      <c r="H8" s="656">
        <v>3693320.53706</v>
      </c>
      <c r="I8" s="656">
        <v>46753.920299999998</v>
      </c>
      <c r="J8" s="656">
        <v>0</v>
      </c>
      <c r="K8" s="957">
        <v>8197643.5262400005</v>
      </c>
    </row>
    <row r="9" spans="1:11">
      <c r="A9" s="956" t="s">
        <v>315</v>
      </c>
      <c r="B9" s="656">
        <v>0</v>
      </c>
      <c r="C9" s="656">
        <v>28036.440760000001</v>
      </c>
      <c r="D9" s="656">
        <v>0</v>
      </c>
      <c r="E9" s="656">
        <v>0</v>
      </c>
      <c r="F9" s="656">
        <v>0</v>
      </c>
      <c r="G9" s="656">
        <v>0</v>
      </c>
      <c r="H9" s="656">
        <v>99600.147559999998</v>
      </c>
      <c r="I9" s="656">
        <v>0</v>
      </c>
      <c r="J9" s="656">
        <v>0</v>
      </c>
      <c r="K9" s="957">
        <v>127636.58832</v>
      </c>
    </row>
    <row r="10" spans="1:11">
      <c r="A10" s="956" t="s">
        <v>312</v>
      </c>
      <c r="B10" s="656">
        <v>0</v>
      </c>
      <c r="C10" s="656">
        <v>894205.04140999995</v>
      </c>
      <c r="D10" s="656">
        <v>934073.18463000003</v>
      </c>
      <c r="E10" s="656">
        <v>0</v>
      </c>
      <c r="F10" s="656">
        <v>0</v>
      </c>
      <c r="G10" s="656">
        <v>96389.447180000003</v>
      </c>
      <c r="H10" s="656">
        <v>3110460.9786999999</v>
      </c>
      <c r="I10" s="656">
        <v>0</v>
      </c>
      <c r="J10" s="656">
        <v>0</v>
      </c>
      <c r="K10" s="957">
        <v>5035128.6519200001</v>
      </c>
    </row>
    <row r="11" spans="1:11">
      <c r="A11" s="956" t="s">
        <v>317</v>
      </c>
      <c r="B11" s="656">
        <v>86568.119049999994</v>
      </c>
      <c r="C11" s="656">
        <v>494417.44269</v>
      </c>
      <c r="D11" s="656">
        <v>219164.84036</v>
      </c>
      <c r="E11" s="656">
        <v>132264.49475000001</v>
      </c>
      <c r="F11" s="656">
        <v>0</v>
      </c>
      <c r="G11" s="656">
        <v>115071.76351999999</v>
      </c>
      <c r="H11" s="656">
        <v>436041.58572000003</v>
      </c>
      <c r="I11" s="656">
        <v>0</v>
      </c>
      <c r="J11" s="656">
        <v>0</v>
      </c>
      <c r="K11" s="957">
        <v>1483528.2460900003</v>
      </c>
    </row>
    <row r="12" spans="1:11">
      <c r="A12" s="956" t="s">
        <v>1211</v>
      </c>
      <c r="B12" s="656">
        <v>61603.25174</v>
      </c>
      <c r="C12" s="656">
        <v>244015.47738999999</v>
      </c>
      <c r="D12" s="656">
        <v>320869.91214999999</v>
      </c>
      <c r="E12" s="656">
        <v>240.8</v>
      </c>
      <c r="F12" s="656">
        <v>3575.8982700000001</v>
      </c>
      <c r="G12" s="656">
        <v>54315.119729999999</v>
      </c>
      <c r="H12" s="656">
        <v>3486730.9753700001</v>
      </c>
      <c r="I12" s="656">
        <v>0</v>
      </c>
      <c r="J12" s="656">
        <v>0</v>
      </c>
      <c r="K12" s="957">
        <v>4171351.4346500002</v>
      </c>
    </row>
    <row r="13" spans="1:11">
      <c r="A13" s="956" t="s">
        <v>311</v>
      </c>
      <c r="B13" s="656">
        <v>34920.840299999996</v>
      </c>
      <c r="C13" s="656">
        <v>439894.14938999998</v>
      </c>
      <c r="D13" s="656">
        <v>367997.72683</v>
      </c>
      <c r="E13" s="656">
        <v>29385.443230000001</v>
      </c>
      <c r="F13" s="656">
        <v>0</v>
      </c>
      <c r="G13" s="656">
        <v>108414.99606999999</v>
      </c>
      <c r="H13" s="656">
        <v>3728621.6723500001</v>
      </c>
      <c r="I13" s="656">
        <v>299944.25160000002</v>
      </c>
      <c r="J13" s="656">
        <v>8549.9011699999992</v>
      </c>
      <c r="K13" s="957">
        <v>5017728.9809400002</v>
      </c>
    </row>
    <row r="14" spans="1:11">
      <c r="A14" s="956" t="s">
        <v>316</v>
      </c>
      <c r="B14" s="656">
        <v>272680.39772000001</v>
      </c>
      <c r="C14" s="656">
        <v>3432229.2574299998</v>
      </c>
      <c r="D14" s="656">
        <v>766394.81888000004</v>
      </c>
      <c r="E14" s="656">
        <v>204067.29596000002</v>
      </c>
      <c r="F14" s="656">
        <v>399202.07017000002</v>
      </c>
      <c r="G14" s="656">
        <v>390788.80158999999</v>
      </c>
      <c r="H14" s="656">
        <v>1308012.8686900001</v>
      </c>
      <c r="I14" s="656">
        <v>126808.24895000001</v>
      </c>
      <c r="J14" s="656">
        <v>290925.04061999999</v>
      </c>
      <c r="K14" s="957">
        <v>7191108.8000100004</v>
      </c>
    </row>
    <row r="15" spans="1:11">
      <c r="A15" s="956" t="s">
        <v>309</v>
      </c>
      <c r="B15" s="656">
        <v>309161.97057</v>
      </c>
      <c r="C15" s="656">
        <v>2433544.8029699996</v>
      </c>
      <c r="D15" s="656">
        <v>1281690.5772200001</v>
      </c>
      <c r="E15" s="656">
        <v>85502.286800000002</v>
      </c>
      <c r="F15" s="656">
        <v>218511.9007</v>
      </c>
      <c r="G15" s="656">
        <v>283704.08992</v>
      </c>
      <c r="H15" s="656">
        <v>2870587.3690599999</v>
      </c>
      <c r="I15" s="656">
        <v>65308.411090000001</v>
      </c>
      <c r="J15" s="656">
        <v>106945.56941</v>
      </c>
      <c r="K15" s="957">
        <v>7654956.9777399991</v>
      </c>
    </row>
    <row r="16" spans="1:11">
      <c r="A16" s="956" t="s">
        <v>308</v>
      </c>
      <c r="B16" s="656">
        <v>335187.41189999995</v>
      </c>
      <c r="C16" s="656">
        <v>2763676.5472600004</v>
      </c>
      <c r="D16" s="656">
        <v>2303017.6252299999</v>
      </c>
      <c r="E16" s="656">
        <v>485703.53877999994</v>
      </c>
      <c r="F16" s="656">
        <v>212135.72634999998</v>
      </c>
      <c r="G16" s="656">
        <v>508790.10827999999</v>
      </c>
      <c r="H16" s="656">
        <v>5410703.0642100004</v>
      </c>
      <c r="I16" s="656">
        <v>193565.90503999998</v>
      </c>
      <c r="J16" s="656">
        <v>67050.905159999995</v>
      </c>
      <c r="K16" s="957">
        <v>12279830.832210001</v>
      </c>
    </row>
    <row r="17" spans="1:11">
      <c r="A17" s="956" t="s">
        <v>314</v>
      </c>
      <c r="B17" s="656">
        <v>0</v>
      </c>
      <c r="C17" s="656">
        <v>0</v>
      </c>
      <c r="D17" s="656">
        <v>0</v>
      </c>
      <c r="E17" s="656">
        <v>0</v>
      </c>
      <c r="F17" s="656">
        <v>0</v>
      </c>
      <c r="G17" s="656">
        <v>0</v>
      </c>
      <c r="H17" s="656">
        <v>110872.82901999999</v>
      </c>
      <c r="I17" s="656">
        <v>0</v>
      </c>
      <c r="J17" s="656">
        <v>0</v>
      </c>
      <c r="K17" s="957">
        <v>110872.82901999999</v>
      </c>
    </row>
    <row r="18" spans="1:11">
      <c r="A18" s="956" t="s">
        <v>306</v>
      </c>
      <c r="B18" s="656">
        <v>511185.09961999999</v>
      </c>
      <c r="C18" s="656">
        <v>2805834.9455500003</v>
      </c>
      <c r="D18" s="656">
        <v>2283779.5801500003</v>
      </c>
      <c r="E18" s="656">
        <v>398936.44468999997</v>
      </c>
      <c r="F18" s="656">
        <v>236330.56056000001</v>
      </c>
      <c r="G18" s="656">
        <v>353949.84279000002</v>
      </c>
      <c r="H18" s="656">
        <v>3499653.2001499999</v>
      </c>
      <c r="I18" s="656">
        <v>348040.58666999999</v>
      </c>
      <c r="J18" s="656">
        <v>31516.905449999998</v>
      </c>
      <c r="K18" s="957">
        <v>10469227.16563</v>
      </c>
    </row>
    <row r="19" spans="1:11">
      <c r="A19" s="956" t="s">
        <v>1212</v>
      </c>
      <c r="B19" s="656">
        <v>277076.80286</v>
      </c>
      <c r="C19" s="656">
        <v>1328397.7201099999</v>
      </c>
      <c r="D19" s="656">
        <v>1459994.9483699999</v>
      </c>
      <c r="E19" s="656">
        <v>129970.10073000001</v>
      </c>
      <c r="F19" s="656">
        <v>258730.11856</v>
      </c>
      <c r="G19" s="656">
        <v>296829.05772000004</v>
      </c>
      <c r="H19" s="656">
        <v>1084212.45153</v>
      </c>
      <c r="I19" s="656">
        <v>330773.0748</v>
      </c>
      <c r="J19" s="656">
        <v>93627.452369999999</v>
      </c>
      <c r="K19" s="957">
        <v>5259611.7270499989</v>
      </c>
    </row>
    <row r="20" spans="1:11">
      <c r="A20" s="956" t="s">
        <v>313</v>
      </c>
      <c r="B20" s="656">
        <v>305152.81185</v>
      </c>
      <c r="C20" s="656">
        <v>3035031.26725</v>
      </c>
      <c r="D20" s="656">
        <v>1799142.38197</v>
      </c>
      <c r="E20" s="656">
        <v>181180.55512999999</v>
      </c>
      <c r="F20" s="656">
        <v>76348.560519999999</v>
      </c>
      <c r="G20" s="656">
        <v>282836.28762000002</v>
      </c>
      <c r="H20" s="656">
        <v>1577531.9999300002</v>
      </c>
      <c r="I20" s="656">
        <v>79497.150139999998</v>
      </c>
      <c r="J20" s="656">
        <v>72167.629739999989</v>
      </c>
      <c r="K20" s="957">
        <v>7408888.6441499991</v>
      </c>
    </row>
    <row r="21" spans="1:11">
      <c r="A21" s="956" t="s">
        <v>307</v>
      </c>
      <c r="B21" s="656">
        <v>706975.29978999996</v>
      </c>
      <c r="C21" s="656">
        <v>2507313.3654399998</v>
      </c>
      <c r="D21" s="656">
        <v>1934810.4904100001</v>
      </c>
      <c r="E21" s="656">
        <v>253198.86558000001</v>
      </c>
      <c r="F21" s="656">
        <v>365359.15914999996</v>
      </c>
      <c r="G21" s="656">
        <v>461125.63986</v>
      </c>
      <c r="H21" s="656">
        <v>2857630.9591300003</v>
      </c>
      <c r="I21" s="656">
        <v>394692.93961</v>
      </c>
      <c r="J21" s="656">
        <v>199355.73965</v>
      </c>
      <c r="K21" s="957">
        <v>9680462.4586200006</v>
      </c>
    </row>
    <row r="22" spans="1:11">
      <c r="A22" s="956" t="s">
        <v>1061</v>
      </c>
      <c r="B22" s="656">
        <v>3319187.6845100001</v>
      </c>
      <c r="C22" s="656">
        <v>22476916.223570004</v>
      </c>
      <c r="D22" s="656">
        <v>14967414.551210001</v>
      </c>
      <c r="E22" s="656">
        <v>2067185.60136</v>
      </c>
      <c r="F22" s="656">
        <v>1926445.0423200002</v>
      </c>
      <c r="G22" s="656">
        <v>3301323.4893700001</v>
      </c>
      <c r="H22" s="656">
        <v>33273980.63848</v>
      </c>
      <c r="I22" s="656">
        <v>1885384.4882</v>
      </c>
      <c r="J22" s="656">
        <v>870139.14357000007</v>
      </c>
      <c r="K22" s="656">
        <v>84087976.86259</v>
      </c>
    </row>
    <row r="23" spans="1:11" ht="15.75">
      <c r="A23" s="958" t="s">
        <v>1210</v>
      </c>
      <c r="B23" s="959"/>
      <c r="C23" s="959"/>
      <c r="D23" s="959"/>
      <c r="E23" s="959"/>
      <c r="F23" s="959"/>
      <c r="G23" s="959"/>
      <c r="H23" s="959"/>
      <c r="I23" s="959"/>
      <c r="J23" s="959"/>
      <c r="K23" s="959" t="s">
        <v>852</v>
      </c>
    </row>
    <row r="24" spans="1:11">
      <c r="A24" s="956" t="s">
        <v>1213</v>
      </c>
      <c r="B24" s="656">
        <v>317074.47260000004</v>
      </c>
      <c r="C24" s="656">
        <v>1104440.05954</v>
      </c>
      <c r="D24" s="656">
        <v>635003.58990000002</v>
      </c>
      <c r="E24" s="656">
        <v>29264.544020000001</v>
      </c>
      <c r="F24" s="656">
        <v>96389.690829999992</v>
      </c>
      <c r="G24" s="656">
        <v>220535.61418999999</v>
      </c>
      <c r="H24" s="656">
        <v>1236320.24049</v>
      </c>
      <c r="I24" s="656">
        <v>200166.71476</v>
      </c>
      <c r="J24" s="656">
        <v>66884.226460000005</v>
      </c>
      <c r="K24" s="957">
        <v>3906079.1527900002</v>
      </c>
    </row>
    <row r="25" spans="1:11">
      <c r="A25" s="956" t="s">
        <v>1215</v>
      </c>
      <c r="B25" s="656">
        <v>0</v>
      </c>
      <c r="C25" s="656">
        <v>58438.449380000005</v>
      </c>
      <c r="D25" s="656">
        <v>592298.70155999996</v>
      </c>
      <c r="E25" s="656">
        <v>0</v>
      </c>
      <c r="F25" s="656">
        <v>0</v>
      </c>
      <c r="G25" s="656">
        <v>0</v>
      </c>
      <c r="H25" s="656">
        <v>36197.443610000002</v>
      </c>
      <c r="I25" s="656">
        <v>0</v>
      </c>
      <c r="J25" s="656">
        <v>0</v>
      </c>
      <c r="K25" s="957">
        <v>686934.59454999992</v>
      </c>
    </row>
    <row r="26" spans="1:11">
      <c r="A26" s="956" t="s">
        <v>1214</v>
      </c>
      <c r="B26" s="656">
        <v>144600.31369000001</v>
      </c>
      <c r="C26" s="656">
        <v>649666.50676999998</v>
      </c>
      <c r="D26" s="656">
        <v>303096.53247000003</v>
      </c>
      <c r="E26" s="656">
        <v>321715.45702999999</v>
      </c>
      <c r="F26" s="656">
        <v>154597.28502000001</v>
      </c>
      <c r="G26" s="656">
        <v>176797.28339</v>
      </c>
      <c r="H26" s="656">
        <v>482779.38677999994</v>
      </c>
      <c r="I26" s="656">
        <v>155474.50576</v>
      </c>
      <c r="J26" s="656">
        <v>12781.90265</v>
      </c>
      <c r="K26" s="957">
        <v>2401509.17356</v>
      </c>
    </row>
    <row r="27" spans="1:11">
      <c r="A27" s="956" t="s">
        <v>1061</v>
      </c>
      <c r="B27" s="656">
        <v>461674.78629000008</v>
      </c>
      <c r="C27" s="656">
        <v>1812545.0156899998</v>
      </c>
      <c r="D27" s="656">
        <v>1530398.82393</v>
      </c>
      <c r="E27" s="656">
        <v>350980.00104999996</v>
      </c>
      <c r="F27" s="656">
        <v>250986.97584999999</v>
      </c>
      <c r="G27" s="656">
        <v>397332.89757999999</v>
      </c>
      <c r="H27" s="656">
        <v>1755297.07088</v>
      </c>
      <c r="I27" s="656">
        <v>355641.22051999997</v>
      </c>
      <c r="J27" s="656">
        <v>79666.129110000009</v>
      </c>
      <c r="K27" s="656">
        <v>6994522.9209000003</v>
      </c>
    </row>
    <row r="28" spans="1:11" ht="15.75">
      <c r="A28" s="958" t="s">
        <v>886</v>
      </c>
      <c r="B28" s="959"/>
      <c r="C28" s="959"/>
      <c r="D28" s="959"/>
      <c r="E28" s="959"/>
      <c r="F28" s="959"/>
      <c r="G28" s="959"/>
      <c r="H28" s="959"/>
      <c r="I28" s="959"/>
      <c r="J28" s="959"/>
      <c r="K28" s="957" t="s">
        <v>852</v>
      </c>
    </row>
    <row r="29" spans="1:11">
      <c r="A29" s="956" t="s">
        <v>868</v>
      </c>
      <c r="B29" s="656">
        <v>0</v>
      </c>
      <c r="C29" s="656">
        <v>1115988.3674900001</v>
      </c>
      <c r="D29" s="656">
        <v>0</v>
      </c>
      <c r="E29" s="656">
        <v>0</v>
      </c>
      <c r="F29" s="656">
        <v>0</v>
      </c>
      <c r="G29" s="656">
        <v>135135.97234000001</v>
      </c>
      <c r="H29" s="656">
        <v>220569.23525</v>
      </c>
      <c r="I29" s="656">
        <v>0</v>
      </c>
      <c r="J29" s="656">
        <v>0</v>
      </c>
      <c r="K29" s="957">
        <v>1471693.5750800001</v>
      </c>
    </row>
    <row r="30" spans="1:11">
      <c r="A30" s="956" t="s">
        <v>869</v>
      </c>
      <c r="B30" s="656">
        <v>0</v>
      </c>
      <c r="C30" s="656">
        <v>785135.99551000004</v>
      </c>
      <c r="D30" s="656">
        <v>0</v>
      </c>
      <c r="E30" s="656">
        <v>0</v>
      </c>
      <c r="F30" s="656">
        <v>0</v>
      </c>
      <c r="G30" s="656">
        <v>0</v>
      </c>
      <c r="H30" s="656">
        <v>9829.4928</v>
      </c>
      <c r="I30" s="656">
        <v>0</v>
      </c>
      <c r="J30" s="656">
        <v>0</v>
      </c>
      <c r="K30" s="957">
        <v>794965.48831000004</v>
      </c>
    </row>
    <row r="31" spans="1:11">
      <c r="A31" s="956" t="s">
        <v>875</v>
      </c>
      <c r="B31" s="656">
        <v>0</v>
      </c>
      <c r="C31" s="656">
        <v>0</v>
      </c>
      <c r="D31" s="656">
        <v>0</v>
      </c>
      <c r="E31" s="656">
        <v>0</v>
      </c>
      <c r="F31" s="656">
        <v>0</v>
      </c>
      <c r="G31" s="656">
        <v>0</v>
      </c>
      <c r="H31" s="656">
        <v>0</v>
      </c>
      <c r="I31" s="656">
        <v>0</v>
      </c>
      <c r="J31" s="656">
        <v>46671.766159999999</v>
      </c>
      <c r="K31" s="957">
        <v>46671.766159999999</v>
      </c>
    </row>
    <row r="32" spans="1:11">
      <c r="A32" s="956" t="s">
        <v>871</v>
      </c>
      <c r="B32" s="656">
        <v>0</v>
      </c>
      <c r="C32" s="656">
        <v>0</v>
      </c>
      <c r="D32" s="656">
        <v>0</v>
      </c>
      <c r="E32" s="656">
        <v>184715.36757</v>
      </c>
      <c r="F32" s="656">
        <v>0</v>
      </c>
      <c r="G32" s="656">
        <v>0</v>
      </c>
      <c r="H32" s="656">
        <v>0</v>
      </c>
      <c r="I32" s="656">
        <v>0</v>
      </c>
      <c r="J32" s="656">
        <v>0</v>
      </c>
      <c r="K32" s="957">
        <v>184715.36757</v>
      </c>
    </row>
    <row r="33" spans="1:11">
      <c r="A33" s="956" t="s">
        <v>872</v>
      </c>
      <c r="B33" s="656">
        <v>132372.41015000001</v>
      </c>
      <c r="C33" s="656">
        <v>0</v>
      </c>
      <c r="D33" s="656">
        <v>0</v>
      </c>
      <c r="E33" s="656">
        <v>0</v>
      </c>
      <c r="F33" s="656">
        <v>0</v>
      </c>
      <c r="G33" s="656">
        <v>0</v>
      </c>
      <c r="H33" s="656">
        <v>0</v>
      </c>
      <c r="I33" s="656">
        <v>0</v>
      </c>
      <c r="J33" s="656">
        <v>0</v>
      </c>
      <c r="K33" s="957">
        <v>132372.41015000001</v>
      </c>
    </row>
    <row r="34" spans="1:11">
      <c r="A34" s="956" t="s">
        <v>870</v>
      </c>
      <c r="B34" s="656">
        <v>0</v>
      </c>
      <c r="C34" s="656">
        <v>0</v>
      </c>
      <c r="D34" s="656">
        <v>502402.18676999997</v>
      </c>
      <c r="E34" s="656">
        <v>0</v>
      </c>
      <c r="F34" s="656">
        <v>0</v>
      </c>
      <c r="G34" s="656">
        <v>0</v>
      </c>
      <c r="H34" s="656">
        <v>0</v>
      </c>
      <c r="I34" s="656">
        <v>0</v>
      </c>
      <c r="J34" s="656">
        <v>0</v>
      </c>
      <c r="K34" s="957">
        <v>502402.18676999997</v>
      </c>
    </row>
    <row r="35" spans="1:11">
      <c r="A35" s="956" t="s">
        <v>873</v>
      </c>
      <c r="B35" s="656">
        <v>0</v>
      </c>
      <c r="C35" s="656">
        <v>0</v>
      </c>
      <c r="D35" s="656">
        <v>0</v>
      </c>
      <c r="E35" s="656">
        <v>0</v>
      </c>
      <c r="F35" s="656">
        <v>66702.633450000008</v>
      </c>
      <c r="G35" s="656">
        <v>0</v>
      </c>
      <c r="H35" s="656">
        <v>0</v>
      </c>
      <c r="I35" s="656">
        <v>0</v>
      </c>
      <c r="J35" s="656">
        <v>0</v>
      </c>
      <c r="K35" s="957">
        <v>66702.633450000008</v>
      </c>
    </row>
    <row r="36" spans="1:11">
      <c r="A36" s="956" t="s">
        <v>874</v>
      </c>
      <c r="B36" s="656">
        <v>0</v>
      </c>
      <c r="C36" s="656">
        <v>0</v>
      </c>
      <c r="D36" s="656">
        <v>0</v>
      </c>
      <c r="E36" s="656">
        <v>0</v>
      </c>
      <c r="F36" s="656">
        <v>0</v>
      </c>
      <c r="G36" s="656">
        <v>0</v>
      </c>
      <c r="H36" s="656">
        <v>0</v>
      </c>
      <c r="I36" s="656">
        <v>49930.40481</v>
      </c>
      <c r="J36" s="656">
        <v>0</v>
      </c>
      <c r="K36" s="957">
        <v>49930.40481</v>
      </c>
    </row>
    <row r="37" spans="1:11">
      <c r="A37" s="956" t="s">
        <v>1061</v>
      </c>
      <c r="B37" s="656">
        <v>132372.41015000001</v>
      </c>
      <c r="C37" s="656">
        <v>1901124.3630000001</v>
      </c>
      <c r="D37" s="656">
        <v>502402.18676999997</v>
      </c>
      <c r="E37" s="656">
        <v>184715.36757</v>
      </c>
      <c r="F37" s="656">
        <v>66702.633450000008</v>
      </c>
      <c r="G37" s="656">
        <v>135135.97234000001</v>
      </c>
      <c r="H37" s="656">
        <v>230398.72805000001</v>
      </c>
      <c r="I37" s="656">
        <v>49930.40481</v>
      </c>
      <c r="J37" s="656">
        <v>46671.766159999999</v>
      </c>
      <c r="K37" s="656">
        <v>3249453.8323000008</v>
      </c>
    </row>
    <row r="38" spans="1:11" ht="15.75">
      <c r="A38" s="958" t="s">
        <v>887</v>
      </c>
      <c r="B38" s="959"/>
      <c r="C38" s="959"/>
      <c r="D38" s="959"/>
      <c r="E38" s="959"/>
      <c r="F38" s="959"/>
      <c r="G38" s="959"/>
      <c r="H38" s="959"/>
      <c r="I38" s="959"/>
      <c r="J38" s="959"/>
      <c r="K38" s="957" t="s">
        <v>852</v>
      </c>
    </row>
    <row r="39" spans="1:11">
      <c r="A39" s="956" t="s">
        <v>908</v>
      </c>
      <c r="B39" s="656">
        <v>0</v>
      </c>
      <c r="C39" s="656">
        <v>0</v>
      </c>
      <c r="D39" s="656">
        <v>0</v>
      </c>
      <c r="E39" s="656">
        <v>67793.605620000002</v>
      </c>
      <c r="F39" s="656">
        <v>94743.76215000001</v>
      </c>
      <c r="G39" s="656">
        <v>0</v>
      </c>
      <c r="H39" s="656">
        <v>0</v>
      </c>
      <c r="I39" s="656">
        <v>0</v>
      </c>
      <c r="J39" s="656">
        <v>0</v>
      </c>
      <c r="K39" s="957">
        <v>162537.36777000001</v>
      </c>
    </row>
    <row r="40" spans="1:11">
      <c r="A40" s="956" t="s">
        <v>909</v>
      </c>
      <c r="B40" s="656">
        <v>0</v>
      </c>
      <c r="C40" s="656">
        <v>0</v>
      </c>
      <c r="D40" s="656">
        <v>0</v>
      </c>
      <c r="E40" s="656">
        <v>0</v>
      </c>
      <c r="F40" s="656">
        <v>0</v>
      </c>
      <c r="G40" s="656">
        <v>95087.419890000005</v>
      </c>
      <c r="H40" s="656">
        <v>0</v>
      </c>
      <c r="I40" s="656">
        <v>0</v>
      </c>
      <c r="J40" s="656">
        <v>0</v>
      </c>
      <c r="K40" s="957">
        <v>95087.419890000005</v>
      </c>
    </row>
    <row r="41" spans="1:11">
      <c r="A41" s="956" t="s">
        <v>913</v>
      </c>
      <c r="B41" s="656">
        <v>0</v>
      </c>
      <c r="C41" s="656">
        <v>0</v>
      </c>
      <c r="D41" s="656">
        <v>70313.540739999997</v>
      </c>
      <c r="E41" s="656">
        <v>0</v>
      </c>
      <c r="F41" s="656">
        <v>0</v>
      </c>
      <c r="G41" s="656">
        <v>0</v>
      </c>
      <c r="H41" s="656">
        <v>0</v>
      </c>
      <c r="I41" s="656">
        <v>0</v>
      </c>
      <c r="J41" s="656">
        <v>0</v>
      </c>
      <c r="K41" s="957">
        <v>70313.540739999997</v>
      </c>
    </row>
    <row r="42" spans="1:11">
      <c r="A42" s="956" t="s">
        <v>901</v>
      </c>
      <c r="B42" s="656">
        <v>0</v>
      </c>
      <c r="C42" s="656">
        <v>0</v>
      </c>
      <c r="D42" s="656">
        <v>0</v>
      </c>
      <c r="E42" s="656">
        <v>0</v>
      </c>
      <c r="F42" s="656">
        <v>0</v>
      </c>
      <c r="G42" s="656">
        <v>0</v>
      </c>
      <c r="H42" s="656">
        <v>86296.538260000001</v>
      </c>
      <c r="I42" s="656">
        <v>0</v>
      </c>
      <c r="J42" s="656">
        <v>0</v>
      </c>
      <c r="K42" s="957">
        <v>86296.538260000001</v>
      </c>
    </row>
    <row r="43" spans="1:11">
      <c r="A43" s="956" t="s">
        <v>907</v>
      </c>
      <c r="B43" s="656">
        <v>13556.166080000001</v>
      </c>
      <c r="C43" s="656">
        <v>0</v>
      </c>
      <c r="D43" s="656">
        <v>0</v>
      </c>
      <c r="E43" s="656">
        <v>0</v>
      </c>
      <c r="F43" s="656">
        <v>122979.03565000001</v>
      </c>
      <c r="G43" s="656">
        <v>0</v>
      </c>
      <c r="H43" s="656">
        <v>0</v>
      </c>
      <c r="I43" s="656">
        <v>0</v>
      </c>
      <c r="J43" s="656">
        <v>0</v>
      </c>
      <c r="K43" s="957">
        <v>136535.20173</v>
      </c>
    </row>
    <row r="44" spans="1:11">
      <c r="A44" s="956" t="s">
        <v>900</v>
      </c>
      <c r="B44" s="656">
        <v>0</v>
      </c>
      <c r="C44" s="656">
        <v>0</v>
      </c>
      <c r="D44" s="656">
        <v>0</v>
      </c>
      <c r="E44" s="656">
        <v>0</v>
      </c>
      <c r="F44" s="656">
        <v>119356.06234999999</v>
      </c>
      <c r="G44" s="656">
        <v>27555.9421</v>
      </c>
      <c r="H44" s="656">
        <v>0</v>
      </c>
      <c r="I44" s="656">
        <v>0</v>
      </c>
      <c r="J44" s="656">
        <v>0</v>
      </c>
      <c r="K44" s="957">
        <v>146912.00445000001</v>
      </c>
    </row>
    <row r="45" spans="1:11">
      <c r="A45" s="956" t="s">
        <v>899</v>
      </c>
      <c r="B45" s="656">
        <v>0</v>
      </c>
      <c r="C45" s="656">
        <v>0</v>
      </c>
      <c r="D45" s="656">
        <v>0</v>
      </c>
      <c r="E45" s="656">
        <v>0</v>
      </c>
      <c r="F45" s="656">
        <v>0</v>
      </c>
      <c r="G45" s="656">
        <v>56698.257969999999</v>
      </c>
      <c r="H45" s="656">
        <v>0</v>
      </c>
      <c r="I45" s="656">
        <v>0</v>
      </c>
      <c r="J45" s="656">
        <v>0</v>
      </c>
      <c r="K45" s="957">
        <v>56698.257969999999</v>
      </c>
    </row>
    <row r="46" spans="1:11">
      <c r="A46" s="956" t="s">
        <v>890</v>
      </c>
      <c r="B46" s="656">
        <v>0</v>
      </c>
      <c r="C46" s="656">
        <v>0</v>
      </c>
      <c r="D46" s="656">
        <v>0</v>
      </c>
      <c r="E46" s="656">
        <v>0</v>
      </c>
      <c r="F46" s="656">
        <v>0</v>
      </c>
      <c r="G46" s="656">
        <v>0</v>
      </c>
      <c r="H46" s="656">
        <v>361071.42413999996</v>
      </c>
      <c r="I46" s="656">
        <v>0</v>
      </c>
      <c r="J46" s="656">
        <v>0</v>
      </c>
      <c r="K46" s="957">
        <v>361071.42413999996</v>
      </c>
    </row>
    <row r="47" spans="1:11">
      <c r="A47" s="956" t="s">
        <v>895</v>
      </c>
      <c r="B47" s="656">
        <v>0</v>
      </c>
      <c r="C47" s="656">
        <v>0</v>
      </c>
      <c r="D47" s="656">
        <v>141449.65150000001</v>
      </c>
      <c r="E47" s="656">
        <v>0</v>
      </c>
      <c r="F47" s="656">
        <v>0</v>
      </c>
      <c r="G47" s="656">
        <v>0</v>
      </c>
      <c r="H47" s="656">
        <v>0</v>
      </c>
      <c r="I47" s="656">
        <v>0</v>
      </c>
      <c r="J47" s="656">
        <v>0</v>
      </c>
      <c r="K47" s="957">
        <v>141449.65150000001</v>
      </c>
    </row>
    <row r="48" spans="1:11">
      <c r="A48" s="956" t="s">
        <v>906</v>
      </c>
      <c r="B48" s="656">
        <v>0</v>
      </c>
      <c r="C48" s="656">
        <v>0</v>
      </c>
      <c r="D48" s="656">
        <v>0</v>
      </c>
      <c r="E48" s="656">
        <v>0</v>
      </c>
      <c r="F48" s="656">
        <v>0</v>
      </c>
      <c r="G48" s="656">
        <v>51774.688270000006</v>
      </c>
      <c r="H48" s="656">
        <v>0</v>
      </c>
      <c r="I48" s="656">
        <v>0</v>
      </c>
      <c r="J48" s="656">
        <v>0</v>
      </c>
      <c r="K48" s="957">
        <v>51774.688270000006</v>
      </c>
    </row>
    <row r="49" spans="1:11">
      <c r="A49" s="956" t="s">
        <v>888</v>
      </c>
      <c r="B49" s="656">
        <v>0</v>
      </c>
      <c r="C49" s="656">
        <v>0</v>
      </c>
      <c r="D49" s="656">
        <v>70121.387790000008</v>
      </c>
      <c r="E49" s="656">
        <v>0</v>
      </c>
      <c r="F49" s="656">
        <v>0</v>
      </c>
      <c r="G49" s="656">
        <v>0</v>
      </c>
      <c r="H49" s="656">
        <v>839325.83683000004</v>
      </c>
      <c r="I49" s="656">
        <v>112638.11903</v>
      </c>
      <c r="J49" s="656">
        <v>85998.975989999992</v>
      </c>
      <c r="K49" s="957">
        <v>1108084.3196399999</v>
      </c>
    </row>
    <row r="50" spans="1:11">
      <c r="A50" s="956" t="s">
        <v>904</v>
      </c>
      <c r="B50" s="656">
        <v>0</v>
      </c>
      <c r="C50" s="656">
        <v>0</v>
      </c>
      <c r="D50" s="656">
        <v>69270.464000000007</v>
      </c>
      <c r="E50" s="656">
        <v>0</v>
      </c>
      <c r="F50" s="656">
        <v>0</v>
      </c>
      <c r="G50" s="656">
        <v>0</v>
      </c>
      <c r="H50" s="656">
        <v>0</v>
      </c>
      <c r="I50" s="656">
        <v>0</v>
      </c>
      <c r="J50" s="656">
        <v>0</v>
      </c>
      <c r="K50" s="957">
        <v>69270.464000000007</v>
      </c>
    </row>
    <row r="51" spans="1:11">
      <c r="A51" s="956" t="s">
        <v>897</v>
      </c>
      <c r="B51" s="656">
        <v>0</v>
      </c>
      <c r="C51" s="656">
        <v>0</v>
      </c>
      <c r="D51" s="656">
        <v>95497.834879999995</v>
      </c>
      <c r="E51" s="656">
        <v>0</v>
      </c>
      <c r="F51" s="656">
        <v>0</v>
      </c>
      <c r="G51" s="656">
        <v>0</v>
      </c>
      <c r="H51" s="656">
        <v>0</v>
      </c>
      <c r="I51" s="656">
        <v>0</v>
      </c>
      <c r="J51" s="656">
        <v>0</v>
      </c>
      <c r="K51" s="957">
        <v>95497.834879999995</v>
      </c>
    </row>
    <row r="52" spans="1:11">
      <c r="A52" s="956" t="s">
        <v>892</v>
      </c>
      <c r="B52" s="656">
        <v>0</v>
      </c>
      <c r="C52" s="656">
        <v>0</v>
      </c>
      <c r="D52" s="656">
        <v>137465.01087999999</v>
      </c>
      <c r="E52" s="656">
        <v>0</v>
      </c>
      <c r="F52" s="656">
        <v>0</v>
      </c>
      <c r="G52" s="656">
        <v>0</v>
      </c>
      <c r="H52" s="656">
        <v>0</v>
      </c>
      <c r="I52" s="656">
        <v>0</v>
      </c>
      <c r="J52" s="656">
        <v>0</v>
      </c>
      <c r="K52" s="957">
        <v>137465.01087999999</v>
      </c>
    </row>
    <row r="53" spans="1:11">
      <c r="A53" s="956" t="s">
        <v>912</v>
      </c>
      <c r="B53" s="656">
        <v>0</v>
      </c>
      <c r="C53" s="656">
        <v>0</v>
      </c>
      <c r="D53" s="656">
        <v>0</v>
      </c>
      <c r="E53" s="656">
        <v>0</v>
      </c>
      <c r="F53" s="656">
        <v>0</v>
      </c>
      <c r="G53" s="656">
        <v>0</v>
      </c>
      <c r="H53" s="656">
        <v>209003.05925999998</v>
      </c>
      <c r="I53" s="656">
        <v>18428.260160000002</v>
      </c>
      <c r="J53" s="656">
        <v>0</v>
      </c>
      <c r="K53" s="957">
        <v>227431.31941999999</v>
      </c>
    </row>
    <row r="54" spans="1:11">
      <c r="A54" s="956" t="s">
        <v>898</v>
      </c>
      <c r="B54" s="656">
        <v>0</v>
      </c>
      <c r="C54" s="656">
        <v>0</v>
      </c>
      <c r="D54" s="656">
        <v>0</v>
      </c>
      <c r="E54" s="656">
        <v>0</v>
      </c>
      <c r="F54" s="656">
        <v>53499.042350000003</v>
      </c>
      <c r="G54" s="656">
        <v>16403.800189999998</v>
      </c>
      <c r="H54" s="656">
        <v>0</v>
      </c>
      <c r="I54" s="656">
        <v>0</v>
      </c>
      <c r="J54" s="656">
        <v>0</v>
      </c>
      <c r="K54" s="957">
        <v>69902.842539999998</v>
      </c>
    </row>
    <row r="55" spans="1:11">
      <c r="A55" s="956" t="s">
        <v>911</v>
      </c>
      <c r="B55" s="656">
        <v>0</v>
      </c>
      <c r="C55" s="656">
        <v>0</v>
      </c>
      <c r="D55" s="656">
        <v>0</v>
      </c>
      <c r="E55" s="656">
        <v>0</v>
      </c>
      <c r="F55" s="656">
        <v>0</v>
      </c>
      <c r="G55" s="656">
        <v>73638.004140000005</v>
      </c>
      <c r="H55" s="656">
        <v>0</v>
      </c>
      <c r="I55" s="656">
        <v>0</v>
      </c>
      <c r="J55" s="656">
        <v>0</v>
      </c>
      <c r="K55" s="957">
        <v>73638.004140000005</v>
      </c>
    </row>
    <row r="56" spans="1:11">
      <c r="A56" s="956" t="s">
        <v>905</v>
      </c>
      <c r="B56" s="656">
        <v>0</v>
      </c>
      <c r="C56" s="656">
        <v>0</v>
      </c>
      <c r="D56" s="656">
        <v>0</v>
      </c>
      <c r="E56" s="656">
        <v>0</v>
      </c>
      <c r="F56" s="656">
        <v>0</v>
      </c>
      <c r="G56" s="656">
        <v>103980.16282</v>
      </c>
      <c r="H56" s="656">
        <v>0</v>
      </c>
      <c r="I56" s="656">
        <v>0</v>
      </c>
      <c r="J56" s="656">
        <v>0</v>
      </c>
      <c r="K56" s="957">
        <v>103980.16282</v>
      </c>
    </row>
    <row r="57" spans="1:11">
      <c r="A57" s="956" t="s">
        <v>894</v>
      </c>
      <c r="B57" s="656">
        <v>0</v>
      </c>
      <c r="C57" s="656">
        <v>0</v>
      </c>
      <c r="D57" s="656">
        <v>154978.83094999997</v>
      </c>
      <c r="E57" s="656">
        <v>0</v>
      </c>
      <c r="F57" s="656">
        <v>0</v>
      </c>
      <c r="G57" s="656">
        <v>0</v>
      </c>
      <c r="H57" s="656">
        <v>0</v>
      </c>
      <c r="I57" s="656">
        <v>0</v>
      </c>
      <c r="J57" s="656">
        <v>0</v>
      </c>
      <c r="K57" s="957">
        <v>154978.83094999997</v>
      </c>
    </row>
    <row r="58" spans="1:11">
      <c r="A58" s="956" t="s">
        <v>896</v>
      </c>
      <c r="B58" s="656">
        <v>0</v>
      </c>
      <c r="C58" s="656">
        <v>0</v>
      </c>
      <c r="D58" s="656">
        <v>139290.05108</v>
      </c>
      <c r="E58" s="656">
        <v>0</v>
      </c>
      <c r="F58" s="656">
        <v>0</v>
      </c>
      <c r="G58" s="656">
        <v>0</v>
      </c>
      <c r="H58" s="656">
        <v>0</v>
      </c>
      <c r="I58" s="656">
        <v>0</v>
      </c>
      <c r="J58" s="656">
        <v>0</v>
      </c>
      <c r="K58" s="957">
        <v>139290.05108</v>
      </c>
    </row>
    <row r="59" spans="1:11">
      <c r="A59" s="956" t="s">
        <v>893</v>
      </c>
      <c r="B59" s="656">
        <v>0</v>
      </c>
      <c r="C59" s="656">
        <v>0</v>
      </c>
      <c r="D59" s="656">
        <v>214506.77932</v>
      </c>
      <c r="E59" s="656">
        <v>0</v>
      </c>
      <c r="F59" s="656">
        <v>0</v>
      </c>
      <c r="G59" s="656">
        <v>0</v>
      </c>
      <c r="H59" s="656">
        <v>0</v>
      </c>
      <c r="I59" s="656">
        <v>0</v>
      </c>
      <c r="J59" s="656">
        <v>0</v>
      </c>
      <c r="K59" s="957">
        <v>214506.77932</v>
      </c>
    </row>
    <row r="60" spans="1:11">
      <c r="A60" s="956" t="s">
        <v>889</v>
      </c>
      <c r="B60" s="656">
        <v>23441.04118</v>
      </c>
      <c r="C60" s="656">
        <v>0</v>
      </c>
      <c r="D60" s="656">
        <v>33903.24682</v>
      </c>
      <c r="E60" s="656">
        <v>0</v>
      </c>
      <c r="F60" s="656">
        <v>0</v>
      </c>
      <c r="G60" s="656">
        <v>111070.48954000001</v>
      </c>
      <c r="H60" s="656">
        <v>513341.20672000002</v>
      </c>
      <c r="I60" s="656">
        <v>0</v>
      </c>
      <c r="J60" s="656">
        <v>0</v>
      </c>
      <c r="K60" s="957">
        <v>681755.98426000006</v>
      </c>
    </row>
    <row r="61" spans="1:11">
      <c r="A61" s="956" t="s">
        <v>891</v>
      </c>
      <c r="B61" s="656">
        <v>0</v>
      </c>
      <c r="C61" s="656">
        <v>0</v>
      </c>
      <c r="D61" s="656">
        <v>93666.625979999997</v>
      </c>
      <c r="E61" s="656">
        <v>0</v>
      </c>
      <c r="F61" s="656">
        <v>0</v>
      </c>
      <c r="G61" s="656">
        <v>0</v>
      </c>
      <c r="H61" s="656">
        <v>0</v>
      </c>
      <c r="I61" s="656">
        <v>0</v>
      </c>
      <c r="J61" s="656">
        <v>0</v>
      </c>
      <c r="K61" s="957">
        <v>93666.625979999997</v>
      </c>
    </row>
    <row r="62" spans="1:11">
      <c r="A62" s="956" t="s">
        <v>910</v>
      </c>
      <c r="B62" s="656">
        <v>116561.11864</v>
      </c>
      <c r="C62" s="656">
        <v>0</v>
      </c>
      <c r="D62" s="656">
        <v>0</v>
      </c>
      <c r="E62" s="656">
        <v>0</v>
      </c>
      <c r="F62" s="656">
        <v>0</v>
      </c>
      <c r="G62" s="656">
        <v>0</v>
      </c>
      <c r="H62" s="656">
        <v>0</v>
      </c>
      <c r="I62" s="656">
        <v>0</v>
      </c>
      <c r="J62" s="656">
        <v>0</v>
      </c>
      <c r="K62" s="957">
        <v>116561.11864</v>
      </c>
    </row>
    <row r="63" spans="1:11">
      <c r="A63" s="956" t="s">
        <v>902</v>
      </c>
      <c r="B63" s="656">
        <v>0</v>
      </c>
      <c r="C63" s="656">
        <v>0</v>
      </c>
      <c r="D63" s="656">
        <v>0</v>
      </c>
      <c r="E63" s="656">
        <v>0</v>
      </c>
      <c r="F63" s="656">
        <v>0</v>
      </c>
      <c r="G63" s="656">
        <v>0</v>
      </c>
      <c r="H63" s="656">
        <v>65301.461470000002</v>
      </c>
      <c r="I63" s="656">
        <v>0</v>
      </c>
      <c r="J63" s="656">
        <v>0</v>
      </c>
      <c r="K63" s="957">
        <v>65301.461470000002</v>
      </c>
    </row>
    <row r="64" spans="1:11">
      <c r="A64" s="956" t="s">
        <v>903</v>
      </c>
      <c r="B64" s="656">
        <v>0</v>
      </c>
      <c r="C64" s="656">
        <v>0</v>
      </c>
      <c r="D64" s="656">
        <v>0</v>
      </c>
      <c r="E64" s="656">
        <v>0</v>
      </c>
      <c r="F64" s="656">
        <v>0</v>
      </c>
      <c r="G64" s="656">
        <v>0</v>
      </c>
      <c r="H64" s="656">
        <v>0</v>
      </c>
      <c r="I64" s="656">
        <v>48680.147119999994</v>
      </c>
      <c r="J64" s="656">
        <v>0</v>
      </c>
      <c r="K64" s="957">
        <v>48680.147119999994</v>
      </c>
    </row>
    <row r="65" spans="1:11">
      <c r="A65" s="132" t="s">
        <v>1061</v>
      </c>
      <c r="B65" s="656">
        <v>153558.3259</v>
      </c>
      <c r="C65" s="656">
        <v>0</v>
      </c>
      <c r="D65" s="656">
        <v>1220463.4239399999</v>
      </c>
      <c r="E65" s="656">
        <v>67793.605620000002</v>
      </c>
      <c r="F65" s="656">
        <v>390577.90249999997</v>
      </c>
      <c r="G65" s="656">
        <v>536208.76491999999</v>
      </c>
      <c r="H65" s="656">
        <v>2074339.5266800001</v>
      </c>
      <c r="I65" s="656">
        <v>179746.52630999999</v>
      </c>
      <c r="J65" s="656">
        <v>85998.975989999992</v>
      </c>
      <c r="K65" s="957">
        <v>4708687.0518600009</v>
      </c>
    </row>
    <row r="66" spans="1:11">
      <c r="A66" s="960" t="s">
        <v>6</v>
      </c>
      <c r="B66" s="961">
        <v>4066793.2068500002</v>
      </c>
      <c r="C66" s="961">
        <v>26190585.602260005</v>
      </c>
      <c r="D66" s="961">
        <v>18220678.985849999</v>
      </c>
      <c r="E66" s="961">
        <v>2670674.5756000001</v>
      </c>
      <c r="F66" s="961">
        <v>2634712.5541200005</v>
      </c>
      <c r="G66" s="962">
        <v>4370001.12421</v>
      </c>
      <c r="H66" s="960">
        <v>37334015.964089997</v>
      </c>
      <c r="I66" s="962">
        <v>2470702.6398399998</v>
      </c>
      <c r="J66" s="962">
        <v>1082476.01483</v>
      </c>
      <c r="K66" s="961">
        <v>99040640.667649999</v>
      </c>
    </row>
    <row r="67" spans="1:11" ht="15.75" thickBot="1">
      <c r="A67" s="133"/>
      <c r="B67" s="134"/>
      <c r="C67" s="135"/>
      <c r="D67" s="135"/>
      <c r="E67" s="134"/>
      <c r="F67" s="134"/>
      <c r="G67" s="134"/>
      <c r="H67" s="133"/>
      <c r="I67" s="134"/>
      <c r="J67" s="135"/>
      <c r="K67" s="134" t="s">
        <v>852</v>
      </c>
    </row>
    <row r="68" spans="1:11" ht="16.5" thickTop="1">
      <c r="K68" s="963" t="s">
        <v>852</v>
      </c>
    </row>
    <row r="69" spans="1:11" ht="15.75">
      <c r="K69" s="963"/>
    </row>
    <row r="70" spans="1:11" ht="15.75">
      <c r="K70" s="963" t="s">
        <v>852</v>
      </c>
    </row>
    <row r="71" spans="1:11" ht="15.75">
      <c r="K71" s="963" t="s">
        <v>852</v>
      </c>
    </row>
    <row r="72" spans="1:11" ht="15.75">
      <c r="K72" s="963" t="s">
        <v>852</v>
      </c>
    </row>
    <row r="73" spans="1:11" ht="15.75">
      <c r="K73" s="963" t="s">
        <v>852</v>
      </c>
    </row>
    <row r="74" spans="1:11" ht="15.75">
      <c r="K74" s="963" t="s">
        <v>852</v>
      </c>
    </row>
  </sheetData>
  <mergeCells count="5">
    <mergeCell ref="A1:K1"/>
    <mergeCell ref="A2:K2"/>
    <mergeCell ref="A3:K3"/>
    <mergeCell ref="A4:K4"/>
    <mergeCell ref="A5:K5"/>
  </mergeCells>
  <conditionalFormatting sqref="K67:K74 K38:K64 K28:K36 K8:K21 K24:K26">
    <cfRule type="expression" dxfId="1" priority="2"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895"/>
  <sheetViews>
    <sheetView workbookViewId="0"/>
  </sheetViews>
  <sheetFormatPr defaultRowHeight="15"/>
  <cols>
    <col min="1" max="1" width="64.5703125" style="164" bestFit="1" customWidth="1"/>
    <col min="2" max="6" width="12.5703125" style="1028" customWidth="1"/>
    <col min="7" max="7" width="1.85546875" style="168" customWidth="1"/>
    <col min="8" max="8" width="9.140625" style="1028" customWidth="1"/>
    <col min="9" max="9" width="10.7109375" style="1028" bestFit="1" customWidth="1"/>
    <col min="10" max="256" width="9.140625" style="1028"/>
    <col min="257" max="257" width="64.5703125" style="1028" bestFit="1" customWidth="1"/>
    <col min="258" max="262" width="12.5703125" style="1028" customWidth="1"/>
    <col min="263" max="263" width="1.85546875" style="1028" customWidth="1"/>
    <col min="264" max="264" width="9.140625" style="1028" customWidth="1"/>
    <col min="265" max="265" width="10.7109375" style="1028" bestFit="1" customWidth="1"/>
    <col min="266" max="512" width="9.140625" style="1028"/>
    <col min="513" max="513" width="64.5703125" style="1028" bestFit="1" customWidth="1"/>
    <col min="514" max="518" width="12.5703125" style="1028" customWidth="1"/>
    <col min="519" max="519" width="1.85546875" style="1028" customWidth="1"/>
    <col min="520" max="520" width="9.140625" style="1028" customWidth="1"/>
    <col min="521" max="521" width="10.7109375" style="1028" bestFit="1" customWidth="1"/>
    <col min="522" max="768" width="9.140625" style="1028"/>
    <col min="769" max="769" width="64.5703125" style="1028" bestFit="1" customWidth="1"/>
    <col min="770" max="774" width="12.5703125" style="1028" customWidth="1"/>
    <col min="775" max="775" width="1.85546875" style="1028" customWidth="1"/>
    <col min="776" max="776" width="9.140625" style="1028" customWidth="1"/>
    <col min="777" max="777" width="10.7109375" style="1028" bestFit="1" customWidth="1"/>
    <col min="778" max="1024" width="9.140625" style="1028"/>
    <col min="1025" max="1025" width="64.5703125" style="1028" bestFit="1" customWidth="1"/>
    <col min="1026" max="1030" width="12.5703125" style="1028" customWidth="1"/>
    <col min="1031" max="1031" width="1.85546875" style="1028" customWidth="1"/>
    <col min="1032" max="1032" width="9.140625" style="1028" customWidth="1"/>
    <col min="1033" max="1033" width="10.7109375" style="1028" bestFit="1" customWidth="1"/>
    <col min="1034" max="1280" width="9.140625" style="1028"/>
    <col min="1281" max="1281" width="64.5703125" style="1028" bestFit="1" customWidth="1"/>
    <col min="1282" max="1286" width="12.5703125" style="1028" customWidth="1"/>
    <col min="1287" max="1287" width="1.85546875" style="1028" customWidth="1"/>
    <col min="1288" max="1288" width="9.140625" style="1028" customWidth="1"/>
    <col min="1289" max="1289" width="10.7109375" style="1028" bestFit="1" customWidth="1"/>
    <col min="1290" max="1536" width="9.140625" style="1028"/>
    <col min="1537" max="1537" width="64.5703125" style="1028" bestFit="1" customWidth="1"/>
    <col min="1538" max="1542" width="12.5703125" style="1028" customWidth="1"/>
    <col min="1543" max="1543" width="1.85546875" style="1028" customWidth="1"/>
    <col min="1544" max="1544" width="9.140625" style="1028" customWidth="1"/>
    <col min="1545" max="1545" width="10.7109375" style="1028" bestFit="1" customWidth="1"/>
    <col min="1546" max="1792" width="9.140625" style="1028"/>
    <col min="1793" max="1793" width="64.5703125" style="1028" bestFit="1" customWidth="1"/>
    <col min="1794" max="1798" width="12.5703125" style="1028" customWidth="1"/>
    <col min="1799" max="1799" width="1.85546875" style="1028" customWidth="1"/>
    <col min="1800" max="1800" width="9.140625" style="1028" customWidth="1"/>
    <col min="1801" max="1801" width="10.7109375" style="1028" bestFit="1" customWidth="1"/>
    <col min="1802" max="2048" width="9.140625" style="1028"/>
    <col min="2049" max="2049" width="64.5703125" style="1028" bestFit="1" customWidth="1"/>
    <col min="2050" max="2054" width="12.5703125" style="1028" customWidth="1"/>
    <col min="2055" max="2055" width="1.85546875" style="1028" customWidth="1"/>
    <col min="2056" max="2056" width="9.140625" style="1028" customWidth="1"/>
    <col min="2057" max="2057" width="10.7109375" style="1028" bestFit="1" customWidth="1"/>
    <col min="2058" max="2304" width="9.140625" style="1028"/>
    <col min="2305" max="2305" width="64.5703125" style="1028" bestFit="1" customWidth="1"/>
    <col min="2306" max="2310" width="12.5703125" style="1028" customWidth="1"/>
    <col min="2311" max="2311" width="1.85546875" style="1028" customWidth="1"/>
    <col min="2312" max="2312" width="9.140625" style="1028" customWidth="1"/>
    <col min="2313" max="2313" width="10.7109375" style="1028" bestFit="1" customWidth="1"/>
    <col min="2314" max="2560" width="9.140625" style="1028"/>
    <col min="2561" max="2561" width="64.5703125" style="1028" bestFit="1" customWidth="1"/>
    <col min="2562" max="2566" width="12.5703125" style="1028" customWidth="1"/>
    <col min="2567" max="2567" width="1.85546875" style="1028" customWidth="1"/>
    <col min="2568" max="2568" width="9.140625" style="1028" customWidth="1"/>
    <col min="2569" max="2569" width="10.7109375" style="1028" bestFit="1" customWidth="1"/>
    <col min="2570" max="2816" width="9.140625" style="1028"/>
    <col min="2817" max="2817" width="64.5703125" style="1028" bestFit="1" customWidth="1"/>
    <col min="2818" max="2822" width="12.5703125" style="1028" customWidth="1"/>
    <col min="2823" max="2823" width="1.85546875" style="1028" customWidth="1"/>
    <col min="2824" max="2824" width="9.140625" style="1028" customWidth="1"/>
    <col min="2825" max="2825" width="10.7109375" style="1028" bestFit="1" customWidth="1"/>
    <col min="2826" max="3072" width="9.140625" style="1028"/>
    <col min="3073" max="3073" width="64.5703125" style="1028" bestFit="1" customWidth="1"/>
    <col min="3074" max="3078" width="12.5703125" style="1028" customWidth="1"/>
    <col min="3079" max="3079" width="1.85546875" style="1028" customWidth="1"/>
    <col min="3080" max="3080" width="9.140625" style="1028" customWidth="1"/>
    <col min="3081" max="3081" width="10.7109375" style="1028" bestFit="1" customWidth="1"/>
    <col min="3082" max="3328" width="9.140625" style="1028"/>
    <col min="3329" max="3329" width="64.5703125" style="1028" bestFit="1" customWidth="1"/>
    <col min="3330" max="3334" width="12.5703125" style="1028" customWidth="1"/>
    <col min="3335" max="3335" width="1.85546875" style="1028" customWidth="1"/>
    <col min="3336" max="3336" width="9.140625" style="1028" customWidth="1"/>
    <col min="3337" max="3337" width="10.7109375" style="1028" bestFit="1" customWidth="1"/>
    <col min="3338" max="3584" width="9.140625" style="1028"/>
    <col min="3585" max="3585" width="64.5703125" style="1028" bestFit="1" customWidth="1"/>
    <col min="3586" max="3590" width="12.5703125" style="1028" customWidth="1"/>
    <col min="3591" max="3591" width="1.85546875" style="1028" customWidth="1"/>
    <col min="3592" max="3592" width="9.140625" style="1028" customWidth="1"/>
    <col min="3593" max="3593" width="10.7109375" style="1028" bestFit="1" customWidth="1"/>
    <col min="3594" max="3840" width="9.140625" style="1028"/>
    <col min="3841" max="3841" width="64.5703125" style="1028" bestFit="1" customWidth="1"/>
    <col min="3842" max="3846" width="12.5703125" style="1028" customWidth="1"/>
    <col min="3847" max="3847" width="1.85546875" style="1028" customWidth="1"/>
    <col min="3848" max="3848" width="9.140625" style="1028" customWidth="1"/>
    <col min="3849" max="3849" width="10.7109375" style="1028" bestFit="1" customWidth="1"/>
    <col min="3850" max="4096" width="9.140625" style="1028"/>
    <col min="4097" max="4097" width="64.5703125" style="1028" bestFit="1" customWidth="1"/>
    <col min="4098" max="4102" width="12.5703125" style="1028" customWidth="1"/>
    <col min="4103" max="4103" width="1.85546875" style="1028" customWidth="1"/>
    <col min="4104" max="4104" width="9.140625" style="1028" customWidth="1"/>
    <col min="4105" max="4105" width="10.7109375" style="1028" bestFit="1" customWidth="1"/>
    <col min="4106" max="4352" width="9.140625" style="1028"/>
    <col min="4353" max="4353" width="64.5703125" style="1028" bestFit="1" customWidth="1"/>
    <col min="4354" max="4358" width="12.5703125" style="1028" customWidth="1"/>
    <col min="4359" max="4359" width="1.85546875" style="1028" customWidth="1"/>
    <col min="4360" max="4360" width="9.140625" style="1028" customWidth="1"/>
    <col min="4361" max="4361" width="10.7109375" style="1028" bestFit="1" customWidth="1"/>
    <col min="4362" max="4608" width="9.140625" style="1028"/>
    <col min="4609" max="4609" width="64.5703125" style="1028" bestFit="1" customWidth="1"/>
    <col min="4610" max="4614" width="12.5703125" style="1028" customWidth="1"/>
    <col min="4615" max="4615" width="1.85546875" style="1028" customWidth="1"/>
    <col min="4616" max="4616" width="9.140625" style="1028" customWidth="1"/>
    <col min="4617" max="4617" width="10.7109375" style="1028" bestFit="1" customWidth="1"/>
    <col min="4618" max="4864" width="9.140625" style="1028"/>
    <col min="4865" max="4865" width="64.5703125" style="1028" bestFit="1" customWidth="1"/>
    <col min="4866" max="4870" width="12.5703125" style="1028" customWidth="1"/>
    <col min="4871" max="4871" width="1.85546875" style="1028" customWidth="1"/>
    <col min="4872" max="4872" width="9.140625" style="1028" customWidth="1"/>
    <col min="4873" max="4873" width="10.7109375" style="1028" bestFit="1" customWidth="1"/>
    <col min="4874" max="5120" width="9.140625" style="1028"/>
    <col min="5121" max="5121" width="64.5703125" style="1028" bestFit="1" customWidth="1"/>
    <col min="5122" max="5126" width="12.5703125" style="1028" customWidth="1"/>
    <col min="5127" max="5127" width="1.85546875" style="1028" customWidth="1"/>
    <col min="5128" max="5128" width="9.140625" style="1028" customWidth="1"/>
    <col min="5129" max="5129" width="10.7109375" style="1028" bestFit="1" customWidth="1"/>
    <col min="5130" max="5376" width="9.140625" style="1028"/>
    <col min="5377" max="5377" width="64.5703125" style="1028" bestFit="1" customWidth="1"/>
    <col min="5378" max="5382" width="12.5703125" style="1028" customWidth="1"/>
    <col min="5383" max="5383" width="1.85546875" style="1028" customWidth="1"/>
    <col min="5384" max="5384" width="9.140625" style="1028" customWidth="1"/>
    <col min="5385" max="5385" width="10.7109375" style="1028" bestFit="1" customWidth="1"/>
    <col min="5386" max="5632" width="9.140625" style="1028"/>
    <col min="5633" max="5633" width="64.5703125" style="1028" bestFit="1" customWidth="1"/>
    <col min="5634" max="5638" width="12.5703125" style="1028" customWidth="1"/>
    <col min="5639" max="5639" width="1.85546875" style="1028" customWidth="1"/>
    <col min="5640" max="5640" width="9.140625" style="1028" customWidth="1"/>
    <col min="5641" max="5641" width="10.7109375" style="1028" bestFit="1" customWidth="1"/>
    <col min="5642" max="5888" width="9.140625" style="1028"/>
    <col min="5889" max="5889" width="64.5703125" style="1028" bestFit="1" customWidth="1"/>
    <col min="5890" max="5894" width="12.5703125" style="1028" customWidth="1"/>
    <col min="5895" max="5895" width="1.85546875" style="1028" customWidth="1"/>
    <col min="5896" max="5896" width="9.140625" style="1028" customWidth="1"/>
    <col min="5897" max="5897" width="10.7109375" style="1028" bestFit="1" customWidth="1"/>
    <col min="5898" max="6144" width="9.140625" style="1028"/>
    <col min="6145" max="6145" width="64.5703125" style="1028" bestFit="1" customWidth="1"/>
    <col min="6146" max="6150" width="12.5703125" style="1028" customWidth="1"/>
    <col min="6151" max="6151" width="1.85546875" style="1028" customWidth="1"/>
    <col min="6152" max="6152" width="9.140625" style="1028" customWidth="1"/>
    <col min="6153" max="6153" width="10.7109375" style="1028" bestFit="1" customWidth="1"/>
    <col min="6154" max="6400" width="9.140625" style="1028"/>
    <col min="6401" max="6401" width="64.5703125" style="1028" bestFit="1" customWidth="1"/>
    <col min="6402" max="6406" width="12.5703125" style="1028" customWidth="1"/>
    <col min="6407" max="6407" width="1.85546875" style="1028" customWidth="1"/>
    <col min="6408" max="6408" width="9.140625" style="1028" customWidth="1"/>
    <col min="6409" max="6409" width="10.7109375" style="1028" bestFit="1" customWidth="1"/>
    <col min="6410" max="6656" width="9.140625" style="1028"/>
    <col min="6657" max="6657" width="64.5703125" style="1028" bestFit="1" customWidth="1"/>
    <col min="6658" max="6662" width="12.5703125" style="1028" customWidth="1"/>
    <col min="6663" max="6663" width="1.85546875" style="1028" customWidth="1"/>
    <col min="6664" max="6664" width="9.140625" style="1028" customWidth="1"/>
    <col min="6665" max="6665" width="10.7109375" style="1028" bestFit="1" customWidth="1"/>
    <col min="6666" max="6912" width="9.140625" style="1028"/>
    <col min="6913" max="6913" width="64.5703125" style="1028" bestFit="1" customWidth="1"/>
    <col min="6914" max="6918" width="12.5703125" style="1028" customWidth="1"/>
    <col min="6919" max="6919" width="1.85546875" style="1028" customWidth="1"/>
    <col min="6920" max="6920" width="9.140625" style="1028" customWidth="1"/>
    <col min="6921" max="6921" width="10.7109375" style="1028" bestFit="1" customWidth="1"/>
    <col min="6922" max="7168" width="9.140625" style="1028"/>
    <col min="7169" max="7169" width="64.5703125" style="1028" bestFit="1" customWidth="1"/>
    <col min="7170" max="7174" width="12.5703125" style="1028" customWidth="1"/>
    <col min="7175" max="7175" width="1.85546875" style="1028" customWidth="1"/>
    <col min="7176" max="7176" width="9.140625" style="1028" customWidth="1"/>
    <col min="7177" max="7177" width="10.7109375" style="1028" bestFit="1" customWidth="1"/>
    <col min="7178" max="7424" width="9.140625" style="1028"/>
    <col min="7425" max="7425" width="64.5703125" style="1028" bestFit="1" customWidth="1"/>
    <col min="7426" max="7430" width="12.5703125" style="1028" customWidth="1"/>
    <col min="7431" max="7431" width="1.85546875" style="1028" customWidth="1"/>
    <col min="7432" max="7432" width="9.140625" style="1028" customWidth="1"/>
    <col min="7433" max="7433" width="10.7109375" style="1028" bestFit="1" customWidth="1"/>
    <col min="7434" max="7680" width="9.140625" style="1028"/>
    <col min="7681" max="7681" width="64.5703125" style="1028" bestFit="1" customWidth="1"/>
    <col min="7682" max="7686" width="12.5703125" style="1028" customWidth="1"/>
    <col min="7687" max="7687" width="1.85546875" style="1028" customWidth="1"/>
    <col min="7688" max="7688" width="9.140625" style="1028" customWidth="1"/>
    <col min="7689" max="7689" width="10.7109375" style="1028" bestFit="1" customWidth="1"/>
    <col min="7690" max="7936" width="9.140625" style="1028"/>
    <col min="7937" max="7937" width="64.5703125" style="1028" bestFit="1" customWidth="1"/>
    <col min="7938" max="7942" width="12.5703125" style="1028" customWidth="1"/>
    <col min="7943" max="7943" width="1.85546875" style="1028" customWidth="1"/>
    <col min="7944" max="7944" width="9.140625" style="1028" customWidth="1"/>
    <col min="7945" max="7945" width="10.7109375" style="1028" bestFit="1" customWidth="1"/>
    <col min="7946" max="8192" width="9.140625" style="1028"/>
    <col min="8193" max="8193" width="64.5703125" style="1028" bestFit="1" customWidth="1"/>
    <col min="8194" max="8198" width="12.5703125" style="1028" customWidth="1"/>
    <col min="8199" max="8199" width="1.85546875" style="1028" customWidth="1"/>
    <col min="8200" max="8200" width="9.140625" style="1028" customWidth="1"/>
    <col min="8201" max="8201" width="10.7109375" style="1028" bestFit="1" customWidth="1"/>
    <col min="8202" max="8448" width="9.140625" style="1028"/>
    <col min="8449" max="8449" width="64.5703125" style="1028" bestFit="1" customWidth="1"/>
    <col min="8450" max="8454" width="12.5703125" style="1028" customWidth="1"/>
    <col min="8455" max="8455" width="1.85546875" style="1028" customWidth="1"/>
    <col min="8456" max="8456" width="9.140625" style="1028" customWidth="1"/>
    <col min="8457" max="8457" width="10.7109375" style="1028" bestFit="1" customWidth="1"/>
    <col min="8458" max="8704" width="9.140625" style="1028"/>
    <col min="8705" max="8705" width="64.5703125" style="1028" bestFit="1" customWidth="1"/>
    <col min="8706" max="8710" width="12.5703125" style="1028" customWidth="1"/>
    <col min="8711" max="8711" width="1.85546875" style="1028" customWidth="1"/>
    <col min="8712" max="8712" width="9.140625" style="1028" customWidth="1"/>
    <col min="8713" max="8713" width="10.7109375" style="1028" bestFit="1" customWidth="1"/>
    <col min="8714" max="8960" width="9.140625" style="1028"/>
    <col min="8961" max="8961" width="64.5703125" style="1028" bestFit="1" customWidth="1"/>
    <col min="8962" max="8966" width="12.5703125" style="1028" customWidth="1"/>
    <col min="8967" max="8967" width="1.85546875" style="1028" customWidth="1"/>
    <col min="8968" max="8968" width="9.140625" style="1028" customWidth="1"/>
    <col min="8969" max="8969" width="10.7109375" style="1028" bestFit="1" customWidth="1"/>
    <col min="8970" max="9216" width="9.140625" style="1028"/>
    <col min="9217" max="9217" width="64.5703125" style="1028" bestFit="1" customWidth="1"/>
    <col min="9218" max="9222" width="12.5703125" style="1028" customWidth="1"/>
    <col min="9223" max="9223" width="1.85546875" style="1028" customWidth="1"/>
    <col min="9224" max="9224" width="9.140625" style="1028" customWidth="1"/>
    <col min="9225" max="9225" width="10.7109375" style="1028" bestFit="1" customWidth="1"/>
    <col min="9226" max="9472" width="9.140625" style="1028"/>
    <col min="9473" max="9473" width="64.5703125" style="1028" bestFit="1" customWidth="1"/>
    <col min="9474" max="9478" width="12.5703125" style="1028" customWidth="1"/>
    <col min="9479" max="9479" width="1.85546875" style="1028" customWidth="1"/>
    <col min="9480" max="9480" width="9.140625" style="1028" customWidth="1"/>
    <col min="9481" max="9481" width="10.7109375" style="1028" bestFit="1" customWidth="1"/>
    <col min="9482" max="9728" width="9.140625" style="1028"/>
    <col min="9729" max="9729" width="64.5703125" style="1028" bestFit="1" customWidth="1"/>
    <col min="9730" max="9734" width="12.5703125" style="1028" customWidth="1"/>
    <col min="9735" max="9735" width="1.85546875" style="1028" customWidth="1"/>
    <col min="9736" max="9736" width="9.140625" style="1028" customWidth="1"/>
    <col min="9737" max="9737" width="10.7109375" style="1028" bestFit="1" customWidth="1"/>
    <col min="9738" max="9984" width="9.140625" style="1028"/>
    <col min="9985" max="9985" width="64.5703125" style="1028" bestFit="1" customWidth="1"/>
    <col min="9986" max="9990" width="12.5703125" style="1028" customWidth="1"/>
    <col min="9991" max="9991" width="1.85546875" style="1028" customWidth="1"/>
    <col min="9992" max="9992" width="9.140625" style="1028" customWidth="1"/>
    <col min="9993" max="9993" width="10.7109375" style="1028" bestFit="1" customWidth="1"/>
    <col min="9994" max="10240" width="9.140625" style="1028"/>
    <col min="10241" max="10241" width="64.5703125" style="1028" bestFit="1" customWidth="1"/>
    <col min="10242" max="10246" width="12.5703125" style="1028" customWidth="1"/>
    <col min="10247" max="10247" width="1.85546875" style="1028" customWidth="1"/>
    <col min="10248" max="10248" width="9.140625" style="1028" customWidth="1"/>
    <col min="10249" max="10249" width="10.7109375" style="1028" bestFit="1" customWidth="1"/>
    <col min="10250" max="10496" width="9.140625" style="1028"/>
    <col min="10497" max="10497" width="64.5703125" style="1028" bestFit="1" customWidth="1"/>
    <col min="10498" max="10502" width="12.5703125" style="1028" customWidth="1"/>
    <col min="10503" max="10503" width="1.85546875" style="1028" customWidth="1"/>
    <col min="10504" max="10504" width="9.140625" style="1028" customWidth="1"/>
    <col min="10505" max="10505" width="10.7109375" style="1028" bestFit="1" customWidth="1"/>
    <col min="10506" max="10752" width="9.140625" style="1028"/>
    <col min="10753" max="10753" width="64.5703125" style="1028" bestFit="1" customWidth="1"/>
    <col min="10754" max="10758" width="12.5703125" style="1028" customWidth="1"/>
    <col min="10759" max="10759" width="1.85546875" style="1028" customWidth="1"/>
    <col min="10760" max="10760" width="9.140625" style="1028" customWidth="1"/>
    <col min="10761" max="10761" width="10.7109375" style="1028" bestFit="1" customWidth="1"/>
    <col min="10762" max="11008" width="9.140625" style="1028"/>
    <col min="11009" max="11009" width="64.5703125" style="1028" bestFit="1" customWidth="1"/>
    <col min="11010" max="11014" width="12.5703125" style="1028" customWidth="1"/>
    <col min="11015" max="11015" width="1.85546875" style="1028" customWidth="1"/>
    <col min="11016" max="11016" width="9.140625" style="1028" customWidth="1"/>
    <col min="11017" max="11017" width="10.7109375" style="1028" bestFit="1" customWidth="1"/>
    <col min="11018" max="11264" width="9.140625" style="1028"/>
    <col min="11265" max="11265" width="64.5703125" style="1028" bestFit="1" customWidth="1"/>
    <col min="11266" max="11270" width="12.5703125" style="1028" customWidth="1"/>
    <col min="11271" max="11271" width="1.85546875" style="1028" customWidth="1"/>
    <col min="11272" max="11272" width="9.140625" style="1028" customWidth="1"/>
    <col min="11273" max="11273" width="10.7109375" style="1028" bestFit="1" customWidth="1"/>
    <col min="11274" max="11520" width="9.140625" style="1028"/>
    <col min="11521" max="11521" width="64.5703125" style="1028" bestFit="1" customWidth="1"/>
    <col min="11522" max="11526" width="12.5703125" style="1028" customWidth="1"/>
    <col min="11527" max="11527" width="1.85546875" style="1028" customWidth="1"/>
    <col min="11528" max="11528" width="9.140625" style="1028" customWidth="1"/>
    <col min="11529" max="11529" width="10.7109375" style="1028" bestFit="1" customWidth="1"/>
    <col min="11530" max="11776" width="9.140625" style="1028"/>
    <col min="11777" max="11777" width="64.5703125" style="1028" bestFit="1" customWidth="1"/>
    <col min="11778" max="11782" width="12.5703125" style="1028" customWidth="1"/>
    <col min="11783" max="11783" width="1.85546875" style="1028" customWidth="1"/>
    <col min="11784" max="11784" width="9.140625" style="1028" customWidth="1"/>
    <col min="11785" max="11785" width="10.7109375" style="1028" bestFit="1" customWidth="1"/>
    <col min="11786" max="12032" width="9.140625" style="1028"/>
    <col min="12033" max="12033" width="64.5703125" style="1028" bestFit="1" customWidth="1"/>
    <col min="12034" max="12038" width="12.5703125" style="1028" customWidth="1"/>
    <col min="12039" max="12039" width="1.85546875" style="1028" customWidth="1"/>
    <col min="12040" max="12040" width="9.140625" style="1028" customWidth="1"/>
    <col min="12041" max="12041" width="10.7109375" style="1028" bestFit="1" customWidth="1"/>
    <col min="12042" max="12288" width="9.140625" style="1028"/>
    <col min="12289" max="12289" width="64.5703125" style="1028" bestFit="1" customWidth="1"/>
    <col min="12290" max="12294" width="12.5703125" style="1028" customWidth="1"/>
    <col min="12295" max="12295" width="1.85546875" style="1028" customWidth="1"/>
    <col min="12296" max="12296" width="9.140625" style="1028" customWidth="1"/>
    <col min="12297" max="12297" width="10.7109375" style="1028" bestFit="1" customWidth="1"/>
    <col min="12298" max="12544" width="9.140625" style="1028"/>
    <col min="12545" max="12545" width="64.5703125" style="1028" bestFit="1" customWidth="1"/>
    <col min="12546" max="12550" width="12.5703125" style="1028" customWidth="1"/>
    <col min="12551" max="12551" width="1.85546875" style="1028" customWidth="1"/>
    <col min="12552" max="12552" width="9.140625" style="1028" customWidth="1"/>
    <col min="12553" max="12553" width="10.7109375" style="1028" bestFit="1" customWidth="1"/>
    <col min="12554" max="12800" width="9.140625" style="1028"/>
    <col min="12801" max="12801" width="64.5703125" style="1028" bestFit="1" customWidth="1"/>
    <col min="12802" max="12806" width="12.5703125" style="1028" customWidth="1"/>
    <col min="12807" max="12807" width="1.85546875" style="1028" customWidth="1"/>
    <col min="12808" max="12808" width="9.140625" style="1028" customWidth="1"/>
    <col min="12809" max="12809" width="10.7109375" style="1028" bestFit="1" customWidth="1"/>
    <col min="12810" max="13056" width="9.140625" style="1028"/>
    <col min="13057" max="13057" width="64.5703125" style="1028" bestFit="1" customWidth="1"/>
    <col min="13058" max="13062" width="12.5703125" style="1028" customWidth="1"/>
    <col min="13063" max="13063" width="1.85546875" style="1028" customWidth="1"/>
    <col min="13064" max="13064" width="9.140625" style="1028" customWidth="1"/>
    <col min="13065" max="13065" width="10.7109375" style="1028" bestFit="1" customWidth="1"/>
    <col min="13066" max="13312" width="9.140625" style="1028"/>
    <col min="13313" max="13313" width="64.5703125" style="1028" bestFit="1" customWidth="1"/>
    <col min="13314" max="13318" width="12.5703125" style="1028" customWidth="1"/>
    <col min="13319" max="13319" width="1.85546875" style="1028" customWidth="1"/>
    <col min="13320" max="13320" width="9.140625" style="1028" customWidth="1"/>
    <col min="13321" max="13321" width="10.7109375" style="1028" bestFit="1" customWidth="1"/>
    <col min="13322" max="13568" width="9.140625" style="1028"/>
    <col min="13569" max="13569" width="64.5703125" style="1028" bestFit="1" customWidth="1"/>
    <col min="13570" max="13574" width="12.5703125" style="1028" customWidth="1"/>
    <col min="13575" max="13575" width="1.85546875" style="1028" customWidth="1"/>
    <col min="13576" max="13576" width="9.140625" style="1028" customWidth="1"/>
    <col min="13577" max="13577" width="10.7109375" style="1028" bestFit="1" customWidth="1"/>
    <col min="13578" max="13824" width="9.140625" style="1028"/>
    <col min="13825" max="13825" width="64.5703125" style="1028" bestFit="1" customWidth="1"/>
    <col min="13826" max="13830" width="12.5703125" style="1028" customWidth="1"/>
    <col min="13831" max="13831" width="1.85546875" style="1028" customWidth="1"/>
    <col min="13832" max="13832" width="9.140625" style="1028" customWidth="1"/>
    <col min="13833" max="13833" width="10.7109375" style="1028" bestFit="1" customWidth="1"/>
    <col min="13834" max="14080" width="9.140625" style="1028"/>
    <col min="14081" max="14081" width="64.5703125" style="1028" bestFit="1" customWidth="1"/>
    <col min="14082" max="14086" width="12.5703125" style="1028" customWidth="1"/>
    <col min="14087" max="14087" width="1.85546875" style="1028" customWidth="1"/>
    <col min="14088" max="14088" width="9.140625" style="1028" customWidth="1"/>
    <col min="14089" max="14089" width="10.7109375" style="1028" bestFit="1" customWidth="1"/>
    <col min="14090" max="14336" width="9.140625" style="1028"/>
    <col min="14337" max="14337" width="64.5703125" style="1028" bestFit="1" customWidth="1"/>
    <col min="14338" max="14342" width="12.5703125" style="1028" customWidth="1"/>
    <col min="14343" max="14343" width="1.85546875" style="1028" customWidth="1"/>
    <col min="14344" max="14344" width="9.140625" style="1028" customWidth="1"/>
    <col min="14345" max="14345" width="10.7109375" style="1028" bestFit="1" customWidth="1"/>
    <col min="14346" max="14592" width="9.140625" style="1028"/>
    <col min="14593" max="14593" width="64.5703125" style="1028" bestFit="1" customWidth="1"/>
    <col min="14594" max="14598" width="12.5703125" style="1028" customWidth="1"/>
    <col min="14599" max="14599" width="1.85546875" style="1028" customWidth="1"/>
    <col min="14600" max="14600" width="9.140625" style="1028" customWidth="1"/>
    <col min="14601" max="14601" width="10.7109375" style="1028" bestFit="1" customWidth="1"/>
    <col min="14602" max="14848" width="9.140625" style="1028"/>
    <col min="14849" max="14849" width="64.5703125" style="1028" bestFit="1" customWidth="1"/>
    <col min="14850" max="14854" width="12.5703125" style="1028" customWidth="1"/>
    <col min="14855" max="14855" width="1.85546875" style="1028" customWidth="1"/>
    <col min="14856" max="14856" width="9.140625" style="1028" customWidth="1"/>
    <col min="14857" max="14857" width="10.7109375" style="1028" bestFit="1" customWidth="1"/>
    <col min="14858" max="15104" width="9.140625" style="1028"/>
    <col min="15105" max="15105" width="64.5703125" style="1028" bestFit="1" customWidth="1"/>
    <col min="15106" max="15110" width="12.5703125" style="1028" customWidth="1"/>
    <col min="15111" max="15111" width="1.85546875" style="1028" customWidth="1"/>
    <col min="15112" max="15112" width="9.140625" style="1028" customWidth="1"/>
    <col min="15113" max="15113" width="10.7109375" style="1028" bestFit="1" customWidth="1"/>
    <col min="15114" max="15360" width="9.140625" style="1028"/>
    <col min="15361" max="15361" width="64.5703125" style="1028" bestFit="1" customWidth="1"/>
    <col min="15362" max="15366" width="12.5703125" style="1028" customWidth="1"/>
    <col min="15367" max="15367" width="1.85546875" style="1028" customWidth="1"/>
    <col min="15368" max="15368" width="9.140625" style="1028" customWidth="1"/>
    <col min="15369" max="15369" width="10.7109375" style="1028" bestFit="1" customWidth="1"/>
    <col min="15370" max="15616" width="9.140625" style="1028"/>
    <col min="15617" max="15617" width="64.5703125" style="1028" bestFit="1" customWidth="1"/>
    <col min="15618" max="15622" width="12.5703125" style="1028" customWidth="1"/>
    <col min="15623" max="15623" width="1.85546875" style="1028" customWidth="1"/>
    <col min="15624" max="15624" width="9.140625" style="1028" customWidth="1"/>
    <col min="15625" max="15625" width="10.7109375" style="1028" bestFit="1" customWidth="1"/>
    <col min="15626" max="15872" width="9.140625" style="1028"/>
    <col min="15873" max="15873" width="64.5703125" style="1028" bestFit="1" customWidth="1"/>
    <col min="15874" max="15878" width="12.5703125" style="1028" customWidth="1"/>
    <col min="15879" max="15879" width="1.85546875" style="1028" customWidth="1"/>
    <col min="15880" max="15880" width="9.140625" style="1028" customWidth="1"/>
    <col min="15881" max="15881" width="10.7109375" style="1028" bestFit="1" customWidth="1"/>
    <col min="15882" max="16128" width="9.140625" style="1028"/>
    <col min="16129" max="16129" width="64.5703125" style="1028" bestFit="1" customWidth="1"/>
    <col min="16130" max="16134" width="12.5703125" style="1028" customWidth="1"/>
    <col min="16135" max="16135" width="1.85546875" style="1028" customWidth="1"/>
    <col min="16136" max="16136" width="9.140625" style="1028" customWidth="1"/>
    <col min="16137" max="16137" width="10.7109375" style="1028" bestFit="1" customWidth="1"/>
    <col min="16138" max="16384" width="9.140625" style="1028"/>
  </cols>
  <sheetData>
    <row r="1" spans="1:8" s="167" customFormat="1" ht="2.25" customHeight="1">
      <c r="A1" s="165"/>
      <c r="B1" s="166"/>
      <c r="C1" s="166"/>
      <c r="D1" s="166"/>
      <c r="E1" s="166"/>
      <c r="F1" s="166"/>
    </row>
    <row r="2" spans="1:8" s="156" customFormat="1" ht="28.5" customHeight="1">
      <c r="A2" s="1130" t="s">
        <v>1209</v>
      </c>
      <c r="B2" s="1130"/>
      <c r="C2" s="1130"/>
      <c r="D2" s="1130"/>
      <c r="E2" s="1130"/>
      <c r="F2" s="1130"/>
    </row>
    <row r="3" spans="1:8" s="156" customFormat="1" ht="20.25">
      <c r="A3" s="1130" t="s">
        <v>1440</v>
      </c>
      <c r="B3" s="1130"/>
      <c r="C3" s="1130"/>
      <c r="D3" s="1130"/>
      <c r="E3" s="1130"/>
      <c r="F3" s="1130"/>
    </row>
    <row r="4" spans="1:8" s="156" customFormat="1" ht="20.25">
      <c r="A4" s="1130" t="s">
        <v>1431</v>
      </c>
      <c r="B4" s="1130"/>
      <c r="C4" s="1130"/>
      <c r="D4" s="1130"/>
      <c r="E4" s="1130"/>
      <c r="F4" s="1130"/>
    </row>
    <row r="5" spans="1:8" s="157" customFormat="1" ht="28.5" customHeight="1">
      <c r="A5" s="1136" t="s">
        <v>1438</v>
      </c>
      <c r="B5" s="1136"/>
      <c r="C5" s="1136"/>
      <c r="D5" s="1136"/>
      <c r="E5" s="1136"/>
      <c r="F5" s="1136"/>
    </row>
    <row r="6" spans="1:8" ht="6" customHeight="1">
      <c r="G6" s="1028"/>
    </row>
    <row r="7" spans="1:8" ht="4.5" customHeight="1" thickBot="1">
      <c r="A7" s="733"/>
      <c r="B7" s="923"/>
      <c r="C7" s="923"/>
      <c r="D7" s="923"/>
      <c r="E7" s="923"/>
      <c r="F7" s="923"/>
      <c r="G7" s="1028"/>
    </row>
    <row r="8" spans="1:8" ht="16.5" thickTop="1" thickBot="1">
      <c r="A8" s="1033"/>
      <c r="B8" s="1034" t="s">
        <v>2</v>
      </c>
      <c r="C8" s="1034" t="s">
        <v>3</v>
      </c>
      <c r="D8" s="1034" t="s">
        <v>4</v>
      </c>
      <c r="E8" s="1034" t="s">
        <v>5</v>
      </c>
      <c r="F8" s="1034" t="s">
        <v>6</v>
      </c>
      <c r="G8" s="171"/>
      <c r="H8" s="171"/>
    </row>
    <row r="9" spans="1:8" ht="12.95" customHeight="1" thickTop="1" thickBot="1">
      <c r="A9" s="1035" t="s">
        <v>7</v>
      </c>
      <c r="B9" s="1036">
        <v>113602939.92507</v>
      </c>
      <c r="C9" s="1036">
        <v>23413421.664389998</v>
      </c>
      <c r="D9" s="1036">
        <v>35542.076489999999</v>
      </c>
      <c r="E9" s="1036">
        <v>81103.493760000012</v>
      </c>
      <c r="F9" s="1036">
        <v>137133007.15971002</v>
      </c>
      <c r="G9" s="171"/>
      <c r="H9" s="171"/>
    </row>
    <row r="10" spans="1:8" ht="12.95" customHeight="1" thickTop="1" thickBot="1">
      <c r="A10" s="1037" t="s">
        <v>8</v>
      </c>
      <c r="B10" s="1038">
        <v>8622967.9311500005</v>
      </c>
      <c r="C10" s="1038">
        <v>7472975.1023699995</v>
      </c>
      <c r="D10" s="1038">
        <v>2122.7617700000001</v>
      </c>
      <c r="E10" s="1038">
        <v>39791.320289999996</v>
      </c>
      <c r="F10" s="1038">
        <v>16137857.11558</v>
      </c>
      <c r="G10" s="171"/>
      <c r="H10" s="171"/>
    </row>
    <row r="11" spans="1:8" ht="12.95" customHeight="1" thickTop="1">
      <c r="A11" s="1039" t="s">
        <v>9</v>
      </c>
      <c r="B11" s="149">
        <v>4790516.8328400003</v>
      </c>
      <c r="C11" s="149">
        <v>1810009.8758699999</v>
      </c>
      <c r="D11" s="149">
        <v>0</v>
      </c>
      <c r="E11" s="149">
        <v>0</v>
      </c>
      <c r="F11" s="149">
        <v>6600526.7087099999</v>
      </c>
      <c r="G11" s="171"/>
      <c r="H11" s="171"/>
    </row>
    <row r="12" spans="1:8" ht="12.95" customHeight="1">
      <c r="A12" s="1039" t="s">
        <v>10</v>
      </c>
      <c r="B12" s="149">
        <v>3481865.4581999998</v>
      </c>
      <c r="C12" s="149">
        <v>4783219.7424399992</v>
      </c>
      <c r="D12" s="149">
        <v>2122.7617700000001</v>
      </c>
      <c r="E12" s="149">
        <v>39791.320289999996</v>
      </c>
      <c r="F12" s="149">
        <v>8306999.2826999994</v>
      </c>
      <c r="G12" s="171"/>
      <c r="H12" s="171"/>
    </row>
    <row r="13" spans="1:8" ht="12.95" customHeight="1">
      <c r="A13" s="1039" t="s">
        <v>11</v>
      </c>
      <c r="B13" s="149">
        <v>296090.63391000003</v>
      </c>
      <c r="C13" s="149">
        <v>90630.237790000014</v>
      </c>
      <c r="D13" s="149">
        <v>0</v>
      </c>
      <c r="E13" s="149">
        <v>0</v>
      </c>
      <c r="F13" s="149">
        <v>386720.87169999996</v>
      </c>
      <c r="G13" s="171"/>
      <c r="H13" s="171"/>
    </row>
    <row r="14" spans="1:8" ht="12.95" customHeight="1">
      <c r="A14" s="1039" t="s">
        <v>12</v>
      </c>
      <c r="B14" s="149">
        <v>0</v>
      </c>
      <c r="C14" s="149">
        <v>6831.1583899999996</v>
      </c>
      <c r="D14" s="149">
        <v>0</v>
      </c>
      <c r="E14" s="149">
        <v>0</v>
      </c>
      <c r="F14" s="149">
        <v>6831.1583899999996</v>
      </c>
      <c r="G14" s="171"/>
      <c r="H14" s="171"/>
    </row>
    <row r="15" spans="1:8" ht="12.95" customHeight="1">
      <c r="A15" s="1039" t="s">
        <v>13</v>
      </c>
      <c r="B15" s="149">
        <v>0</v>
      </c>
      <c r="C15" s="149">
        <v>758543.80645999999</v>
      </c>
      <c r="D15" s="149">
        <v>0</v>
      </c>
      <c r="E15" s="149">
        <v>0</v>
      </c>
      <c r="F15" s="149">
        <v>758543.80645999999</v>
      </c>
      <c r="G15" s="171"/>
      <c r="H15" s="171"/>
    </row>
    <row r="16" spans="1:8" ht="12.95" customHeight="1">
      <c r="A16" s="1039" t="s">
        <v>14</v>
      </c>
      <c r="B16" s="149">
        <v>58588.265979999996</v>
      </c>
      <c r="C16" s="149">
        <v>23992.467210000003</v>
      </c>
      <c r="D16" s="149">
        <v>0</v>
      </c>
      <c r="E16" s="149">
        <v>0</v>
      </c>
      <c r="F16" s="149">
        <v>82580.733189999999</v>
      </c>
      <c r="G16" s="171"/>
      <c r="H16" s="171"/>
    </row>
    <row r="17" spans="1:8" ht="12.95" customHeight="1">
      <c r="A17" s="1039" t="s">
        <v>15</v>
      </c>
      <c r="B17" s="149">
        <v>0</v>
      </c>
      <c r="C17" s="149">
        <v>0</v>
      </c>
      <c r="D17" s="149">
        <v>0</v>
      </c>
      <c r="E17" s="149">
        <v>0</v>
      </c>
      <c r="F17" s="149">
        <v>0</v>
      </c>
      <c r="G17" s="171"/>
      <c r="H17" s="171"/>
    </row>
    <row r="18" spans="1:8" ht="12.95" customHeight="1" thickBot="1">
      <c r="A18" s="1039" t="s">
        <v>16</v>
      </c>
      <c r="B18" s="149">
        <v>-4093.2597799999999</v>
      </c>
      <c r="C18" s="149">
        <v>-252.18579</v>
      </c>
      <c r="D18" s="149">
        <v>0</v>
      </c>
      <c r="E18" s="149">
        <v>0</v>
      </c>
      <c r="F18" s="149">
        <v>-4345.4455699999999</v>
      </c>
      <c r="G18" s="171"/>
      <c r="H18" s="171"/>
    </row>
    <row r="19" spans="1:8" ht="12.95" customHeight="1" thickTop="1" thickBot="1">
      <c r="A19" s="1037" t="s">
        <v>17</v>
      </c>
      <c r="B19" s="1038">
        <v>21094168.086209998</v>
      </c>
      <c r="C19" s="1038">
        <v>10272165.73109</v>
      </c>
      <c r="D19" s="1038">
        <v>32871.193610000002</v>
      </c>
      <c r="E19" s="1038">
        <v>39185.214650000002</v>
      </c>
      <c r="F19" s="1038">
        <v>31438390.225560002</v>
      </c>
      <c r="G19" s="171"/>
      <c r="H19" s="171"/>
    </row>
    <row r="20" spans="1:8" ht="12.95" customHeight="1" thickTop="1">
      <c r="A20" s="1039" t="s">
        <v>18</v>
      </c>
      <c r="B20" s="149">
        <v>7825093.5340299997</v>
      </c>
      <c r="C20" s="149">
        <v>0</v>
      </c>
      <c r="D20" s="149">
        <v>0</v>
      </c>
      <c r="E20" s="149">
        <v>0</v>
      </c>
      <c r="F20" s="149">
        <v>7825093.5340299997</v>
      </c>
      <c r="G20" s="171"/>
      <c r="H20" s="171"/>
    </row>
    <row r="21" spans="1:8" ht="12.95" customHeight="1">
      <c r="A21" s="1039" t="s">
        <v>19</v>
      </c>
      <c r="B21" s="149">
        <v>1885874.4690399999</v>
      </c>
      <c r="C21" s="149">
        <v>178409.62263999999</v>
      </c>
      <c r="D21" s="149">
        <v>0</v>
      </c>
      <c r="E21" s="149">
        <v>0</v>
      </c>
      <c r="F21" s="149">
        <v>2064284.0916800001</v>
      </c>
      <c r="G21" s="171"/>
      <c r="H21" s="171"/>
    </row>
    <row r="22" spans="1:8" ht="12.95" customHeight="1">
      <c r="A22" s="1039" t="s">
        <v>20</v>
      </c>
      <c r="B22" s="149">
        <v>0</v>
      </c>
      <c r="C22" s="149">
        <v>796203.83321000007</v>
      </c>
      <c r="D22" s="149">
        <v>0</v>
      </c>
      <c r="E22" s="149">
        <v>0</v>
      </c>
      <c r="F22" s="149">
        <v>796203.83321000007</v>
      </c>
      <c r="G22" s="171"/>
      <c r="H22" s="171"/>
    </row>
    <row r="23" spans="1:8" ht="12.95" customHeight="1">
      <c r="A23" s="1039" t="s">
        <v>21</v>
      </c>
      <c r="B23" s="149">
        <v>34065.663399999998</v>
      </c>
      <c r="C23" s="149">
        <v>322386.17401999998</v>
      </c>
      <c r="D23" s="149">
        <v>31157.332469999998</v>
      </c>
      <c r="E23" s="149">
        <v>0</v>
      </c>
      <c r="F23" s="149">
        <v>387609.16988999996</v>
      </c>
      <c r="G23" s="171"/>
      <c r="H23" s="171"/>
    </row>
    <row r="24" spans="1:8" ht="12.95" customHeight="1">
      <c r="A24" s="1039" t="s">
        <v>22</v>
      </c>
      <c r="B24" s="149">
        <v>914148.85086000001</v>
      </c>
      <c r="C24" s="149">
        <v>553687.92307000002</v>
      </c>
      <c r="D24" s="149">
        <v>0</v>
      </c>
      <c r="E24" s="149">
        <v>37344.832520000004</v>
      </c>
      <c r="F24" s="149">
        <v>1505181.6064500001</v>
      </c>
      <c r="G24" s="171"/>
      <c r="H24" s="171"/>
    </row>
    <row r="25" spans="1:8" ht="12.95" customHeight="1">
      <c r="A25" s="1039" t="s">
        <v>23</v>
      </c>
      <c r="B25" s="149">
        <v>10286367.373459999</v>
      </c>
      <c r="C25" s="149">
        <v>8418513.2989799995</v>
      </c>
      <c r="D25" s="149">
        <v>13.27317</v>
      </c>
      <c r="E25" s="149">
        <v>1823.66419</v>
      </c>
      <c r="F25" s="149">
        <v>18706717.6098</v>
      </c>
      <c r="G25" s="171"/>
      <c r="H25" s="171"/>
    </row>
    <row r="26" spans="1:8" ht="12.95" customHeight="1">
      <c r="A26" s="1039" t="s">
        <v>24</v>
      </c>
      <c r="B26" s="149">
        <v>160937.13072999998</v>
      </c>
      <c r="C26" s="149">
        <v>27995.660929999998</v>
      </c>
      <c r="D26" s="149">
        <v>1706.03755</v>
      </c>
      <c r="E26" s="149">
        <v>16.717939999999999</v>
      </c>
      <c r="F26" s="149">
        <v>190655.54715</v>
      </c>
      <c r="G26" s="171"/>
      <c r="H26" s="171"/>
    </row>
    <row r="27" spans="1:8" ht="12.95" customHeight="1" thickBot="1">
      <c r="A27" s="1039" t="s">
        <v>25</v>
      </c>
      <c r="B27" s="149">
        <v>-12318.935310000001</v>
      </c>
      <c r="C27" s="149">
        <v>-25030.781760000002</v>
      </c>
      <c r="D27" s="149">
        <v>-5.4495800000000001</v>
      </c>
      <c r="E27" s="149">
        <v>0</v>
      </c>
      <c r="F27" s="149">
        <v>-37355.166649999999</v>
      </c>
      <c r="G27" s="171"/>
      <c r="H27" s="171"/>
    </row>
    <row r="28" spans="1:8" ht="12.95" customHeight="1" thickTop="1" thickBot="1">
      <c r="A28" s="1037" t="s">
        <v>26</v>
      </c>
      <c r="B28" s="1038">
        <v>78235974.499190003</v>
      </c>
      <c r="C28" s="1038">
        <v>4144586.2496100003</v>
      </c>
      <c r="D28" s="1038">
        <v>547.8614</v>
      </c>
      <c r="E28" s="1038">
        <v>2120.8619399999998</v>
      </c>
      <c r="F28" s="1038">
        <v>82383229.472139999</v>
      </c>
      <c r="G28" s="171"/>
      <c r="H28" s="171"/>
    </row>
    <row r="29" spans="1:8" ht="12.95" customHeight="1" thickTop="1">
      <c r="A29" s="1040" t="s">
        <v>27</v>
      </c>
      <c r="B29" s="149">
        <v>78195506.867039993</v>
      </c>
      <c r="C29" s="149">
        <v>4456109.6841899995</v>
      </c>
      <c r="D29" s="149">
        <v>34.406400000000005</v>
      </c>
      <c r="E29" s="149">
        <v>2007.8785500000001</v>
      </c>
      <c r="F29" s="149">
        <v>82653658.836179987</v>
      </c>
      <c r="G29" s="171"/>
      <c r="H29" s="171"/>
    </row>
    <row r="30" spans="1:8" ht="12.95" customHeight="1">
      <c r="A30" s="1039" t="s">
        <v>28</v>
      </c>
      <c r="B30" s="149">
        <v>77604156.66099</v>
      </c>
      <c r="C30" s="149">
        <v>4334073.2229799991</v>
      </c>
      <c r="D30" s="149">
        <v>34.406400000000005</v>
      </c>
      <c r="E30" s="149">
        <v>1872.19703</v>
      </c>
      <c r="F30" s="149">
        <v>81940136.487399995</v>
      </c>
      <c r="G30" s="171"/>
      <c r="H30" s="171"/>
    </row>
    <row r="31" spans="1:8" ht="12.95" customHeight="1">
      <c r="A31" s="1039" t="s">
        <v>29</v>
      </c>
      <c r="B31" s="149">
        <v>589634.91024999996</v>
      </c>
      <c r="C31" s="149">
        <v>121573.29390999999</v>
      </c>
      <c r="D31" s="149">
        <v>0</v>
      </c>
      <c r="E31" s="149">
        <v>135.68151999999998</v>
      </c>
      <c r="F31" s="149">
        <v>711343.88567999995</v>
      </c>
      <c r="G31" s="171"/>
      <c r="H31" s="171"/>
    </row>
    <row r="32" spans="1:8" ht="12.95" customHeight="1">
      <c r="A32" s="1039" t="s">
        <v>30</v>
      </c>
      <c r="B32" s="149">
        <v>1715.2958000000001</v>
      </c>
      <c r="C32" s="149">
        <v>463.16730000000001</v>
      </c>
      <c r="D32" s="149">
        <v>0</v>
      </c>
      <c r="E32" s="149">
        <v>0</v>
      </c>
      <c r="F32" s="149">
        <v>2178.4630999999999</v>
      </c>
      <c r="G32" s="171"/>
      <c r="H32" s="171"/>
    </row>
    <row r="33" spans="1:8" ht="12.95" customHeight="1">
      <c r="A33" s="1040" t="s">
        <v>31</v>
      </c>
      <c r="B33" s="149">
        <v>477973.72681999998</v>
      </c>
      <c r="C33" s="149">
        <v>52082.055909999995</v>
      </c>
      <c r="D33" s="149">
        <v>54.091440000000006</v>
      </c>
      <c r="E33" s="149">
        <v>0</v>
      </c>
      <c r="F33" s="149">
        <v>530109.87416999997</v>
      </c>
      <c r="G33" s="171"/>
      <c r="H33" s="171"/>
    </row>
    <row r="34" spans="1:8" ht="12.95" customHeight="1">
      <c r="A34" s="1039" t="s">
        <v>32</v>
      </c>
      <c r="B34" s="149">
        <v>433677.76876999997</v>
      </c>
      <c r="C34" s="149">
        <v>44795.718200000003</v>
      </c>
      <c r="D34" s="149">
        <v>54.091440000000006</v>
      </c>
      <c r="E34" s="149">
        <v>0</v>
      </c>
      <c r="F34" s="149">
        <v>478527.57841000002</v>
      </c>
      <c r="G34" s="171"/>
      <c r="H34" s="171"/>
    </row>
    <row r="35" spans="1:8" ht="12.95" customHeight="1">
      <c r="A35" s="1039" t="s">
        <v>33</v>
      </c>
      <c r="B35" s="149">
        <v>43486.614179999997</v>
      </c>
      <c r="C35" s="149">
        <v>7286.3377099999998</v>
      </c>
      <c r="D35" s="149">
        <v>0</v>
      </c>
      <c r="E35" s="149">
        <v>0</v>
      </c>
      <c r="F35" s="149">
        <v>50772.951890000004</v>
      </c>
      <c r="G35" s="171"/>
      <c r="H35" s="171"/>
    </row>
    <row r="36" spans="1:8" ht="12.95" customHeight="1">
      <c r="A36" s="1039" t="s">
        <v>34</v>
      </c>
      <c r="B36" s="149">
        <v>809.34387000000004</v>
      </c>
      <c r="C36" s="149">
        <v>0</v>
      </c>
      <c r="D36" s="149">
        <v>0</v>
      </c>
      <c r="E36" s="149">
        <v>0</v>
      </c>
      <c r="F36" s="149">
        <v>809.34387000000004</v>
      </c>
      <c r="G36" s="171"/>
      <c r="H36" s="171"/>
    </row>
    <row r="37" spans="1:8" ht="12.95" customHeight="1">
      <c r="A37" s="1040" t="s">
        <v>35</v>
      </c>
      <c r="B37" s="149">
        <v>538625.31975999998</v>
      </c>
      <c r="C37" s="149">
        <v>363904.99520999996</v>
      </c>
      <c r="D37" s="149">
        <v>1076.4878999999999</v>
      </c>
      <c r="E37" s="149">
        <v>601.34937000000002</v>
      </c>
      <c r="F37" s="149">
        <v>904208.15223999997</v>
      </c>
      <c r="G37" s="171"/>
      <c r="H37" s="171"/>
    </row>
    <row r="38" spans="1:8" ht="12.95" customHeight="1">
      <c r="A38" s="1039" t="s">
        <v>36</v>
      </c>
      <c r="B38" s="149">
        <v>489169.65030000004</v>
      </c>
      <c r="C38" s="149">
        <v>220788.12878999999</v>
      </c>
      <c r="D38" s="149">
        <v>274.17365000000001</v>
      </c>
      <c r="E38" s="149">
        <v>448.27834000000001</v>
      </c>
      <c r="F38" s="149">
        <v>710680.23108000006</v>
      </c>
      <c r="G38" s="171"/>
      <c r="H38" s="171"/>
    </row>
    <row r="39" spans="1:8" ht="12.95" customHeight="1">
      <c r="A39" s="1039" t="s">
        <v>37</v>
      </c>
      <c r="B39" s="149">
        <v>49455.669459999997</v>
      </c>
      <c r="C39" s="149">
        <v>122551.82484999999</v>
      </c>
      <c r="D39" s="149">
        <v>802.31425000000002</v>
      </c>
      <c r="E39" s="149">
        <v>153.07103000000001</v>
      </c>
      <c r="F39" s="149">
        <v>172962.87959</v>
      </c>
      <c r="G39" s="171"/>
      <c r="H39" s="171"/>
    </row>
    <row r="40" spans="1:8" ht="12.95" customHeight="1" thickBot="1">
      <c r="A40" s="1039" t="s">
        <v>38</v>
      </c>
      <c r="B40" s="149">
        <v>0</v>
      </c>
      <c r="C40" s="149">
        <v>20565.041570000001</v>
      </c>
      <c r="D40" s="149">
        <v>0</v>
      </c>
      <c r="E40" s="149">
        <v>0</v>
      </c>
      <c r="F40" s="149">
        <v>20565.041570000001</v>
      </c>
      <c r="G40" s="171"/>
      <c r="H40" s="171"/>
    </row>
    <row r="41" spans="1:8" ht="12.95" customHeight="1" thickTop="1" thickBot="1">
      <c r="A41" s="1037" t="s">
        <v>39</v>
      </c>
      <c r="B41" s="1038">
        <v>735915.21834999998</v>
      </c>
      <c r="C41" s="1038">
        <v>31565.482010000003</v>
      </c>
      <c r="D41" s="1038">
        <v>0.25821</v>
      </c>
      <c r="E41" s="1038">
        <v>6.6571800000000003</v>
      </c>
      <c r="F41" s="1038">
        <v>767487.61575</v>
      </c>
      <c r="G41" s="171"/>
      <c r="H41" s="171"/>
    </row>
    <row r="42" spans="1:8" ht="12.95" customHeight="1" thickTop="1">
      <c r="A42" s="1039" t="s">
        <v>40</v>
      </c>
      <c r="B42" s="149">
        <v>728003.71258000005</v>
      </c>
      <c r="C42" s="149">
        <v>30637.654030000002</v>
      </c>
      <c r="D42" s="149">
        <v>0.25821</v>
      </c>
      <c r="E42" s="149">
        <v>6.0012100000000004</v>
      </c>
      <c r="F42" s="149">
        <v>758647.62602999993</v>
      </c>
      <c r="G42" s="171"/>
      <c r="H42" s="171"/>
    </row>
    <row r="43" spans="1:8" ht="12.95" customHeight="1">
      <c r="A43" s="1039" t="s">
        <v>41</v>
      </c>
      <c r="B43" s="149">
        <v>6225.7267999999995</v>
      </c>
      <c r="C43" s="149">
        <v>731.44056999999998</v>
      </c>
      <c r="D43" s="149">
        <v>0</v>
      </c>
      <c r="E43" s="149">
        <v>0.65597000000000005</v>
      </c>
      <c r="F43" s="149">
        <v>6957.8233399999999</v>
      </c>
      <c r="G43" s="171"/>
      <c r="H43" s="171"/>
    </row>
    <row r="44" spans="1:8" ht="12.95" customHeight="1">
      <c r="A44" s="1039" t="s">
        <v>42</v>
      </c>
      <c r="B44" s="149">
        <v>1587.83088</v>
      </c>
      <c r="C44" s="149">
        <v>159.38372000000001</v>
      </c>
      <c r="D44" s="149">
        <v>0</v>
      </c>
      <c r="E44" s="149">
        <v>0</v>
      </c>
      <c r="F44" s="149">
        <v>1747.2146</v>
      </c>
      <c r="G44" s="171"/>
      <c r="H44" s="171"/>
    </row>
    <row r="45" spans="1:8" ht="12.95" customHeight="1">
      <c r="A45" s="1039" t="s">
        <v>43</v>
      </c>
      <c r="B45" s="149">
        <v>94.778499999999994</v>
      </c>
      <c r="C45" s="149">
        <v>35.202730000000003</v>
      </c>
      <c r="D45" s="149">
        <v>0</v>
      </c>
      <c r="E45" s="149">
        <v>0</v>
      </c>
      <c r="F45" s="149">
        <v>129.98122999999998</v>
      </c>
      <c r="G45" s="171"/>
      <c r="H45" s="171"/>
    </row>
    <row r="46" spans="1:8" ht="12.95" customHeight="1">
      <c r="A46" s="1039" t="s">
        <v>44</v>
      </c>
      <c r="B46" s="149">
        <v>3.1695900000000004</v>
      </c>
      <c r="C46" s="149">
        <v>1.8009600000000001</v>
      </c>
      <c r="D46" s="149">
        <v>0</v>
      </c>
      <c r="E46" s="149">
        <v>0</v>
      </c>
      <c r="F46" s="149">
        <v>4.9705500000000002</v>
      </c>
      <c r="G46" s="171"/>
      <c r="H46" s="171"/>
    </row>
    <row r="47" spans="1:8" ht="12.95" customHeight="1" thickBot="1">
      <c r="A47" s="1039" t="s">
        <v>45</v>
      </c>
      <c r="B47" s="149">
        <v>0</v>
      </c>
      <c r="C47" s="149">
        <v>0</v>
      </c>
      <c r="D47" s="149">
        <v>0</v>
      </c>
      <c r="E47" s="149">
        <v>0</v>
      </c>
      <c r="F47" s="149">
        <v>0</v>
      </c>
      <c r="G47" s="171"/>
      <c r="H47" s="171"/>
    </row>
    <row r="48" spans="1:8" ht="12.95" customHeight="1" thickTop="1" thickBot="1">
      <c r="A48" s="1037" t="s">
        <v>46</v>
      </c>
      <c r="B48" s="1038">
        <v>-1712046.6327799999</v>
      </c>
      <c r="C48" s="1038">
        <v>-759075.96771</v>
      </c>
      <c r="D48" s="1038">
        <v>-617.38255000000004</v>
      </c>
      <c r="E48" s="1038">
        <v>-495.02315999999996</v>
      </c>
      <c r="F48" s="1038">
        <v>-2472235.0061999997</v>
      </c>
      <c r="G48" s="171"/>
      <c r="H48" s="171"/>
    </row>
    <row r="49" spans="1:8" ht="12.95" customHeight="1" thickTop="1">
      <c r="A49" s="1041" t="s">
        <v>47</v>
      </c>
      <c r="B49" s="149">
        <v>-473937.09791000001</v>
      </c>
      <c r="C49" s="149">
        <v>-85977.783599999995</v>
      </c>
      <c r="D49" s="149">
        <v>-0.42998000000000003</v>
      </c>
      <c r="E49" s="149">
        <v>-2.4011199999999997</v>
      </c>
      <c r="F49" s="149">
        <v>-559917.71261000005</v>
      </c>
      <c r="G49" s="171"/>
      <c r="H49" s="171"/>
    </row>
    <row r="50" spans="1:8" ht="12.95" customHeight="1">
      <c r="A50" s="1039" t="s">
        <v>48</v>
      </c>
      <c r="B50" s="149">
        <v>-35162.892890000003</v>
      </c>
      <c r="C50" s="149">
        <v>-5408.4650899999997</v>
      </c>
      <c r="D50" s="149">
        <v>0</v>
      </c>
      <c r="E50" s="149">
        <v>-0.16961000000000001</v>
      </c>
      <c r="F50" s="149">
        <v>-40571.527590000005</v>
      </c>
      <c r="G50" s="171"/>
      <c r="H50" s="171"/>
    </row>
    <row r="51" spans="1:8" ht="12.95" customHeight="1">
      <c r="A51" s="1039" t="s">
        <v>49</v>
      </c>
      <c r="B51" s="149">
        <v>-212911.79549000002</v>
      </c>
      <c r="C51" s="149">
        <v>-7817.9911099999999</v>
      </c>
      <c r="D51" s="149">
        <v>-54.091440000000006</v>
      </c>
      <c r="E51" s="149">
        <v>0</v>
      </c>
      <c r="F51" s="149">
        <v>-220783.87803999998</v>
      </c>
      <c r="G51" s="171"/>
      <c r="H51" s="171"/>
    </row>
    <row r="52" spans="1:8" ht="12.95" customHeight="1">
      <c r="A52" s="1039" t="s">
        <v>50</v>
      </c>
      <c r="B52" s="149">
        <v>-12504.09871</v>
      </c>
      <c r="C52" s="149">
        <v>-2782.87941</v>
      </c>
      <c r="D52" s="149">
        <v>0</v>
      </c>
      <c r="E52" s="149">
        <v>0</v>
      </c>
      <c r="F52" s="149">
        <v>-15286.97812</v>
      </c>
      <c r="G52" s="171"/>
      <c r="H52" s="171"/>
    </row>
    <row r="53" spans="1:8" ht="12.95" customHeight="1">
      <c r="A53" s="1039" t="s">
        <v>51</v>
      </c>
      <c r="B53" s="149">
        <v>-386305.42100999999</v>
      </c>
      <c r="C53" s="149">
        <v>-133763.25033000001</v>
      </c>
      <c r="D53" s="149">
        <v>-154.60517000000002</v>
      </c>
      <c r="E53" s="149">
        <v>-300.92921999999999</v>
      </c>
      <c r="F53" s="149">
        <v>-520524.20573000005</v>
      </c>
      <c r="G53" s="171"/>
      <c r="H53" s="171"/>
    </row>
    <row r="54" spans="1:8" ht="12.95" customHeight="1">
      <c r="A54" s="1039" t="s">
        <v>52</v>
      </c>
      <c r="B54" s="149">
        <v>-33701.21789</v>
      </c>
      <c r="C54" s="149">
        <v>-92438.004419999997</v>
      </c>
      <c r="D54" s="149">
        <v>-408.25596000000002</v>
      </c>
      <c r="E54" s="149">
        <v>-153.07103000000001</v>
      </c>
      <c r="F54" s="149">
        <v>-126700.5493</v>
      </c>
      <c r="G54" s="171"/>
      <c r="H54" s="171"/>
    </row>
    <row r="55" spans="1:8" ht="12.95" customHeight="1">
      <c r="A55" s="1041" t="s">
        <v>53</v>
      </c>
      <c r="B55" s="149">
        <v>-324039.64688000001</v>
      </c>
      <c r="C55" s="149">
        <v>-311924.16842</v>
      </c>
      <c r="D55" s="149">
        <v>0</v>
      </c>
      <c r="E55" s="149">
        <v>0</v>
      </c>
      <c r="F55" s="149">
        <v>-635963.8152999999</v>
      </c>
      <c r="G55" s="171"/>
      <c r="H55" s="171"/>
    </row>
    <row r="56" spans="1:8" ht="12.95" customHeight="1">
      <c r="A56" s="1039" t="s">
        <v>54</v>
      </c>
      <c r="B56" s="149">
        <v>-233141.83507</v>
      </c>
      <c r="C56" s="149">
        <v>-118963.42533</v>
      </c>
      <c r="D56" s="149">
        <v>0</v>
      </c>
      <c r="E56" s="149">
        <v>-38.452179999999998</v>
      </c>
      <c r="F56" s="149">
        <v>-352143.71257999999</v>
      </c>
      <c r="G56" s="171"/>
      <c r="H56" s="171"/>
    </row>
    <row r="57" spans="1:8" ht="12.95" customHeight="1">
      <c r="A57" s="1039" t="s">
        <v>55</v>
      </c>
      <c r="B57" s="149">
        <v>-342.62693000000002</v>
      </c>
      <c r="C57" s="149">
        <v>0</v>
      </c>
      <c r="D57" s="149">
        <v>0</v>
      </c>
      <c r="E57" s="149">
        <v>0</v>
      </c>
      <c r="F57" s="149">
        <v>-342.62693000000002</v>
      </c>
      <c r="G57" s="171"/>
      <c r="H57" s="171"/>
    </row>
    <row r="58" spans="1:8" ht="12.95" customHeight="1" thickBot="1">
      <c r="A58" s="1039" t="s">
        <v>56</v>
      </c>
      <c r="B58" s="149">
        <v>0</v>
      </c>
      <c r="C58" s="149">
        <v>0</v>
      </c>
      <c r="D58" s="149">
        <v>0</v>
      </c>
      <c r="E58" s="149">
        <v>0</v>
      </c>
      <c r="F58" s="149">
        <v>0</v>
      </c>
      <c r="G58" s="171"/>
      <c r="H58" s="171"/>
    </row>
    <row r="59" spans="1:8" ht="12.95" customHeight="1" thickTop="1" thickBot="1">
      <c r="A59" s="1037" t="s">
        <v>57</v>
      </c>
      <c r="B59" s="1038">
        <v>694614.13496000005</v>
      </c>
      <c r="C59" s="1038">
        <v>136320.21479</v>
      </c>
      <c r="D59" s="1038">
        <v>0.25977999999999996</v>
      </c>
      <c r="E59" s="1038">
        <v>6.0968599999999995</v>
      </c>
      <c r="F59" s="1038">
        <v>830940.70638999995</v>
      </c>
      <c r="G59" s="171"/>
      <c r="H59" s="171"/>
    </row>
    <row r="60" spans="1:8" ht="12.95" customHeight="1" thickTop="1">
      <c r="A60" s="1039" t="s">
        <v>58</v>
      </c>
      <c r="B60" s="149">
        <v>351.89931000000001</v>
      </c>
      <c r="C60" s="149">
        <v>195.15223999999998</v>
      </c>
      <c r="D60" s="149">
        <v>0</v>
      </c>
      <c r="E60" s="149">
        <v>0</v>
      </c>
      <c r="F60" s="149">
        <v>547.05155000000002</v>
      </c>
      <c r="G60" s="171"/>
      <c r="H60" s="171"/>
    </row>
    <row r="61" spans="1:8" ht="12.95" customHeight="1">
      <c r="A61" s="1041" t="s">
        <v>59</v>
      </c>
      <c r="B61" s="149">
        <v>514348.39569999999</v>
      </c>
      <c r="C61" s="149">
        <v>65405.384539999999</v>
      </c>
      <c r="D61" s="149">
        <v>0</v>
      </c>
      <c r="E61" s="149">
        <v>2.7312699999999999</v>
      </c>
      <c r="F61" s="149">
        <v>579756.51150999998</v>
      </c>
      <c r="G61" s="171"/>
      <c r="H61" s="171"/>
    </row>
    <row r="62" spans="1:8" ht="12.95" customHeight="1">
      <c r="A62" s="1039" t="s">
        <v>60</v>
      </c>
      <c r="B62" s="149">
        <v>198274.30447999999</v>
      </c>
      <c r="C62" s="149">
        <v>86579.457549999992</v>
      </c>
      <c r="D62" s="149">
        <v>1.1699000000000002</v>
      </c>
      <c r="E62" s="149">
        <v>15.05161</v>
      </c>
      <c r="F62" s="149">
        <v>284869.98354000004</v>
      </c>
      <c r="G62" s="171"/>
      <c r="H62" s="171"/>
    </row>
    <row r="63" spans="1:8" ht="12.95" customHeight="1">
      <c r="A63" s="1039" t="s">
        <v>61</v>
      </c>
      <c r="B63" s="149">
        <v>0</v>
      </c>
      <c r="C63" s="149">
        <v>1.056E-2</v>
      </c>
      <c r="D63" s="149">
        <v>0</v>
      </c>
      <c r="E63" s="149">
        <v>0</v>
      </c>
      <c r="F63" s="149">
        <v>1.056E-2</v>
      </c>
      <c r="G63" s="171"/>
      <c r="H63" s="171"/>
    </row>
    <row r="64" spans="1:8" ht="12.95" customHeight="1" thickBot="1">
      <c r="A64" s="1039" t="s">
        <v>62</v>
      </c>
      <c r="B64" s="149">
        <v>-18360.464530000001</v>
      </c>
      <c r="C64" s="149">
        <v>-15859.7901</v>
      </c>
      <c r="D64" s="149">
        <v>-0.91012000000000004</v>
      </c>
      <c r="E64" s="149">
        <v>-11.686020000000001</v>
      </c>
      <c r="F64" s="149">
        <v>-34232.850770000005</v>
      </c>
      <c r="G64" s="171"/>
      <c r="H64" s="171"/>
    </row>
    <row r="65" spans="1:8" ht="12.95" customHeight="1" thickTop="1" thickBot="1">
      <c r="A65" s="1037" t="s">
        <v>63</v>
      </c>
      <c r="B65" s="1038">
        <v>16221.45989</v>
      </c>
      <c r="C65" s="1038">
        <v>0</v>
      </c>
      <c r="D65" s="1038">
        <v>0</v>
      </c>
      <c r="E65" s="1038">
        <v>0</v>
      </c>
      <c r="F65" s="1038">
        <v>16221.45989</v>
      </c>
      <c r="G65" s="171"/>
      <c r="H65" s="171"/>
    </row>
    <row r="66" spans="1:8" ht="12.95" customHeight="1" thickTop="1">
      <c r="A66" s="1039" t="s">
        <v>64</v>
      </c>
      <c r="B66" s="149">
        <v>367.33247999999998</v>
      </c>
      <c r="C66" s="149">
        <v>0</v>
      </c>
      <c r="D66" s="149">
        <v>0</v>
      </c>
      <c r="E66" s="149">
        <v>0</v>
      </c>
      <c r="F66" s="149">
        <v>367.33247999999998</v>
      </c>
      <c r="G66" s="171"/>
      <c r="H66" s="171"/>
    </row>
    <row r="67" spans="1:8" ht="12.95" customHeight="1">
      <c r="A67" s="1039" t="s">
        <v>65</v>
      </c>
      <c r="B67" s="149">
        <v>373417.50377999997</v>
      </c>
      <c r="C67" s="149">
        <v>0</v>
      </c>
      <c r="D67" s="149">
        <v>0</v>
      </c>
      <c r="E67" s="149">
        <v>0</v>
      </c>
      <c r="F67" s="149">
        <v>373417.50377999997</v>
      </c>
      <c r="G67" s="171"/>
      <c r="H67" s="171"/>
    </row>
    <row r="68" spans="1:8" ht="12.95" customHeight="1">
      <c r="A68" s="1039" t="s">
        <v>66</v>
      </c>
      <c r="B68" s="149">
        <v>2868.8359999999998</v>
      </c>
      <c r="C68" s="149">
        <v>0</v>
      </c>
      <c r="D68" s="149">
        <v>0</v>
      </c>
      <c r="E68" s="149">
        <v>0</v>
      </c>
      <c r="F68" s="149">
        <v>2868.8359999999998</v>
      </c>
      <c r="G68" s="171"/>
      <c r="H68" s="171"/>
    </row>
    <row r="69" spans="1:8" ht="12.95" customHeight="1">
      <c r="A69" s="1039" t="s">
        <v>67</v>
      </c>
      <c r="B69" s="149">
        <v>3.5705</v>
      </c>
      <c r="C69" s="149">
        <v>0</v>
      </c>
      <c r="D69" s="149">
        <v>0</v>
      </c>
      <c r="E69" s="149">
        <v>0</v>
      </c>
      <c r="F69" s="149">
        <v>3.5705</v>
      </c>
      <c r="G69" s="171"/>
      <c r="H69" s="171"/>
    </row>
    <row r="70" spans="1:8" ht="12.95" customHeight="1" thickBot="1">
      <c r="A70" s="1039" t="s">
        <v>68</v>
      </c>
      <c r="B70" s="149">
        <v>-360435.78287</v>
      </c>
      <c r="C70" s="149">
        <v>0</v>
      </c>
      <c r="D70" s="149">
        <v>0</v>
      </c>
      <c r="E70" s="149">
        <v>0</v>
      </c>
      <c r="F70" s="149">
        <v>-360435.78287</v>
      </c>
      <c r="G70" s="171"/>
      <c r="H70" s="171"/>
    </row>
    <row r="71" spans="1:8" ht="12.95" customHeight="1" thickTop="1" thickBot="1">
      <c r="A71" s="1037" t="s">
        <v>69</v>
      </c>
      <c r="B71" s="1038">
        <v>2491087.6572199999</v>
      </c>
      <c r="C71" s="1038">
        <v>1364546.26926</v>
      </c>
      <c r="D71" s="1038">
        <v>0</v>
      </c>
      <c r="E71" s="1038">
        <v>0</v>
      </c>
      <c r="F71" s="1038">
        <v>3855633.9264799999</v>
      </c>
      <c r="G71" s="171"/>
      <c r="H71" s="171"/>
    </row>
    <row r="72" spans="1:8" ht="12.95" customHeight="1" thickTop="1">
      <c r="A72" s="1039" t="s">
        <v>18</v>
      </c>
      <c r="B72" s="149">
        <v>255129.86634000001</v>
      </c>
      <c r="C72" s="149">
        <v>0</v>
      </c>
      <c r="D72" s="149">
        <v>0</v>
      </c>
      <c r="E72" s="149">
        <v>0</v>
      </c>
      <c r="F72" s="149">
        <v>255129.86634000001</v>
      </c>
      <c r="G72" s="171"/>
      <c r="H72" s="171"/>
    </row>
    <row r="73" spans="1:8" ht="12.95" customHeight="1">
      <c r="A73" s="1039" t="s">
        <v>19</v>
      </c>
      <c r="B73" s="149">
        <v>342811.5417</v>
      </c>
      <c r="C73" s="149">
        <v>77214.818599999999</v>
      </c>
      <c r="D73" s="149">
        <v>0</v>
      </c>
      <c r="E73" s="149">
        <v>0</v>
      </c>
      <c r="F73" s="149">
        <v>420026.3603</v>
      </c>
      <c r="G73" s="171"/>
      <c r="H73" s="171"/>
    </row>
    <row r="74" spans="1:8" ht="12.95" customHeight="1">
      <c r="A74" s="1039" t="s">
        <v>20</v>
      </c>
      <c r="B74" s="149">
        <v>0</v>
      </c>
      <c r="C74" s="149">
        <v>336163.22489999997</v>
      </c>
      <c r="D74" s="149">
        <v>0</v>
      </c>
      <c r="E74" s="149">
        <v>0</v>
      </c>
      <c r="F74" s="149">
        <v>336163.22489999997</v>
      </c>
      <c r="G74" s="171"/>
      <c r="H74" s="171"/>
    </row>
    <row r="75" spans="1:8" ht="12.95" customHeight="1">
      <c r="A75" s="1039" t="s">
        <v>21</v>
      </c>
      <c r="B75" s="149">
        <v>492817.28399999999</v>
      </c>
      <c r="C75" s="149">
        <v>671099.93539999996</v>
      </c>
      <c r="D75" s="149">
        <v>0</v>
      </c>
      <c r="E75" s="149">
        <v>0</v>
      </c>
      <c r="F75" s="149">
        <v>1163917.2194000001</v>
      </c>
      <c r="G75" s="171"/>
      <c r="H75" s="171"/>
    </row>
    <row r="76" spans="1:8" ht="12.95" customHeight="1">
      <c r="A76" s="1039" t="s">
        <v>70</v>
      </c>
      <c r="B76" s="149">
        <v>980963.77984000009</v>
      </c>
      <c r="C76" s="149">
        <v>3778.1040099999996</v>
      </c>
      <c r="D76" s="149">
        <v>0</v>
      </c>
      <c r="E76" s="149">
        <v>0</v>
      </c>
      <c r="F76" s="149">
        <v>984741.88384999998</v>
      </c>
      <c r="G76" s="171"/>
      <c r="H76" s="171"/>
    </row>
    <row r="77" spans="1:8" ht="12.95" customHeight="1">
      <c r="A77" s="1039" t="s">
        <v>71</v>
      </c>
      <c r="B77" s="149">
        <v>43493.698689999997</v>
      </c>
      <c r="C77" s="149">
        <v>149996.64569999999</v>
      </c>
      <c r="D77" s="149">
        <v>0</v>
      </c>
      <c r="E77" s="149">
        <v>0</v>
      </c>
      <c r="F77" s="149">
        <v>193490.34438999998</v>
      </c>
      <c r="G77" s="171"/>
      <c r="H77" s="171"/>
    </row>
    <row r="78" spans="1:8" ht="12.95" customHeight="1">
      <c r="A78" s="1039" t="s">
        <v>23</v>
      </c>
      <c r="B78" s="149">
        <v>369958.24608999997</v>
      </c>
      <c r="C78" s="149">
        <v>106221.63387999999</v>
      </c>
      <c r="D78" s="149">
        <v>0</v>
      </c>
      <c r="E78" s="149">
        <v>0</v>
      </c>
      <c r="F78" s="149">
        <v>476179.87997000001</v>
      </c>
      <c r="G78" s="171"/>
      <c r="H78" s="171"/>
    </row>
    <row r="79" spans="1:8" ht="12.95" customHeight="1">
      <c r="A79" s="1039" t="s">
        <v>72</v>
      </c>
      <c r="B79" s="149">
        <v>12940.557439999999</v>
      </c>
      <c r="C79" s="149">
        <v>36218.818799999994</v>
      </c>
      <c r="D79" s="149">
        <v>0</v>
      </c>
      <c r="E79" s="149">
        <v>0</v>
      </c>
      <c r="F79" s="149">
        <v>49159.376240000005</v>
      </c>
      <c r="G79" s="171"/>
      <c r="H79" s="171"/>
    </row>
    <row r="80" spans="1:8" ht="12.95" customHeight="1" thickBot="1">
      <c r="A80" s="1039" t="s">
        <v>73</v>
      </c>
      <c r="B80" s="149">
        <v>-7027.3168800000003</v>
      </c>
      <c r="C80" s="149">
        <v>-16146.91203</v>
      </c>
      <c r="D80" s="149">
        <v>0</v>
      </c>
      <c r="E80" s="149">
        <v>0</v>
      </c>
      <c r="F80" s="149">
        <v>-23174.228910000002</v>
      </c>
      <c r="G80" s="171"/>
      <c r="H80" s="171"/>
    </row>
    <row r="81" spans="1:8" ht="12.95" customHeight="1" thickTop="1" thickBot="1">
      <c r="A81" s="1037" t="s">
        <v>74</v>
      </c>
      <c r="B81" s="1038">
        <v>2079415.3879500001</v>
      </c>
      <c r="C81" s="1038">
        <v>0</v>
      </c>
      <c r="D81" s="1038">
        <v>0</v>
      </c>
      <c r="E81" s="1038">
        <v>0</v>
      </c>
      <c r="F81" s="1038">
        <v>2079415.3879500001</v>
      </c>
      <c r="G81" s="171"/>
      <c r="H81" s="171"/>
    </row>
    <row r="82" spans="1:8" ht="12.95" customHeight="1" thickTop="1">
      <c r="A82" s="1039" t="s">
        <v>75</v>
      </c>
      <c r="B82" s="149">
        <v>523551.37832999998</v>
      </c>
      <c r="C82" s="149">
        <v>0</v>
      </c>
      <c r="D82" s="149">
        <v>0</v>
      </c>
      <c r="E82" s="149">
        <v>0</v>
      </c>
      <c r="F82" s="149">
        <v>523551.37832999998</v>
      </c>
      <c r="G82" s="171"/>
      <c r="H82" s="171"/>
    </row>
    <row r="83" spans="1:8" ht="12.95" customHeight="1">
      <c r="A83" s="1039" t="s">
        <v>76</v>
      </c>
      <c r="B83" s="149">
        <v>677541.87788000004</v>
      </c>
      <c r="C83" s="149">
        <v>0</v>
      </c>
      <c r="D83" s="149">
        <v>0</v>
      </c>
      <c r="E83" s="149">
        <v>0</v>
      </c>
      <c r="F83" s="149">
        <v>677541.87788000004</v>
      </c>
      <c r="G83" s="171"/>
      <c r="H83" s="171"/>
    </row>
    <row r="84" spans="1:8" ht="12.95" customHeight="1">
      <c r="A84" s="1039" t="s">
        <v>77</v>
      </c>
      <c r="B84" s="149">
        <v>191866.12756999998</v>
      </c>
      <c r="C84" s="149">
        <v>0</v>
      </c>
      <c r="D84" s="149">
        <v>0</v>
      </c>
      <c r="E84" s="149">
        <v>0</v>
      </c>
      <c r="F84" s="149">
        <v>191866.12756999998</v>
      </c>
      <c r="G84" s="171"/>
      <c r="H84" s="171"/>
    </row>
    <row r="85" spans="1:8" ht="12.95" customHeight="1">
      <c r="A85" s="1039" t="s">
        <v>78</v>
      </c>
      <c r="B85" s="149">
        <v>252166.84031</v>
      </c>
      <c r="C85" s="149">
        <v>0</v>
      </c>
      <c r="D85" s="149">
        <v>0</v>
      </c>
      <c r="E85" s="149">
        <v>0</v>
      </c>
      <c r="F85" s="149">
        <v>252166.84031</v>
      </c>
      <c r="G85" s="171"/>
      <c r="H85" s="171"/>
    </row>
    <row r="86" spans="1:8" ht="12.95" customHeight="1">
      <c r="A86" s="1039" t="s">
        <v>79</v>
      </c>
      <c r="B86" s="149">
        <v>304119.10595999996</v>
      </c>
      <c r="C86" s="149">
        <v>0</v>
      </c>
      <c r="D86" s="149">
        <v>0</v>
      </c>
      <c r="E86" s="149">
        <v>0</v>
      </c>
      <c r="F86" s="149">
        <v>304119.10595999996</v>
      </c>
      <c r="G86" s="171"/>
      <c r="H86" s="171"/>
    </row>
    <row r="87" spans="1:8" ht="12.95" customHeight="1">
      <c r="A87" s="1039" t="s">
        <v>80</v>
      </c>
      <c r="B87" s="149">
        <v>55279.127529999998</v>
      </c>
      <c r="C87" s="149">
        <v>0</v>
      </c>
      <c r="D87" s="149">
        <v>0</v>
      </c>
      <c r="E87" s="149">
        <v>0</v>
      </c>
      <c r="F87" s="149">
        <v>55279.127529999998</v>
      </c>
      <c r="G87" s="171"/>
      <c r="H87" s="171"/>
    </row>
    <row r="88" spans="1:8" ht="12.95" customHeight="1">
      <c r="A88" s="1039" t="s">
        <v>81</v>
      </c>
      <c r="B88" s="149">
        <v>9975.5792000000001</v>
      </c>
      <c r="C88" s="149">
        <v>0</v>
      </c>
      <c r="D88" s="149">
        <v>0</v>
      </c>
      <c r="E88" s="149">
        <v>0</v>
      </c>
      <c r="F88" s="149">
        <v>9975.5792000000001</v>
      </c>
      <c r="G88" s="171"/>
      <c r="H88" s="171"/>
    </row>
    <row r="89" spans="1:8" ht="12.95" customHeight="1">
      <c r="A89" s="1039" t="s">
        <v>82</v>
      </c>
      <c r="B89" s="149">
        <v>2.0820000000000002E-2</v>
      </c>
      <c r="C89" s="149">
        <v>0</v>
      </c>
      <c r="D89" s="149">
        <v>0</v>
      </c>
      <c r="E89" s="149">
        <v>0</v>
      </c>
      <c r="F89" s="149">
        <v>2.0820000000000002E-2</v>
      </c>
      <c r="G89" s="171"/>
      <c r="H89" s="171"/>
    </row>
    <row r="90" spans="1:8" ht="12.95" customHeight="1" thickBot="1">
      <c r="A90" s="1039" t="s">
        <v>83</v>
      </c>
      <c r="B90" s="149">
        <v>64915.330350000004</v>
      </c>
      <c r="C90" s="149">
        <v>0</v>
      </c>
      <c r="D90" s="149">
        <v>0</v>
      </c>
      <c r="E90" s="149">
        <v>0</v>
      </c>
      <c r="F90" s="149">
        <v>64915.330350000004</v>
      </c>
      <c r="G90" s="171"/>
      <c r="H90" s="171"/>
    </row>
    <row r="91" spans="1:8" ht="12.95" customHeight="1" thickTop="1" thickBot="1">
      <c r="A91" s="1037" t="s">
        <v>84</v>
      </c>
      <c r="B91" s="1038">
        <v>368490.76850000001</v>
      </c>
      <c r="C91" s="1038">
        <v>22828.097269999998</v>
      </c>
      <c r="D91" s="1038">
        <v>-7.0000000000000007E-5</v>
      </c>
      <c r="E91" s="1038">
        <v>2.0000000000000002E-5</v>
      </c>
      <c r="F91" s="1038">
        <v>391318.86572</v>
      </c>
      <c r="G91" s="171"/>
      <c r="H91" s="171"/>
    </row>
    <row r="92" spans="1:8" ht="12.95" customHeight="1" thickTop="1">
      <c r="A92" s="1039" t="s">
        <v>85</v>
      </c>
      <c r="B92" s="149">
        <v>63607.8001</v>
      </c>
      <c r="C92" s="149">
        <v>0</v>
      </c>
      <c r="D92" s="149">
        <v>0</v>
      </c>
      <c r="E92" s="149">
        <v>0</v>
      </c>
      <c r="F92" s="149">
        <v>63607.8001</v>
      </c>
      <c r="G92" s="171"/>
      <c r="H92" s="171"/>
    </row>
    <row r="93" spans="1:8" ht="12.95" customHeight="1">
      <c r="A93" s="1039" t="s">
        <v>86</v>
      </c>
      <c r="B93" s="149">
        <v>114072.38842</v>
      </c>
      <c r="C93" s="149">
        <v>0</v>
      </c>
      <c r="D93" s="149">
        <v>0</v>
      </c>
      <c r="E93" s="149">
        <v>0</v>
      </c>
      <c r="F93" s="149">
        <v>114072.38842</v>
      </c>
      <c r="G93" s="171"/>
      <c r="H93" s="171"/>
    </row>
    <row r="94" spans="1:8" ht="12.95" customHeight="1">
      <c r="A94" s="1039" t="s">
        <v>87</v>
      </c>
      <c r="B94" s="149">
        <v>101060.93343</v>
      </c>
      <c r="C94" s="149">
        <v>22822.733479999999</v>
      </c>
      <c r="D94" s="149">
        <v>-7.0000000000000007E-5</v>
      </c>
      <c r="E94" s="149">
        <v>2.0000000000000002E-5</v>
      </c>
      <c r="F94" s="149">
        <v>123883.66686</v>
      </c>
      <c r="G94" s="171"/>
      <c r="H94" s="171"/>
    </row>
    <row r="95" spans="1:8" ht="12.95" customHeight="1">
      <c r="A95" s="1039" t="s">
        <v>88</v>
      </c>
      <c r="B95" s="149">
        <v>89964.453720000005</v>
      </c>
      <c r="C95" s="149">
        <v>423.93784999999997</v>
      </c>
      <c r="D95" s="149">
        <v>0</v>
      </c>
      <c r="E95" s="149">
        <v>0</v>
      </c>
      <c r="F95" s="149">
        <v>90388.391569999992</v>
      </c>
      <c r="G95" s="171"/>
      <c r="H95" s="171"/>
    </row>
    <row r="96" spans="1:8" ht="12.95" customHeight="1" thickBot="1">
      <c r="A96" s="1039" t="s">
        <v>89</v>
      </c>
      <c r="B96" s="677">
        <v>-214.80717000000001</v>
      </c>
      <c r="C96" s="677">
        <v>-418.57405999999997</v>
      </c>
      <c r="D96" s="677">
        <v>0</v>
      </c>
      <c r="E96" s="677">
        <v>0</v>
      </c>
      <c r="F96" s="677">
        <v>-633.38122999999996</v>
      </c>
      <c r="G96" s="171"/>
      <c r="H96" s="171"/>
    </row>
    <row r="97" spans="1:8" s="257" customFormat="1" ht="12.95" customHeight="1" thickTop="1" thickBot="1">
      <c r="A97" s="1042" t="s">
        <v>90</v>
      </c>
      <c r="B97" s="1036">
        <v>101956042.91516</v>
      </c>
      <c r="C97" s="1036">
        <v>24555067.488129999</v>
      </c>
      <c r="D97" s="1036">
        <v>3611.6970200000001</v>
      </c>
      <c r="E97" s="1036">
        <v>42165.409599999999</v>
      </c>
      <c r="F97" s="1036">
        <v>126556887.50991</v>
      </c>
      <c r="G97" s="171"/>
      <c r="H97" s="171"/>
    </row>
    <row r="98" spans="1:8" s="257" customFormat="1" ht="12.95" customHeight="1" thickTop="1" thickBot="1">
      <c r="A98" s="1043" t="s">
        <v>91</v>
      </c>
      <c r="B98" s="1038">
        <v>85431727.234320015</v>
      </c>
      <c r="C98" s="1038">
        <v>20366634.691439997</v>
      </c>
      <c r="D98" s="1038">
        <v>166.42892000000001</v>
      </c>
      <c r="E98" s="1038">
        <v>39544.858030000003</v>
      </c>
      <c r="F98" s="1038">
        <v>105838073.21271001</v>
      </c>
      <c r="G98" s="171"/>
      <c r="H98" s="171"/>
    </row>
    <row r="99" spans="1:8" s="257" customFormat="1" ht="12.95" customHeight="1" thickTop="1">
      <c r="A99" s="160" t="s">
        <v>92</v>
      </c>
      <c r="B99" s="149">
        <v>18150384.70809</v>
      </c>
      <c r="C99" s="149">
        <v>7694202.1410600003</v>
      </c>
      <c r="D99" s="149">
        <v>69.153279999999995</v>
      </c>
      <c r="E99" s="149">
        <v>818.02809999999999</v>
      </c>
      <c r="F99" s="149">
        <v>25845474.030529998</v>
      </c>
      <c r="G99" s="171"/>
      <c r="H99" s="171"/>
    </row>
    <row r="100" spans="1:8" s="257" customFormat="1" ht="12.95" customHeight="1">
      <c r="A100" s="160" t="s">
        <v>93</v>
      </c>
      <c r="B100" s="149">
        <v>17758339.313069999</v>
      </c>
      <c r="C100" s="149">
        <v>7574288.7059399998</v>
      </c>
      <c r="D100" s="149">
        <v>69.153279999999995</v>
      </c>
      <c r="E100" s="149">
        <v>809.36950999999999</v>
      </c>
      <c r="F100" s="149">
        <v>25333506.5418</v>
      </c>
      <c r="G100" s="171"/>
      <c r="H100" s="171"/>
    </row>
    <row r="101" spans="1:8" s="257" customFormat="1" ht="12.95" customHeight="1">
      <c r="A101" s="160" t="s">
        <v>94</v>
      </c>
      <c r="B101" s="149">
        <v>392045.39502</v>
      </c>
      <c r="C101" s="149">
        <v>119913.43512000001</v>
      </c>
      <c r="D101" s="149">
        <v>0</v>
      </c>
      <c r="E101" s="149">
        <v>8.6585900000000002</v>
      </c>
      <c r="F101" s="149">
        <v>511967.48873000004</v>
      </c>
      <c r="G101" s="171"/>
      <c r="H101" s="171"/>
    </row>
    <row r="102" spans="1:8" s="257" customFormat="1" ht="12.95" customHeight="1">
      <c r="A102" s="160" t="s">
        <v>95</v>
      </c>
      <c r="B102" s="149">
        <v>24723501.189369999</v>
      </c>
      <c r="C102" s="149">
        <v>9106888.6996400002</v>
      </c>
      <c r="D102" s="149">
        <v>0</v>
      </c>
      <c r="E102" s="149">
        <v>9467.3884799999996</v>
      </c>
      <c r="F102" s="149">
        <v>33839857.277490005</v>
      </c>
      <c r="G102" s="171"/>
      <c r="H102" s="171"/>
    </row>
    <row r="103" spans="1:8" s="257" customFormat="1" ht="12.95" customHeight="1">
      <c r="A103" s="160" t="s">
        <v>96</v>
      </c>
      <c r="B103" s="149">
        <v>2412376.90937</v>
      </c>
      <c r="C103" s="149">
        <v>695337.87698000006</v>
      </c>
      <c r="D103" s="149">
        <v>11.249049999999999</v>
      </c>
      <c r="E103" s="149">
        <v>4434.0582400000003</v>
      </c>
      <c r="F103" s="149">
        <v>3112160.0936400001</v>
      </c>
      <c r="G103" s="171"/>
      <c r="H103" s="171"/>
    </row>
    <row r="104" spans="1:8" s="257" customFormat="1" ht="12.95" customHeight="1">
      <c r="A104" s="1044" t="s">
        <v>97</v>
      </c>
      <c r="B104" s="149">
        <v>129572.55076</v>
      </c>
      <c r="C104" s="149">
        <v>234087.21303000001</v>
      </c>
      <c r="D104" s="149">
        <v>11.249049999999999</v>
      </c>
      <c r="E104" s="149">
        <v>2696.0804700000003</v>
      </c>
      <c r="F104" s="149">
        <v>366367.09331000003</v>
      </c>
      <c r="G104" s="171"/>
      <c r="H104" s="171"/>
    </row>
    <row r="105" spans="1:8" s="257" customFormat="1" ht="12.95" customHeight="1">
      <c r="A105" s="1044" t="s">
        <v>98</v>
      </c>
      <c r="B105" s="149">
        <v>59720.238409999998</v>
      </c>
      <c r="C105" s="149">
        <v>122208.43911000001</v>
      </c>
      <c r="D105" s="149">
        <v>1.0000000000000001E-5</v>
      </c>
      <c r="E105" s="149">
        <v>1737.9778000000001</v>
      </c>
      <c r="F105" s="149">
        <v>183666.65533000001</v>
      </c>
      <c r="G105" s="171"/>
      <c r="H105" s="171"/>
    </row>
    <row r="106" spans="1:8" s="257" customFormat="1" ht="12.95" customHeight="1">
      <c r="A106" s="171" t="s">
        <v>99</v>
      </c>
      <c r="B106" s="149">
        <v>544.08342000000005</v>
      </c>
      <c r="C106" s="149">
        <v>999.76315</v>
      </c>
      <c r="D106" s="149">
        <v>-1.0000000000000001E-5</v>
      </c>
      <c r="E106" s="149">
        <v>-2.9999999999999997E-5</v>
      </c>
      <c r="F106" s="149">
        <v>1543.84653</v>
      </c>
      <c r="G106" s="171"/>
      <c r="H106" s="171"/>
    </row>
    <row r="107" spans="1:8" s="257" customFormat="1" ht="12.95" customHeight="1">
      <c r="A107" s="171" t="s">
        <v>100</v>
      </c>
      <c r="B107" s="149">
        <v>1520.49856</v>
      </c>
      <c r="C107" s="149">
        <v>17783.821309999999</v>
      </c>
      <c r="D107" s="149">
        <v>0</v>
      </c>
      <c r="E107" s="149">
        <v>0</v>
      </c>
      <c r="F107" s="149">
        <v>19304.319869999999</v>
      </c>
      <c r="G107" s="171"/>
      <c r="H107" s="171"/>
    </row>
    <row r="108" spans="1:8" s="257" customFormat="1" ht="12.95" customHeight="1">
      <c r="A108" s="171" t="s">
        <v>101</v>
      </c>
      <c r="B108" s="149">
        <v>47725.181670000005</v>
      </c>
      <c r="C108" s="149">
        <v>83682.487030000004</v>
      </c>
      <c r="D108" s="149">
        <v>0</v>
      </c>
      <c r="E108" s="149">
        <v>0</v>
      </c>
      <c r="F108" s="149">
        <v>131407.66870000001</v>
      </c>
      <c r="G108" s="171"/>
      <c r="H108" s="171"/>
    </row>
    <row r="109" spans="1:8" s="257" customFormat="1" ht="12.95" customHeight="1">
      <c r="A109" s="171" t="s">
        <v>102</v>
      </c>
      <c r="B109" s="149">
        <v>166605.7794</v>
      </c>
      <c r="C109" s="149">
        <v>41514.258259999995</v>
      </c>
      <c r="D109" s="149">
        <v>0</v>
      </c>
      <c r="E109" s="149">
        <v>0</v>
      </c>
      <c r="F109" s="149">
        <v>208120.03766</v>
      </c>
      <c r="G109" s="171"/>
      <c r="H109" s="171"/>
    </row>
    <row r="110" spans="1:8" s="257" customFormat="1" ht="12.95" customHeight="1">
      <c r="A110" s="171" t="s">
        <v>103</v>
      </c>
      <c r="B110" s="149">
        <v>168698.84075</v>
      </c>
      <c r="C110" s="149">
        <v>37127.258860000002</v>
      </c>
      <c r="D110" s="149">
        <v>0</v>
      </c>
      <c r="E110" s="149">
        <v>0</v>
      </c>
      <c r="F110" s="149">
        <v>205826.09961</v>
      </c>
      <c r="G110" s="171"/>
      <c r="H110" s="171"/>
    </row>
    <row r="111" spans="1:8" s="257" customFormat="1" ht="12.95" customHeight="1">
      <c r="A111" s="171" t="s">
        <v>104</v>
      </c>
      <c r="B111" s="149">
        <v>1837989.7364000001</v>
      </c>
      <c r="C111" s="149">
        <v>157934.63623</v>
      </c>
      <c r="D111" s="149">
        <v>0</v>
      </c>
      <c r="E111" s="149">
        <v>0</v>
      </c>
      <c r="F111" s="149">
        <v>1995924.3726300001</v>
      </c>
      <c r="G111" s="171"/>
      <c r="H111" s="171"/>
    </row>
    <row r="112" spans="1:8" s="257" customFormat="1" ht="12.95" customHeight="1">
      <c r="A112" s="866" t="s">
        <v>105</v>
      </c>
      <c r="B112" s="149">
        <v>3511006.95169</v>
      </c>
      <c r="C112" s="149">
        <v>885339.57078999991</v>
      </c>
      <c r="D112" s="149">
        <v>86.026589999999999</v>
      </c>
      <c r="E112" s="149">
        <v>24664.49151</v>
      </c>
      <c r="F112" s="149">
        <v>4421097.0405799998</v>
      </c>
      <c r="G112" s="171"/>
      <c r="H112" s="171"/>
    </row>
    <row r="113" spans="1:8" s="257" customFormat="1" ht="12.95" customHeight="1">
      <c r="A113" s="866" t="s">
        <v>106</v>
      </c>
      <c r="B113" s="149">
        <v>34108173.102509998</v>
      </c>
      <c r="C113" s="149">
        <v>1868105.09476</v>
      </c>
      <c r="D113" s="149">
        <v>0</v>
      </c>
      <c r="E113" s="149">
        <v>160.47910999999999</v>
      </c>
      <c r="F113" s="149">
        <v>35976438.676379994</v>
      </c>
      <c r="G113" s="171"/>
      <c r="H113" s="171"/>
    </row>
    <row r="114" spans="1:8" s="257" customFormat="1" ht="12.95" customHeight="1" thickBot="1">
      <c r="A114" s="160" t="s">
        <v>107</v>
      </c>
      <c r="B114" s="149">
        <v>2526284.37329</v>
      </c>
      <c r="C114" s="149">
        <v>116761.30820999999</v>
      </c>
      <c r="D114" s="149">
        <v>0</v>
      </c>
      <c r="E114" s="149">
        <v>0.41258999999999996</v>
      </c>
      <c r="F114" s="149">
        <v>2643046.0940900003</v>
      </c>
      <c r="G114" s="171"/>
      <c r="H114" s="171"/>
    </row>
    <row r="115" spans="1:8" s="257" customFormat="1" ht="12.95" customHeight="1" thickTop="1" thickBot="1">
      <c r="A115" s="1045" t="s">
        <v>108</v>
      </c>
      <c r="B115" s="1036">
        <v>254651.58072</v>
      </c>
      <c r="C115" s="1036">
        <v>673.12979000000007</v>
      </c>
      <c r="D115" s="1036">
        <v>0</v>
      </c>
      <c r="E115" s="1036">
        <v>0</v>
      </c>
      <c r="F115" s="1036">
        <v>255324.71051</v>
      </c>
      <c r="G115" s="171"/>
      <c r="H115" s="171"/>
    </row>
    <row r="116" spans="1:8" s="257" customFormat="1" ht="12.95" customHeight="1" thickTop="1" thickBot="1">
      <c r="A116" s="1043" t="s">
        <v>109</v>
      </c>
      <c r="B116" s="1038">
        <v>6003719.4195299996</v>
      </c>
      <c r="C116" s="1038">
        <v>675919.82759</v>
      </c>
      <c r="D116" s="1038">
        <v>0</v>
      </c>
      <c r="E116" s="1038">
        <v>0</v>
      </c>
      <c r="F116" s="1038">
        <v>6679639.2471199995</v>
      </c>
      <c r="G116" s="171"/>
      <c r="H116" s="171"/>
    </row>
    <row r="117" spans="1:8" s="258" customFormat="1" ht="12.95" customHeight="1" thickTop="1">
      <c r="A117" s="160" t="s">
        <v>110</v>
      </c>
      <c r="B117" s="149">
        <v>2362608.5633400003</v>
      </c>
      <c r="C117" s="149">
        <v>644857.85928999993</v>
      </c>
      <c r="D117" s="149">
        <v>0</v>
      </c>
      <c r="E117" s="149">
        <v>0</v>
      </c>
      <c r="F117" s="149">
        <v>3007466.4226299999</v>
      </c>
      <c r="G117" s="558"/>
      <c r="H117" s="558"/>
    </row>
    <row r="118" spans="1:8" s="258" customFormat="1" ht="12.95" customHeight="1">
      <c r="A118" s="160" t="s">
        <v>111</v>
      </c>
      <c r="B118" s="149">
        <v>2711737.9407699998</v>
      </c>
      <c r="C118" s="149">
        <v>6758.1782000000003</v>
      </c>
      <c r="D118" s="149">
        <v>0</v>
      </c>
      <c r="E118" s="149">
        <v>0</v>
      </c>
      <c r="F118" s="149">
        <v>2718496.1189699997</v>
      </c>
      <c r="G118" s="558"/>
      <c r="H118" s="558"/>
    </row>
    <row r="119" spans="1:8" s="257" customFormat="1" ht="12.95" customHeight="1">
      <c r="A119" s="160" t="s">
        <v>112</v>
      </c>
      <c r="B119" s="149">
        <v>15695.424929999999</v>
      </c>
      <c r="C119" s="149">
        <v>1474.3769600000001</v>
      </c>
      <c r="D119" s="149">
        <v>0</v>
      </c>
      <c r="E119" s="149">
        <v>0</v>
      </c>
      <c r="F119" s="149">
        <v>17169.801889999999</v>
      </c>
      <c r="G119" s="171"/>
      <c r="H119" s="171"/>
    </row>
    <row r="120" spans="1:8" s="257" customFormat="1" ht="12.95" customHeight="1">
      <c r="A120" s="160" t="s">
        <v>113</v>
      </c>
      <c r="B120" s="149">
        <v>186388.18480000002</v>
      </c>
      <c r="C120" s="149">
        <v>17.438119999999998</v>
      </c>
      <c r="D120" s="149">
        <v>0</v>
      </c>
      <c r="E120" s="149">
        <v>0</v>
      </c>
      <c r="F120" s="149">
        <v>186405.62291999999</v>
      </c>
      <c r="G120" s="171"/>
      <c r="H120" s="171"/>
    </row>
    <row r="121" spans="1:8" s="257" customFormat="1" ht="12.95" customHeight="1">
      <c r="A121" s="160" t="s">
        <v>114</v>
      </c>
      <c r="B121" s="149">
        <v>720194.38007000007</v>
      </c>
      <c r="C121" s="149">
        <v>22622.820399999997</v>
      </c>
      <c r="D121" s="149">
        <v>0</v>
      </c>
      <c r="E121" s="149">
        <v>0</v>
      </c>
      <c r="F121" s="149">
        <v>742817.20047000004</v>
      </c>
      <c r="G121" s="171"/>
      <c r="H121" s="171"/>
    </row>
    <row r="122" spans="1:8" s="257" customFormat="1" ht="12.95" customHeight="1" thickBot="1">
      <c r="A122" s="160" t="s">
        <v>115</v>
      </c>
      <c r="B122" s="149">
        <v>7094.92562</v>
      </c>
      <c r="C122" s="149">
        <v>189.15461999999999</v>
      </c>
      <c r="D122" s="149">
        <v>0</v>
      </c>
      <c r="E122" s="149">
        <v>0</v>
      </c>
      <c r="F122" s="149">
        <v>7284.0802400000002</v>
      </c>
      <c r="G122" s="171"/>
      <c r="H122" s="171"/>
    </row>
    <row r="123" spans="1:8" s="257" customFormat="1" ht="12.95" customHeight="1" thickTop="1" thickBot="1">
      <c r="A123" s="1043" t="s">
        <v>116</v>
      </c>
      <c r="B123" s="1038">
        <v>4191497.7943200003</v>
      </c>
      <c r="C123" s="1038">
        <v>1427804.87466</v>
      </c>
      <c r="D123" s="1038">
        <v>3444.9584399999999</v>
      </c>
      <c r="E123" s="1038">
        <v>1207.7706699999999</v>
      </c>
      <c r="F123" s="1038">
        <v>5623955.3980900003</v>
      </c>
      <c r="G123" s="171"/>
      <c r="H123" s="171"/>
    </row>
    <row r="124" spans="1:8" s="257" customFormat="1" ht="12.95" customHeight="1" thickTop="1">
      <c r="A124" s="160" t="s">
        <v>117</v>
      </c>
      <c r="B124" s="149">
        <v>781964.58574000001</v>
      </c>
      <c r="C124" s="149">
        <v>232607.92600000001</v>
      </c>
      <c r="D124" s="149">
        <v>0</v>
      </c>
      <c r="E124" s="149">
        <v>0</v>
      </c>
      <c r="F124" s="149">
        <v>1014572.51174</v>
      </c>
      <c r="G124" s="171"/>
      <c r="H124" s="171"/>
    </row>
    <row r="125" spans="1:8" s="257" customFormat="1" ht="12.95" customHeight="1">
      <c r="A125" s="160" t="s">
        <v>118</v>
      </c>
      <c r="B125" s="149">
        <v>0</v>
      </c>
      <c r="C125" s="149">
        <v>7501.4950499999995</v>
      </c>
      <c r="D125" s="149">
        <v>0</v>
      </c>
      <c r="E125" s="149">
        <v>0</v>
      </c>
      <c r="F125" s="149">
        <v>7501.4950499999995</v>
      </c>
      <c r="G125" s="171"/>
      <c r="H125" s="171"/>
    </row>
    <row r="126" spans="1:8" s="257" customFormat="1" ht="12.95" customHeight="1">
      <c r="A126" s="160" t="s">
        <v>119</v>
      </c>
      <c r="B126" s="149">
        <v>0</v>
      </c>
      <c r="C126" s="149">
        <v>0</v>
      </c>
      <c r="D126" s="149">
        <v>0</v>
      </c>
      <c r="E126" s="149">
        <v>1207.7706699999999</v>
      </c>
      <c r="F126" s="149">
        <v>1207.7706699999999</v>
      </c>
      <c r="G126" s="171"/>
      <c r="H126" s="171"/>
    </row>
    <row r="127" spans="1:8" s="257" customFormat="1" ht="12.95" customHeight="1">
      <c r="A127" s="160" t="s">
        <v>120</v>
      </c>
      <c r="B127" s="149">
        <v>932826.93765999994</v>
      </c>
      <c r="C127" s="149">
        <v>50148.766609999999</v>
      </c>
      <c r="D127" s="149">
        <v>0</v>
      </c>
      <c r="E127" s="149">
        <v>0</v>
      </c>
      <c r="F127" s="149">
        <v>982975.70426999999</v>
      </c>
      <c r="G127" s="171"/>
      <c r="H127" s="171"/>
    </row>
    <row r="128" spans="1:8" s="257" customFormat="1" ht="12.95" customHeight="1">
      <c r="A128" s="160" t="s">
        <v>121</v>
      </c>
      <c r="B128" s="149">
        <v>2429500.43995</v>
      </c>
      <c r="C128" s="149">
        <v>169949.92958000003</v>
      </c>
      <c r="D128" s="149">
        <v>0</v>
      </c>
      <c r="E128" s="149">
        <v>0</v>
      </c>
      <c r="F128" s="149">
        <v>2599450.3695300003</v>
      </c>
      <c r="G128" s="171"/>
      <c r="H128" s="171"/>
    </row>
    <row r="129" spans="1:8" s="257" customFormat="1" ht="12.95" customHeight="1">
      <c r="A129" s="160" t="s">
        <v>122</v>
      </c>
      <c r="B129" s="149">
        <v>0</v>
      </c>
      <c r="C129" s="149">
        <v>0</v>
      </c>
      <c r="D129" s="149">
        <v>0</v>
      </c>
      <c r="E129" s="149">
        <v>0</v>
      </c>
      <c r="F129" s="149">
        <v>0</v>
      </c>
      <c r="G129" s="171"/>
      <c r="H129" s="171"/>
    </row>
    <row r="130" spans="1:8" s="257" customFormat="1" ht="12.95" customHeight="1">
      <c r="A130" s="160" t="s">
        <v>123</v>
      </c>
      <c r="B130" s="149">
        <v>7088.6372000000001</v>
      </c>
      <c r="C130" s="149">
        <v>952388.09727000003</v>
      </c>
      <c r="D130" s="149">
        <v>3427.6298700000002</v>
      </c>
      <c r="E130" s="149">
        <v>0</v>
      </c>
      <c r="F130" s="149">
        <v>962904.36434000009</v>
      </c>
      <c r="G130" s="171"/>
      <c r="H130" s="171"/>
    </row>
    <row r="131" spans="1:8" s="257" customFormat="1" ht="12.95" customHeight="1" thickBot="1">
      <c r="A131" s="160" t="s">
        <v>124</v>
      </c>
      <c r="B131" s="149">
        <v>40117.193770000005</v>
      </c>
      <c r="C131" s="149">
        <v>15208.66015</v>
      </c>
      <c r="D131" s="149">
        <v>17.328569999999999</v>
      </c>
      <c r="E131" s="149">
        <v>0</v>
      </c>
      <c r="F131" s="149">
        <v>55343.182489999999</v>
      </c>
      <c r="G131" s="171"/>
      <c r="H131" s="171"/>
    </row>
    <row r="132" spans="1:8" s="257" customFormat="1" ht="12.95" customHeight="1" thickTop="1" thickBot="1">
      <c r="A132" s="1043" t="s">
        <v>125</v>
      </c>
      <c r="B132" s="1038">
        <v>2858701.4784599999</v>
      </c>
      <c r="C132" s="1038">
        <v>345710.53297</v>
      </c>
      <c r="D132" s="1038">
        <v>0</v>
      </c>
      <c r="E132" s="1038">
        <v>14.152620000000001</v>
      </c>
      <c r="F132" s="1038">
        <v>3204426.1640500003</v>
      </c>
      <c r="G132" s="171"/>
      <c r="H132" s="171"/>
    </row>
    <row r="133" spans="1:8" s="257" customFormat="1" ht="12.95" customHeight="1" thickTop="1">
      <c r="A133" s="160" t="s">
        <v>58</v>
      </c>
      <c r="B133" s="149">
        <v>52453.241110000003</v>
      </c>
      <c r="C133" s="149">
        <v>12930.38176</v>
      </c>
      <c r="D133" s="149">
        <v>0</v>
      </c>
      <c r="E133" s="149">
        <v>6.0109999999999997E-2</v>
      </c>
      <c r="F133" s="149">
        <v>65383.682979999998</v>
      </c>
      <c r="G133" s="171"/>
      <c r="H133" s="171"/>
    </row>
    <row r="134" spans="1:8" s="257" customFormat="1" ht="12.95" customHeight="1">
      <c r="A134" s="160" t="s">
        <v>60</v>
      </c>
      <c r="B134" s="149">
        <v>1533786.7655</v>
      </c>
      <c r="C134" s="149">
        <v>150445.37034999998</v>
      </c>
      <c r="D134" s="149">
        <v>0</v>
      </c>
      <c r="E134" s="149">
        <v>10.982620000000001</v>
      </c>
      <c r="F134" s="149">
        <v>1684243.1184700001</v>
      </c>
      <c r="G134" s="171"/>
      <c r="H134" s="171"/>
    </row>
    <row r="135" spans="1:8" s="257" customFormat="1" ht="12.95" customHeight="1">
      <c r="A135" s="160" t="s">
        <v>126</v>
      </c>
      <c r="B135" s="149">
        <v>1207279.5107</v>
      </c>
      <c r="C135" s="149">
        <v>160373.36048</v>
      </c>
      <c r="D135" s="149">
        <v>0</v>
      </c>
      <c r="E135" s="149">
        <v>2.7905300000000004</v>
      </c>
      <c r="F135" s="149">
        <v>1367655.6617100001</v>
      </c>
      <c r="G135" s="171"/>
      <c r="H135" s="171"/>
    </row>
    <row r="136" spans="1:8" s="257" customFormat="1" ht="12.95" customHeight="1">
      <c r="A136" s="160" t="s">
        <v>87</v>
      </c>
      <c r="B136" s="149">
        <v>65181.961149999996</v>
      </c>
      <c r="C136" s="149">
        <v>21961.42038</v>
      </c>
      <c r="D136" s="149">
        <v>0</v>
      </c>
      <c r="E136" s="149">
        <v>0.31936000000000003</v>
      </c>
      <c r="F136" s="149">
        <v>87143.700890000007</v>
      </c>
      <c r="G136" s="171"/>
      <c r="H136" s="171"/>
    </row>
    <row r="137" spans="1:8" s="257" customFormat="1" ht="12.95" customHeight="1" thickBot="1">
      <c r="A137" s="160" t="s">
        <v>127</v>
      </c>
      <c r="B137" s="149">
        <v>0</v>
      </c>
      <c r="C137" s="149">
        <v>0</v>
      </c>
      <c r="D137" s="149">
        <v>0</v>
      </c>
      <c r="E137" s="149">
        <v>0</v>
      </c>
      <c r="F137" s="149">
        <v>0</v>
      </c>
      <c r="G137" s="171"/>
      <c r="H137" s="171"/>
    </row>
    <row r="138" spans="1:8" s="257" customFormat="1" ht="12.95" customHeight="1" thickTop="1" thickBot="1">
      <c r="A138" s="1043" t="s">
        <v>128</v>
      </c>
      <c r="B138" s="1038">
        <v>1189875.52226</v>
      </c>
      <c r="C138" s="1038">
        <v>488284.13779000001</v>
      </c>
      <c r="D138" s="1038">
        <v>0.30966000000000005</v>
      </c>
      <c r="E138" s="1038">
        <v>1398.6282800000001</v>
      </c>
      <c r="F138" s="1038">
        <v>1679558.5979899999</v>
      </c>
      <c r="G138" s="171"/>
      <c r="H138" s="171"/>
    </row>
    <row r="139" spans="1:8" s="257" customFormat="1" ht="12.95" customHeight="1" thickTop="1">
      <c r="A139" s="160" t="s">
        <v>129</v>
      </c>
      <c r="B139" s="149">
        <v>39254.155859999999</v>
      </c>
      <c r="C139" s="149">
        <v>35226.48504</v>
      </c>
      <c r="D139" s="149">
        <v>0</v>
      </c>
      <c r="E139" s="149">
        <v>225.99097</v>
      </c>
      <c r="F139" s="149">
        <v>74706.631870000012</v>
      </c>
      <c r="G139" s="171"/>
      <c r="H139" s="171"/>
    </row>
    <row r="140" spans="1:8" s="257" customFormat="1" ht="12.95" customHeight="1">
      <c r="A140" s="160" t="s">
        <v>130</v>
      </c>
      <c r="B140" s="149">
        <v>0</v>
      </c>
      <c r="C140" s="149">
        <v>0</v>
      </c>
      <c r="D140" s="149">
        <v>0</v>
      </c>
      <c r="E140" s="149">
        <v>0</v>
      </c>
      <c r="F140" s="149">
        <v>0</v>
      </c>
      <c r="G140" s="171"/>
      <c r="H140" s="171"/>
    </row>
    <row r="141" spans="1:8" s="257" customFormat="1" ht="12.95" customHeight="1">
      <c r="A141" s="160" t="s">
        <v>131</v>
      </c>
      <c r="B141" s="149">
        <v>632597.76766999997</v>
      </c>
      <c r="C141" s="149">
        <v>202907.67863000001</v>
      </c>
      <c r="D141" s="149">
        <v>0.15483000000000002</v>
      </c>
      <c r="E141" s="149">
        <v>387.12031000000002</v>
      </c>
      <c r="F141" s="149">
        <v>835892.72144000011</v>
      </c>
      <c r="G141" s="171"/>
      <c r="H141" s="171"/>
    </row>
    <row r="142" spans="1:8" s="257" customFormat="1" ht="12.95" customHeight="1">
      <c r="A142" s="160" t="s">
        <v>132</v>
      </c>
      <c r="B142" s="149">
        <v>469395.04279000004</v>
      </c>
      <c r="C142" s="149">
        <v>194335.96077999999</v>
      </c>
      <c r="D142" s="149">
        <v>0.15483000000000002</v>
      </c>
      <c r="E142" s="149">
        <v>785.51700000000005</v>
      </c>
      <c r="F142" s="149">
        <v>664516.67539999995</v>
      </c>
      <c r="G142" s="171"/>
      <c r="H142" s="171"/>
    </row>
    <row r="143" spans="1:8" s="257" customFormat="1" ht="12.95" customHeight="1" thickBot="1">
      <c r="A143" s="160" t="s">
        <v>133</v>
      </c>
      <c r="B143" s="149">
        <v>48628.555939999998</v>
      </c>
      <c r="C143" s="149">
        <v>55814.013340000005</v>
      </c>
      <c r="D143" s="149">
        <v>0</v>
      </c>
      <c r="E143" s="149">
        <v>0</v>
      </c>
      <c r="F143" s="149">
        <v>104442.56928</v>
      </c>
      <c r="G143" s="171"/>
      <c r="H143" s="171"/>
    </row>
    <row r="144" spans="1:8" s="257" customFormat="1" ht="12.95" customHeight="1" thickTop="1" thickBot="1">
      <c r="A144" s="1043" t="s">
        <v>134</v>
      </c>
      <c r="B144" s="1038">
        <v>1352519.2777</v>
      </c>
      <c r="C144" s="1038">
        <v>513787.42301999999</v>
      </c>
      <c r="D144" s="1038">
        <v>0</v>
      </c>
      <c r="E144" s="1038">
        <v>0</v>
      </c>
      <c r="F144" s="1038">
        <v>1866306.7007200001</v>
      </c>
      <c r="G144" s="171"/>
      <c r="H144" s="171"/>
    </row>
    <row r="145" spans="1:8" s="257" customFormat="1" ht="12.95" customHeight="1" thickTop="1">
      <c r="A145" s="160" t="s">
        <v>135</v>
      </c>
      <c r="B145" s="149">
        <v>1340000</v>
      </c>
      <c r="C145" s="149">
        <v>512442</v>
      </c>
      <c r="D145" s="149">
        <v>0</v>
      </c>
      <c r="E145" s="149">
        <v>0</v>
      </c>
      <c r="F145" s="149">
        <v>1852442</v>
      </c>
      <c r="G145" s="171"/>
      <c r="H145" s="171"/>
    </row>
    <row r="146" spans="1:8" s="257" customFormat="1" ht="12.95" customHeight="1">
      <c r="A146" s="160" t="s">
        <v>136</v>
      </c>
      <c r="B146" s="149">
        <v>0</v>
      </c>
      <c r="C146" s="149">
        <v>0</v>
      </c>
      <c r="D146" s="149">
        <v>0</v>
      </c>
      <c r="E146" s="149">
        <v>0</v>
      </c>
      <c r="F146" s="149">
        <v>0</v>
      </c>
      <c r="G146" s="171"/>
      <c r="H146" s="171"/>
    </row>
    <row r="147" spans="1:8" s="257" customFormat="1" ht="12.95" customHeight="1">
      <c r="A147" s="160" t="s">
        <v>137</v>
      </c>
      <c r="B147" s="149">
        <v>0</v>
      </c>
      <c r="C147" s="149">
        <v>0</v>
      </c>
      <c r="D147" s="149">
        <v>0</v>
      </c>
      <c r="E147" s="149">
        <v>0</v>
      </c>
      <c r="F147" s="149">
        <v>0</v>
      </c>
      <c r="G147" s="171"/>
      <c r="H147" s="171"/>
    </row>
    <row r="148" spans="1:8" s="257" customFormat="1" ht="12.95" customHeight="1" thickBot="1">
      <c r="A148" s="160" t="s">
        <v>138</v>
      </c>
      <c r="B148" s="149">
        <v>12519.277699999999</v>
      </c>
      <c r="C148" s="149">
        <v>1345.42302</v>
      </c>
      <c r="D148" s="149">
        <v>0</v>
      </c>
      <c r="E148" s="149">
        <v>0</v>
      </c>
      <c r="F148" s="149">
        <v>13864.700720000001</v>
      </c>
      <c r="G148" s="171"/>
      <c r="H148" s="171"/>
    </row>
    <row r="149" spans="1:8" s="257" customFormat="1" ht="12.95" customHeight="1" thickTop="1" thickBot="1">
      <c r="A149" s="1043" t="s">
        <v>139</v>
      </c>
      <c r="B149" s="1038">
        <v>673350.60785000003</v>
      </c>
      <c r="C149" s="1038">
        <v>736252.87086999998</v>
      </c>
      <c r="D149" s="1038">
        <v>0</v>
      </c>
      <c r="E149" s="1038">
        <v>0</v>
      </c>
      <c r="F149" s="1038">
        <v>1409603.47872</v>
      </c>
      <c r="G149" s="171"/>
      <c r="H149" s="171"/>
    </row>
    <row r="150" spans="1:8" s="257" customFormat="1" ht="12.95" customHeight="1" thickTop="1">
      <c r="A150" s="160" t="s">
        <v>140</v>
      </c>
      <c r="B150" s="149">
        <v>0</v>
      </c>
      <c r="C150" s="149">
        <v>557717.32772000006</v>
      </c>
      <c r="D150" s="149">
        <v>0</v>
      </c>
      <c r="E150" s="149">
        <v>0</v>
      </c>
      <c r="F150" s="149">
        <v>557717.32772000006</v>
      </c>
      <c r="G150" s="171"/>
      <c r="H150" s="171"/>
    </row>
    <row r="151" spans="1:8" s="257" customFormat="1" ht="12.95" customHeight="1">
      <c r="A151" s="160" t="s">
        <v>141</v>
      </c>
      <c r="B151" s="149">
        <v>0</v>
      </c>
      <c r="C151" s="149">
        <v>0</v>
      </c>
      <c r="D151" s="149">
        <v>0</v>
      </c>
      <c r="E151" s="149">
        <v>0</v>
      </c>
      <c r="F151" s="149">
        <v>0</v>
      </c>
      <c r="G151" s="171"/>
      <c r="H151" s="171"/>
    </row>
    <row r="152" spans="1:8" s="257" customFormat="1" ht="12.95" customHeight="1">
      <c r="A152" s="160" t="s">
        <v>142</v>
      </c>
      <c r="B152" s="149">
        <v>0</v>
      </c>
      <c r="C152" s="149">
        <v>1485.6633400000001</v>
      </c>
      <c r="D152" s="149">
        <v>0</v>
      </c>
      <c r="E152" s="149">
        <v>0</v>
      </c>
      <c r="F152" s="149">
        <v>1485.6633400000001</v>
      </c>
      <c r="G152" s="171"/>
      <c r="H152" s="171"/>
    </row>
    <row r="153" spans="1:8" s="257" customFormat="1" ht="12.95" customHeight="1">
      <c r="A153" s="160" t="s">
        <v>143</v>
      </c>
      <c r="B153" s="149">
        <v>0</v>
      </c>
      <c r="C153" s="149">
        <v>384731.66437999997</v>
      </c>
      <c r="D153" s="149">
        <v>0</v>
      </c>
      <c r="E153" s="149">
        <v>0</v>
      </c>
      <c r="F153" s="149">
        <v>384731.66437999997</v>
      </c>
      <c r="G153" s="171"/>
      <c r="H153" s="171"/>
    </row>
    <row r="154" spans="1:8" s="257" customFormat="1" ht="12.95" customHeight="1">
      <c r="A154" s="160" t="s">
        <v>144</v>
      </c>
      <c r="B154" s="149">
        <v>0</v>
      </c>
      <c r="C154" s="149">
        <v>0</v>
      </c>
      <c r="D154" s="149">
        <v>0</v>
      </c>
      <c r="E154" s="149">
        <v>0</v>
      </c>
      <c r="F154" s="149">
        <v>0</v>
      </c>
      <c r="G154" s="171"/>
      <c r="H154" s="171"/>
    </row>
    <row r="155" spans="1:8" s="257" customFormat="1" ht="12.95" customHeight="1">
      <c r="A155" s="160" t="s">
        <v>145</v>
      </c>
      <c r="B155" s="149">
        <v>0</v>
      </c>
      <c r="C155" s="149">
        <v>171500</v>
      </c>
      <c r="D155" s="149">
        <v>0</v>
      </c>
      <c r="E155" s="149">
        <v>0</v>
      </c>
      <c r="F155" s="149">
        <v>171500</v>
      </c>
      <c r="G155" s="171"/>
      <c r="H155" s="171"/>
    </row>
    <row r="156" spans="1:8" s="257" customFormat="1" ht="12.95" customHeight="1">
      <c r="A156" s="160" t="s">
        <v>146</v>
      </c>
      <c r="B156" s="149">
        <v>660299.9865</v>
      </c>
      <c r="C156" s="149">
        <v>164868.1636</v>
      </c>
      <c r="D156" s="149">
        <v>0</v>
      </c>
      <c r="E156" s="149">
        <v>0</v>
      </c>
      <c r="F156" s="149">
        <v>825168.15009999997</v>
      </c>
      <c r="G156" s="171"/>
      <c r="H156" s="171"/>
    </row>
    <row r="157" spans="1:8" s="257" customFormat="1" ht="12.95" customHeight="1" thickBot="1">
      <c r="A157" s="160" t="s">
        <v>147</v>
      </c>
      <c r="B157" s="677">
        <v>13050.621349999999</v>
      </c>
      <c r="C157" s="677">
        <v>13667.379550000001</v>
      </c>
      <c r="D157" s="677">
        <v>0</v>
      </c>
      <c r="E157" s="677">
        <v>0</v>
      </c>
      <c r="F157" s="677">
        <v>26718.000899999999</v>
      </c>
      <c r="G157" s="171"/>
      <c r="H157" s="171"/>
    </row>
    <row r="158" spans="1:8" s="257" customFormat="1" ht="12.95" customHeight="1" thickTop="1" thickBot="1">
      <c r="A158" s="1046" t="s">
        <v>148</v>
      </c>
      <c r="B158" s="1038">
        <v>10576119.64831</v>
      </c>
      <c r="C158" s="1038">
        <v>0</v>
      </c>
      <c r="D158" s="1038">
        <v>0</v>
      </c>
      <c r="E158" s="1038">
        <v>0</v>
      </c>
      <c r="F158" s="1038">
        <v>10576119.64831</v>
      </c>
      <c r="G158" s="171"/>
      <c r="H158" s="171"/>
    </row>
    <row r="159" spans="1:8" s="257" customFormat="1" ht="12.95" customHeight="1" thickTop="1">
      <c r="A159" s="1047" t="s">
        <v>149</v>
      </c>
      <c r="B159" s="149">
        <v>6813796.0267200004</v>
      </c>
      <c r="C159" s="149">
        <v>0</v>
      </c>
      <c r="D159" s="149">
        <v>0</v>
      </c>
      <c r="E159" s="149">
        <v>0</v>
      </c>
      <c r="F159" s="149">
        <v>6813796.0267200004</v>
      </c>
      <c r="G159" s="171"/>
      <c r="H159" s="171"/>
    </row>
    <row r="160" spans="1:8" s="257" customFormat="1" ht="12.95" customHeight="1">
      <c r="A160" s="160" t="s">
        <v>150</v>
      </c>
      <c r="B160" s="149">
        <v>6813796.0267200004</v>
      </c>
      <c r="C160" s="149">
        <v>0</v>
      </c>
      <c r="D160" s="149">
        <v>0</v>
      </c>
      <c r="E160" s="149">
        <v>0</v>
      </c>
      <c r="F160" s="149">
        <v>6813796.0267200004</v>
      </c>
      <c r="G160" s="171"/>
      <c r="H160" s="171"/>
    </row>
    <row r="161" spans="1:8" s="257" customFormat="1" ht="12.95" customHeight="1">
      <c r="A161" s="160" t="s">
        <v>151</v>
      </c>
      <c r="B161" s="149">
        <v>0</v>
      </c>
      <c r="C161" s="149">
        <v>0</v>
      </c>
      <c r="D161" s="149">
        <v>0</v>
      </c>
      <c r="E161" s="149">
        <v>0</v>
      </c>
      <c r="F161" s="149">
        <v>0</v>
      </c>
      <c r="G161" s="171"/>
      <c r="H161" s="171"/>
    </row>
    <row r="162" spans="1:8" s="257" customFormat="1" ht="12.95" customHeight="1">
      <c r="A162" s="160" t="s">
        <v>152</v>
      </c>
      <c r="B162" s="149">
        <v>0</v>
      </c>
      <c r="C162" s="149">
        <v>0</v>
      </c>
      <c r="D162" s="149">
        <v>0</v>
      </c>
      <c r="E162" s="149">
        <v>0</v>
      </c>
      <c r="F162" s="149">
        <v>0</v>
      </c>
      <c r="G162" s="171"/>
      <c r="H162" s="171"/>
    </row>
    <row r="163" spans="1:8" s="257" customFormat="1" ht="12.95" customHeight="1">
      <c r="A163" s="1047" t="s">
        <v>153</v>
      </c>
      <c r="B163" s="149">
        <v>635978.39147999999</v>
      </c>
      <c r="C163" s="149">
        <v>0</v>
      </c>
      <c r="D163" s="149">
        <v>0</v>
      </c>
      <c r="E163" s="149">
        <v>0</v>
      </c>
      <c r="F163" s="149">
        <v>635978.39147999999</v>
      </c>
      <c r="G163" s="171"/>
      <c r="H163" s="171"/>
    </row>
    <row r="164" spans="1:8" s="257" customFormat="1" ht="12.95" customHeight="1">
      <c r="A164" s="160" t="s">
        <v>154</v>
      </c>
      <c r="B164" s="149">
        <v>349.67009000000002</v>
      </c>
      <c r="C164" s="149">
        <v>0</v>
      </c>
      <c r="D164" s="149">
        <v>0</v>
      </c>
      <c r="E164" s="149">
        <v>0</v>
      </c>
      <c r="F164" s="149">
        <v>349.67009000000002</v>
      </c>
      <c r="G164" s="171"/>
      <c r="H164" s="171"/>
    </row>
    <row r="165" spans="1:8" s="257" customFormat="1" ht="12.95" customHeight="1">
      <c r="A165" s="160" t="s">
        <v>155</v>
      </c>
      <c r="B165" s="149">
        <v>632365.11329000001</v>
      </c>
      <c r="C165" s="149">
        <v>0</v>
      </c>
      <c r="D165" s="149">
        <v>0</v>
      </c>
      <c r="E165" s="149">
        <v>0</v>
      </c>
      <c r="F165" s="149">
        <v>632365.11329000001</v>
      </c>
      <c r="G165" s="171"/>
      <c r="H165" s="171"/>
    </row>
    <row r="166" spans="1:8" s="257" customFormat="1" ht="12.95" customHeight="1">
      <c r="A166" s="160" t="s">
        <v>156</v>
      </c>
      <c r="B166" s="149">
        <v>3263.6080999999999</v>
      </c>
      <c r="C166" s="149">
        <v>0</v>
      </c>
      <c r="D166" s="149">
        <v>0</v>
      </c>
      <c r="E166" s="149">
        <v>0</v>
      </c>
      <c r="F166" s="149">
        <v>3263.6080999999999</v>
      </c>
      <c r="G166" s="171"/>
      <c r="H166" s="171"/>
    </row>
    <row r="167" spans="1:8" s="257" customFormat="1" ht="12.95" customHeight="1">
      <c r="A167" s="1047" t="s">
        <v>157</v>
      </c>
      <c r="B167" s="149">
        <v>0</v>
      </c>
      <c r="C167" s="149">
        <v>0</v>
      </c>
      <c r="D167" s="149">
        <v>0</v>
      </c>
      <c r="E167" s="149">
        <v>0</v>
      </c>
      <c r="F167" s="149">
        <v>0</v>
      </c>
      <c r="G167" s="171"/>
      <c r="H167" s="171"/>
    </row>
    <row r="168" spans="1:8" s="257" customFormat="1" ht="12.95" customHeight="1">
      <c r="A168" s="160" t="s">
        <v>158</v>
      </c>
      <c r="B168" s="149">
        <v>0</v>
      </c>
      <c r="C168" s="149">
        <v>0</v>
      </c>
      <c r="D168" s="149">
        <v>0</v>
      </c>
      <c r="E168" s="149">
        <v>0</v>
      </c>
      <c r="F168" s="149">
        <v>0</v>
      </c>
      <c r="G168" s="171"/>
      <c r="H168" s="171"/>
    </row>
    <row r="169" spans="1:8" s="257" customFormat="1" ht="12.95" customHeight="1">
      <c r="A169" s="160" t="s">
        <v>159</v>
      </c>
      <c r="B169" s="149">
        <v>0</v>
      </c>
      <c r="C169" s="149">
        <v>0</v>
      </c>
      <c r="D169" s="149">
        <v>0</v>
      </c>
      <c r="E169" s="149">
        <v>0</v>
      </c>
      <c r="F169" s="149">
        <v>0</v>
      </c>
      <c r="G169" s="171"/>
      <c r="H169" s="171"/>
    </row>
    <row r="170" spans="1:8" s="257" customFormat="1" ht="12.95" customHeight="1">
      <c r="A170" s="160" t="s">
        <v>160</v>
      </c>
      <c r="B170" s="149">
        <v>0</v>
      </c>
      <c r="C170" s="149">
        <v>0</v>
      </c>
      <c r="D170" s="149">
        <v>0</v>
      </c>
      <c r="E170" s="149">
        <v>0</v>
      </c>
      <c r="F170" s="149">
        <v>0</v>
      </c>
      <c r="G170" s="171"/>
      <c r="H170" s="171"/>
    </row>
    <row r="171" spans="1:8" s="257" customFormat="1" ht="12.95" customHeight="1">
      <c r="A171" s="1047" t="s">
        <v>161</v>
      </c>
      <c r="B171" s="149">
        <v>2545222.8839000002</v>
      </c>
      <c r="C171" s="149">
        <v>0</v>
      </c>
      <c r="D171" s="149">
        <v>0</v>
      </c>
      <c r="E171" s="149">
        <v>0</v>
      </c>
      <c r="F171" s="149">
        <v>2545222.8839000002</v>
      </c>
      <c r="G171" s="171"/>
      <c r="H171" s="171"/>
    </row>
    <row r="172" spans="1:8" s="257" customFormat="1" ht="12.95" customHeight="1">
      <c r="A172" s="160" t="s">
        <v>162</v>
      </c>
      <c r="B172" s="149">
        <v>1162152.0064400001</v>
      </c>
      <c r="C172" s="149">
        <v>0</v>
      </c>
      <c r="D172" s="149">
        <v>0</v>
      </c>
      <c r="E172" s="149">
        <v>0</v>
      </c>
      <c r="F172" s="149">
        <v>1162152.0064400001</v>
      </c>
      <c r="G172" s="171"/>
      <c r="H172" s="171"/>
    </row>
    <row r="173" spans="1:8" s="257" customFormat="1" ht="12.95" customHeight="1">
      <c r="A173" s="160" t="s">
        <v>163</v>
      </c>
      <c r="B173" s="149">
        <v>174624.31324000002</v>
      </c>
      <c r="C173" s="149">
        <v>0</v>
      </c>
      <c r="D173" s="149">
        <v>0</v>
      </c>
      <c r="E173" s="149">
        <v>0</v>
      </c>
      <c r="F173" s="149">
        <v>174624.31324000002</v>
      </c>
      <c r="G173" s="171"/>
      <c r="H173" s="171"/>
    </row>
    <row r="174" spans="1:8" s="257" customFormat="1" ht="12.95" customHeight="1">
      <c r="A174" s="160" t="s">
        <v>164</v>
      </c>
      <c r="B174" s="149">
        <v>1208446.5642200001</v>
      </c>
      <c r="C174" s="149">
        <v>0</v>
      </c>
      <c r="D174" s="149">
        <v>0</v>
      </c>
      <c r="E174" s="149">
        <v>0</v>
      </c>
      <c r="F174" s="149">
        <v>1208446.5642200001</v>
      </c>
      <c r="G174" s="171"/>
      <c r="H174" s="171"/>
    </row>
    <row r="175" spans="1:8" s="257" customFormat="1" ht="12.95" customHeight="1">
      <c r="A175" s="1047" t="s">
        <v>165</v>
      </c>
      <c r="B175" s="149">
        <v>581122.34620999999</v>
      </c>
      <c r="C175" s="149">
        <v>0</v>
      </c>
      <c r="D175" s="149">
        <v>0</v>
      </c>
      <c r="E175" s="149">
        <v>0</v>
      </c>
      <c r="F175" s="149">
        <v>581122.34620999999</v>
      </c>
      <c r="G175" s="171"/>
      <c r="H175" s="171"/>
    </row>
    <row r="176" spans="1:8" s="257" customFormat="1" ht="12.95" customHeight="1">
      <c r="A176" s="160" t="s">
        <v>166</v>
      </c>
      <c r="B176" s="149">
        <v>185296.79665</v>
      </c>
      <c r="C176" s="149">
        <v>0</v>
      </c>
      <c r="D176" s="149">
        <v>0</v>
      </c>
      <c r="E176" s="149">
        <v>0</v>
      </c>
      <c r="F176" s="149">
        <v>185296.79665</v>
      </c>
      <c r="G176" s="171"/>
      <c r="H176" s="171"/>
    </row>
    <row r="177" spans="1:8" s="257" customFormat="1" ht="12.95" customHeight="1" thickBot="1">
      <c r="A177" s="160" t="s">
        <v>167</v>
      </c>
      <c r="B177" s="149">
        <v>395825.54956000001</v>
      </c>
      <c r="C177" s="149">
        <v>0</v>
      </c>
      <c r="D177" s="149">
        <v>0</v>
      </c>
      <c r="E177" s="149">
        <v>0</v>
      </c>
      <c r="F177" s="149">
        <v>395825.54956000001</v>
      </c>
      <c r="G177" s="171"/>
      <c r="H177" s="171"/>
    </row>
    <row r="178" spans="1:8" s="257" customFormat="1" ht="12.95" customHeight="1" thickTop="1" thickBot="1">
      <c r="A178" s="1048" t="s">
        <v>168</v>
      </c>
      <c r="B178" s="1036">
        <v>112532162.56347001</v>
      </c>
      <c r="C178" s="1036">
        <v>24555067.488129999</v>
      </c>
      <c r="D178" s="1036">
        <v>3611.6970200000001</v>
      </c>
      <c r="E178" s="1036">
        <v>42165.409599999999</v>
      </c>
      <c r="F178" s="1036">
        <v>137133007.15821999</v>
      </c>
      <c r="G178" s="171"/>
      <c r="H178" s="171"/>
    </row>
    <row r="179" spans="1:8" s="257" customFormat="1" ht="12.95" customHeight="1" thickTop="1" thickBot="1">
      <c r="A179" s="1049" t="s">
        <v>169</v>
      </c>
      <c r="B179" s="1038">
        <v>7608771.7129899999</v>
      </c>
      <c r="C179" s="1038">
        <v>7108441.4989999998</v>
      </c>
      <c r="D179" s="1038">
        <v>0</v>
      </c>
      <c r="E179" s="1038">
        <v>309559.28275999997</v>
      </c>
      <c r="F179" s="1038">
        <v>15026772.494750001</v>
      </c>
      <c r="G179" s="171"/>
      <c r="H179" s="171"/>
    </row>
    <row r="180" spans="1:8" s="257" customFormat="1" ht="12.95" customHeight="1" thickTop="1">
      <c r="A180" s="1050" t="s">
        <v>170</v>
      </c>
      <c r="B180" s="149">
        <v>5584.0479999999998</v>
      </c>
      <c r="C180" s="149">
        <v>1140088.53308</v>
      </c>
      <c r="D180" s="149">
        <v>0</v>
      </c>
      <c r="E180" s="149">
        <v>0</v>
      </c>
      <c r="F180" s="149">
        <v>1145672.5810799999</v>
      </c>
      <c r="G180" s="171"/>
      <c r="H180" s="171"/>
    </row>
    <row r="181" spans="1:8" s="257" customFormat="1" ht="12.95" customHeight="1">
      <c r="A181" s="160" t="s">
        <v>171</v>
      </c>
      <c r="B181" s="149">
        <v>0</v>
      </c>
      <c r="C181" s="149">
        <v>531781.44114999997</v>
      </c>
      <c r="D181" s="149">
        <v>0</v>
      </c>
      <c r="E181" s="149">
        <v>0</v>
      </c>
      <c r="F181" s="149">
        <v>531781.44114999997</v>
      </c>
      <c r="G181" s="171"/>
      <c r="H181" s="171"/>
    </row>
    <row r="182" spans="1:8" s="257" customFormat="1" ht="12.95" customHeight="1">
      <c r="A182" s="160" t="s">
        <v>172</v>
      </c>
      <c r="B182" s="149">
        <v>4938.9849999999997</v>
      </c>
      <c r="C182" s="149">
        <v>111855.02683</v>
      </c>
      <c r="D182" s="149">
        <v>0</v>
      </c>
      <c r="E182" s="149">
        <v>0</v>
      </c>
      <c r="F182" s="149">
        <v>116794.01183</v>
      </c>
      <c r="G182" s="171"/>
      <c r="H182" s="171"/>
    </row>
    <row r="183" spans="1:8" s="257" customFormat="1" ht="12.95" customHeight="1">
      <c r="A183" s="160" t="s">
        <v>173</v>
      </c>
      <c r="B183" s="149">
        <v>645.06299999999999</v>
      </c>
      <c r="C183" s="149">
        <v>48938.795310000001</v>
      </c>
      <c r="D183" s="149">
        <v>0</v>
      </c>
      <c r="E183" s="149">
        <v>0</v>
      </c>
      <c r="F183" s="149">
        <v>49583.858310000003</v>
      </c>
      <c r="G183" s="171"/>
      <c r="H183" s="171"/>
    </row>
    <row r="184" spans="1:8" s="257" customFormat="1" ht="12.95" customHeight="1">
      <c r="A184" s="160" t="s">
        <v>174</v>
      </c>
      <c r="B184" s="149">
        <v>0</v>
      </c>
      <c r="C184" s="149">
        <v>66414.913690000001</v>
      </c>
      <c r="D184" s="149">
        <v>0</v>
      </c>
      <c r="E184" s="149">
        <v>0</v>
      </c>
      <c r="F184" s="149">
        <v>66414.913690000001</v>
      </c>
      <c r="G184" s="171"/>
      <c r="H184" s="171"/>
    </row>
    <row r="185" spans="1:8" s="257" customFormat="1" ht="12.95" customHeight="1">
      <c r="A185" s="160" t="s">
        <v>175</v>
      </c>
      <c r="B185" s="149">
        <v>0</v>
      </c>
      <c r="C185" s="149">
        <v>381098.35610000003</v>
      </c>
      <c r="D185" s="149">
        <v>0</v>
      </c>
      <c r="E185" s="149">
        <v>0</v>
      </c>
      <c r="F185" s="149">
        <v>381098.35610000003</v>
      </c>
      <c r="G185" s="171"/>
      <c r="H185" s="171"/>
    </row>
    <row r="186" spans="1:8" s="257" customFormat="1" ht="12.95" customHeight="1">
      <c r="A186" s="1047" t="s">
        <v>176</v>
      </c>
      <c r="B186" s="149">
        <v>6503483.2783599999</v>
      </c>
      <c r="C186" s="149">
        <v>5882615.9378399998</v>
      </c>
      <c r="D186" s="149">
        <v>0</v>
      </c>
      <c r="E186" s="149">
        <v>309559.28275999997</v>
      </c>
      <c r="F186" s="149">
        <v>12695658.49896</v>
      </c>
      <c r="G186" s="171"/>
      <c r="H186" s="171"/>
    </row>
    <row r="187" spans="1:8" s="257" customFormat="1" ht="12.95" customHeight="1">
      <c r="A187" s="160" t="s">
        <v>177</v>
      </c>
      <c r="B187" s="149">
        <v>0</v>
      </c>
      <c r="C187" s="149">
        <v>137.19999999999999</v>
      </c>
      <c r="D187" s="149">
        <v>0</v>
      </c>
      <c r="E187" s="149">
        <v>0</v>
      </c>
      <c r="F187" s="149">
        <v>137.19999999999999</v>
      </c>
      <c r="G187" s="171"/>
      <c r="H187" s="171"/>
    </row>
    <row r="188" spans="1:8" s="257" customFormat="1" ht="12.95" customHeight="1">
      <c r="A188" s="160" t="s">
        <v>178</v>
      </c>
      <c r="B188" s="149">
        <v>1849889.2933399999</v>
      </c>
      <c r="C188" s="149">
        <v>4409252.4047400001</v>
      </c>
      <c r="D188" s="149">
        <v>0</v>
      </c>
      <c r="E188" s="149">
        <v>118925.92401999999</v>
      </c>
      <c r="F188" s="149">
        <v>6378067.6221000003</v>
      </c>
      <c r="G188" s="171"/>
      <c r="H188" s="171"/>
    </row>
    <row r="189" spans="1:8" s="257" customFormat="1" ht="12.95" customHeight="1">
      <c r="A189" s="160" t="s">
        <v>179</v>
      </c>
      <c r="B189" s="149">
        <v>3683400.7667899998</v>
      </c>
      <c r="C189" s="149">
        <v>1279332.3391099998</v>
      </c>
      <c r="D189" s="149">
        <v>0</v>
      </c>
      <c r="E189" s="149">
        <v>164060.54454</v>
      </c>
      <c r="F189" s="149">
        <v>5126793.65044</v>
      </c>
      <c r="G189" s="171"/>
      <c r="H189" s="171"/>
    </row>
    <row r="190" spans="1:8" s="257" customFormat="1" ht="12.95" customHeight="1">
      <c r="A190" s="160" t="s">
        <v>180</v>
      </c>
      <c r="B190" s="149">
        <v>0</v>
      </c>
      <c r="C190" s="149">
        <v>1205.25398</v>
      </c>
      <c r="D190" s="149">
        <v>0</v>
      </c>
      <c r="E190" s="149">
        <v>0</v>
      </c>
      <c r="F190" s="149">
        <v>1205.25398</v>
      </c>
      <c r="G190" s="171"/>
      <c r="H190" s="171"/>
    </row>
    <row r="191" spans="1:8" s="257" customFormat="1" ht="12.95" customHeight="1">
      <c r="A191" s="160" t="s">
        <v>181</v>
      </c>
      <c r="B191" s="149">
        <v>970193.21823</v>
      </c>
      <c r="C191" s="149">
        <v>192688.74000999998</v>
      </c>
      <c r="D191" s="149">
        <v>0</v>
      </c>
      <c r="E191" s="149">
        <v>26572.814200000001</v>
      </c>
      <c r="F191" s="149">
        <v>1189454.77244</v>
      </c>
      <c r="G191" s="171"/>
      <c r="H191" s="171"/>
    </row>
    <row r="192" spans="1:8" s="257" customFormat="1" ht="12.95" customHeight="1">
      <c r="A192" s="1047" t="s">
        <v>182</v>
      </c>
      <c r="B192" s="149">
        <v>0</v>
      </c>
      <c r="C192" s="149">
        <v>0</v>
      </c>
      <c r="D192" s="149">
        <v>0</v>
      </c>
      <c r="E192" s="149">
        <v>0</v>
      </c>
      <c r="F192" s="149">
        <v>0</v>
      </c>
      <c r="G192" s="171"/>
      <c r="H192" s="171"/>
    </row>
    <row r="193" spans="1:8" s="257" customFormat="1" ht="12.95" customHeight="1">
      <c r="A193" s="1047" t="s">
        <v>183</v>
      </c>
      <c r="B193" s="149">
        <v>1047650.2293</v>
      </c>
      <c r="C193" s="149">
        <v>58303.525659999999</v>
      </c>
      <c r="D193" s="149">
        <v>0</v>
      </c>
      <c r="E193" s="149">
        <v>0</v>
      </c>
      <c r="F193" s="149">
        <v>1105953.75496</v>
      </c>
      <c r="G193" s="171"/>
      <c r="H193" s="171"/>
    </row>
    <row r="194" spans="1:8" s="257" customFormat="1" ht="12.95" customHeight="1">
      <c r="A194" s="160" t="s">
        <v>184</v>
      </c>
      <c r="B194" s="149">
        <v>128986.81855</v>
      </c>
      <c r="C194" s="149">
        <v>14443.38673</v>
      </c>
      <c r="D194" s="149">
        <v>0</v>
      </c>
      <c r="E194" s="149">
        <v>0</v>
      </c>
      <c r="F194" s="149">
        <v>143430.20527999999</v>
      </c>
      <c r="G194" s="171"/>
      <c r="H194" s="171"/>
    </row>
    <row r="195" spans="1:8" s="257" customFormat="1" ht="12.95" customHeight="1">
      <c r="A195" s="160" t="s">
        <v>185</v>
      </c>
      <c r="B195" s="149">
        <v>796607.07519</v>
      </c>
      <c r="C195" s="149">
        <v>42753.067130000003</v>
      </c>
      <c r="D195" s="149">
        <v>0</v>
      </c>
      <c r="E195" s="149">
        <v>0</v>
      </c>
      <c r="F195" s="149">
        <v>839360.1423200001</v>
      </c>
      <c r="G195" s="171"/>
      <c r="H195" s="171"/>
    </row>
    <row r="196" spans="1:8" s="257" customFormat="1" ht="12.95" customHeight="1">
      <c r="A196" s="160" t="s">
        <v>186</v>
      </c>
      <c r="B196" s="149">
        <v>0</v>
      </c>
      <c r="C196" s="149">
        <v>0</v>
      </c>
      <c r="D196" s="149">
        <v>0</v>
      </c>
      <c r="E196" s="149">
        <v>0</v>
      </c>
      <c r="F196" s="149">
        <v>0</v>
      </c>
      <c r="G196" s="171"/>
      <c r="H196" s="171"/>
    </row>
    <row r="197" spans="1:8" s="257" customFormat="1" ht="12.95" customHeight="1">
      <c r="A197" s="160" t="s">
        <v>187</v>
      </c>
      <c r="B197" s="149">
        <v>122056.33556000001</v>
      </c>
      <c r="C197" s="149">
        <v>1107.0717999999999</v>
      </c>
      <c r="D197" s="149">
        <v>0</v>
      </c>
      <c r="E197" s="149">
        <v>0</v>
      </c>
      <c r="F197" s="149">
        <v>123163.40736</v>
      </c>
      <c r="G197" s="171"/>
      <c r="H197" s="171"/>
    </row>
    <row r="198" spans="1:8" s="257" customFormat="1" ht="12.95" customHeight="1" thickBot="1">
      <c r="A198" s="1047" t="s">
        <v>188</v>
      </c>
      <c r="B198" s="149">
        <v>52054.157330000002</v>
      </c>
      <c r="C198" s="149">
        <v>27433.502420000001</v>
      </c>
      <c r="D198" s="149">
        <v>0</v>
      </c>
      <c r="E198" s="149">
        <v>0</v>
      </c>
      <c r="F198" s="149">
        <v>79487.659750000006</v>
      </c>
      <c r="G198" s="171"/>
      <c r="H198" s="171"/>
    </row>
    <row r="199" spans="1:8" s="257" customFormat="1" ht="12.95" customHeight="1" thickTop="1" thickBot="1">
      <c r="A199" s="1043" t="s">
        <v>189</v>
      </c>
      <c r="B199" s="1038">
        <v>74628205.181490004</v>
      </c>
      <c r="C199" s="1038">
        <v>176656094.96104997</v>
      </c>
      <c r="D199" s="1038">
        <v>74572.109559999997</v>
      </c>
      <c r="E199" s="1038">
        <v>19127.503079999999</v>
      </c>
      <c r="F199" s="1038">
        <v>251377999.75518</v>
      </c>
      <c r="G199" s="171"/>
      <c r="H199" s="171"/>
    </row>
    <row r="200" spans="1:8" s="257" customFormat="1" ht="12.95" customHeight="1" thickTop="1">
      <c r="A200" s="1047" t="s">
        <v>190</v>
      </c>
      <c r="B200" s="149">
        <v>2315144.7215300002</v>
      </c>
      <c r="C200" s="149">
        <v>4458359.79244</v>
      </c>
      <c r="D200" s="149">
        <v>179.61354</v>
      </c>
      <c r="E200" s="149">
        <v>127.12300999999999</v>
      </c>
      <c r="F200" s="149">
        <v>6773811.2505200002</v>
      </c>
      <c r="G200" s="171"/>
      <c r="H200" s="171"/>
    </row>
    <row r="201" spans="1:8" s="257" customFormat="1" ht="12.95" customHeight="1">
      <c r="A201" s="160" t="s">
        <v>191</v>
      </c>
      <c r="B201" s="149">
        <v>188339.29559999998</v>
      </c>
      <c r="C201" s="149">
        <v>343</v>
      </c>
      <c r="D201" s="149">
        <v>0</v>
      </c>
      <c r="E201" s="149">
        <v>0</v>
      </c>
      <c r="F201" s="149">
        <v>188682.29559999998</v>
      </c>
      <c r="G201" s="171"/>
      <c r="H201" s="171"/>
    </row>
    <row r="202" spans="1:8" s="257" customFormat="1" ht="12.95" customHeight="1">
      <c r="A202" s="160" t="s">
        <v>192</v>
      </c>
      <c r="B202" s="149">
        <v>1318810</v>
      </c>
      <c r="C202" s="149">
        <v>0</v>
      </c>
      <c r="D202" s="149">
        <v>0</v>
      </c>
      <c r="E202" s="149">
        <v>0</v>
      </c>
      <c r="F202" s="149">
        <v>1318810</v>
      </c>
      <c r="G202" s="171"/>
      <c r="H202" s="171"/>
    </row>
    <row r="203" spans="1:8" s="257" customFormat="1" ht="12.95" customHeight="1">
      <c r="A203" s="160" t="s">
        <v>193</v>
      </c>
      <c r="B203" s="149">
        <v>807995.42592999991</v>
      </c>
      <c r="C203" s="149">
        <v>4458016.79244</v>
      </c>
      <c r="D203" s="149">
        <v>179.61354</v>
      </c>
      <c r="E203" s="149">
        <v>127.12300999999999</v>
      </c>
      <c r="F203" s="149">
        <v>5266318.9549200004</v>
      </c>
      <c r="G203" s="171"/>
      <c r="H203" s="171"/>
    </row>
    <row r="204" spans="1:8" s="257" customFormat="1" ht="12.95" customHeight="1">
      <c r="A204" s="1047" t="s">
        <v>194</v>
      </c>
      <c r="B204" s="149">
        <v>26449445.230069999</v>
      </c>
      <c r="C204" s="149">
        <v>239927.68208</v>
      </c>
      <c r="D204" s="149">
        <v>17.000799999999998</v>
      </c>
      <c r="E204" s="149">
        <v>0</v>
      </c>
      <c r="F204" s="149">
        <v>26689389.912950002</v>
      </c>
      <c r="G204" s="171"/>
      <c r="H204" s="171"/>
    </row>
    <row r="205" spans="1:8" s="257" customFormat="1" ht="12.95" customHeight="1">
      <c r="A205" s="160" t="s">
        <v>195</v>
      </c>
      <c r="B205" s="149">
        <v>0</v>
      </c>
      <c r="C205" s="149">
        <v>0</v>
      </c>
      <c r="D205" s="149">
        <v>0</v>
      </c>
      <c r="E205" s="149">
        <v>0</v>
      </c>
      <c r="F205" s="149">
        <v>0</v>
      </c>
      <c r="G205" s="171"/>
      <c r="H205" s="171"/>
    </row>
    <row r="206" spans="1:8" s="257" customFormat="1" ht="12.95" customHeight="1">
      <c r="A206" s="160" t="s">
        <v>196</v>
      </c>
      <c r="B206" s="149">
        <v>589373.62248000002</v>
      </c>
      <c r="C206" s="149">
        <v>124977.94789</v>
      </c>
      <c r="D206" s="149">
        <v>17.000799999999998</v>
      </c>
      <c r="E206" s="149">
        <v>0</v>
      </c>
      <c r="F206" s="149">
        <v>714368.57117000001</v>
      </c>
      <c r="G206" s="171"/>
      <c r="H206" s="171"/>
    </row>
    <row r="207" spans="1:8" s="257" customFormat="1" ht="12.95" customHeight="1">
      <c r="A207" s="160" t="s">
        <v>197</v>
      </c>
      <c r="B207" s="149">
        <v>25860057.458590001</v>
      </c>
      <c r="C207" s="149">
        <v>114949.73419</v>
      </c>
      <c r="D207" s="149">
        <v>0</v>
      </c>
      <c r="E207" s="149">
        <v>0</v>
      </c>
      <c r="F207" s="149">
        <v>25975007.192779999</v>
      </c>
      <c r="G207" s="171"/>
      <c r="H207" s="171"/>
    </row>
    <row r="208" spans="1:8" s="257" customFormat="1" ht="12.95" customHeight="1">
      <c r="A208" s="1044" t="s">
        <v>198</v>
      </c>
      <c r="B208" s="149">
        <v>0</v>
      </c>
      <c r="C208" s="149">
        <v>0</v>
      </c>
      <c r="D208" s="149">
        <v>0</v>
      </c>
      <c r="E208" s="149">
        <v>0</v>
      </c>
      <c r="F208" s="149">
        <v>0</v>
      </c>
      <c r="G208" s="171"/>
      <c r="H208" s="171"/>
    </row>
    <row r="209" spans="1:8" s="257" customFormat="1" ht="12.95" customHeight="1">
      <c r="A209" s="160" t="s">
        <v>199</v>
      </c>
      <c r="B209" s="149">
        <v>14.148999999999999</v>
      </c>
      <c r="C209" s="149">
        <v>0</v>
      </c>
      <c r="D209" s="149">
        <v>0</v>
      </c>
      <c r="E209" s="149">
        <v>0</v>
      </c>
      <c r="F209" s="149">
        <v>14.148999999999999</v>
      </c>
      <c r="G209" s="171"/>
      <c r="H209" s="171"/>
    </row>
    <row r="210" spans="1:8" s="257" customFormat="1" ht="12.95" customHeight="1">
      <c r="A210" s="1047" t="s">
        <v>200</v>
      </c>
      <c r="B210" s="149">
        <v>4979.7927399999999</v>
      </c>
      <c r="C210" s="149">
        <v>319646.09145000001</v>
      </c>
      <c r="D210" s="149">
        <v>0</v>
      </c>
      <c r="E210" s="149">
        <v>0</v>
      </c>
      <c r="F210" s="149">
        <v>324625.88419000001</v>
      </c>
      <c r="G210" s="171"/>
      <c r="H210" s="171"/>
    </row>
    <row r="211" spans="1:8" s="257" customFormat="1" ht="12.95" customHeight="1">
      <c r="A211" s="160" t="s">
        <v>201</v>
      </c>
      <c r="B211" s="149">
        <v>4979.7927399999999</v>
      </c>
      <c r="C211" s="149">
        <v>227321.84500999999</v>
      </c>
      <c r="D211" s="149">
        <v>0</v>
      </c>
      <c r="E211" s="149">
        <v>0</v>
      </c>
      <c r="F211" s="149">
        <v>232301.63774999999</v>
      </c>
      <c r="G211" s="171"/>
      <c r="H211" s="171"/>
    </row>
    <row r="212" spans="1:8" s="257" customFormat="1" ht="12.95" customHeight="1">
      <c r="A212" s="160" t="s">
        <v>202</v>
      </c>
      <c r="B212" s="149">
        <v>0</v>
      </c>
      <c r="C212" s="149">
        <v>92324.246440000003</v>
      </c>
      <c r="D212" s="149">
        <v>0</v>
      </c>
      <c r="E212" s="149">
        <v>0</v>
      </c>
      <c r="F212" s="149">
        <v>92324.246440000003</v>
      </c>
      <c r="G212" s="171"/>
      <c r="H212" s="171"/>
    </row>
    <row r="213" spans="1:8" s="257" customFormat="1" ht="12.95" customHeight="1">
      <c r="A213" s="1047" t="s">
        <v>203</v>
      </c>
      <c r="B213" s="149">
        <v>0</v>
      </c>
      <c r="C213" s="149">
        <v>49057.382920000004</v>
      </c>
      <c r="D213" s="149">
        <v>0</v>
      </c>
      <c r="E213" s="149">
        <v>0</v>
      </c>
      <c r="F213" s="149">
        <v>49057.382920000004</v>
      </c>
      <c r="G213" s="171"/>
      <c r="H213" s="171"/>
    </row>
    <row r="214" spans="1:8" s="257" customFormat="1" ht="12.95" customHeight="1">
      <c r="A214" s="160" t="s">
        <v>204</v>
      </c>
      <c r="B214" s="149">
        <v>0</v>
      </c>
      <c r="C214" s="149">
        <v>49057.382920000004</v>
      </c>
      <c r="D214" s="149">
        <v>0</v>
      </c>
      <c r="E214" s="149">
        <v>0</v>
      </c>
      <c r="F214" s="149">
        <v>49057.382920000004</v>
      </c>
      <c r="G214" s="171"/>
      <c r="H214" s="171"/>
    </row>
    <row r="215" spans="1:8" s="257" customFormat="1" ht="12.95" customHeight="1">
      <c r="A215" s="160" t="s">
        <v>205</v>
      </c>
      <c r="B215" s="149">
        <v>0</v>
      </c>
      <c r="C215" s="149">
        <v>0</v>
      </c>
      <c r="D215" s="149">
        <v>0</v>
      </c>
      <c r="E215" s="149">
        <v>0</v>
      </c>
      <c r="F215" s="149">
        <v>0</v>
      </c>
      <c r="G215" s="171"/>
      <c r="H215" s="171"/>
    </row>
    <row r="216" spans="1:8" s="257" customFormat="1" ht="12.95" customHeight="1">
      <c r="A216" s="1047" t="s">
        <v>206</v>
      </c>
      <c r="B216" s="149">
        <v>32681680.792029999</v>
      </c>
      <c r="C216" s="149">
        <v>133578714.48778</v>
      </c>
      <c r="D216" s="149">
        <v>1844.21702</v>
      </c>
      <c r="E216" s="149">
        <v>8534.605599999999</v>
      </c>
      <c r="F216" s="149">
        <v>166270774.10242999</v>
      </c>
      <c r="G216" s="171"/>
      <c r="H216" s="171"/>
    </row>
    <row r="217" spans="1:8" s="257" customFormat="1" ht="12.95" customHeight="1">
      <c r="A217" s="160" t="s">
        <v>207</v>
      </c>
      <c r="B217" s="149">
        <v>12146573.54042</v>
      </c>
      <c r="C217" s="149">
        <v>92858104.969399989</v>
      </c>
      <c r="D217" s="149">
        <v>537.89225999999996</v>
      </c>
      <c r="E217" s="149">
        <v>0</v>
      </c>
      <c r="F217" s="149">
        <v>105005216.40208</v>
      </c>
      <c r="G217" s="171"/>
      <c r="H217" s="171"/>
    </row>
    <row r="218" spans="1:8" s="257" customFormat="1" ht="12.95" customHeight="1">
      <c r="A218" s="160" t="s">
        <v>208</v>
      </c>
      <c r="B218" s="149">
        <v>224921.92400999999</v>
      </c>
      <c r="C218" s="149">
        <v>201169.25977</v>
      </c>
      <c r="D218" s="149">
        <v>0</v>
      </c>
      <c r="E218" s="149">
        <v>0</v>
      </c>
      <c r="F218" s="149">
        <v>426091.18377999996</v>
      </c>
      <c r="G218" s="171"/>
      <c r="H218" s="171"/>
    </row>
    <row r="219" spans="1:8" s="257" customFormat="1" ht="12.95" customHeight="1">
      <c r="A219" s="160" t="s">
        <v>209</v>
      </c>
      <c r="B219" s="149">
        <v>15073742.546080001</v>
      </c>
      <c r="C219" s="149">
        <v>30433223.64872</v>
      </c>
      <c r="D219" s="149">
        <v>1306.32476</v>
      </c>
      <c r="E219" s="149">
        <v>0</v>
      </c>
      <c r="F219" s="149">
        <v>45508272.519559994</v>
      </c>
      <c r="G219" s="171"/>
      <c r="H219" s="171"/>
    </row>
    <row r="220" spans="1:8" s="257" customFormat="1" ht="12.95" customHeight="1">
      <c r="A220" s="160" t="s">
        <v>210</v>
      </c>
      <c r="B220" s="149">
        <v>414836.22358999995</v>
      </c>
      <c r="C220" s="149">
        <v>828682.11442999996</v>
      </c>
      <c r="D220" s="149">
        <v>0</v>
      </c>
      <c r="E220" s="149">
        <v>0</v>
      </c>
      <c r="F220" s="149">
        <v>1243518.3380199999</v>
      </c>
      <c r="G220" s="171"/>
      <c r="H220" s="171"/>
    </row>
    <row r="221" spans="1:8" s="257" customFormat="1" ht="12.95" customHeight="1">
      <c r="A221" s="160" t="s">
        <v>211</v>
      </c>
      <c r="B221" s="149">
        <v>1992709.64408</v>
      </c>
      <c r="C221" s="149">
        <v>644166.97536000004</v>
      </c>
      <c r="D221" s="149">
        <v>0</v>
      </c>
      <c r="E221" s="149">
        <v>8534.605599999999</v>
      </c>
      <c r="F221" s="149">
        <v>2645411.2250399999</v>
      </c>
      <c r="G221" s="171"/>
      <c r="H221" s="171"/>
    </row>
    <row r="222" spans="1:8" s="257" customFormat="1" ht="12.95" customHeight="1">
      <c r="A222" s="160" t="s">
        <v>212</v>
      </c>
      <c r="B222" s="149">
        <v>1362313.1992200001</v>
      </c>
      <c r="C222" s="149">
        <v>7051683.7206699997</v>
      </c>
      <c r="D222" s="149">
        <v>0</v>
      </c>
      <c r="E222" s="149">
        <v>0</v>
      </c>
      <c r="F222" s="149">
        <v>8413996.9198899996</v>
      </c>
      <c r="G222" s="171"/>
      <c r="H222" s="171"/>
    </row>
    <row r="223" spans="1:8" s="257" customFormat="1" ht="12.95" customHeight="1">
      <c r="A223" s="160" t="s">
        <v>213</v>
      </c>
      <c r="B223" s="149">
        <v>38.405999999999999</v>
      </c>
      <c r="C223" s="149">
        <v>38526.641240000004</v>
      </c>
      <c r="D223" s="149">
        <v>0</v>
      </c>
      <c r="E223" s="149">
        <v>0</v>
      </c>
      <c r="F223" s="149">
        <v>38565.04724</v>
      </c>
      <c r="G223" s="171"/>
      <c r="H223" s="171"/>
    </row>
    <row r="224" spans="1:8" s="257" customFormat="1" ht="12.95" customHeight="1">
      <c r="A224" s="160" t="s">
        <v>214</v>
      </c>
      <c r="B224" s="149">
        <v>0</v>
      </c>
      <c r="C224" s="149">
        <v>0</v>
      </c>
      <c r="D224" s="149">
        <v>0</v>
      </c>
      <c r="E224" s="149">
        <v>0</v>
      </c>
      <c r="F224" s="149">
        <v>0</v>
      </c>
      <c r="G224" s="171"/>
      <c r="H224" s="171"/>
    </row>
    <row r="225" spans="1:8" s="257" customFormat="1" ht="12.95" customHeight="1">
      <c r="A225" s="160" t="s">
        <v>215</v>
      </c>
      <c r="B225" s="149">
        <v>1466545.3086300001</v>
      </c>
      <c r="C225" s="149">
        <v>1523157.1581900001</v>
      </c>
      <c r="D225" s="149">
        <v>0</v>
      </c>
      <c r="E225" s="149">
        <v>0</v>
      </c>
      <c r="F225" s="149">
        <v>2989702.4668200002</v>
      </c>
      <c r="G225" s="171"/>
      <c r="H225" s="171"/>
    </row>
    <row r="226" spans="1:8" s="257" customFormat="1" ht="12.95" customHeight="1">
      <c r="A226" s="1047" t="s">
        <v>216</v>
      </c>
      <c r="B226" s="149">
        <v>9561499.118590001</v>
      </c>
      <c r="C226" s="149">
        <v>37668436.717550002</v>
      </c>
      <c r="D226" s="149">
        <v>72422.774890000001</v>
      </c>
      <c r="E226" s="149">
        <v>4393.90254</v>
      </c>
      <c r="F226" s="149">
        <v>47306752.513570003</v>
      </c>
      <c r="G226" s="171"/>
      <c r="H226" s="171"/>
    </row>
    <row r="227" spans="1:8" s="257" customFormat="1" ht="12.95" customHeight="1">
      <c r="A227" s="160" t="s">
        <v>217</v>
      </c>
      <c r="B227" s="149">
        <v>5837644.16041</v>
      </c>
      <c r="C227" s="149">
        <v>17960195.098549999</v>
      </c>
      <c r="D227" s="149">
        <v>0</v>
      </c>
      <c r="E227" s="149">
        <v>0</v>
      </c>
      <c r="F227" s="149">
        <v>23797839.258959997</v>
      </c>
      <c r="G227" s="171"/>
      <c r="H227" s="171"/>
    </row>
    <row r="228" spans="1:8" s="257" customFormat="1" ht="12.95" customHeight="1">
      <c r="A228" s="160" t="s">
        <v>218</v>
      </c>
      <c r="B228" s="149">
        <v>0</v>
      </c>
      <c r="C228" s="149">
        <v>2664275.7306300001</v>
      </c>
      <c r="D228" s="149">
        <v>0</v>
      </c>
      <c r="E228" s="149">
        <v>0</v>
      </c>
      <c r="F228" s="149">
        <v>2664275.7306300001</v>
      </c>
      <c r="G228" s="171"/>
      <c r="H228" s="171"/>
    </row>
    <row r="229" spans="1:8" s="257" customFormat="1" ht="12.95" customHeight="1">
      <c r="A229" s="160" t="s">
        <v>219</v>
      </c>
      <c r="B229" s="149">
        <v>641514.03132000007</v>
      </c>
      <c r="C229" s="149">
        <v>2436516.28504</v>
      </c>
      <c r="D229" s="149">
        <v>50831.712520000001</v>
      </c>
      <c r="E229" s="149">
        <v>2189.6492499999999</v>
      </c>
      <c r="F229" s="149">
        <v>3131051.6781299999</v>
      </c>
      <c r="G229" s="171"/>
      <c r="H229" s="171"/>
    </row>
    <row r="230" spans="1:8" s="257" customFormat="1" ht="12.95" customHeight="1">
      <c r="A230" s="160" t="s">
        <v>220</v>
      </c>
      <c r="B230" s="149">
        <v>137251.94391</v>
      </c>
      <c r="C230" s="149">
        <v>905171.19357</v>
      </c>
      <c r="D230" s="149">
        <v>20594.250039999999</v>
      </c>
      <c r="E230" s="149">
        <v>247.78469000000001</v>
      </c>
      <c r="F230" s="149">
        <v>1063265.17221</v>
      </c>
      <c r="G230" s="171"/>
      <c r="H230" s="171"/>
    </row>
    <row r="231" spans="1:8" s="257" customFormat="1" ht="12.95" customHeight="1">
      <c r="A231" s="160" t="s">
        <v>221</v>
      </c>
      <c r="B231" s="149">
        <v>0</v>
      </c>
      <c r="C231" s="149">
        <v>443656.73031000001</v>
      </c>
      <c r="D231" s="149">
        <v>0</v>
      </c>
      <c r="E231" s="149">
        <v>0</v>
      </c>
      <c r="F231" s="149">
        <v>443656.73031000001</v>
      </c>
      <c r="G231" s="171"/>
      <c r="H231" s="171"/>
    </row>
    <row r="232" spans="1:8" s="257" customFormat="1" ht="12.95" customHeight="1">
      <c r="A232" s="160" t="s">
        <v>222</v>
      </c>
      <c r="B232" s="149">
        <v>2945088.9829499996</v>
      </c>
      <c r="C232" s="149">
        <v>13258621.679450002</v>
      </c>
      <c r="D232" s="149">
        <v>996.81232999999997</v>
      </c>
      <c r="E232" s="149">
        <v>1956.4686000000002</v>
      </c>
      <c r="F232" s="149">
        <v>16206663.943329999</v>
      </c>
      <c r="G232" s="171"/>
      <c r="H232" s="171"/>
    </row>
    <row r="233" spans="1:8" s="257" customFormat="1" ht="12.95" customHeight="1">
      <c r="A233" s="160" t="s">
        <v>223</v>
      </c>
      <c r="B233" s="149">
        <v>0</v>
      </c>
      <c r="C233" s="149">
        <v>0</v>
      </c>
      <c r="D233" s="149">
        <v>0</v>
      </c>
      <c r="E233" s="149">
        <v>0</v>
      </c>
      <c r="F233" s="149">
        <v>0</v>
      </c>
      <c r="G233" s="171"/>
      <c r="H233" s="171"/>
    </row>
    <row r="234" spans="1:8" s="257" customFormat="1" ht="12.95" customHeight="1">
      <c r="A234" s="1047" t="s">
        <v>224</v>
      </c>
      <c r="B234" s="149">
        <v>708211.75538999995</v>
      </c>
      <c r="C234" s="149">
        <v>253433.89405</v>
      </c>
      <c r="D234" s="149">
        <v>0</v>
      </c>
      <c r="E234" s="149">
        <v>6071.8719299999993</v>
      </c>
      <c r="F234" s="149">
        <v>967717.52136999997</v>
      </c>
      <c r="G234" s="171"/>
      <c r="H234" s="171"/>
    </row>
    <row r="235" spans="1:8" s="257" customFormat="1" ht="12.95" customHeight="1">
      <c r="A235" s="160" t="s">
        <v>225</v>
      </c>
      <c r="B235" s="149">
        <v>690413.76905999996</v>
      </c>
      <c r="C235" s="149">
        <v>241808.23303999999</v>
      </c>
      <c r="D235" s="149">
        <v>0</v>
      </c>
      <c r="E235" s="149">
        <v>6071.8719299999993</v>
      </c>
      <c r="F235" s="149">
        <v>938293.87402999995</v>
      </c>
      <c r="G235" s="171"/>
      <c r="H235" s="171"/>
    </row>
    <row r="236" spans="1:8" s="257" customFormat="1" ht="12.95" customHeight="1">
      <c r="A236" s="160" t="s">
        <v>226</v>
      </c>
      <c r="B236" s="149">
        <v>17797.98633</v>
      </c>
      <c r="C236" s="149">
        <v>11625.66101</v>
      </c>
      <c r="D236" s="149">
        <v>0</v>
      </c>
      <c r="E236" s="149">
        <v>0</v>
      </c>
      <c r="F236" s="149">
        <v>29423.64734</v>
      </c>
      <c r="G236" s="171"/>
      <c r="H236" s="171"/>
    </row>
    <row r="237" spans="1:8" s="257" customFormat="1" ht="12.95" customHeight="1">
      <c r="A237" s="1047" t="s">
        <v>227</v>
      </c>
      <c r="B237" s="149">
        <v>2907243.7711399999</v>
      </c>
      <c r="C237" s="149">
        <v>88518.912779999999</v>
      </c>
      <c r="D237" s="149">
        <v>108.50331</v>
      </c>
      <c r="E237" s="149">
        <v>0</v>
      </c>
      <c r="F237" s="149">
        <v>2995871.1872299998</v>
      </c>
      <c r="G237" s="171"/>
      <c r="H237" s="171"/>
    </row>
    <row r="238" spans="1:8" s="257" customFormat="1" ht="12.95" customHeight="1">
      <c r="A238" s="160" t="s">
        <v>228</v>
      </c>
      <c r="B238" s="149">
        <v>2787931.4702699999</v>
      </c>
      <c r="C238" s="149">
        <v>88478.023749999993</v>
      </c>
      <c r="D238" s="149">
        <v>108.50331</v>
      </c>
      <c r="E238" s="149">
        <v>0</v>
      </c>
      <c r="F238" s="149">
        <v>2876517.9973299997</v>
      </c>
      <c r="G238" s="171"/>
      <c r="H238" s="171"/>
    </row>
    <row r="239" spans="1:8" s="257" customFormat="1" ht="12.95" customHeight="1">
      <c r="A239" s="160" t="s">
        <v>226</v>
      </c>
      <c r="B239" s="677">
        <v>119312.30087000001</v>
      </c>
      <c r="C239" s="677">
        <v>40.889029999999998</v>
      </c>
      <c r="D239" s="677">
        <v>0</v>
      </c>
      <c r="E239" s="677">
        <v>0</v>
      </c>
      <c r="F239" s="677">
        <v>119353.18990000001</v>
      </c>
      <c r="G239" s="171"/>
      <c r="H239" s="171"/>
    </row>
    <row r="240" spans="1:8" s="257" customFormat="1" ht="12.95" customHeight="1">
      <c r="A240" s="1047" t="s">
        <v>229</v>
      </c>
      <c r="B240" s="322">
        <v>728734.34317999997</v>
      </c>
      <c r="C240" s="322">
        <v>238983.17816000001</v>
      </c>
      <c r="D240" s="322">
        <v>0</v>
      </c>
      <c r="E240" s="322">
        <v>0</v>
      </c>
      <c r="F240" s="322">
        <v>967717.52133999998</v>
      </c>
      <c r="G240" s="171"/>
      <c r="H240" s="171"/>
    </row>
    <row r="241" spans="1:8" s="257" customFormat="1" ht="12.95" customHeight="1" thickBot="1">
      <c r="A241" s="1047" t="s">
        <v>230</v>
      </c>
      <c r="B241" s="1051">
        <v>2893564.8385999999</v>
      </c>
      <c r="C241" s="1051">
        <v>98963.743870000006</v>
      </c>
      <c r="D241" s="1051">
        <v>3342.6046200000001</v>
      </c>
      <c r="E241" s="1051">
        <v>0</v>
      </c>
      <c r="F241" s="1051">
        <v>2995871.1870900001</v>
      </c>
      <c r="G241" s="171"/>
      <c r="H241" s="171"/>
    </row>
    <row r="242" spans="1:8" s="257" customFormat="1" ht="12.95" customHeight="1" thickTop="1" thickBot="1">
      <c r="A242" s="510" t="s">
        <v>231</v>
      </c>
      <c r="B242" s="1038">
        <v>2266377.90123</v>
      </c>
      <c r="C242" s="1038">
        <v>150257.64622</v>
      </c>
      <c r="D242" s="1038">
        <v>191.51232999999999</v>
      </c>
      <c r="E242" s="1038">
        <v>1294.9175500000001</v>
      </c>
      <c r="F242" s="1038">
        <v>2418121.9773300001</v>
      </c>
      <c r="G242" s="171"/>
      <c r="H242" s="171"/>
    </row>
    <row r="243" spans="1:8" s="257" customFormat="1" ht="12.95" customHeight="1" thickTop="1">
      <c r="A243" s="171" t="s">
        <v>232</v>
      </c>
      <c r="B243" s="149">
        <v>619.41320999999994</v>
      </c>
      <c r="C243" s="149">
        <v>305.86077</v>
      </c>
      <c r="D243" s="149">
        <v>0</v>
      </c>
      <c r="E243" s="149">
        <v>0</v>
      </c>
      <c r="F243" s="149">
        <v>925.27397999999994</v>
      </c>
      <c r="G243" s="171"/>
      <c r="H243" s="171"/>
    </row>
    <row r="244" spans="1:8" s="257" customFormat="1" ht="12.95" customHeight="1">
      <c r="A244" s="171" t="s">
        <v>233</v>
      </c>
      <c r="B244" s="149">
        <v>120013.01279000001</v>
      </c>
      <c r="C244" s="149">
        <v>27503.648639999999</v>
      </c>
      <c r="D244" s="149">
        <v>190.40231</v>
      </c>
      <c r="E244" s="149">
        <v>205.52267999999998</v>
      </c>
      <c r="F244" s="149">
        <v>147912.58641999998</v>
      </c>
      <c r="G244" s="171"/>
      <c r="H244" s="171"/>
    </row>
    <row r="245" spans="1:8" s="257" customFormat="1" ht="12.95" customHeight="1">
      <c r="A245" s="171" t="s">
        <v>234</v>
      </c>
      <c r="B245" s="149">
        <v>2020291.4608099998</v>
      </c>
      <c r="C245" s="149">
        <v>70022.341349999988</v>
      </c>
      <c r="D245" s="149">
        <v>1.1251199999999999</v>
      </c>
      <c r="E245" s="149">
        <v>27.778669999999998</v>
      </c>
      <c r="F245" s="149">
        <v>2090342.6908499999</v>
      </c>
      <c r="G245" s="171"/>
      <c r="H245" s="171"/>
    </row>
    <row r="246" spans="1:8" s="257" customFormat="1" ht="12.95" customHeight="1">
      <c r="A246" s="171" t="s">
        <v>235</v>
      </c>
      <c r="B246" s="149">
        <v>19588.92828</v>
      </c>
      <c r="C246" s="149">
        <v>1523.93202</v>
      </c>
      <c r="D246" s="149">
        <v>-1.5099999999999999E-2</v>
      </c>
      <c r="E246" s="149">
        <v>2.0578600000000002</v>
      </c>
      <c r="F246" s="149">
        <v>21114.918160000001</v>
      </c>
      <c r="G246" s="171"/>
      <c r="H246" s="171"/>
    </row>
    <row r="247" spans="1:8" s="257" customFormat="1" ht="12.95" customHeight="1">
      <c r="A247" s="171" t="s">
        <v>236</v>
      </c>
      <c r="B247" s="149">
        <v>18798.383089999999</v>
      </c>
      <c r="C247" s="149">
        <v>1175.33519</v>
      </c>
      <c r="D247" s="149">
        <v>0</v>
      </c>
      <c r="E247" s="149">
        <v>0.66876999999999998</v>
      </c>
      <c r="F247" s="149">
        <v>19974.387050000001</v>
      </c>
      <c r="G247" s="171"/>
      <c r="H247" s="171"/>
    </row>
    <row r="248" spans="1:8" s="257" customFormat="1" ht="12.95" customHeight="1">
      <c r="A248" s="171" t="s">
        <v>237</v>
      </c>
      <c r="B248" s="149">
        <v>1499.0014699999999</v>
      </c>
      <c r="C248" s="149">
        <v>62.347410000000004</v>
      </c>
      <c r="D248" s="149">
        <v>0</v>
      </c>
      <c r="E248" s="149">
        <v>0</v>
      </c>
      <c r="F248" s="149">
        <v>1561.3488799999998</v>
      </c>
      <c r="G248" s="171"/>
      <c r="H248" s="171"/>
    </row>
    <row r="249" spans="1:8" s="257" customFormat="1" ht="12.95" customHeight="1">
      <c r="A249" s="171" t="s">
        <v>238</v>
      </c>
      <c r="B249" s="149">
        <v>5080.5879599999998</v>
      </c>
      <c r="C249" s="149">
        <v>2110.3377799999998</v>
      </c>
      <c r="D249" s="149">
        <v>0</v>
      </c>
      <c r="E249" s="149">
        <v>0</v>
      </c>
      <c r="F249" s="149">
        <v>7190.9257400000006</v>
      </c>
      <c r="G249" s="171"/>
      <c r="H249" s="171"/>
    </row>
    <row r="250" spans="1:8" s="257" customFormat="1" ht="12.95" customHeight="1">
      <c r="A250" s="171" t="s">
        <v>239</v>
      </c>
      <c r="B250" s="149">
        <v>304.97003999999998</v>
      </c>
      <c r="C250" s="149">
        <v>358.21055999999999</v>
      </c>
      <c r="D250" s="149">
        <v>0</v>
      </c>
      <c r="E250" s="149">
        <v>0</v>
      </c>
      <c r="F250" s="149">
        <v>663.18060000000003</v>
      </c>
      <c r="G250" s="171"/>
      <c r="H250" s="171"/>
    </row>
    <row r="251" spans="1:8" s="257" customFormat="1" ht="12.95" customHeight="1">
      <c r="A251" s="171" t="s">
        <v>240</v>
      </c>
      <c r="B251" s="149">
        <v>172.74079</v>
      </c>
      <c r="C251" s="149">
        <v>1.4597599999999999</v>
      </c>
      <c r="D251" s="149">
        <v>0</v>
      </c>
      <c r="E251" s="149">
        <v>0</v>
      </c>
      <c r="F251" s="149">
        <v>174.20054999999999</v>
      </c>
      <c r="G251" s="171"/>
      <c r="H251" s="171"/>
    </row>
    <row r="252" spans="1:8" s="257" customFormat="1" ht="12.95" customHeight="1">
      <c r="A252" s="171" t="s">
        <v>241</v>
      </c>
      <c r="B252" s="149">
        <v>34611.963979999993</v>
      </c>
      <c r="C252" s="149">
        <v>15290.257960000001</v>
      </c>
      <c r="D252" s="149">
        <v>0</v>
      </c>
      <c r="E252" s="149">
        <v>0</v>
      </c>
      <c r="F252" s="149">
        <v>49902.221939999996</v>
      </c>
      <c r="G252" s="171"/>
      <c r="H252" s="171"/>
    </row>
    <row r="253" spans="1:8" s="257" customFormat="1" ht="12.95" customHeight="1" thickBot="1">
      <c r="A253" s="171" t="s">
        <v>242</v>
      </c>
      <c r="B253" s="149">
        <v>45397.43881</v>
      </c>
      <c r="C253" s="149">
        <v>31903.914780000003</v>
      </c>
      <c r="D253" s="149">
        <v>0</v>
      </c>
      <c r="E253" s="149">
        <v>1058.88957</v>
      </c>
      <c r="F253" s="149">
        <v>78360.243159999998</v>
      </c>
      <c r="G253" s="171"/>
      <c r="H253" s="171"/>
    </row>
    <row r="254" spans="1:8" s="257" customFormat="1" ht="12.95" customHeight="1" thickTop="1" thickBot="1">
      <c r="A254" s="510" t="s">
        <v>243</v>
      </c>
      <c r="B254" s="1038">
        <v>-511568.83695999999</v>
      </c>
      <c r="C254" s="1038">
        <v>-30090.203030000001</v>
      </c>
      <c r="D254" s="1038">
        <v>-17.137900000000002</v>
      </c>
      <c r="E254" s="1038">
        <v>-0.24229000000000001</v>
      </c>
      <c r="F254" s="1038">
        <v>-541676.4201799999</v>
      </c>
      <c r="G254" s="171"/>
      <c r="H254" s="171"/>
    </row>
    <row r="255" spans="1:8" s="257" customFormat="1" ht="12.95" customHeight="1" thickTop="1">
      <c r="A255" s="171" t="s">
        <v>244</v>
      </c>
      <c r="B255" s="149">
        <v>-455315.09288999997</v>
      </c>
      <c r="C255" s="149">
        <v>-11505.02456</v>
      </c>
      <c r="D255" s="149">
        <v>0</v>
      </c>
      <c r="E255" s="149">
        <v>-0.22208</v>
      </c>
      <c r="F255" s="149">
        <v>-466820.33953</v>
      </c>
      <c r="G255" s="171"/>
      <c r="H255" s="171"/>
    </row>
    <row r="256" spans="1:8" s="257" customFormat="1" ht="12.95" customHeight="1">
      <c r="A256" s="171" t="s">
        <v>245</v>
      </c>
      <c r="B256" s="149">
        <v>0</v>
      </c>
      <c r="C256" s="149">
        <v>0</v>
      </c>
      <c r="D256" s="149">
        <v>0</v>
      </c>
      <c r="E256" s="149">
        <v>0</v>
      </c>
      <c r="F256" s="149">
        <v>0</v>
      </c>
      <c r="G256" s="171"/>
      <c r="H256" s="171"/>
    </row>
    <row r="257" spans="1:8" s="257" customFormat="1" ht="12.95" customHeight="1">
      <c r="A257" s="171" t="s">
        <v>246</v>
      </c>
      <c r="B257" s="149">
        <v>-19910.810260000002</v>
      </c>
      <c r="C257" s="149">
        <v>-4180.51037</v>
      </c>
      <c r="D257" s="149">
        <v>-17.137900000000002</v>
      </c>
      <c r="E257" s="149">
        <v>-2.0210000000000002E-2</v>
      </c>
      <c r="F257" s="149">
        <v>-24108.478739999999</v>
      </c>
      <c r="G257" s="171"/>
      <c r="H257" s="171"/>
    </row>
    <row r="258" spans="1:8" s="257" customFormat="1" ht="12.95" customHeight="1">
      <c r="A258" s="171" t="s">
        <v>247</v>
      </c>
      <c r="B258" s="149">
        <v>-877.11758999999995</v>
      </c>
      <c r="C258" s="149">
        <v>-703.95753000000002</v>
      </c>
      <c r="D258" s="149">
        <v>0</v>
      </c>
      <c r="E258" s="149">
        <v>0</v>
      </c>
      <c r="F258" s="149">
        <v>-1581.0751200000002</v>
      </c>
      <c r="G258" s="171"/>
      <c r="H258" s="171"/>
    </row>
    <row r="259" spans="1:8" s="257" customFormat="1" ht="12.95" customHeight="1">
      <c r="A259" s="171" t="s">
        <v>248</v>
      </c>
      <c r="B259" s="149">
        <v>-15607.493349999999</v>
      </c>
      <c r="C259" s="149">
        <v>-2966.9502499999999</v>
      </c>
      <c r="D259" s="149">
        <v>0</v>
      </c>
      <c r="E259" s="149">
        <v>0</v>
      </c>
      <c r="F259" s="149">
        <v>-18574.443600000002</v>
      </c>
      <c r="G259" s="171"/>
      <c r="H259" s="171"/>
    </row>
    <row r="260" spans="1:8" s="257" customFormat="1" ht="12.95" customHeight="1">
      <c r="A260" s="866" t="s">
        <v>249</v>
      </c>
      <c r="B260" s="149">
        <v>-9515.6708900000012</v>
      </c>
      <c r="C260" s="149">
        <v>-9755.56891</v>
      </c>
      <c r="D260" s="149">
        <v>0</v>
      </c>
      <c r="E260" s="149">
        <v>0</v>
      </c>
      <c r="F260" s="149">
        <v>-19271.239799999999</v>
      </c>
      <c r="G260" s="171"/>
      <c r="H260" s="171"/>
    </row>
    <row r="261" spans="1:8" s="257" customFormat="1" ht="12.95" customHeight="1" thickBot="1">
      <c r="A261" s="171" t="s">
        <v>250</v>
      </c>
      <c r="B261" s="149">
        <v>-10342.651980000001</v>
      </c>
      <c r="C261" s="149">
        <v>-978.19141000000002</v>
      </c>
      <c r="D261" s="149">
        <v>0</v>
      </c>
      <c r="E261" s="149">
        <v>0</v>
      </c>
      <c r="F261" s="149">
        <v>-11320.84339</v>
      </c>
      <c r="G261" s="171"/>
      <c r="H261" s="171"/>
    </row>
    <row r="262" spans="1:8" s="251" customFormat="1" ht="12.95" customHeight="1" thickTop="1" thickBot="1">
      <c r="A262" s="1052" t="s">
        <v>251</v>
      </c>
      <c r="B262" s="1053">
        <v>1754809.06427</v>
      </c>
      <c r="C262" s="1053">
        <v>120167.44318999999</v>
      </c>
      <c r="D262" s="1053">
        <v>174.37442999999999</v>
      </c>
      <c r="E262" s="1053">
        <v>1294.67526</v>
      </c>
      <c r="F262" s="1053">
        <v>1876445.55715</v>
      </c>
      <c r="G262" s="1054"/>
      <c r="H262" s="1054"/>
    </row>
    <row r="263" spans="1:8" s="257" customFormat="1" ht="12.95" customHeight="1" thickTop="1" thickBot="1">
      <c r="A263" s="1055" t="s">
        <v>252</v>
      </c>
      <c r="B263" s="1038">
        <v>383379.94812999998</v>
      </c>
      <c r="C263" s="1038">
        <v>258024.33931000001</v>
      </c>
      <c r="D263" s="1038">
        <v>0.24847</v>
      </c>
      <c r="E263" s="1038">
        <v>3.1312699999999998</v>
      </c>
      <c r="F263" s="1038">
        <v>641407.66717999999</v>
      </c>
      <c r="G263" s="171"/>
      <c r="H263" s="171"/>
    </row>
    <row r="264" spans="1:8" s="257" customFormat="1" ht="12.95" customHeight="1" thickTop="1">
      <c r="A264" s="171" t="s">
        <v>253</v>
      </c>
      <c r="B264" s="149">
        <v>139565.57715</v>
      </c>
      <c r="C264" s="149">
        <v>145389.07250000001</v>
      </c>
      <c r="D264" s="149">
        <v>0</v>
      </c>
      <c r="E264" s="149">
        <v>0.31230999999999998</v>
      </c>
      <c r="F264" s="149">
        <v>284954.96195999999</v>
      </c>
      <c r="G264" s="171"/>
      <c r="H264" s="171"/>
    </row>
    <row r="265" spans="1:8" s="257" customFormat="1" ht="12.95" customHeight="1">
      <c r="A265" s="171" t="s">
        <v>254</v>
      </c>
      <c r="B265" s="149">
        <v>63277.710840000007</v>
      </c>
      <c r="C265" s="149">
        <v>93259.058669999999</v>
      </c>
      <c r="D265" s="149">
        <v>2.7499999999999998E-3</v>
      </c>
      <c r="E265" s="149">
        <v>1.1650000000000001E-2</v>
      </c>
      <c r="F265" s="149">
        <v>156536.78391</v>
      </c>
      <c r="G265" s="171"/>
      <c r="H265" s="171"/>
    </row>
    <row r="266" spans="1:8" s="257" customFormat="1" ht="12.95" customHeight="1">
      <c r="A266" s="171" t="s">
        <v>255</v>
      </c>
      <c r="B266" s="149">
        <v>16558.632379999999</v>
      </c>
      <c r="C266" s="149">
        <v>3547.6638499999999</v>
      </c>
      <c r="D266" s="149">
        <v>0</v>
      </c>
      <c r="E266" s="149">
        <v>0</v>
      </c>
      <c r="F266" s="149">
        <v>20106.29623</v>
      </c>
      <c r="G266" s="171"/>
      <c r="H266" s="171"/>
    </row>
    <row r="267" spans="1:8" s="257" customFormat="1" ht="12.95" customHeight="1">
      <c r="A267" s="171" t="s">
        <v>256</v>
      </c>
      <c r="B267" s="149">
        <v>127242.25919</v>
      </c>
      <c r="C267" s="149">
        <v>74.360960000000006</v>
      </c>
      <c r="D267" s="149">
        <v>0</v>
      </c>
      <c r="E267" s="149">
        <v>0</v>
      </c>
      <c r="F267" s="149">
        <v>127316.62015</v>
      </c>
      <c r="G267" s="171"/>
      <c r="H267" s="171"/>
    </row>
    <row r="268" spans="1:8" s="257" customFormat="1" ht="12.95" customHeight="1" thickBot="1">
      <c r="A268" s="171" t="s">
        <v>257</v>
      </c>
      <c r="B268" s="149">
        <v>36735.76857</v>
      </c>
      <c r="C268" s="149">
        <v>15754.18333</v>
      </c>
      <c r="D268" s="149">
        <v>0.24571999999999999</v>
      </c>
      <c r="E268" s="149">
        <v>2.8073099999999998</v>
      </c>
      <c r="F268" s="149">
        <v>52493.004930000003</v>
      </c>
      <c r="G268" s="171"/>
      <c r="H268" s="171"/>
    </row>
    <row r="269" spans="1:8" s="257" customFormat="1" ht="12.95" customHeight="1" thickTop="1" thickBot="1">
      <c r="A269" s="1056" t="s">
        <v>258</v>
      </c>
      <c r="B269" s="1038">
        <v>-115928.31020000001</v>
      </c>
      <c r="C269" s="1038">
        <v>-78851.27154999999</v>
      </c>
      <c r="D269" s="1038">
        <v>-3.81E-3</v>
      </c>
      <c r="E269" s="1038">
        <v>-250.16648999999998</v>
      </c>
      <c r="F269" s="1038">
        <v>-195029.75205000001</v>
      </c>
      <c r="G269" s="171"/>
      <c r="H269" s="171"/>
    </row>
    <row r="270" spans="1:8" s="257" customFormat="1" ht="12.95" customHeight="1" thickTop="1">
      <c r="A270" s="171" t="s">
        <v>253</v>
      </c>
      <c r="B270" s="149">
        <v>-45486.08625</v>
      </c>
      <c r="C270" s="149">
        <v>-28643.49598</v>
      </c>
      <c r="D270" s="149">
        <v>0</v>
      </c>
      <c r="E270" s="149">
        <v>-250.15770999999998</v>
      </c>
      <c r="F270" s="149">
        <v>-74379.739939999999</v>
      </c>
      <c r="G270" s="171"/>
      <c r="H270" s="171"/>
    </row>
    <row r="271" spans="1:8" s="257" customFormat="1" ht="12.95" customHeight="1">
      <c r="A271" s="171" t="s">
        <v>259</v>
      </c>
      <c r="B271" s="149">
        <v>-16604.784439999999</v>
      </c>
      <c r="C271" s="149">
        <v>-65.287720000000007</v>
      </c>
      <c r="D271" s="149">
        <v>0</v>
      </c>
      <c r="E271" s="149">
        <v>0</v>
      </c>
      <c r="F271" s="149">
        <v>-16670.07216</v>
      </c>
      <c r="G271" s="171"/>
      <c r="H271" s="171"/>
    </row>
    <row r="272" spans="1:8" s="257" customFormat="1" ht="12.95" customHeight="1">
      <c r="A272" s="171" t="s">
        <v>260</v>
      </c>
      <c r="B272" s="149">
        <v>-1678.1512499999999</v>
      </c>
      <c r="C272" s="149">
        <v>-6.1120000000000001E-2</v>
      </c>
      <c r="D272" s="149">
        <v>0</v>
      </c>
      <c r="E272" s="149">
        <v>0</v>
      </c>
      <c r="F272" s="149">
        <v>-1678.2123700000002</v>
      </c>
      <c r="G272" s="171"/>
      <c r="H272" s="171"/>
    </row>
    <row r="273" spans="1:8" s="257" customFormat="1" ht="12.95" customHeight="1">
      <c r="A273" s="171" t="s">
        <v>261</v>
      </c>
      <c r="B273" s="149">
        <v>-22.309480000000001</v>
      </c>
      <c r="C273" s="149">
        <v>0</v>
      </c>
      <c r="D273" s="149">
        <v>0</v>
      </c>
      <c r="E273" s="149">
        <v>0</v>
      </c>
      <c r="F273" s="149">
        <v>-22.309480000000001</v>
      </c>
      <c r="G273" s="171"/>
      <c r="H273" s="171"/>
    </row>
    <row r="274" spans="1:8" s="257" customFormat="1" ht="12.95" customHeight="1" thickBot="1">
      <c r="A274" s="171" t="s">
        <v>262</v>
      </c>
      <c r="B274" s="149">
        <v>-52136.978779999998</v>
      </c>
      <c r="C274" s="149">
        <v>-50142.426729999999</v>
      </c>
      <c r="D274" s="149">
        <v>-3.81E-3</v>
      </c>
      <c r="E274" s="149">
        <v>-8.7799999999999996E-3</v>
      </c>
      <c r="F274" s="149">
        <v>-102279.4181</v>
      </c>
      <c r="G274" s="171"/>
      <c r="H274" s="171"/>
    </row>
    <row r="275" spans="1:8" s="257" customFormat="1" ht="12.95" customHeight="1" thickTop="1" thickBot="1">
      <c r="A275" s="510" t="s">
        <v>263</v>
      </c>
      <c r="B275" s="1038">
        <v>2022260.7021999999</v>
      </c>
      <c r="C275" s="1038">
        <v>299340.51094999997</v>
      </c>
      <c r="D275" s="1038">
        <v>174.61909</v>
      </c>
      <c r="E275" s="1038">
        <v>1047.64004</v>
      </c>
      <c r="F275" s="1038">
        <v>2322823.4722800003</v>
      </c>
      <c r="G275" s="171"/>
      <c r="H275" s="171"/>
    </row>
    <row r="276" spans="1:8" s="257" customFormat="1" ht="12.95" customHeight="1" thickTop="1">
      <c r="A276" s="558" t="s">
        <v>264</v>
      </c>
      <c r="B276" s="149">
        <v>256621.82571999999</v>
      </c>
      <c r="C276" s="149">
        <v>115235.01062999999</v>
      </c>
      <c r="D276" s="149">
        <v>47.029540000000004</v>
      </c>
      <c r="E276" s="149">
        <v>174.89867000000001</v>
      </c>
      <c r="F276" s="149">
        <v>372078.76455999998</v>
      </c>
      <c r="G276" s="171"/>
      <c r="H276" s="171"/>
    </row>
    <row r="277" spans="1:8" s="257" customFormat="1" ht="12.95" customHeight="1">
      <c r="A277" s="171" t="s">
        <v>265</v>
      </c>
      <c r="B277" s="149">
        <v>12534.233880000002</v>
      </c>
      <c r="C277" s="149">
        <v>11074.869849999999</v>
      </c>
      <c r="D277" s="149">
        <v>4.0441099999999999</v>
      </c>
      <c r="E277" s="149">
        <v>0</v>
      </c>
      <c r="F277" s="149">
        <v>23613.147840000001</v>
      </c>
      <c r="G277" s="171"/>
      <c r="H277" s="171"/>
    </row>
    <row r="278" spans="1:8" s="257" customFormat="1" ht="12.95" customHeight="1">
      <c r="A278" s="171" t="s">
        <v>266</v>
      </c>
      <c r="B278" s="149">
        <v>226102.05974999999</v>
      </c>
      <c r="C278" s="149">
        <v>98134.737529999999</v>
      </c>
      <c r="D278" s="149">
        <v>4.7320000000000001E-2</v>
      </c>
      <c r="E278" s="149">
        <v>174.89867000000001</v>
      </c>
      <c r="F278" s="149">
        <v>324411.74326999998</v>
      </c>
      <c r="G278" s="171"/>
      <c r="H278" s="171"/>
    </row>
    <row r="279" spans="1:8" s="257" customFormat="1" ht="12.95" customHeight="1">
      <c r="A279" s="171" t="s">
        <v>267</v>
      </c>
      <c r="B279" s="149">
        <v>8097.7291699999996</v>
      </c>
      <c r="C279" s="149">
        <v>4939.2845299999999</v>
      </c>
      <c r="D279" s="149">
        <v>42.938110000000002</v>
      </c>
      <c r="E279" s="149">
        <v>0</v>
      </c>
      <c r="F279" s="149">
        <v>13079.95181</v>
      </c>
      <c r="G279" s="171"/>
      <c r="H279" s="171"/>
    </row>
    <row r="280" spans="1:8" s="257" customFormat="1" ht="12.95" customHeight="1">
      <c r="A280" s="171" t="s">
        <v>268</v>
      </c>
      <c r="B280" s="149">
        <v>9797.0512300000009</v>
      </c>
      <c r="C280" s="149">
        <v>1022.6327</v>
      </c>
      <c r="D280" s="149">
        <v>0</v>
      </c>
      <c r="E280" s="149">
        <v>0</v>
      </c>
      <c r="F280" s="149">
        <v>10819.683929999999</v>
      </c>
      <c r="G280" s="171"/>
      <c r="H280" s="171"/>
    </row>
    <row r="281" spans="1:8" s="257" customFormat="1" ht="12.95" customHeight="1">
      <c r="A281" s="171" t="s">
        <v>269</v>
      </c>
      <c r="B281" s="149">
        <v>0</v>
      </c>
      <c r="C281" s="149">
        <v>9.832040000000001</v>
      </c>
      <c r="D281" s="149">
        <v>0</v>
      </c>
      <c r="E281" s="149">
        <v>0</v>
      </c>
      <c r="F281" s="149">
        <v>9.832040000000001</v>
      </c>
      <c r="G281" s="171"/>
      <c r="H281" s="171"/>
    </row>
    <row r="282" spans="1:8" s="257" customFormat="1" ht="12.95" customHeight="1">
      <c r="A282" s="171" t="s">
        <v>270</v>
      </c>
      <c r="B282" s="149">
        <v>90.751689999999996</v>
      </c>
      <c r="C282" s="149">
        <v>53.653980000000004</v>
      </c>
      <c r="D282" s="149">
        <v>0</v>
      </c>
      <c r="E282" s="149">
        <v>0</v>
      </c>
      <c r="F282" s="149">
        <v>144.40567000000001</v>
      </c>
      <c r="G282" s="171"/>
      <c r="H282" s="171"/>
    </row>
    <row r="283" spans="1:8" s="257" customFormat="1" ht="12.95" customHeight="1">
      <c r="A283" s="558" t="s">
        <v>271</v>
      </c>
      <c r="B283" s="149">
        <v>-420175.99599000002</v>
      </c>
      <c r="C283" s="149">
        <v>-116098.55605</v>
      </c>
      <c r="D283" s="149">
        <v>-39.466540000000002</v>
      </c>
      <c r="E283" s="149">
        <v>-330.79710999999998</v>
      </c>
      <c r="F283" s="149">
        <v>-536644.81568999996</v>
      </c>
      <c r="G283" s="171"/>
      <c r="H283" s="171"/>
    </row>
    <row r="284" spans="1:8" s="257" customFormat="1" ht="12.95" customHeight="1">
      <c r="A284" s="171" t="s">
        <v>272</v>
      </c>
      <c r="B284" s="149">
        <v>-377140.28730999999</v>
      </c>
      <c r="C284" s="149">
        <v>-105026.29081999999</v>
      </c>
      <c r="D284" s="149">
        <v>-7.6079999999999995E-2</v>
      </c>
      <c r="E284" s="149">
        <v>-330.79315000000003</v>
      </c>
      <c r="F284" s="149">
        <v>-482497.44735999999</v>
      </c>
      <c r="G284" s="171"/>
      <c r="H284" s="171"/>
    </row>
    <row r="285" spans="1:8" s="257" customFormat="1" ht="12.95" customHeight="1">
      <c r="A285" s="171" t="s">
        <v>273</v>
      </c>
      <c r="B285" s="149">
        <v>-18235.369190000001</v>
      </c>
      <c r="C285" s="149">
        <v>-8668.1418200000007</v>
      </c>
      <c r="D285" s="149">
        <v>-39.390459999999997</v>
      </c>
      <c r="E285" s="149">
        <v>-3.96E-3</v>
      </c>
      <c r="F285" s="149">
        <v>-26942.905429999999</v>
      </c>
      <c r="G285" s="171"/>
      <c r="H285" s="171"/>
    </row>
    <row r="286" spans="1:8" s="257" customFormat="1" ht="12.95" customHeight="1">
      <c r="A286" s="171" t="s">
        <v>274</v>
      </c>
      <c r="B286" s="149">
        <v>-15848.968080000001</v>
      </c>
      <c r="C286" s="149">
        <v>-682.13369999999998</v>
      </c>
      <c r="D286" s="149">
        <v>0</v>
      </c>
      <c r="E286" s="149">
        <v>0</v>
      </c>
      <c r="F286" s="149">
        <v>-16531.101780000001</v>
      </c>
      <c r="G286" s="171"/>
      <c r="H286" s="171"/>
    </row>
    <row r="287" spans="1:8" s="257" customFormat="1" ht="12.95" customHeight="1">
      <c r="A287" s="866" t="s">
        <v>275</v>
      </c>
      <c r="B287" s="149">
        <v>-8000.85761</v>
      </c>
      <c r="C287" s="149">
        <v>-1667.6611200000002</v>
      </c>
      <c r="D287" s="149">
        <v>0</v>
      </c>
      <c r="E287" s="149">
        <v>0</v>
      </c>
      <c r="F287" s="149">
        <v>-9668.5187299999998</v>
      </c>
      <c r="G287" s="171"/>
      <c r="H287" s="171"/>
    </row>
    <row r="288" spans="1:8" s="257" customFormat="1" ht="12.95" customHeight="1">
      <c r="A288" s="866" t="s">
        <v>276</v>
      </c>
      <c r="B288" s="149">
        <v>-759.18633999999997</v>
      </c>
      <c r="C288" s="149">
        <v>0</v>
      </c>
      <c r="D288" s="149">
        <v>0</v>
      </c>
      <c r="E288" s="149">
        <v>0</v>
      </c>
      <c r="F288" s="149">
        <v>-759.18633999999997</v>
      </c>
      <c r="G288" s="171"/>
      <c r="H288" s="171"/>
    </row>
    <row r="289" spans="1:8" s="257" customFormat="1" ht="12.95" customHeight="1" thickBot="1">
      <c r="A289" s="866" t="s">
        <v>277</v>
      </c>
      <c r="B289" s="149">
        <v>-191.32746</v>
      </c>
      <c r="C289" s="149">
        <v>-54.328589999999998</v>
      </c>
      <c r="D289" s="149">
        <v>0</v>
      </c>
      <c r="E289" s="149">
        <v>0</v>
      </c>
      <c r="F289" s="149">
        <v>-245.65604999999999</v>
      </c>
      <c r="G289" s="171"/>
      <c r="H289" s="171"/>
    </row>
    <row r="290" spans="1:8" s="257" customFormat="1" ht="12.95" customHeight="1" thickTop="1" thickBot="1">
      <c r="A290" s="1057" t="s">
        <v>278</v>
      </c>
      <c r="B290" s="1036">
        <v>1858706.5319300001</v>
      </c>
      <c r="C290" s="1036">
        <v>298476.96552999999</v>
      </c>
      <c r="D290" s="1036">
        <v>182.18208999999999</v>
      </c>
      <c r="E290" s="1036">
        <v>891.74159999999995</v>
      </c>
      <c r="F290" s="1036">
        <v>2158257.4211500003</v>
      </c>
      <c r="G290" s="171"/>
      <c r="H290" s="171"/>
    </row>
    <row r="291" spans="1:8" s="257" customFormat="1" ht="12.95" customHeight="1" thickTop="1" thickBot="1">
      <c r="A291" s="510" t="s">
        <v>279</v>
      </c>
      <c r="B291" s="1038">
        <v>-1478418.8174300001</v>
      </c>
      <c r="C291" s="1038">
        <v>-146261.04582</v>
      </c>
      <c r="D291" s="1038">
        <v>0</v>
      </c>
      <c r="E291" s="1038">
        <v>-83.413259999999994</v>
      </c>
      <c r="F291" s="1038">
        <v>-1624763.27651</v>
      </c>
      <c r="G291" s="171"/>
      <c r="H291" s="171"/>
    </row>
    <row r="292" spans="1:8" s="257" customFormat="1" ht="12.95" customHeight="1" thickTop="1">
      <c r="A292" s="171" t="s">
        <v>280</v>
      </c>
      <c r="B292" s="149">
        <v>-811774.46165999991</v>
      </c>
      <c r="C292" s="149">
        <v>-3451.4813100000001</v>
      </c>
      <c r="D292" s="149">
        <v>0</v>
      </c>
      <c r="E292" s="149">
        <v>0</v>
      </c>
      <c r="F292" s="149">
        <v>-815225.94296999997</v>
      </c>
      <c r="G292" s="171"/>
      <c r="H292" s="171"/>
    </row>
    <row r="293" spans="1:8" s="257" customFormat="1" ht="12.95" customHeight="1">
      <c r="A293" s="171" t="s">
        <v>281</v>
      </c>
      <c r="B293" s="149">
        <v>-145626.1366</v>
      </c>
      <c r="C293" s="149">
        <v>-3126.5702000000001</v>
      </c>
      <c r="D293" s="149">
        <v>0</v>
      </c>
      <c r="E293" s="149">
        <v>0</v>
      </c>
      <c r="F293" s="149">
        <v>-148752.70680000001</v>
      </c>
      <c r="G293" s="171"/>
      <c r="H293" s="171"/>
    </row>
    <row r="294" spans="1:8" s="257" customFormat="1" ht="12.95" customHeight="1">
      <c r="A294" s="171" t="s">
        <v>282</v>
      </c>
      <c r="B294" s="149">
        <v>-8662.5663699999986</v>
      </c>
      <c r="C294" s="149">
        <v>-4852.4744600000004</v>
      </c>
      <c r="D294" s="149">
        <v>0</v>
      </c>
      <c r="E294" s="149">
        <v>0</v>
      </c>
      <c r="F294" s="149">
        <v>-13515.04083</v>
      </c>
      <c r="G294" s="171"/>
      <c r="H294" s="171"/>
    </row>
    <row r="295" spans="1:8" s="257" customFormat="1" ht="12.95" customHeight="1">
      <c r="A295" s="171" t="s">
        <v>283</v>
      </c>
      <c r="B295" s="149">
        <v>-41586.90178</v>
      </c>
      <c r="C295" s="149">
        <v>-1550.8795500000001</v>
      </c>
      <c r="D295" s="149">
        <v>0</v>
      </c>
      <c r="E295" s="149">
        <v>0</v>
      </c>
      <c r="F295" s="149">
        <v>-43137.781329999998</v>
      </c>
      <c r="G295" s="171"/>
      <c r="H295" s="171"/>
    </row>
    <row r="296" spans="1:8" s="257" customFormat="1" ht="12.95" customHeight="1">
      <c r="A296" s="171" t="s">
        <v>284</v>
      </c>
      <c r="B296" s="149">
        <v>-144806.43284999998</v>
      </c>
      <c r="C296" s="149">
        <v>-93.934579999999997</v>
      </c>
      <c r="D296" s="149">
        <v>0</v>
      </c>
      <c r="E296" s="149">
        <v>0</v>
      </c>
      <c r="F296" s="149">
        <v>-144900.36743000001</v>
      </c>
      <c r="G296" s="171"/>
      <c r="H296" s="171"/>
    </row>
    <row r="297" spans="1:8" s="257" customFormat="1" ht="12.95" customHeight="1">
      <c r="A297" s="171" t="s">
        <v>285</v>
      </c>
      <c r="B297" s="149">
        <v>-43647.027750000001</v>
      </c>
      <c r="C297" s="149">
        <v>-968.72294999999997</v>
      </c>
      <c r="D297" s="149">
        <v>0</v>
      </c>
      <c r="E297" s="149">
        <v>0</v>
      </c>
      <c r="F297" s="149">
        <v>-44615.750700000004</v>
      </c>
      <c r="G297" s="171"/>
      <c r="H297" s="171"/>
    </row>
    <row r="298" spans="1:8" s="257" customFormat="1" ht="12.95" customHeight="1">
      <c r="A298" s="171" t="s">
        <v>286</v>
      </c>
      <c r="B298" s="149">
        <v>-70485.597939999992</v>
      </c>
      <c r="C298" s="149">
        <v>0</v>
      </c>
      <c r="D298" s="149">
        <v>0</v>
      </c>
      <c r="E298" s="149">
        <v>0</v>
      </c>
      <c r="F298" s="149">
        <v>-70485.597939999992</v>
      </c>
      <c r="G298" s="171"/>
      <c r="H298" s="171"/>
    </row>
    <row r="299" spans="1:8" s="257" customFormat="1" ht="12.95" customHeight="1">
      <c r="A299" s="171" t="s">
        <v>287</v>
      </c>
      <c r="B299" s="149">
        <v>-21219.638360000001</v>
      </c>
      <c r="C299" s="149">
        <v>-144.42141000000001</v>
      </c>
      <c r="D299" s="149">
        <v>0</v>
      </c>
      <c r="E299" s="149">
        <v>0</v>
      </c>
      <c r="F299" s="149">
        <v>-21364.05977</v>
      </c>
      <c r="G299" s="171"/>
      <c r="H299" s="171"/>
    </row>
    <row r="300" spans="1:8" s="257" customFormat="1" ht="12.95" customHeight="1" thickBot="1">
      <c r="A300" s="171" t="s">
        <v>288</v>
      </c>
      <c r="B300" s="149">
        <v>-190610.05412000002</v>
      </c>
      <c r="C300" s="149">
        <v>-132072.56135999999</v>
      </c>
      <c r="D300" s="149">
        <v>0</v>
      </c>
      <c r="E300" s="149">
        <v>-83.413259999999994</v>
      </c>
      <c r="F300" s="149">
        <v>-322766.02874000004</v>
      </c>
      <c r="G300" s="171"/>
      <c r="H300" s="171"/>
    </row>
    <row r="301" spans="1:8" s="257" customFormat="1" ht="12.95" customHeight="1" thickTop="1" thickBot="1">
      <c r="A301" s="1055" t="s">
        <v>289</v>
      </c>
      <c r="B301" s="1038">
        <v>380287.7145</v>
      </c>
      <c r="C301" s="1038">
        <v>152215.91971000002</v>
      </c>
      <c r="D301" s="1038">
        <v>182.18208999999999</v>
      </c>
      <c r="E301" s="1038">
        <v>808.32833999999991</v>
      </c>
      <c r="F301" s="1038">
        <v>533494.14463999995</v>
      </c>
      <c r="G301" s="171"/>
      <c r="H301" s="171"/>
    </row>
    <row r="302" spans="1:8" s="257" customFormat="1" ht="12.95" customHeight="1" thickTop="1">
      <c r="A302" s="456" t="s">
        <v>290</v>
      </c>
      <c r="B302" s="149">
        <v>-28890.476019999998</v>
      </c>
      <c r="C302" s="149">
        <v>-41194.208070000001</v>
      </c>
      <c r="D302" s="149">
        <v>-19.006810000000002</v>
      </c>
      <c r="E302" s="149">
        <v>812.34811999999999</v>
      </c>
      <c r="F302" s="149">
        <v>-69291.342780000006</v>
      </c>
      <c r="G302" s="171"/>
      <c r="H302" s="171"/>
    </row>
    <row r="303" spans="1:8" s="257" customFormat="1" ht="12.95" customHeight="1">
      <c r="A303" s="866" t="s">
        <v>291</v>
      </c>
      <c r="B303" s="149">
        <v>-28942.094510000003</v>
      </c>
      <c r="C303" s="149">
        <v>-41194.208070000001</v>
      </c>
      <c r="D303" s="149">
        <v>0</v>
      </c>
      <c r="E303" s="149">
        <v>10.125249999999999</v>
      </c>
      <c r="F303" s="149">
        <v>-70126.177329999991</v>
      </c>
      <c r="G303" s="171"/>
      <c r="H303" s="171"/>
    </row>
    <row r="304" spans="1:8" s="257" customFormat="1" ht="12.95" customHeight="1">
      <c r="A304" s="866" t="s">
        <v>292</v>
      </c>
      <c r="B304" s="149">
        <v>51.618490000000001</v>
      </c>
      <c r="C304" s="149">
        <v>0</v>
      </c>
      <c r="D304" s="149">
        <v>-19.006810000000002</v>
      </c>
      <c r="E304" s="149">
        <v>802.22286999999994</v>
      </c>
      <c r="F304" s="149">
        <v>834.83455000000004</v>
      </c>
      <c r="G304" s="171"/>
      <c r="H304" s="171"/>
    </row>
    <row r="305" spans="1:8" s="257" customFormat="1" ht="12.95" customHeight="1">
      <c r="A305" s="456" t="s">
        <v>293</v>
      </c>
      <c r="B305" s="149">
        <v>28905.709930000001</v>
      </c>
      <c r="C305" s="149">
        <v>39779.946349999998</v>
      </c>
      <c r="D305" s="149">
        <v>-2.3999999999999998E-4</v>
      </c>
      <c r="E305" s="149">
        <v>-445.43331000000001</v>
      </c>
      <c r="F305" s="149">
        <v>68240.222730000009</v>
      </c>
      <c r="G305" s="171"/>
      <c r="H305" s="171"/>
    </row>
    <row r="306" spans="1:8" s="257" customFormat="1" ht="12.95" customHeight="1">
      <c r="A306" s="866" t="s">
        <v>294</v>
      </c>
      <c r="B306" s="149">
        <v>29052.6214</v>
      </c>
      <c r="C306" s="149">
        <v>39779.946349999998</v>
      </c>
      <c r="D306" s="149">
        <v>0</v>
      </c>
      <c r="E306" s="149">
        <v>0</v>
      </c>
      <c r="F306" s="149">
        <v>68832.567750000002</v>
      </c>
      <c r="G306" s="171"/>
      <c r="H306" s="171"/>
    </row>
    <row r="307" spans="1:8" s="257" customFormat="1" ht="12.95" customHeight="1" thickBot="1">
      <c r="A307" s="866" t="s">
        <v>295</v>
      </c>
      <c r="B307" s="149">
        <v>-146.91147000000001</v>
      </c>
      <c r="C307" s="149">
        <v>0</v>
      </c>
      <c r="D307" s="149">
        <v>-2.3999999999999998E-4</v>
      </c>
      <c r="E307" s="149">
        <v>-445.43331000000001</v>
      </c>
      <c r="F307" s="149">
        <v>-592.34501999999998</v>
      </c>
      <c r="G307" s="171"/>
      <c r="H307" s="171"/>
    </row>
    <row r="308" spans="1:8" s="257" customFormat="1" ht="12.95" customHeight="1" thickTop="1" thickBot="1">
      <c r="A308" s="1055" t="s">
        <v>296</v>
      </c>
      <c r="B308" s="1038">
        <v>380302.94841000001</v>
      </c>
      <c r="C308" s="1038">
        <v>150801.65799000001</v>
      </c>
      <c r="D308" s="1038">
        <v>163.17504</v>
      </c>
      <c r="E308" s="1038">
        <v>1175.24315</v>
      </c>
      <c r="F308" s="1038">
        <v>532443.02458999993</v>
      </c>
      <c r="G308" s="171"/>
      <c r="H308" s="171"/>
    </row>
    <row r="309" spans="1:8" s="257" customFormat="1" ht="12.95" customHeight="1" thickTop="1" thickBot="1">
      <c r="A309" s="171" t="s">
        <v>297</v>
      </c>
      <c r="B309" s="1058">
        <v>1840.4691499999999</v>
      </c>
      <c r="C309" s="1058">
        <v>794.52556000000004</v>
      </c>
      <c r="D309" s="1058">
        <v>0</v>
      </c>
      <c r="E309" s="1058">
        <v>0</v>
      </c>
      <c r="F309" s="1058">
        <v>2634.9947099999999</v>
      </c>
      <c r="G309" s="171"/>
      <c r="H309" s="171"/>
    </row>
    <row r="310" spans="1:8" s="257" customFormat="1" ht="12.95" customHeight="1" thickTop="1" thickBot="1">
      <c r="A310" s="1055" t="s">
        <v>298</v>
      </c>
      <c r="B310" s="512">
        <v>382143.41756000003</v>
      </c>
      <c r="C310" s="512">
        <v>151596.18355000002</v>
      </c>
      <c r="D310" s="512">
        <v>163.17504</v>
      </c>
      <c r="E310" s="512">
        <v>1175.24315</v>
      </c>
      <c r="F310" s="512">
        <v>535078.01930000004</v>
      </c>
      <c r="G310" s="171"/>
      <c r="H310" s="171"/>
    </row>
    <row r="311" spans="1:8" s="257" customFormat="1" ht="12.95" customHeight="1" thickTop="1" thickBot="1">
      <c r="A311" s="866" t="s">
        <v>299</v>
      </c>
      <c r="B311" s="1058">
        <v>4216.6764599999997</v>
      </c>
      <c r="C311" s="1058">
        <v>-44.543900000000001</v>
      </c>
      <c r="D311" s="1058">
        <v>0</v>
      </c>
      <c r="E311" s="1058">
        <v>0</v>
      </c>
      <c r="F311" s="1058">
        <v>4172.13256</v>
      </c>
      <c r="G311" s="171"/>
      <c r="H311" s="171"/>
    </row>
    <row r="312" spans="1:8" s="257" customFormat="1" ht="12.95" customHeight="1" thickTop="1" thickBot="1">
      <c r="A312" s="510" t="s">
        <v>300</v>
      </c>
      <c r="B312" s="512">
        <v>386360.09401999996</v>
      </c>
      <c r="C312" s="512">
        <v>151551.63965</v>
      </c>
      <c r="D312" s="512">
        <v>163.17504</v>
      </c>
      <c r="E312" s="512">
        <v>1175.24315</v>
      </c>
      <c r="F312" s="512">
        <v>539250.15185999998</v>
      </c>
      <c r="G312" s="171"/>
      <c r="H312" s="171"/>
    </row>
    <row r="313" spans="1:8" s="257" customFormat="1" ht="12.95" customHeight="1" thickTop="1" thickBot="1">
      <c r="A313" s="866" t="s">
        <v>301</v>
      </c>
      <c r="B313" s="1058">
        <v>0</v>
      </c>
      <c r="C313" s="1058">
        <v>0</v>
      </c>
      <c r="D313" s="1058">
        <v>0</v>
      </c>
      <c r="E313" s="1058">
        <v>0</v>
      </c>
      <c r="F313" s="1058">
        <v>0</v>
      </c>
      <c r="G313" s="171"/>
      <c r="H313" s="171"/>
    </row>
    <row r="314" spans="1:8" s="257" customFormat="1" ht="12.95" customHeight="1" thickTop="1" thickBot="1">
      <c r="A314" s="1055" t="s">
        <v>302</v>
      </c>
      <c r="B314" s="512">
        <v>386360.09401999996</v>
      </c>
      <c r="C314" s="512">
        <v>151551.63965</v>
      </c>
      <c r="D314" s="512">
        <v>163.17504</v>
      </c>
      <c r="E314" s="512">
        <v>1175.24315</v>
      </c>
      <c r="F314" s="512">
        <v>539250.15185999998</v>
      </c>
      <c r="G314" s="171"/>
      <c r="H314" s="171"/>
    </row>
    <row r="315" spans="1:8" s="257" customFormat="1" ht="12.95" customHeight="1" thickTop="1" thickBot="1">
      <c r="A315" s="456" t="s">
        <v>303</v>
      </c>
      <c r="B315" s="1058">
        <v>-143424.60206</v>
      </c>
      <c r="C315" s="1058">
        <v>0</v>
      </c>
      <c r="D315" s="1058">
        <v>0</v>
      </c>
      <c r="E315" s="1058">
        <v>0</v>
      </c>
      <c r="F315" s="1058">
        <v>-143424.60206</v>
      </c>
      <c r="G315" s="171"/>
      <c r="H315" s="171"/>
    </row>
    <row r="316" spans="1:8" s="257" customFormat="1" ht="12.95" customHeight="1" thickTop="1" thickBot="1">
      <c r="A316" s="1055" t="s">
        <v>304</v>
      </c>
      <c r="B316" s="1059">
        <v>242935.49196000001</v>
      </c>
      <c r="C316" s="1059">
        <v>151551.63965</v>
      </c>
      <c r="D316" s="1059">
        <v>163.17504</v>
      </c>
      <c r="E316" s="1059">
        <v>1175.24315</v>
      </c>
      <c r="F316" s="1059">
        <v>395825.54980000004</v>
      </c>
      <c r="G316" s="171"/>
      <c r="H316" s="171"/>
    </row>
    <row r="317" spans="1:8" s="257" customFormat="1" ht="9" customHeight="1" thickTop="1" thickBot="1">
      <c r="A317" s="158"/>
      <c r="B317" s="348"/>
      <c r="C317" s="348"/>
      <c r="D317" s="348"/>
      <c r="E317" s="348"/>
      <c r="F317" s="348"/>
      <c r="G317" s="171"/>
      <c r="H317" s="171"/>
    </row>
    <row r="318" spans="1:8" s="257" customFormat="1" ht="13.5" thickTop="1">
      <c r="A318" s="160"/>
      <c r="B318" s="333"/>
      <c r="C318" s="333"/>
      <c r="D318" s="333"/>
      <c r="E318" s="333"/>
      <c r="F318" s="333"/>
      <c r="G318" s="171"/>
      <c r="H318" s="171"/>
    </row>
    <row r="319" spans="1:8">
      <c r="A319" s="522"/>
      <c r="B319" s="575"/>
      <c r="C319" s="575"/>
      <c r="D319" s="575"/>
      <c r="E319" s="575"/>
      <c r="F319" s="575"/>
      <c r="G319" s="456"/>
      <c r="H319" s="171"/>
    </row>
    <row r="320" spans="1:8">
      <c r="A320" s="522"/>
      <c r="B320" s="575"/>
      <c r="C320" s="575"/>
      <c r="D320" s="575"/>
      <c r="E320" s="575"/>
      <c r="F320" s="575"/>
      <c r="G320" s="456"/>
      <c r="H320" s="171"/>
    </row>
    <row r="321" spans="1:8">
      <c r="A321" s="522"/>
      <c r="B321" s="575"/>
      <c r="C321" s="575"/>
      <c r="D321" s="575"/>
      <c r="E321" s="575"/>
      <c r="F321" s="575"/>
      <c r="G321" s="456"/>
      <c r="H321" s="171"/>
    </row>
    <row r="322" spans="1:8">
      <c r="A322" s="522"/>
      <c r="B322" s="575"/>
      <c r="C322" s="575"/>
      <c r="D322" s="575"/>
      <c r="E322" s="575"/>
      <c r="F322" s="575"/>
      <c r="G322" s="456"/>
      <c r="H322" s="171"/>
    </row>
    <row r="323" spans="1:8">
      <c r="A323" s="522"/>
      <c r="B323" s="575"/>
      <c r="C323" s="575"/>
      <c r="D323" s="575"/>
      <c r="E323" s="575"/>
      <c r="F323" s="575"/>
      <c r="G323" s="456"/>
      <c r="H323" s="171"/>
    </row>
    <row r="324" spans="1:8">
      <c r="A324" s="522"/>
      <c r="B324" s="575"/>
      <c r="C324" s="575"/>
      <c r="D324" s="575"/>
      <c r="E324" s="575"/>
      <c r="F324" s="575"/>
      <c r="G324" s="456"/>
      <c r="H324" s="171"/>
    </row>
    <row r="325" spans="1:8">
      <c r="A325" s="522"/>
      <c r="B325" s="575"/>
      <c r="C325" s="575"/>
      <c r="D325" s="575"/>
      <c r="E325" s="575"/>
      <c r="F325" s="575"/>
      <c r="G325" s="456"/>
      <c r="H325" s="171"/>
    </row>
    <row r="326" spans="1:8">
      <c r="A326" s="522"/>
      <c r="B326" s="575"/>
      <c r="C326" s="575"/>
      <c r="D326" s="575"/>
      <c r="E326" s="575"/>
      <c r="F326" s="575"/>
      <c r="G326" s="456"/>
      <c r="H326" s="171"/>
    </row>
    <row r="327" spans="1:8">
      <c r="A327" s="522"/>
      <c r="B327" s="575"/>
      <c r="C327" s="575"/>
      <c r="D327" s="575"/>
      <c r="E327" s="575"/>
      <c r="F327" s="575"/>
      <c r="G327" s="456"/>
      <c r="H327" s="171"/>
    </row>
    <row r="328" spans="1:8">
      <c r="A328" s="522"/>
      <c r="B328" s="575"/>
      <c r="C328" s="575"/>
      <c r="D328" s="575"/>
      <c r="E328" s="575"/>
      <c r="F328" s="575"/>
      <c r="G328" s="456"/>
      <c r="H328" s="171"/>
    </row>
    <row r="329" spans="1:8">
      <c r="A329" s="522"/>
      <c r="B329" s="575"/>
      <c r="C329" s="575"/>
      <c r="D329" s="575"/>
      <c r="E329" s="575"/>
      <c r="F329" s="575"/>
      <c r="G329" s="456"/>
      <c r="H329" s="171"/>
    </row>
    <row r="330" spans="1:8">
      <c r="A330" s="522"/>
      <c r="B330" s="575"/>
      <c r="C330" s="575"/>
      <c r="D330" s="575"/>
      <c r="E330" s="575"/>
      <c r="F330" s="575"/>
      <c r="G330" s="456"/>
      <c r="H330" s="171"/>
    </row>
    <row r="331" spans="1:8">
      <c r="A331" s="522"/>
      <c r="B331" s="575"/>
      <c r="C331" s="575"/>
      <c r="D331" s="575"/>
      <c r="E331" s="575"/>
      <c r="F331" s="575"/>
      <c r="G331" s="456"/>
      <c r="H331" s="171"/>
    </row>
    <row r="332" spans="1:8">
      <c r="A332" s="522"/>
      <c r="B332" s="575"/>
      <c r="C332" s="575"/>
      <c r="D332" s="575"/>
      <c r="E332" s="575"/>
      <c r="F332" s="575"/>
      <c r="G332" s="456"/>
      <c r="H332" s="171"/>
    </row>
    <row r="333" spans="1:8">
      <c r="A333" s="522"/>
      <c r="B333" s="575"/>
      <c r="C333" s="575"/>
      <c r="D333" s="575"/>
      <c r="E333" s="575"/>
      <c r="F333" s="575"/>
      <c r="G333" s="456"/>
      <c r="H333" s="171"/>
    </row>
    <row r="334" spans="1:8">
      <c r="A334" s="522"/>
      <c r="B334" s="575"/>
      <c r="C334" s="575"/>
      <c r="D334" s="575"/>
      <c r="E334" s="575"/>
      <c r="F334" s="575"/>
      <c r="G334" s="456"/>
      <c r="H334" s="171"/>
    </row>
    <row r="335" spans="1:8">
      <c r="A335" s="522"/>
      <c r="B335" s="575"/>
      <c r="C335" s="575"/>
      <c r="D335" s="575"/>
      <c r="E335" s="575"/>
      <c r="F335" s="575"/>
      <c r="G335" s="456"/>
      <c r="H335" s="171"/>
    </row>
    <row r="336" spans="1:8">
      <c r="A336" s="522"/>
      <c r="B336" s="575"/>
      <c r="C336" s="575"/>
      <c r="D336" s="575"/>
      <c r="E336" s="575"/>
      <c r="F336" s="575"/>
      <c r="G336" s="456"/>
      <c r="H336" s="171"/>
    </row>
    <row r="337" spans="1:8">
      <c r="A337" s="522"/>
      <c r="B337" s="575"/>
      <c r="C337" s="575"/>
      <c r="D337" s="575"/>
      <c r="E337" s="575"/>
      <c r="F337" s="575"/>
      <c r="G337" s="456"/>
      <c r="H337" s="171"/>
    </row>
    <row r="338" spans="1:8">
      <c r="A338" s="522"/>
      <c r="B338" s="575"/>
      <c r="C338" s="575"/>
      <c r="D338" s="575"/>
      <c r="E338" s="575"/>
      <c r="F338" s="575"/>
      <c r="G338" s="456"/>
      <c r="H338" s="171"/>
    </row>
    <row r="339" spans="1:8">
      <c r="A339" s="522"/>
      <c r="B339" s="575"/>
      <c r="C339" s="575"/>
      <c r="D339" s="575"/>
      <c r="E339" s="575"/>
      <c r="F339" s="575"/>
      <c r="G339" s="456"/>
      <c r="H339" s="171"/>
    </row>
    <row r="340" spans="1:8">
      <c r="A340" s="522"/>
      <c r="B340" s="575"/>
      <c r="C340" s="575"/>
      <c r="D340" s="575"/>
      <c r="E340" s="575"/>
      <c r="F340" s="575"/>
      <c r="G340" s="456"/>
      <c r="H340" s="171"/>
    </row>
    <row r="341" spans="1:8">
      <c r="A341" s="522"/>
      <c r="B341" s="575"/>
      <c r="C341" s="575"/>
      <c r="D341" s="575"/>
      <c r="E341" s="575"/>
      <c r="F341" s="575"/>
      <c r="G341" s="456"/>
      <c r="H341" s="171"/>
    </row>
    <row r="342" spans="1:8">
      <c r="A342" s="522"/>
      <c r="B342" s="575"/>
      <c r="C342" s="575"/>
      <c r="D342" s="575"/>
      <c r="E342" s="575"/>
      <c r="F342" s="575"/>
      <c r="G342" s="456"/>
      <c r="H342" s="171"/>
    </row>
    <row r="343" spans="1:8">
      <c r="A343" s="522"/>
      <c r="B343" s="575"/>
      <c r="C343" s="575"/>
      <c r="D343" s="575"/>
      <c r="E343" s="575"/>
      <c r="F343" s="575"/>
      <c r="G343" s="456"/>
      <c r="H343" s="171"/>
    </row>
    <row r="344" spans="1:8">
      <c r="A344" s="522"/>
      <c r="B344" s="575"/>
      <c r="C344" s="575"/>
      <c r="D344" s="575"/>
      <c r="E344" s="575"/>
      <c r="F344" s="575"/>
      <c r="G344" s="456"/>
      <c r="H344" s="171"/>
    </row>
    <row r="345" spans="1:8">
      <c r="A345" s="522"/>
      <c r="B345" s="575"/>
      <c r="C345" s="575"/>
      <c r="D345" s="575"/>
      <c r="E345" s="575"/>
      <c r="F345" s="575"/>
      <c r="G345" s="456"/>
      <c r="H345" s="171"/>
    </row>
    <row r="346" spans="1:8">
      <c r="A346" s="522"/>
      <c r="B346" s="575"/>
      <c r="C346" s="575"/>
      <c r="D346" s="575"/>
      <c r="E346" s="575"/>
      <c r="F346" s="575"/>
      <c r="G346" s="456"/>
      <c r="H346" s="171"/>
    </row>
    <row r="347" spans="1:8">
      <c r="A347" s="522"/>
      <c r="B347" s="575"/>
      <c r="C347" s="575"/>
      <c r="D347" s="575"/>
      <c r="E347" s="575"/>
      <c r="F347" s="575"/>
      <c r="G347" s="456"/>
      <c r="H347" s="171"/>
    </row>
    <row r="348" spans="1:8">
      <c r="A348" s="522"/>
      <c r="B348" s="575"/>
      <c r="C348" s="575"/>
      <c r="D348" s="575"/>
      <c r="E348" s="575"/>
      <c r="F348" s="575"/>
      <c r="G348" s="456"/>
      <c r="H348" s="171"/>
    </row>
    <row r="349" spans="1:8">
      <c r="A349" s="522"/>
      <c r="B349" s="575"/>
      <c r="C349" s="575"/>
      <c r="D349" s="575"/>
      <c r="E349" s="575"/>
      <c r="F349" s="575"/>
      <c r="G349" s="456"/>
      <c r="H349" s="171"/>
    </row>
    <row r="350" spans="1:8">
      <c r="A350" s="522"/>
      <c r="B350" s="575"/>
      <c r="C350" s="575"/>
      <c r="D350" s="575"/>
      <c r="E350" s="575"/>
      <c r="F350" s="575"/>
      <c r="G350" s="456"/>
      <c r="H350" s="171"/>
    </row>
    <row r="351" spans="1:8">
      <c r="A351" s="522"/>
      <c r="B351" s="575"/>
      <c r="C351" s="575"/>
      <c r="D351" s="575"/>
      <c r="E351" s="575"/>
      <c r="F351" s="575"/>
      <c r="G351" s="456"/>
      <c r="H351" s="171"/>
    </row>
    <row r="352" spans="1:8">
      <c r="A352" s="522"/>
      <c r="B352" s="575"/>
      <c r="C352" s="575"/>
      <c r="D352" s="575"/>
      <c r="E352" s="575"/>
      <c r="F352" s="575"/>
      <c r="G352" s="456"/>
      <c r="H352" s="171"/>
    </row>
    <row r="353" spans="1:8">
      <c r="A353" s="522"/>
      <c r="B353" s="575"/>
      <c r="C353" s="575"/>
      <c r="D353" s="575"/>
      <c r="E353" s="575"/>
      <c r="F353" s="575"/>
      <c r="G353" s="456"/>
      <c r="H353" s="171"/>
    </row>
    <row r="354" spans="1:8">
      <c r="A354" s="522"/>
      <c r="B354" s="575"/>
      <c r="C354" s="575"/>
      <c r="D354" s="575"/>
      <c r="E354" s="575"/>
      <c r="F354" s="575"/>
      <c r="G354" s="456"/>
      <c r="H354" s="171"/>
    </row>
    <row r="355" spans="1:8">
      <c r="A355" s="522"/>
      <c r="B355" s="575"/>
      <c r="C355" s="575"/>
      <c r="D355" s="575"/>
      <c r="E355" s="575"/>
      <c r="F355" s="575"/>
      <c r="G355" s="456"/>
      <c r="H355" s="171"/>
    </row>
    <row r="356" spans="1:8">
      <c r="A356" s="522"/>
      <c r="B356" s="575"/>
      <c r="C356" s="575"/>
      <c r="D356" s="575"/>
      <c r="E356" s="575"/>
      <c r="F356" s="575"/>
      <c r="G356" s="456"/>
      <c r="H356" s="171"/>
    </row>
    <row r="357" spans="1:8">
      <c r="A357" s="522"/>
      <c r="B357" s="575"/>
      <c r="C357" s="575"/>
      <c r="D357" s="575"/>
      <c r="E357" s="575"/>
      <c r="F357" s="575"/>
      <c r="G357" s="456"/>
      <c r="H357" s="171"/>
    </row>
    <row r="358" spans="1:8">
      <c r="A358" s="522"/>
      <c r="B358" s="575"/>
      <c r="C358" s="575"/>
      <c r="D358" s="575"/>
      <c r="E358" s="575"/>
      <c r="F358" s="575"/>
      <c r="G358" s="456"/>
      <c r="H358" s="171"/>
    </row>
    <row r="359" spans="1:8">
      <c r="A359" s="522"/>
      <c r="B359" s="575"/>
      <c r="C359" s="575"/>
      <c r="D359" s="575"/>
      <c r="E359" s="575"/>
      <c r="F359" s="575"/>
      <c r="G359" s="456"/>
      <c r="H359" s="171"/>
    </row>
    <row r="360" spans="1:8">
      <c r="A360" s="522"/>
      <c r="B360" s="575"/>
      <c r="C360" s="575"/>
      <c r="D360" s="575"/>
      <c r="E360" s="575"/>
      <c r="F360" s="575"/>
      <c r="G360" s="456"/>
      <c r="H360" s="171"/>
    </row>
    <row r="361" spans="1:8">
      <c r="A361" s="522"/>
      <c r="B361" s="575"/>
      <c r="C361" s="575"/>
      <c r="D361" s="575"/>
      <c r="E361" s="575"/>
      <c r="F361" s="575"/>
      <c r="G361" s="456"/>
      <c r="H361" s="171"/>
    </row>
    <row r="362" spans="1:8">
      <c r="A362" s="522"/>
      <c r="B362" s="575"/>
      <c r="C362" s="575"/>
      <c r="D362" s="575"/>
      <c r="E362" s="575"/>
      <c r="F362" s="575"/>
      <c r="G362" s="456"/>
      <c r="H362" s="171"/>
    </row>
    <row r="363" spans="1:8">
      <c r="A363" s="522"/>
      <c r="B363" s="575"/>
      <c r="C363" s="575"/>
      <c r="D363" s="575"/>
      <c r="E363" s="575"/>
      <c r="F363" s="575"/>
      <c r="G363" s="456"/>
      <c r="H363" s="171"/>
    </row>
    <row r="364" spans="1:8">
      <c r="A364" s="522"/>
      <c r="B364" s="575"/>
      <c r="C364" s="575"/>
      <c r="D364" s="575"/>
      <c r="E364" s="575"/>
      <c r="F364" s="575"/>
      <c r="G364" s="456"/>
      <c r="H364" s="171"/>
    </row>
    <row r="365" spans="1:8">
      <c r="A365" s="522"/>
      <c r="B365" s="575"/>
      <c r="C365" s="575"/>
      <c r="D365" s="575"/>
      <c r="E365" s="575"/>
      <c r="F365" s="575"/>
      <c r="G365" s="456"/>
      <c r="H365" s="171"/>
    </row>
    <row r="366" spans="1:8">
      <c r="A366" s="522"/>
      <c r="B366" s="575"/>
      <c r="C366" s="575"/>
      <c r="D366" s="575"/>
      <c r="E366" s="575"/>
      <c r="F366" s="575"/>
      <c r="G366" s="456"/>
      <c r="H366" s="171"/>
    </row>
    <row r="367" spans="1:8">
      <c r="A367" s="522"/>
      <c r="B367" s="575"/>
      <c r="C367" s="575"/>
      <c r="D367" s="575"/>
      <c r="E367" s="575"/>
      <c r="F367" s="575"/>
      <c r="G367" s="456"/>
      <c r="H367" s="171"/>
    </row>
    <row r="368" spans="1:8">
      <c r="A368" s="522"/>
      <c r="B368" s="575"/>
      <c r="C368" s="575"/>
      <c r="D368" s="575"/>
      <c r="E368" s="575"/>
      <c r="F368" s="575"/>
      <c r="G368" s="456"/>
      <c r="H368" s="171"/>
    </row>
    <row r="369" spans="1:8">
      <c r="A369" s="522"/>
      <c r="B369" s="575"/>
      <c r="C369" s="575"/>
      <c r="D369" s="575"/>
      <c r="E369" s="575"/>
      <c r="F369" s="575"/>
      <c r="G369" s="456"/>
      <c r="H369" s="171"/>
    </row>
    <row r="370" spans="1:8">
      <c r="A370" s="522"/>
      <c r="B370" s="575"/>
      <c r="C370" s="575"/>
      <c r="D370" s="575"/>
      <c r="E370" s="575"/>
      <c r="F370" s="575"/>
      <c r="G370" s="456"/>
      <c r="H370" s="171"/>
    </row>
    <row r="371" spans="1:8">
      <c r="A371" s="522"/>
      <c r="B371" s="575"/>
      <c r="C371" s="575"/>
      <c r="D371" s="575"/>
      <c r="E371" s="575"/>
      <c r="F371" s="575"/>
      <c r="G371" s="456"/>
      <c r="H371" s="171"/>
    </row>
    <row r="372" spans="1:8">
      <c r="A372" s="522"/>
      <c r="B372" s="575"/>
      <c r="C372" s="575"/>
      <c r="D372" s="575"/>
      <c r="E372" s="575"/>
      <c r="F372" s="575"/>
      <c r="G372" s="456"/>
      <c r="H372" s="171"/>
    </row>
    <row r="373" spans="1:8">
      <c r="A373" s="522"/>
      <c r="B373" s="575"/>
      <c r="C373" s="575"/>
      <c r="D373" s="575"/>
      <c r="E373" s="575"/>
      <c r="F373" s="575"/>
      <c r="G373" s="456"/>
      <c r="H373" s="171"/>
    </row>
    <row r="374" spans="1:8">
      <c r="A374" s="522"/>
      <c r="B374" s="575"/>
      <c r="C374" s="575"/>
      <c r="D374" s="575"/>
      <c r="E374" s="575"/>
      <c r="F374" s="575"/>
      <c r="G374" s="456"/>
      <c r="H374" s="171"/>
    </row>
    <row r="375" spans="1:8">
      <c r="A375" s="522"/>
      <c r="B375" s="575"/>
      <c r="C375" s="575"/>
      <c r="D375" s="575"/>
      <c r="E375" s="575"/>
      <c r="F375" s="575"/>
      <c r="G375" s="456"/>
      <c r="H375" s="171"/>
    </row>
    <row r="376" spans="1:8">
      <c r="A376" s="522"/>
      <c r="B376" s="575"/>
      <c r="C376" s="575"/>
      <c r="D376" s="575"/>
      <c r="E376" s="575"/>
      <c r="F376" s="575"/>
      <c r="G376" s="456"/>
      <c r="H376" s="171"/>
    </row>
    <row r="377" spans="1:8">
      <c r="A377" s="522"/>
      <c r="B377" s="575"/>
      <c r="C377" s="575"/>
      <c r="D377" s="575"/>
      <c r="E377" s="575"/>
      <c r="F377" s="575"/>
      <c r="G377" s="456"/>
      <c r="H377" s="171"/>
    </row>
    <row r="378" spans="1:8">
      <c r="A378" s="522"/>
      <c r="B378" s="575"/>
      <c r="C378" s="575"/>
      <c r="D378" s="575"/>
      <c r="E378" s="575"/>
      <c r="F378" s="575"/>
      <c r="G378" s="456"/>
      <c r="H378" s="171"/>
    </row>
    <row r="379" spans="1:8">
      <c r="A379" s="522"/>
      <c r="B379" s="575"/>
      <c r="C379" s="575"/>
      <c r="D379" s="575"/>
      <c r="E379" s="575"/>
      <c r="F379" s="575"/>
      <c r="G379" s="456"/>
      <c r="H379" s="171"/>
    </row>
    <row r="380" spans="1:8">
      <c r="A380" s="522"/>
      <c r="B380" s="575"/>
      <c r="C380" s="575"/>
      <c r="D380" s="575"/>
      <c r="E380" s="575"/>
      <c r="F380" s="575"/>
      <c r="G380" s="456"/>
      <c r="H380" s="171"/>
    </row>
    <row r="381" spans="1:8">
      <c r="A381" s="522"/>
      <c r="B381" s="575"/>
      <c r="C381" s="575"/>
      <c r="D381" s="575"/>
      <c r="E381" s="575"/>
      <c r="F381" s="575"/>
      <c r="G381" s="456"/>
      <c r="H381" s="171"/>
    </row>
    <row r="382" spans="1:8">
      <c r="A382" s="522"/>
      <c r="B382" s="575"/>
      <c r="C382" s="575"/>
      <c r="D382" s="575"/>
      <c r="E382" s="575"/>
      <c r="F382" s="575"/>
      <c r="G382" s="456"/>
      <c r="H382" s="171"/>
    </row>
    <row r="383" spans="1:8">
      <c r="A383" s="522"/>
      <c r="B383" s="575"/>
      <c r="C383" s="575"/>
      <c r="D383" s="575"/>
      <c r="E383" s="575"/>
      <c r="F383" s="575"/>
      <c r="G383" s="456"/>
      <c r="H383" s="171"/>
    </row>
    <row r="384" spans="1:8">
      <c r="A384" s="522"/>
      <c r="B384" s="575"/>
      <c r="C384" s="575"/>
      <c r="D384" s="575"/>
      <c r="E384" s="575"/>
      <c r="F384" s="575"/>
      <c r="G384" s="456"/>
      <c r="H384" s="171"/>
    </row>
    <row r="385" spans="1:8">
      <c r="A385" s="522"/>
      <c r="B385" s="575"/>
      <c r="C385" s="575"/>
      <c r="D385" s="575"/>
      <c r="E385" s="575"/>
      <c r="F385" s="575"/>
      <c r="G385" s="456"/>
      <c r="H385" s="171"/>
    </row>
    <row r="386" spans="1:8">
      <c r="A386" s="522"/>
      <c r="B386" s="575"/>
      <c r="C386" s="575"/>
      <c r="D386" s="575"/>
      <c r="E386" s="575"/>
      <c r="F386" s="575"/>
      <c r="G386" s="456"/>
      <c r="H386" s="171"/>
    </row>
    <row r="387" spans="1:8">
      <c r="A387" s="522"/>
      <c r="B387" s="575"/>
      <c r="C387" s="575"/>
      <c r="D387" s="575"/>
      <c r="E387" s="575"/>
      <c r="F387" s="575"/>
      <c r="G387" s="456"/>
      <c r="H387" s="171"/>
    </row>
    <row r="388" spans="1:8">
      <c r="A388" s="522"/>
      <c r="B388" s="575"/>
      <c r="C388" s="575"/>
      <c r="D388" s="575"/>
      <c r="E388" s="575"/>
      <c r="F388" s="575"/>
      <c r="G388" s="456"/>
      <c r="H388" s="171"/>
    </row>
    <row r="389" spans="1:8">
      <c r="A389" s="522"/>
      <c r="B389" s="575"/>
      <c r="C389" s="575"/>
      <c r="D389" s="575"/>
      <c r="E389" s="575"/>
      <c r="F389" s="575"/>
      <c r="G389" s="456"/>
      <c r="H389" s="171"/>
    </row>
    <row r="390" spans="1:8">
      <c r="A390" s="522"/>
      <c r="B390" s="575"/>
      <c r="C390" s="575"/>
      <c r="D390" s="575"/>
      <c r="E390" s="575"/>
      <c r="F390" s="575"/>
      <c r="G390" s="456"/>
      <c r="H390" s="171"/>
    </row>
    <row r="391" spans="1:8">
      <c r="A391" s="522"/>
      <c r="B391" s="575"/>
      <c r="C391" s="575"/>
      <c r="D391" s="575"/>
      <c r="E391" s="575"/>
      <c r="F391" s="575"/>
      <c r="G391" s="456"/>
      <c r="H391" s="171"/>
    </row>
    <row r="392" spans="1:8">
      <c r="A392" s="522"/>
      <c r="B392" s="575"/>
      <c r="C392" s="575"/>
      <c r="D392" s="575"/>
      <c r="E392" s="575"/>
      <c r="F392" s="575"/>
      <c r="G392" s="456"/>
      <c r="H392" s="171"/>
    </row>
    <row r="393" spans="1:8">
      <c r="A393" s="522"/>
      <c r="B393" s="575"/>
      <c r="C393" s="575"/>
      <c r="D393" s="575"/>
      <c r="E393" s="575"/>
      <c r="F393" s="575"/>
      <c r="G393" s="456"/>
      <c r="H393" s="171"/>
    </row>
    <row r="394" spans="1:8">
      <c r="A394" s="522"/>
      <c r="B394" s="575"/>
      <c r="C394" s="575"/>
      <c r="D394" s="575"/>
      <c r="E394" s="575"/>
      <c r="F394" s="575"/>
      <c r="G394" s="456"/>
      <c r="H394" s="171"/>
    </row>
    <row r="395" spans="1:8">
      <c r="A395" s="522"/>
      <c r="B395" s="575"/>
      <c r="C395" s="575"/>
      <c r="D395" s="575"/>
      <c r="E395" s="575"/>
      <c r="F395" s="575"/>
      <c r="G395" s="456"/>
      <c r="H395" s="171"/>
    </row>
    <row r="396" spans="1:8">
      <c r="A396" s="522"/>
      <c r="B396" s="575"/>
      <c r="C396" s="575"/>
      <c r="D396" s="575"/>
      <c r="E396" s="575"/>
      <c r="F396" s="575"/>
      <c r="G396" s="456"/>
      <c r="H396" s="171"/>
    </row>
    <row r="397" spans="1:8">
      <c r="A397" s="522"/>
      <c r="B397" s="575"/>
      <c r="C397" s="575"/>
      <c r="D397" s="575"/>
      <c r="E397" s="575"/>
      <c r="F397" s="575"/>
      <c r="G397" s="456"/>
      <c r="H397" s="171"/>
    </row>
    <row r="398" spans="1:8">
      <c r="A398" s="522"/>
      <c r="B398" s="575"/>
      <c r="C398" s="575"/>
      <c r="D398" s="575"/>
      <c r="E398" s="575"/>
      <c r="F398" s="575"/>
      <c r="G398" s="456"/>
      <c r="H398" s="171"/>
    </row>
    <row r="399" spans="1:8">
      <c r="A399" s="522"/>
      <c r="B399" s="575"/>
      <c r="C399" s="575"/>
      <c r="D399" s="575"/>
      <c r="E399" s="575"/>
      <c r="F399" s="575"/>
      <c r="G399" s="456"/>
      <c r="H399" s="171"/>
    </row>
    <row r="400" spans="1:8">
      <c r="A400" s="522"/>
      <c r="B400" s="575"/>
      <c r="C400" s="575"/>
      <c r="D400" s="575"/>
      <c r="E400" s="575"/>
      <c r="F400" s="575"/>
      <c r="G400" s="456"/>
      <c r="H400" s="171"/>
    </row>
    <row r="401" spans="1:8">
      <c r="A401" s="522"/>
      <c r="B401" s="575"/>
      <c r="C401" s="575"/>
      <c r="D401" s="575"/>
      <c r="E401" s="575"/>
      <c r="F401" s="575"/>
      <c r="G401" s="456"/>
      <c r="H401" s="171"/>
    </row>
    <row r="402" spans="1:8">
      <c r="A402" s="522"/>
      <c r="B402" s="575"/>
      <c r="C402" s="575"/>
      <c r="D402" s="575"/>
      <c r="E402" s="575"/>
      <c r="F402" s="575"/>
      <c r="G402" s="456"/>
      <c r="H402" s="171"/>
    </row>
    <row r="403" spans="1:8">
      <c r="A403" s="522"/>
      <c r="B403" s="575"/>
      <c r="C403" s="575"/>
      <c r="D403" s="575"/>
      <c r="E403" s="575"/>
      <c r="F403" s="575"/>
      <c r="G403" s="456"/>
      <c r="H403" s="171"/>
    </row>
    <row r="404" spans="1:8">
      <c r="A404" s="522"/>
      <c r="B404" s="575"/>
      <c r="C404" s="575"/>
      <c r="D404" s="575"/>
      <c r="E404" s="575"/>
      <c r="F404" s="575"/>
      <c r="G404" s="456"/>
      <c r="H404" s="171"/>
    </row>
    <row r="405" spans="1:8">
      <c r="A405" s="522"/>
      <c r="B405" s="575"/>
      <c r="C405" s="575"/>
      <c r="D405" s="575"/>
      <c r="E405" s="575"/>
      <c r="F405" s="575"/>
      <c r="G405" s="456"/>
      <c r="H405" s="171"/>
    </row>
    <row r="406" spans="1:8">
      <c r="A406" s="522"/>
      <c r="B406" s="575"/>
      <c r="C406" s="575"/>
      <c r="D406" s="575"/>
      <c r="E406" s="575"/>
      <c r="F406" s="575"/>
      <c r="G406" s="456"/>
      <c r="H406" s="171"/>
    </row>
    <row r="407" spans="1:8">
      <c r="A407" s="522"/>
      <c r="B407" s="575"/>
      <c r="C407" s="575"/>
      <c r="D407" s="575"/>
      <c r="E407" s="575"/>
      <c r="F407" s="575"/>
      <c r="G407" s="456"/>
      <c r="H407" s="171"/>
    </row>
    <row r="408" spans="1:8">
      <c r="A408" s="522"/>
      <c r="B408" s="575"/>
      <c r="C408" s="575"/>
      <c r="D408" s="575"/>
      <c r="E408" s="575"/>
      <c r="F408" s="575"/>
      <c r="G408" s="456"/>
      <c r="H408" s="171"/>
    </row>
    <row r="409" spans="1:8">
      <c r="A409" s="522"/>
      <c r="B409" s="575"/>
      <c r="C409" s="575"/>
      <c r="D409" s="575"/>
      <c r="E409" s="575"/>
      <c r="F409" s="575"/>
      <c r="G409" s="456"/>
      <c r="H409" s="171"/>
    </row>
    <row r="410" spans="1:8">
      <c r="A410" s="522"/>
      <c r="B410" s="575"/>
      <c r="C410" s="575"/>
      <c r="D410" s="575"/>
      <c r="E410" s="575"/>
      <c r="F410" s="575"/>
      <c r="G410" s="456"/>
      <c r="H410" s="171"/>
    </row>
    <row r="411" spans="1:8">
      <c r="A411" s="522"/>
      <c r="B411" s="575"/>
      <c r="C411" s="575"/>
      <c r="D411" s="575"/>
      <c r="E411" s="575"/>
      <c r="F411" s="575"/>
      <c r="G411" s="456"/>
      <c r="H411" s="171"/>
    </row>
    <row r="412" spans="1:8">
      <c r="A412" s="522"/>
      <c r="B412" s="575"/>
      <c r="C412" s="575"/>
      <c r="D412" s="575"/>
      <c r="E412" s="575"/>
      <c r="F412" s="575"/>
      <c r="G412" s="456"/>
      <c r="H412" s="171"/>
    </row>
    <row r="413" spans="1:8">
      <c r="A413" s="522"/>
      <c r="B413" s="575"/>
      <c r="C413" s="575"/>
      <c r="D413" s="575"/>
      <c r="E413" s="575"/>
      <c r="F413" s="575"/>
      <c r="G413" s="456"/>
      <c r="H413" s="171"/>
    </row>
    <row r="414" spans="1:8">
      <c r="A414" s="522"/>
      <c r="B414" s="575"/>
      <c r="C414" s="575"/>
      <c r="D414" s="575"/>
      <c r="E414" s="575"/>
      <c r="F414" s="575"/>
      <c r="G414" s="456"/>
      <c r="H414" s="171"/>
    </row>
    <row r="415" spans="1:8">
      <c r="A415" s="522"/>
      <c r="B415" s="575"/>
      <c r="C415" s="575"/>
      <c r="D415" s="575"/>
      <c r="E415" s="575"/>
      <c r="F415" s="575"/>
      <c r="G415" s="456"/>
      <c r="H415" s="171"/>
    </row>
    <row r="416" spans="1:8">
      <c r="A416" s="522"/>
      <c r="B416" s="575"/>
      <c r="C416" s="575"/>
      <c r="D416" s="575"/>
      <c r="E416" s="575"/>
      <c r="F416" s="575"/>
      <c r="G416" s="456"/>
      <c r="H416" s="171"/>
    </row>
    <row r="417" spans="1:8">
      <c r="A417" s="522"/>
      <c r="B417" s="575"/>
      <c r="C417" s="575"/>
      <c r="D417" s="575"/>
      <c r="E417" s="575"/>
      <c r="F417" s="575"/>
      <c r="G417" s="456"/>
      <c r="H417" s="171"/>
    </row>
    <row r="418" spans="1:8">
      <c r="A418" s="522"/>
      <c r="B418" s="575"/>
      <c r="C418" s="575"/>
      <c r="D418" s="575"/>
      <c r="E418" s="575"/>
      <c r="F418" s="575"/>
      <c r="G418" s="456"/>
      <c r="H418" s="171"/>
    </row>
    <row r="419" spans="1:8">
      <c r="A419" s="522"/>
      <c r="B419" s="575"/>
      <c r="C419" s="575"/>
      <c r="D419" s="575"/>
      <c r="E419" s="575"/>
      <c r="F419" s="575"/>
      <c r="G419" s="456"/>
      <c r="H419" s="171"/>
    </row>
    <row r="420" spans="1:8">
      <c r="A420" s="522"/>
      <c r="B420" s="575"/>
      <c r="C420" s="575"/>
      <c r="D420" s="575"/>
      <c r="E420" s="575"/>
      <c r="F420" s="575"/>
      <c r="G420" s="456"/>
      <c r="H420" s="171"/>
    </row>
    <row r="421" spans="1:8" ht="15.75">
      <c r="A421" s="162"/>
      <c r="B421" s="163"/>
      <c r="C421" s="163"/>
      <c r="D421" s="163"/>
      <c r="E421" s="163"/>
      <c r="F421" s="163"/>
    </row>
    <row r="422" spans="1:8" ht="15.75">
      <c r="A422" s="162"/>
      <c r="B422" s="163"/>
      <c r="C422" s="163"/>
      <c r="D422" s="163"/>
      <c r="E422" s="163"/>
      <c r="F422" s="163"/>
    </row>
    <row r="423" spans="1:8" ht="15.75">
      <c r="A423" s="162"/>
      <c r="B423" s="163"/>
      <c r="C423" s="163"/>
      <c r="D423" s="163"/>
      <c r="E423" s="163"/>
      <c r="F423" s="163"/>
    </row>
    <row r="424" spans="1:8" ht="15.75">
      <c r="A424" s="162"/>
      <c r="B424" s="163"/>
      <c r="C424" s="163"/>
      <c r="D424" s="163"/>
      <c r="E424" s="163"/>
      <c r="F424" s="163"/>
    </row>
    <row r="425" spans="1:8" ht="15.75">
      <c r="A425" s="162"/>
      <c r="B425" s="163"/>
      <c r="C425" s="163"/>
      <c r="D425" s="163"/>
      <c r="E425" s="163"/>
      <c r="F425" s="163"/>
    </row>
    <row r="426" spans="1:8" ht="15.75">
      <c r="A426" s="162"/>
      <c r="B426" s="163"/>
      <c r="C426" s="163"/>
      <c r="D426" s="163"/>
      <c r="E426" s="163"/>
      <c r="F426" s="163"/>
    </row>
    <row r="427" spans="1:8" ht="15.75">
      <c r="A427" s="162"/>
      <c r="B427" s="163"/>
      <c r="C427" s="163"/>
      <c r="D427" s="163"/>
      <c r="E427" s="163"/>
      <c r="F427" s="163"/>
    </row>
    <row r="428" spans="1:8" ht="15.75">
      <c r="A428" s="162"/>
      <c r="B428" s="163"/>
      <c r="C428" s="163"/>
      <c r="D428" s="163"/>
      <c r="E428" s="163"/>
      <c r="F428" s="163"/>
    </row>
    <row r="429" spans="1:8" ht="15.75">
      <c r="A429" s="162"/>
      <c r="B429" s="163"/>
      <c r="C429" s="163"/>
      <c r="D429" s="163"/>
      <c r="E429" s="163"/>
      <c r="F429" s="163"/>
    </row>
    <row r="430" spans="1:8" ht="15.75">
      <c r="A430" s="162"/>
      <c r="B430" s="163"/>
      <c r="C430" s="163"/>
      <c r="D430" s="163"/>
      <c r="E430" s="163"/>
      <c r="F430" s="163"/>
    </row>
    <row r="431" spans="1:8" ht="15.75">
      <c r="A431" s="162"/>
      <c r="B431" s="163"/>
      <c r="C431" s="163"/>
      <c r="D431" s="163"/>
      <c r="E431" s="163"/>
      <c r="F431" s="163"/>
    </row>
    <row r="432" spans="1:8" ht="15.75">
      <c r="A432" s="162"/>
      <c r="B432" s="163"/>
      <c r="C432" s="163"/>
      <c r="D432" s="163"/>
      <c r="E432" s="163"/>
      <c r="F432" s="163"/>
    </row>
    <row r="433" spans="1:6" ht="15.75">
      <c r="A433" s="162"/>
      <c r="B433" s="163"/>
      <c r="C433" s="163"/>
      <c r="D433" s="163"/>
      <c r="E433" s="163"/>
      <c r="F433" s="163"/>
    </row>
    <row r="434" spans="1:6" ht="15.75">
      <c r="A434" s="162"/>
      <c r="B434" s="163"/>
      <c r="C434" s="163"/>
      <c r="D434" s="163"/>
      <c r="E434" s="163"/>
      <c r="F434" s="163"/>
    </row>
    <row r="435" spans="1:6" ht="15.75">
      <c r="A435" s="162"/>
      <c r="B435" s="163"/>
      <c r="C435" s="163"/>
      <c r="D435" s="163"/>
      <c r="E435" s="163"/>
      <c r="F435" s="163"/>
    </row>
    <row r="436" spans="1:6" ht="15.75">
      <c r="A436" s="162"/>
      <c r="B436" s="163"/>
      <c r="C436" s="163"/>
      <c r="D436" s="163"/>
      <c r="E436" s="163"/>
      <c r="F436" s="163"/>
    </row>
    <row r="437" spans="1:6" ht="15.75">
      <c r="A437" s="162"/>
      <c r="B437" s="163"/>
      <c r="C437" s="163"/>
      <c r="D437" s="163"/>
      <c r="E437" s="163"/>
      <c r="F437" s="163"/>
    </row>
    <row r="438" spans="1:6" ht="15.75">
      <c r="A438" s="162"/>
      <c r="B438" s="163"/>
      <c r="C438" s="163"/>
      <c r="D438" s="163"/>
      <c r="E438" s="163"/>
      <c r="F438" s="163"/>
    </row>
    <row r="439" spans="1:6" ht="15.75">
      <c r="A439" s="162"/>
      <c r="B439" s="163"/>
      <c r="C439" s="163"/>
      <c r="D439" s="163"/>
      <c r="E439" s="163"/>
      <c r="F439" s="163"/>
    </row>
    <row r="440" spans="1:6" ht="15.75">
      <c r="A440" s="162"/>
      <c r="B440" s="163"/>
      <c r="C440" s="163"/>
      <c r="D440" s="163"/>
      <c r="E440" s="163"/>
      <c r="F440" s="163"/>
    </row>
    <row r="441" spans="1:6" ht="15.75">
      <c r="A441" s="162"/>
      <c r="B441" s="163"/>
      <c r="C441" s="163"/>
      <c r="D441" s="163"/>
      <c r="E441" s="163"/>
      <c r="F441" s="163"/>
    </row>
    <row r="442" spans="1:6" ht="15.75">
      <c r="A442" s="162"/>
      <c r="B442" s="163"/>
      <c r="C442" s="163"/>
      <c r="D442" s="163"/>
      <c r="E442" s="163"/>
      <c r="F442" s="163"/>
    </row>
    <row r="443" spans="1:6" ht="15.75">
      <c r="A443" s="162"/>
      <c r="B443" s="163"/>
      <c r="C443" s="163"/>
      <c r="D443" s="163"/>
      <c r="E443" s="163"/>
      <c r="F443" s="163"/>
    </row>
    <row r="444" spans="1:6" ht="15.75">
      <c r="A444" s="162"/>
      <c r="B444" s="163"/>
      <c r="C444" s="163"/>
      <c r="D444" s="163"/>
      <c r="E444" s="163"/>
      <c r="F444" s="163"/>
    </row>
    <row r="445" spans="1:6" ht="15.75">
      <c r="A445" s="162"/>
      <c r="B445" s="163"/>
      <c r="C445" s="163"/>
      <c r="D445" s="163"/>
      <c r="E445" s="163"/>
      <c r="F445" s="163"/>
    </row>
    <row r="446" spans="1:6" ht="15.75">
      <c r="A446" s="162"/>
      <c r="B446" s="163"/>
      <c r="C446" s="163"/>
      <c r="D446" s="163"/>
      <c r="E446" s="163"/>
      <c r="F446" s="163"/>
    </row>
    <row r="447" spans="1:6" ht="15.75">
      <c r="A447" s="162"/>
      <c r="B447" s="163"/>
      <c r="C447" s="163"/>
      <c r="D447" s="163"/>
      <c r="E447" s="163"/>
      <c r="F447" s="163"/>
    </row>
    <row r="448" spans="1:6" ht="15.75">
      <c r="A448" s="162"/>
      <c r="B448" s="163"/>
      <c r="C448" s="163"/>
      <c r="D448" s="163"/>
      <c r="E448" s="163"/>
      <c r="F448" s="163"/>
    </row>
    <row r="449" spans="1:6" ht="15.75">
      <c r="A449" s="162"/>
      <c r="B449" s="163"/>
      <c r="C449" s="163"/>
      <c r="D449" s="163"/>
      <c r="E449" s="163"/>
      <c r="F449" s="163"/>
    </row>
    <row r="450" spans="1:6" ht="15.75">
      <c r="A450" s="162"/>
      <c r="B450" s="163"/>
      <c r="C450" s="163"/>
      <c r="D450" s="163"/>
      <c r="E450" s="163"/>
      <c r="F450" s="163"/>
    </row>
    <row r="451" spans="1:6" ht="15.75">
      <c r="A451" s="162"/>
      <c r="B451" s="163"/>
      <c r="C451" s="163"/>
      <c r="D451" s="163"/>
      <c r="E451" s="163"/>
      <c r="F451" s="163"/>
    </row>
    <row r="452" spans="1:6" ht="15.75">
      <c r="A452" s="162"/>
      <c r="B452" s="163"/>
      <c r="C452" s="163"/>
      <c r="D452" s="163"/>
      <c r="E452" s="163"/>
      <c r="F452" s="163"/>
    </row>
    <row r="453" spans="1:6" ht="15.75">
      <c r="A453" s="162"/>
      <c r="B453" s="163"/>
      <c r="C453" s="163"/>
      <c r="D453" s="163"/>
      <c r="E453" s="163"/>
      <c r="F453" s="163"/>
    </row>
    <row r="454" spans="1:6" ht="15.75">
      <c r="A454" s="162"/>
      <c r="B454" s="163"/>
      <c r="C454" s="163"/>
      <c r="D454" s="163"/>
      <c r="E454" s="163"/>
      <c r="F454" s="163"/>
    </row>
    <row r="455" spans="1:6" ht="15.75">
      <c r="A455" s="162"/>
      <c r="B455" s="163"/>
      <c r="C455" s="163"/>
      <c r="D455" s="163"/>
      <c r="E455" s="163"/>
      <c r="F455" s="163"/>
    </row>
    <row r="456" spans="1:6" ht="15.75">
      <c r="A456" s="162"/>
      <c r="B456" s="163"/>
      <c r="C456" s="163"/>
      <c r="D456" s="163"/>
      <c r="E456" s="163"/>
      <c r="F456" s="163"/>
    </row>
    <row r="457" spans="1:6" ht="15.75">
      <c r="A457" s="162"/>
      <c r="B457" s="163"/>
      <c r="C457" s="163"/>
      <c r="D457" s="163"/>
      <c r="E457" s="163"/>
      <c r="F457" s="163"/>
    </row>
    <row r="458" spans="1:6" ht="15.75">
      <c r="A458" s="162"/>
      <c r="B458" s="163"/>
      <c r="C458" s="163"/>
      <c r="D458" s="163"/>
      <c r="E458" s="163"/>
      <c r="F458" s="163"/>
    </row>
    <row r="459" spans="1:6" ht="15.75">
      <c r="A459" s="162"/>
      <c r="B459" s="163"/>
      <c r="C459" s="163"/>
      <c r="D459" s="163"/>
      <c r="E459" s="163"/>
      <c r="F459" s="163"/>
    </row>
    <row r="460" spans="1:6" ht="15.75">
      <c r="A460" s="162"/>
      <c r="B460" s="163"/>
      <c r="C460" s="163"/>
      <c r="D460" s="163"/>
      <c r="E460" s="163"/>
      <c r="F460" s="163"/>
    </row>
    <row r="461" spans="1:6" ht="15.75">
      <c r="A461" s="162"/>
      <c r="B461" s="163"/>
      <c r="C461" s="163"/>
      <c r="D461" s="163"/>
      <c r="E461" s="163"/>
      <c r="F461" s="163"/>
    </row>
    <row r="462" spans="1:6" ht="15.75">
      <c r="A462" s="162"/>
      <c r="B462" s="163"/>
      <c r="C462" s="163"/>
      <c r="D462" s="163"/>
      <c r="E462" s="163"/>
      <c r="F462" s="163"/>
    </row>
    <row r="463" spans="1:6" ht="15.75">
      <c r="A463" s="162"/>
      <c r="B463" s="163"/>
      <c r="C463" s="163"/>
      <c r="D463" s="163"/>
      <c r="E463" s="163"/>
      <c r="F463" s="163"/>
    </row>
    <row r="464" spans="1:6" ht="15.75">
      <c r="A464" s="162"/>
      <c r="B464" s="163"/>
      <c r="C464" s="163"/>
      <c r="D464" s="163"/>
      <c r="E464" s="163"/>
      <c r="F464" s="163"/>
    </row>
    <row r="465" spans="1:6" ht="15.75">
      <c r="A465" s="162"/>
      <c r="B465" s="163"/>
      <c r="C465" s="163"/>
      <c r="D465" s="163"/>
      <c r="E465" s="163"/>
      <c r="F465" s="163"/>
    </row>
    <row r="466" spans="1:6" ht="15.75">
      <c r="A466" s="162"/>
      <c r="B466" s="163"/>
      <c r="C466" s="163"/>
      <c r="D466" s="163"/>
      <c r="E466" s="163"/>
      <c r="F466" s="163"/>
    </row>
    <row r="467" spans="1:6" ht="15.75">
      <c r="A467" s="162"/>
      <c r="B467" s="163"/>
      <c r="C467" s="163"/>
      <c r="D467" s="163"/>
      <c r="E467" s="163"/>
      <c r="F467" s="163"/>
    </row>
    <row r="468" spans="1:6" ht="15.75">
      <c r="A468" s="162"/>
      <c r="B468" s="163"/>
      <c r="C468" s="163"/>
      <c r="D468" s="163"/>
      <c r="E468" s="163"/>
      <c r="F468" s="163"/>
    </row>
    <row r="469" spans="1:6" ht="15.75">
      <c r="A469" s="162"/>
      <c r="B469" s="163"/>
      <c r="C469" s="163"/>
      <c r="D469" s="163"/>
      <c r="E469" s="163"/>
      <c r="F469" s="163"/>
    </row>
    <row r="470" spans="1:6" ht="15.75">
      <c r="A470" s="162"/>
      <c r="B470" s="163"/>
      <c r="C470" s="163"/>
      <c r="D470" s="163"/>
      <c r="E470" s="163"/>
      <c r="F470" s="163"/>
    </row>
    <row r="471" spans="1:6" ht="15.75">
      <c r="A471" s="162"/>
      <c r="B471" s="163"/>
      <c r="C471" s="163"/>
      <c r="D471" s="163"/>
      <c r="E471" s="163"/>
      <c r="F471" s="163"/>
    </row>
    <row r="472" spans="1:6" ht="15.75">
      <c r="A472" s="162"/>
      <c r="B472" s="163"/>
      <c r="C472" s="163"/>
      <c r="D472" s="163"/>
      <c r="E472" s="163"/>
      <c r="F472" s="163"/>
    </row>
    <row r="473" spans="1:6" ht="15.75">
      <c r="A473" s="162"/>
      <c r="B473" s="163"/>
      <c r="C473" s="163"/>
      <c r="D473" s="163"/>
      <c r="E473" s="163"/>
      <c r="F473" s="163"/>
    </row>
    <row r="474" spans="1:6" ht="15.75">
      <c r="A474" s="162"/>
      <c r="B474" s="163"/>
      <c r="C474" s="163"/>
      <c r="D474" s="163"/>
      <c r="E474" s="163"/>
      <c r="F474" s="163"/>
    </row>
    <row r="475" spans="1:6" ht="15.75">
      <c r="A475" s="162"/>
      <c r="B475" s="163"/>
      <c r="C475" s="163"/>
      <c r="D475" s="163"/>
      <c r="E475" s="163"/>
      <c r="F475" s="163"/>
    </row>
    <row r="476" spans="1:6" ht="15.75">
      <c r="A476" s="162"/>
      <c r="B476" s="163"/>
      <c r="C476" s="163"/>
      <c r="D476" s="163"/>
      <c r="E476" s="163"/>
      <c r="F476" s="163"/>
    </row>
    <row r="477" spans="1:6" ht="15.75">
      <c r="A477" s="162"/>
      <c r="B477" s="163"/>
      <c r="C477" s="163"/>
      <c r="D477" s="163"/>
      <c r="E477" s="163"/>
      <c r="F477" s="163"/>
    </row>
    <row r="478" spans="1:6" ht="15.75">
      <c r="A478" s="162"/>
      <c r="B478" s="163"/>
      <c r="C478" s="163"/>
      <c r="D478" s="163"/>
      <c r="E478" s="163"/>
      <c r="F478" s="163"/>
    </row>
    <row r="479" spans="1:6" ht="15.75">
      <c r="A479" s="162"/>
      <c r="B479" s="163"/>
      <c r="C479" s="163"/>
      <c r="D479" s="163"/>
      <c r="E479" s="163"/>
      <c r="F479" s="163"/>
    </row>
    <row r="480" spans="1:6" ht="15.75">
      <c r="A480" s="162"/>
      <c r="B480" s="163"/>
      <c r="C480" s="163"/>
      <c r="D480" s="163"/>
      <c r="E480" s="163"/>
      <c r="F480" s="163"/>
    </row>
    <row r="481" spans="1:6" ht="15.75">
      <c r="A481" s="162"/>
      <c r="B481" s="163"/>
      <c r="C481" s="163"/>
      <c r="D481" s="163"/>
      <c r="E481" s="163"/>
      <c r="F481" s="163"/>
    </row>
    <row r="482" spans="1:6" ht="15.75">
      <c r="A482" s="162"/>
      <c r="B482" s="163"/>
      <c r="C482" s="163"/>
      <c r="D482" s="163"/>
      <c r="E482" s="163"/>
      <c r="F482" s="163"/>
    </row>
    <row r="483" spans="1:6" ht="15.75">
      <c r="A483" s="162"/>
      <c r="B483" s="163"/>
      <c r="C483" s="163"/>
      <c r="D483" s="163"/>
      <c r="E483" s="163"/>
      <c r="F483" s="163"/>
    </row>
    <row r="484" spans="1:6" ht="15.75">
      <c r="A484" s="162"/>
      <c r="B484" s="163"/>
      <c r="C484" s="163"/>
      <c r="D484" s="163"/>
      <c r="E484" s="163"/>
      <c r="F484" s="163"/>
    </row>
    <row r="485" spans="1:6" ht="15.75">
      <c r="A485" s="162"/>
      <c r="B485" s="163"/>
      <c r="C485" s="163"/>
      <c r="D485" s="163"/>
      <c r="E485" s="163"/>
      <c r="F485" s="163"/>
    </row>
    <row r="486" spans="1:6" ht="15.75">
      <c r="A486" s="162"/>
      <c r="B486" s="163"/>
      <c r="C486" s="163"/>
      <c r="D486" s="163"/>
      <c r="E486" s="163"/>
      <c r="F486" s="163"/>
    </row>
    <row r="487" spans="1:6" ht="15.75">
      <c r="A487" s="162"/>
      <c r="B487" s="163"/>
      <c r="C487" s="163"/>
      <c r="D487" s="163"/>
      <c r="E487" s="163"/>
      <c r="F487" s="163"/>
    </row>
    <row r="488" spans="1:6" ht="15.75">
      <c r="A488" s="162"/>
      <c r="B488" s="163"/>
      <c r="C488" s="163"/>
      <c r="D488" s="163"/>
      <c r="E488" s="163"/>
      <c r="F488" s="163"/>
    </row>
    <row r="489" spans="1:6" ht="15.75">
      <c r="A489" s="162"/>
      <c r="B489" s="163"/>
      <c r="C489" s="163"/>
      <c r="D489" s="163"/>
      <c r="E489" s="163"/>
      <c r="F489" s="163"/>
    </row>
    <row r="490" spans="1:6" ht="15.75">
      <c r="A490" s="162"/>
      <c r="B490" s="163"/>
      <c r="C490" s="163"/>
      <c r="D490" s="163"/>
      <c r="E490" s="163"/>
      <c r="F490" s="163"/>
    </row>
    <row r="491" spans="1:6" ht="15.75">
      <c r="A491" s="162"/>
      <c r="B491" s="163"/>
      <c r="C491" s="163"/>
      <c r="D491" s="163"/>
      <c r="E491" s="163"/>
      <c r="F491" s="163"/>
    </row>
    <row r="492" spans="1:6" ht="15.75">
      <c r="A492" s="162"/>
      <c r="B492" s="163"/>
      <c r="C492" s="163"/>
      <c r="D492" s="163"/>
      <c r="E492" s="163"/>
      <c r="F492" s="163"/>
    </row>
    <row r="493" spans="1:6" ht="15.75">
      <c r="A493" s="162"/>
      <c r="B493" s="163"/>
      <c r="C493" s="163"/>
      <c r="D493" s="163"/>
      <c r="E493" s="163"/>
      <c r="F493" s="163"/>
    </row>
    <row r="494" spans="1:6" ht="15.75">
      <c r="A494" s="162"/>
      <c r="B494" s="163"/>
      <c r="C494" s="163"/>
      <c r="D494" s="163"/>
      <c r="E494" s="163"/>
      <c r="F494" s="163"/>
    </row>
    <row r="495" spans="1:6" ht="15.75">
      <c r="A495" s="162"/>
      <c r="B495" s="163"/>
      <c r="C495" s="163"/>
      <c r="D495" s="163"/>
      <c r="E495" s="163"/>
      <c r="F495" s="163"/>
    </row>
    <row r="496" spans="1:6" ht="15.75">
      <c r="A496" s="162"/>
      <c r="B496" s="163"/>
      <c r="C496" s="163"/>
      <c r="D496" s="163"/>
      <c r="E496" s="163"/>
      <c r="F496" s="163"/>
    </row>
    <row r="497" spans="1:6" ht="15.75">
      <c r="A497" s="162"/>
      <c r="B497" s="163"/>
      <c r="C497" s="163"/>
      <c r="D497" s="163"/>
      <c r="E497" s="163"/>
      <c r="F497" s="163"/>
    </row>
    <row r="498" spans="1:6" ht="15.75">
      <c r="A498" s="162"/>
      <c r="B498" s="163"/>
      <c r="C498" s="163"/>
      <c r="D498" s="163"/>
      <c r="E498" s="163"/>
      <c r="F498" s="163"/>
    </row>
    <row r="499" spans="1:6" ht="15.75">
      <c r="A499" s="162"/>
      <c r="B499" s="163"/>
      <c r="C499" s="163"/>
      <c r="D499" s="163"/>
      <c r="E499" s="163"/>
      <c r="F499" s="163"/>
    </row>
    <row r="500" spans="1:6" ht="15.75">
      <c r="A500" s="162"/>
      <c r="B500" s="163"/>
      <c r="C500" s="163"/>
      <c r="D500" s="163"/>
      <c r="E500" s="163"/>
      <c r="F500" s="163"/>
    </row>
    <row r="501" spans="1:6" ht="15.75">
      <c r="A501" s="162"/>
      <c r="B501" s="163"/>
      <c r="C501" s="163"/>
      <c r="D501" s="163"/>
      <c r="E501" s="163"/>
      <c r="F501" s="163"/>
    </row>
    <row r="502" spans="1:6" ht="15.75">
      <c r="A502" s="162"/>
      <c r="B502" s="163"/>
      <c r="C502" s="163"/>
      <c r="D502" s="163"/>
      <c r="E502" s="163"/>
      <c r="F502" s="163"/>
    </row>
    <row r="503" spans="1:6" ht="15.75">
      <c r="A503" s="162"/>
      <c r="B503" s="163"/>
      <c r="C503" s="163"/>
      <c r="D503" s="163"/>
      <c r="E503" s="163"/>
      <c r="F503" s="163"/>
    </row>
    <row r="504" spans="1:6" ht="15.75">
      <c r="A504" s="162"/>
      <c r="B504" s="163"/>
      <c r="C504" s="163"/>
      <c r="D504" s="163"/>
      <c r="E504" s="163"/>
      <c r="F504" s="163"/>
    </row>
    <row r="505" spans="1:6" ht="15.75">
      <c r="A505" s="162"/>
      <c r="B505" s="163"/>
      <c r="C505" s="163"/>
      <c r="D505" s="163"/>
      <c r="E505" s="163"/>
      <c r="F505" s="163"/>
    </row>
    <row r="506" spans="1:6" ht="15.75">
      <c r="A506" s="162"/>
      <c r="B506" s="163"/>
      <c r="C506" s="163"/>
      <c r="D506" s="163"/>
      <c r="E506" s="163"/>
      <c r="F506" s="163"/>
    </row>
    <row r="507" spans="1:6" ht="15.75">
      <c r="A507" s="162"/>
      <c r="B507" s="163"/>
      <c r="C507" s="163"/>
      <c r="D507" s="163"/>
      <c r="E507" s="163"/>
      <c r="F507" s="163"/>
    </row>
    <row r="508" spans="1:6" ht="15.75">
      <c r="A508" s="162"/>
      <c r="B508" s="163"/>
      <c r="C508" s="163"/>
      <c r="D508" s="163"/>
      <c r="E508" s="163"/>
      <c r="F508" s="163"/>
    </row>
    <row r="509" spans="1:6" ht="15.75">
      <c r="A509" s="162"/>
      <c r="B509" s="163"/>
      <c r="C509" s="163"/>
      <c r="D509" s="163"/>
      <c r="E509" s="163"/>
      <c r="F509" s="163"/>
    </row>
    <row r="510" spans="1:6" ht="15.75">
      <c r="A510" s="162"/>
      <c r="B510" s="163"/>
      <c r="C510" s="163"/>
      <c r="D510" s="163"/>
      <c r="E510" s="163"/>
      <c r="F510" s="163"/>
    </row>
    <row r="511" spans="1:6" ht="15.75">
      <c r="A511" s="162"/>
      <c r="B511" s="163"/>
      <c r="C511" s="163"/>
      <c r="D511" s="163"/>
      <c r="E511" s="163"/>
      <c r="F511" s="163"/>
    </row>
    <row r="512" spans="1:6" ht="15.75">
      <c r="A512" s="162"/>
      <c r="B512" s="163"/>
      <c r="C512" s="163"/>
      <c r="D512" s="163"/>
      <c r="E512" s="163"/>
      <c r="F512" s="163"/>
    </row>
    <row r="513" spans="1:6" ht="15.75">
      <c r="A513" s="162"/>
      <c r="B513" s="163"/>
      <c r="C513" s="163"/>
      <c r="D513" s="163"/>
      <c r="E513" s="163"/>
      <c r="F513" s="163"/>
    </row>
    <row r="514" spans="1:6" ht="15.75">
      <c r="A514" s="162"/>
      <c r="B514" s="163"/>
      <c r="C514" s="163"/>
      <c r="D514" s="163"/>
      <c r="E514" s="163"/>
      <c r="F514" s="163"/>
    </row>
    <row r="515" spans="1:6" ht="15.75">
      <c r="A515" s="162"/>
      <c r="B515" s="163"/>
      <c r="C515" s="163"/>
      <c r="D515" s="163"/>
      <c r="E515" s="163"/>
      <c r="F515" s="163"/>
    </row>
    <row r="516" spans="1:6" ht="15.75">
      <c r="A516" s="162"/>
      <c r="B516" s="163"/>
      <c r="C516" s="163"/>
      <c r="D516" s="163"/>
      <c r="E516" s="163"/>
      <c r="F516" s="163"/>
    </row>
    <row r="517" spans="1:6" ht="15.75">
      <c r="A517" s="162"/>
      <c r="B517" s="163"/>
      <c r="C517" s="163"/>
      <c r="D517" s="163"/>
      <c r="E517" s="163"/>
      <c r="F517" s="163"/>
    </row>
    <row r="518" spans="1:6" ht="15.75">
      <c r="A518" s="162"/>
      <c r="B518" s="163"/>
      <c r="C518" s="163"/>
      <c r="D518" s="163"/>
      <c r="E518" s="163"/>
      <c r="F518" s="163"/>
    </row>
    <row r="519" spans="1:6" ht="15.75">
      <c r="A519" s="162"/>
      <c r="B519" s="163"/>
      <c r="C519" s="163"/>
      <c r="D519" s="163"/>
      <c r="E519" s="163"/>
      <c r="F519" s="163"/>
    </row>
    <row r="520" spans="1:6" ht="15.75">
      <c r="A520" s="162"/>
      <c r="B520" s="163"/>
      <c r="C520" s="163"/>
      <c r="D520" s="163"/>
      <c r="E520" s="163"/>
      <c r="F520" s="163"/>
    </row>
    <row r="521" spans="1:6" ht="15.75">
      <c r="A521" s="162"/>
      <c r="B521" s="163"/>
      <c r="C521" s="163"/>
      <c r="D521" s="163"/>
      <c r="E521" s="163"/>
      <c r="F521" s="163"/>
    </row>
    <row r="522" spans="1:6" ht="15.75">
      <c r="A522" s="162"/>
      <c r="B522" s="163"/>
      <c r="C522" s="163"/>
      <c r="D522" s="163"/>
      <c r="E522" s="163"/>
      <c r="F522" s="163"/>
    </row>
    <row r="523" spans="1:6" ht="15.75">
      <c r="A523" s="162"/>
      <c r="B523" s="163"/>
      <c r="C523" s="163"/>
      <c r="D523" s="163"/>
      <c r="E523" s="163"/>
      <c r="F523" s="163"/>
    </row>
    <row r="524" spans="1:6" ht="15.75">
      <c r="A524" s="162"/>
      <c r="B524" s="163"/>
      <c r="C524" s="163"/>
      <c r="D524" s="163"/>
      <c r="E524" s="163"/>
      <c r="F524" s="163"/>
    </row>
    <row r="525" spans="1:6" ht="15.75">
      <c r="A525" s="162"/>
      <c r="B525" s="163"/>
      <c r="C525" s="163"/>
      <c r="D525" s="163"/>
      <c r="E525" s="163"/>
      <c r="F525" s="163"/>
    </row>
    <row r="526" spans="1:6" ht="15.75">
      <c r="A526" s="162"/>
      <c r="B526" s="163"/>
      <c r="C526" s="163"/>
      <c r="D526" s="163"/>
      <c r="E526" s="163"/>
      <c r="F526" s="163"/>
    </row>
    <row r="527" spans="1:6" ht="15.75">
      <c r="A527" s="162"/>
      <c r="B527" s="163"/>
      <c r="C527" s="163"/>
      <c r="D527" s="163"/>
      <c r="E527" s="163"/>
      <c r="F527" s="163"/>
    </row>
    <row r="528" spans="1:6" ht="15.75">
      <c r="A528" s="162"/>
      <c r="B528" s="163"/>
      <c r="C528" s="163"/>
      <c r="D528" s="163"/>
      <c r="E528" s="163"/>
      <c r="F528" s="163"/>
    </row>
    <row r="529" spans="1:6" ht="15.75">
      <c r="A529" s="162"/>
      <c r="B529" s="163"/>
      <c r="C529" s="163"/>
      <c r="D529" s="163"/>
      <c r="E529" s="163"/>
      <c r="F529" s="163"/>
    </row>
    <row r="530" spans="1:6" ht="15.75">
      <c r="A530" s="162"/>
      <c r="B530" s="163"/>
      <c r="C530" s="163"/>
      <c r="D530" s="163"/>
      <c r="E530" s="163"/>
      <c r="F530" s="163"/>
    </row>
    <row r="531" spans="1:6" ht="15.75">
      <c r="A531" s="162"/>
      <c r="B531" s="163"/>
      <c r="C531" s="163"/>
      <c r="D531" s="163"/>
      <c r="E531" s="163"/>
      <c r="F531" s="163"/>
    </row>
    <row r="532" spans="1:6" ht="15.75">
      <c r="A532" s="162"/>
      <c r="B532" s="163"/>
      <c r="C532" s="163"/>
      <c r="D532" s="163"/>
      <c r="E532" s="163"/>
      <c r="F532" s="163"/>
    </row>
    <row r="533" spans="1:6" ht="15.75">
      <c r="A533" s="162"/>
      <c r="B533" s="163"/>
      <c r="C533" s="163"/>
      <c r="D533" s="163"/>
      <c r="E533" s="163"/>
      <c r="F533" s="163"/>
    </row>
    <row r="534" spans="1:6" ht="15.75">
      <c r="A534" s="162"/>
      <c r="B534" s="163"/>
      <c r="C534" s="163"/>
      <c r="D534" s="163"/>
      <c r="E534" s="163"/>
      <c r="F534" s="163"/>
    </row>
    <row r="535" spans="1:6" ht="15.75">
      <c r="A535" s="162"/>
      <c r="B535" s="163"/>
      <c r="C535" s="163"/>
      <c r="D535" s="163"/>
      <c r="E535" s="163"/>
      <c r="F535" s="163"/>
    </row>
    <row r="536" spans="1:6" ht="15.75">
      <c r="A536" s="162"/>
      <c r="B536" s="163"/>
      <c r="C536" s="163"/>
      <c r="D536" s="163"/>
      <c r="E536" s="163"/>
      <c r="F536" s="163"/>
    </row>
    <row r="537" spans="1:6" ht="15.75">
      <c r="A537" s="162"/>
      <c r="B537" s="163"/>
      <c r="C537" s="163"/>
      <c r="D537" s="163"/>
      <c r="E537" s="163"/>
      <c r="F537" s="163"/>
    </row>
    <row r="538" spans="1:6" ht="15.75">
      <c r="A538" s="162"/>
      <c r="B538" s="163"/>
      <c r="C538" s="163"/>
      <c r="D538" s="163"/>
      <c r="E538" s="163"/>
      <c r="F538" s="163"/>
    </row>
    <row r="539" spans="1:6" ht="15.75">
      <c r="A539" s="162"/>
      <c r="B539" s="163"/>
      <c r="C539" s="163"/>
      <c r="D539" s="163"/>
      <c r="E539" s="163"/>
      <c r="F539" s="163"/>
    </row>
    <row r="540" spans="1:6" ht="15.75">
      <c r="A540" s="162"/>
      <c r="B540" s="163"/>
      <c r="C540" s="163"/>
      <c r="D540" s="163"/>
      <c r="E540" s="163"/>
      <c r="F540" s="163"/>
    </row>
    <row r="541" spans="1:6" ht="15.75">
      <c r="A541" s="162"/>
      <c r="B541" s="163"/>
      <c r="C541" s="163"/>
      <c r="D541" s="163"/>
      <c r="E541" s="163"/>
      <c r="F541" s="163"/>
    </row>
    <row r="542" spans="1:6" ht="15.75">
      <c r="A542" s="162"/>
      <c r="B542" s="163"/>
      <c r="C542" s="163"/>
      <c r="D542" s="163"/>
      <c r="E542" s="163"/>
      <c r="F542" s="163"/>
    </row>
    <row r="543" spans="1:6" ht="15.75">
      <c r="A543" s="162"/>
      <c r="B543" s="163"/>
      <c r="C543" s="163"/>
      <c r="D543" s="163"/>
      <c r="E543" s="163"/>
      <c r="F543" s="163"/>
    </row>
    <row r="544" spans="1:6" ht="15.75">
      <c r="A544" s="162"/>
      <c r="B544" s="163"/>
      <c r="C544" s="163"/>
      <c r="D544" s="163"/>
      <c r="E544" s="163"/>
      <c r="F544" s="163"/>
    </row>
    <row r="545" spans="1:6" ht="15.75">
      <c r="A545" s="162"/>
      <c r="B545" s="163"/>
      <c r="C545" s="163"/>
      <c r="D545" s="163"/>
      <c r="E545" s="163"/>
      <c r="F545" s="163"/>
    </row>
    <row r="546" spans="1:6" ht="15.75">
      <c r="A546" s="162"/>
      <c r="B546" s="163"/>
      <c r="C546" s="163"/>
      <c r="D546" s="163"/>
      <c r="E546" s="163"/>
      <c r="F546" s="163"/>
    </row>
    <row r="547" spans="1:6" ht="15.75">
      <c r="A547" s="162"/>
      <c r="B547" s="163"/>
      <c r="C547" s="163"/>
      <c r="D547" s="163"/>
      <c r="E547" s="163"/>
      <c r="F547" s="163"/>
    </row>
    <row r="548" spans="1:6" ht="15.75">
      <c r="A548" s="162"/>
      <c r="B548" s="163"/>
      <c r="C548" s="163"/>
      <c r="D548" s="163"/>
      <c r="E548" s="163"/>
      <c r="F548" s="163"/>
    </row>
    <row r="549" spans="1:6" ht="15.75">
      <c r="A549" s="162"/>
      <c r="B549" s="163"/>
      <c r="C549" s="163"/>
      <c r="D549" s="163"/>
      <c r="E549" s="163"/>
      <c r="F549" s="163"/>
    </row>
    <row r="550" spans="1:6" ht="15.75">
      <c r="A550" s="162"/>
      <c r="B550" s="163"/>
      <c r="C550" s="163"/>
      <c r="D550" s="163"/>
      <c r="E550" s="163"/>
      <c r="F550" s="163"/>
    </row>
    <row r="551" spans="1:6" ht="15.75">
      <c r="A551" s="162"/>
      <c r="B551" s="163"/>
      <c r="C551" s="163"/>
      <c r="D551" s="163"/>
      <c r="E551" s="163"/>
      <c r="F551" s="163"/>
    </row>
    <row r="552" spans="1:6" ht="15.75">
      <c r="A552" s="162"/>
      <c r="B552" s="163"/>
      <c r="C552" s="163"/>
      <c r="D552" s="163"/>
      <c r="E552" s="163"/>
      <c r="F552" s="163"/>
    </row>
    <row r="553" spans="1:6" ht="15.75">
      <c r="A553" s="162"/>
      <c r="B553" s="163"/>
      <c r="C553" s="163"/>
      <c r="D553" s="163"/>
      <c r="E553" s="163"/>
      <c r="F553" s="163"/>
    </row>
    <row r="554" spans="1:6" ht="15.75">
      <c r="A554" s="162"/>
      <c r="B554" s="163"/>
      <c r="C554" s="163"/>
      <c r="D554" s="163"/>
      <c r="E554" s="163"/>
      <c r="F554" s="163"/>
    </row>
    <row r="555" spans="1:6" ht="15.75">
      <c r="A555" s="162"/>
      <c r="B555" s="163"/>
      <c r="C555" s="163"/>
      <c r="D555" s="163"/>
      <c r="E555" s="163"/>
      <c r="F555" s="163"/>
    </row>
    <row r="556" spans="1:6" ht="15.75">
      <c r="A556" s="162"/>
      <c r="B556" s="163"/>
      <c r="C556" s="163"/>
      <c r="D556" s="163"/>
      <c r="E556" s="163"/>
      <c r="F556" s="163"/>
    </row>
    <row r="557" spans="1:6" ht="15.75">
      <c r="A557" s="162"/>
      <c r="B557" s="163"/>
      <c r="C557" s="163"/>
      <c r="D557" s="163"/>
      <c r="E557" s="163"/>
      <c r="F557" s="163"/>
    </row>
    <row r="558" spans="1:6" ht="15.75">
      <c r="A558" s="162"/>
      <c r="B558" s="163"/>
      <c r="C558" s="163"/>
      <c r="D558" s="163"/>
      <c r="E558" s="163"/>
      <c r="F558" s="163"/>
    </row>
    <row r="559" spans="1:6" ht="15.75">
      <c r="A559" s="162"/>
      <c r="B559" s="163"/>
      <c r="C559" s="163"/>
      <c r="D559" s="163"/>
      <c r="E559" s="163"/>
      <c r="F559" s="163"/>
    </row>
    <row r="560" spans="1:6" ht="15.75">
      <c r="A560" s="162"/>
      <c r="B560" s="163"/>
      <c r="C560" s="163"/>
      <c r="D560" s="163"/>
      <c r="E560" s="163"/>
      <c r="F560" s="163"/>
    </row>
    <row r="561" spans="1:6" ht="15.75">
      <c r="A561" s="162"/>
      <c r="B561" s="163"/>
      <c r="C561" s="163"/>
      <c r="D561" s="163"/>
      <c r="E561" s="163"/>
      <c r="F561" s="163"/>
    </row>
    <row r="562" spans="1:6" ht="15.75">
      <c r="A562" s="162"/>
      <c r="B562" s="163"/>
      <c r="C562" s="163"/>
      <c r="D562" s="163"/>
      <c r="E562" s="163"/>
      <c r="F562" s="163"/>
    </row>
    <row r="563" spans="1:6" ht="15.75">
      <c r="A563" s="162"/>
      <c r="B563" s="163"/>
      <c r="C563" s="163"/>
      <c r="D563" s="163"/>
      <c r="E563" s="163"/>
      <c r="F563" s="163"/>
    </row>
    <row r="564" spans="1:6" ht="15.75">
      <c r="A564" s="162"/>
      <c r="B564" s="163"/>
      <c r="C564" s="163"/>
      <c r="D564" s="163"/>
      <c r="E564" s="163"/>
      <c r="F564" s="163"/>
    </row>
    <row r="565" spans="1:6" ht="15.75">
      <c r="A565" s="162"/>
      <c r="B565" s="163"/>
      <c r="C565" s="163"/>
      <c r="D565" s="163"/>
      <c r="E565" s="163"/>
      <c r="F565" s="163"/>
    </row>
    <row r="566" spans="1:6" ht="15.75">
      <c r="A566" s="162"/>
      <c r="B566" s="163"/>
      <c r="C566" s="163"/>
      <c r="D566" s="163"/>
      <c r="E566" s="163"/>
      <c r="F566" s="163"/>
    </row>
    <row r="567" spans="1:6" ht="15.75">
      <c r="A567" s="162"/>
      <c r="B567" s="163"/>
      <c r="C567" s="163"/>
      <c r="D567" s="163"/>
      <c r="E567" s="163"/>
      <c r="F567" s="163"/>
    </row>
    <row r="568" spans="1:6" ht="15.75">
      <c r="A568" s="162"/>
      <c r="B568" s="163"/>
      <c r="C568" s="163"/>
      <c r="D568" s="163"/>
      <c r="E568" s="163"/>
      <c r="F568" s="163"/>
    </row>
    <row r="569" spans="1:6" ht="15.75">
      <c r="A569" s="162"/>
      <c r="B569" s="163"/>
      <c r="C569" s="163"/>
      <c r="D569" s="163"/>
      <c r="E569" s="163"/>
      <c r="F569" s="163"/>
    </row>
    <row r="570" spans="1:6" ht="15.75">
      <c r="A570" s="162"/>
      <c r="B570" s="163"/>
      <c r="C570" s="163"/>
      <c r="D570" s="163"/>
      <c r="E570" s="163"/>
      <c r="F570" s="163"/>
    </row>
    <row r="571" spans="1:6" ht="15.75">
      <c r="A571" s="162"/>
      <c r="B571" s="163"/>
      <c r="C571" s="163"/>
      <c r="D571" s="163"/>
      <c r="E571" s="163"/>
      <c r="F571" s="163"/>
    </row>
    <row r="572" spans="1:6" ht="15.75">
      <c r="A572" s="162"/>
      <c r="B572" s="163"/>
      <c r="C572" s="163"/>
      <c r="D572" s="163"/>
      <c r="E572" s="163"/>
      <c r="F572" s="163"/>
    </row>
    <row r="573" spans="1:6" ht="15.75">
      <c r="A573" s="162"/>
      <c r="B573" s="163"/>
      <c r="C573" s="163"/>
      <c r="D573" s="163"/>
      <c r="E573" s="163"/>
      <c r="F573" s="163"/>
    </row>
    <row r="574" spans="1:6" ht="15.75">
      <c r="A574" s="162"/>
      <c r="B574" s="163"/>
      <c r="C574" s="163"/>
      <c r="D574" s="163"/>
      <c r="E574" s="163"/>
      <c r="F574" s="163"/>
    </row>
    <row r="575" spans="1:6" ht="15.75">
      <c r="A575" s="162"/>
      <c r="B575" s="163"/>
      <c r="C575" s="163"/>
      <c r="D575" s="163"/>
      <c r="E575" s="163"/>
      <c r="F575" s="163"/>
    </row>
    <row r="576" spans="1:6" ht="15.75">
      <c r="A576" s="162"/>
      <c r="B576" s="163"/>
      <c r="C576" s="163"/>
      <c r="D576" s="163"/>
      <c r="E576" s="163"/>
      <c r="F576" s="163"/>
    </row>
    <row r="577" spans="1:6" ht="15.75">
      <c r="A577" s="162"/>
      <c r="B577" s="163"/>
      <c r="C577" s="163"/>
      <c r="D577" s="163"/>
      <c r="E577" s="163"/>
      <c r="F577" s="163"/>
    </row>
    <row r="578" spans="1:6" ht="15.75">
      <c r="A578" s="162"/>
      <c r="B578" s="163"/>
      <c r="C578" s="163"/>
      <c r="D578" s="163"/>
      <c r="E578" s="163"/>
      <c r="F578" s="163"/>
    </row>
    <row r="579" spans="1:6" ht="15.75">
      <c r="A579" s="162"/>
      <c r="B579" s="163"/>
      <c r="C579" s="163"/>
      <c r="D579" s="163"/>
      <c r="E579" s="163"/>
      <c r="F579" s="163"/>
    </row>
    <row r="580" spans="1:6" ht="15.75">
      <c r="A580" s="162"/>
      <c r="B580" s="163"/>
      <c r="C580" s="163"/>
      <c r="D580" s="163"/>
      <c r="E580" s="163"/>
      <c r="F580" s="163"/>
    </row>
    <row r="581" spans="1:6" ht="15.75">
      <c r="A581" s="162"/>
      <c r="B581" s="163"/>
      <c r="C581" s="163"/>
      <c r="D581" s="163"/>
      <c r="E581" s="163"/>
      <c r="F581" s="163"/>
    </row>
    <row r="582" spans="1:6" ht="15.75">
      <c r="A582" s="162"/>
      <c r="B582" s="163"/>
      <c r="C582" s="163"/>
      <c r="D582" s="163"/>
      <c r="E582" s="163"/>
      <c r="F582" s="163"/>
    </row>
    <row r="583" spans="1:6" ht="15.75">
      <c r="A583" s="162"/>
      <c r="B583" s="163"/>
      <c r="C583" s="163"/>
      <c r="D583" s="163"/>
      <c r="E583" s="163"/>
      <c r="F583" s="163"/>
    </row>
    <row r="584" spans="1:6" ht="15.75">
      <c r="A584" s="162"/>
      <c r="B584" s="163"/>
      <c r="C584" s="163"/>
      <c r="D584" s="163"/>
      <c r="E584" s="163"/>
      <c r="F584" s="163"/>
    </row>
    <row r="585" spans="1:6" ht="15.75">
      <c r="A585" s="162"/>
      <c r="B585" s="163"/>
      <c r="C585" s="163"/>
      <c r="D585" s="163"/>
      <c r="E585" s="163"/>
      <c r="F585" s="163"/>
    </row>
    <row r="586" spans="1:6" ht="15.75">
      <c r="A586" s="162"/>
      <c r="B586" s="163"/>
      <c r="C586" s="163"/>
      <c r="D586" s="163"/>
      <c r="E586" s="163"/>
      <c r="F586" s="163"/>
    </row>
    <row r="587" spans="1:6" ht="15.75">
      <c r="A587" s="162"/>
      <c r="B587" s="163"/>
      <c r="C587" s="163"/>
      <c r="D587" s="163"/>
      <c r="E587" s="163"/>
      <c r="F587" s="163"/>
    </row>
    <row r="588" spans="1:6" ht="15.75">
      <c r="A588" s="162"/>
      <c r="B588" s="163"/>
      <c r="C588" s="163"/>
      <c r="D588" s="163"/>
      <c r="E588" s="163"/>
      <c r="F588" s="163"/>
    </row>
    <row r="589" spans="1:6" ht="15.75">
      <c r="A589" s="162"/>
      <c r="B589" s="163"/>
      <c r="C589" s="163"/>
      <c r="D589" s="163"/>
      <c r="E589" s="163"/>
      <c r="F589" s="163"/>
    </row>
    <row r="590" spans="1:6" ht="15.75">
      <c r="A590" s="162"/>
      <c r="B590" s="163"/>
      <c r="C590" s="163"/>
      <c r="D590" s="163"/>
      <c r="E590" s="163"/>
      <c r="F590" s="163"/>
    </row>
    <row r="591" spans="1:6" ht="15.75">
      <c r="A591" s="162"/>
      <c r="B591" s="163"/>
      <c r="C591" s="163"/>
      <c r="D591" s="163"/>
      <c r="E591" s="163"/>
      <c r="F591" s="163"/>
    </row>
    <row r="592" spans="1:6" ht="15.75">
      <c r="A592" s="162"/>
      <c r="B592" s="163"/>
      <c r="C592" s="163"/>
      <c r="D592" s="163"/>
      <c r="E592" s="163"/>
      <c r="F592" s="163"/>
    </row>
    <row r="593" spans="1:6" ht="15.75">
      <c r="A593" s="162"/>
      <c r="B593" s="163"/>
      <c r="C593" s="163"/>
      <c r="D593" s="163"/>
      <c r="E593" s="163"/>
      <c r="F593" s="163"/>
    </row>
    <row r="594" spans="1:6" ht="15.75">
      <c r="A594" s="162"/>
      <c r="B594" s="163"/>
      <c r="C594" s="163"/>
      <c r="D594" s="163"/>
      <c r="E594" s="163"/>
      <c r="F594" s="163"/>
    </row>
    <row r="595" spans="1:6" ht="15.75">
      <c r="A595" s="162"/>
      <c r="B595" s="163"/>
      <c r="C595" s="163"/>
      <c r="D595" s="163"/>
      <c r="E595" s="163"/>
      <c r="F595" s="163"/>
    </row>
    <row r="596" spans="1:6" ht="15.75">
      <c r="A596" s="162"/>
      <c r="B596" s="163"/>
      <c r="C596" s="163"/>
      <c r="D596" s="163"/>
      <c r="E596" s="163"/>
      <c r="F596" s="163"/>
    </row>
    <row r="597" spans="1:6" ht="15.75">
      <c r="A597" s="162"/>
      <c r="B597" s="163"/>
      <c r="C597" s="163"/>
      <c r="D597" s="163"/>
      <c r="E597" s="163"/>
      <c r="F597" s="163"/>
    </row>
    <row r="598" spans="1:6" ht="15.75">
      <c r="A598" s="162"/>
      <c r="B598" s="163"/>
      <c r="C598" s="163"/>
      <c r="D598" s="163"/>
      <c r="E598" s="163"/>
      <c r="F598" s="163"/>
    </row>
    <row r="599" spans="1:6" ht="15.75">
      <c r="A599" s="162"/>
      <c r="B599" s="163"/>
      <c r="C599" s="163"/>
      <c r="D599" s="163"/>
      <c r="E599" s="163"/>
      <c r="F599" s="163"/>
    </row>
    <row r="600" spans="1:6" ht="15.75">
      <c r="A600" s="162"/>
      <c r="B600" s="163"/>
      <c r="C600" s="163"/>
      <c r="D600" s="163"/>
      <c r="E600" s="163"/>
      <c r="F600" s="163"/>
    </row>
    <row r="601" spans="1:6" ht="15.75">
      <c r="A601" s="162"/>
      <c r="B601" s="163"/>
      <c r="C601" s="163"/>
      <c r="D601" s="163"/>
      <c r="E601" s="163"/>
      <c r="F601" s="163"/>
    </row>
    <row r="602" spans="1:6" ht="15.75">
      <c r="A602" s="162"/>
      <c r="B602" s="163"/>
      <c r="C602" s="163"/>
      <c r="D602" s="163"/>
      <c r="E602" s="163"/>
      <c r="F602" s="163"/>
    </row>
    <row r="603" spans="1:6" ht="15.75">
      <c r="A603" s="162"/>
      <c r="B603" s="163"/>
      <c r="C603" s="163"/>
      <c r="D603" s="163"/>
      <c r="E603" s="163"/>
      <c r="F603" s="163"/>
    </row>
    <row r="604" spans="1:6" ht="15.75">
      <c r="A604" s="162"/>
      <c r="B604" s="163"/>
      <c r="C604" s="163"/>
      <c r="D604" s="163"/>
      <c r="E604" s="163"/>
      <c r="F604" s="163"/>
    </row>
    <row r="605" spans="1:6" ht="15.75">
      <c r="A605" s="162"/>
      <c r="B605" s="163"/>
      <c r="C605" s="163"/>
      <c r="D605" s="163"/>
      <c r="E605" s="163"/>
      <c r="F605" s="163"/>
    </row>
    <row r="606" spans="1:6" ht="15.75">
      <c r="A606" s="162"/>
      <c r="B606" s="163"/>
      <c r="C606" s="163"/>
      <c r="D606" s="163"/>
      <c r="E606" s="163"/>
      <c r="F606" s="163"/>
    </row>
    <row r="607" spans="1:6" ht="15.75">
      <c r="A607" s="162"/>
      <c r="B607" s="163"/>
      <c r="C607" s="163"/>
      <c r="D607" s="163"/>
      <c r="E607" s="163"/>
      <c r="F607" s="163"/>
    </row>
    <row r="608" spans="1:6" ht="15.75">
      <c r="A608" s="162"/>
      <c r="B608" s="163"/>
      <c r="C608" s="163"/>
      <c r="D608" s="163"/>
      <c r="E608" s="163"/>
      <c r="F608" s="163"/>
    </row>
    <row r="609" spans="1:6" ht="15.75">
      <c r="A609" s="162"/>
      <c r="B609" s="163"/>
      <c r="C609" s="163"/>
      <c r="D609" s="163"/>
      <c r="E609" s="163"/>
      <c r="F609" s="163"/>
    </row>
    <row r="610" spans="1:6" ht="15.75">
      <c r="A610" s="162"/>
      <c r="B610" s="163"/>
      <c r="C610" s="163"/>
      <c r="D610" s="163"/>
      <c r="E610" s="163"/>
      <c r="F610" s="163"/>
    </row>
    <row r="611" spans="1:6" ht="15.75">
      <c r="A611" s="162"/>
      <c r="B611" s="163"/>
      <c r="C611" s="163"/>
      <c r="D611" s="163"/>
      <c r="E611" s="163"/>
      <c r="F611" s="163"/>
    </row>
    <row r="612" spans="1:6" ht="15.75">
      <c r="A612" s="162"/>
      <c r="B612" s="163"/>
      <c r="C612" s="163"/>
      <c r="D612" s="163"/>
      <c r="E612" s="163"/>
      <c r="F612" s="163"/>
    </row>
    <row r="613" spans="1:6" ht="15.75">
      <c r="A613" s="162"/>
      <c r="B613" s="163"/>
      <c r="C613" s="163"/>
      <c r="D613" s="163"/>
      <c r="E613" s="163"/>
      <c r="F613" s="163"/>
    </row>
    <row r="614" spans="1:6" ht="15.75">
      <c r="A614" s="162"/>
      <c r="B614" s="163"/>
      <c r="C614" s="163"/>
      <c r="D614" s="163"/>
      <c r="E614" s="163"/>
      <c r="F614" s="163"/>
    </row>
    <row r="615" spans="1:6" ht="15.75">
      <c r="A615" s="162"/>
      <c r="B615" s="163"/>
      <c r="C615" s="163"/>
      <c r="D615" s="163"/>
      <c r="E615" s="163"/>
      <c r="F615" s="163"/>
    </row>
    <row r="616" spans="1:6" ht="15.75">
      <c r="A616" s="162"/>
      <c r="B616" s="163"/>
      <c r="C616" s="163"/>
      <c r="D616" s="163"/>
      <c r="E616" s="163"/>
      <c r="F616" s="163"/>
    </row>
    <row r="617" spans="1:6" ht="15.75">
      <c r="A617" s="162"/>
      <c r="B617" s="163"/>
      <c r="C617" s="163"/>
      <c r="D617" s="163"/>
      <c r="E617" s="163"/>
      <c r="F617" s="163"/>
    </row>
    <row r="618" spans="1:6" ht="15.75">
      <c r="A618" s="162"/>
      <c r="B618" s="163"/>
      <c r="C618" s="163"/>
      <c r="D618" s="163"/>
      <c r="E618" s="163"/>
      <c r="F618" s="163"/>
    </row>
    <row r="619" spans="1:6" ht="15.75">
      <c r="A619" s="162"/>
      <c r="B619" s="163"/>
      <c r="C619" s="163"/>
      <c r="D619" s="163"/>
      <c r="E619" s="163"/>
      <c r="F619" s="163"/>
    </row>
    <row r="620" spans="1:6" ht="15.75">
      <c r="A620" s="162"/>
      <c r="B620" s="163"/>
      <c r="C620" s="163"/>
      <c r="D620" s="163"/>
      <c r="E620" s="163"/>
      <c r="F620" s="163"/>
    </row>
    <row r="621" spans="1:6" ht="15.75">
      <c r="A621" s="162"/>
      <c r="B621" s="163"/>
      <c r="C621" s="163"/>
      <c r="D621" s="163"/>
      <c r="E621" s="163"/>
      <c r="F621" s="163"/>
    </row>
    <row r="622" spans="1:6" ht="15.75">
      <c r="A622" s="162"/>
      <c r="B622" s="163"/>
      <c r="C622" s="163"/>
      <c r="D622" s="163"/>
      <c r="E622" s="163"/>
      <c r="F622" s="163"/>
    </row>
    <row r="623" spans="1:6" ht="15.75">
      <c r="A623" s="162"/>
      <c r="B623" s="163"/>
      <c r="C623" s="163"/>
      <c r="D623" s="163"/>
      <c r="E623" s="163"/>
      <c r="F623" s="163"/>
    </row>
    <row r="624" spans="1:6" ht="15.75">
      <c r="A624" s="162"/>
      <c r="B624" s="163"/>
      <c r="C624" s="163"/>
      <c r="D624" s="163"/>
      <c r="E624" s="163"/>
      <c r="F624" s="163"/>
    </row>
    <row r="625" spans="1:6" ht="15.75">
      <c r="A625" s="162"/>
      <c r="B625" s="163"/>
      <c r="C625" s="163"/>
      <c r="D625" s="163"/>
      <c r="E625" s="163"/>
      <c r="F625" s="163"/>
    </row>
    <row r="626" spans="1:6" ht="15.75">
      <c r="A626" s="162"/>
      <c r="B626" s="163"/>
      <c r="C626" s="163"/>
      <c r="D626" s="163"/>
      <c r="E626" s="163"/>
      <c r="F626" s="163"/>
    </row>
    <row r="627" spans="1:6" ht="15.75">
      <c r="A627" s="162"/>
      <c r="B627" s="163"/>
      <c r="C627" s="163"/>
      <c r="D627" s="163"/>
      <c r="E627" s="163"/>
      <c r="F627" s="163"/>
    </row>
    <row r="628" spans="1:6" ht="15.75">
      <c r="A628" s="162"/>
      <c r="B628" s="163"/>
      <c r="C628" s="163"/>
      <c r="D628" s="163"/>
      <c r="E628" s="163"/>
      <c r="F628" s="163"/>
    </row>
    <row r="629" spans="1:6" ht="15.75">
      <c r="A629" s="162"/>
      <c r="B629" s="163"/>
      <c r="C629" s="163"/>
      <c r="D629" s="163"/>
      <c r="E629" s="163"/>
      <c r="F629" s="163"/>
    </row>
    <row r="630" spans="1:6" ht="15.75">
      <c r="A630" s="162"/>
      <c r="B630" s="163"/>
      <c r="C630" s="163"/>
      <c r="D630" s="163"/>
      <c r="E630" s="163"/>
      <c r="F630" s="163"/>
    </row>
    <row r="631" spans="1:6" ht="15.75">
      <c r="A631" s="162"/>
      <c r="B631" s="163"/>
      <c r="C631" s="163"/>
      <c r="D631" s="163"/>
      <c r="E631" s="163"/>
      <c r="F631" s="163"/>
    </row>
    <row r="632" spans="1:6" ht="15.75">
      <c r="A632" s="162"/>
      <c r="B632" s="163"/>
      <c r="C632" s="163"/>
      <c r="D632" s="163"/>
      <c r="E632" s="163"/>
      <c r="F632" s="163"/>
    </row>
    <row r="633" spans="1:6" ht="15.75">
      <c r="A633" s="162"/>
      <c r="B633" s="163"/>
      <c r="C633" s="163"/>
      <c r="D633" s="163"/>
      <c r="E633" s="163"/>
      <c r="F633" s="163"/>
    </row>
    <row r="634" spans="1:6" ht="15.75">
      <c r="A634" s="162"/>
      <c r="B634" s="163"/>
      <c r="C634" s="163"/>
      <c r="D634" s="163"/>
      <c r="E634" s="163"/>
      <c r="F634" s="163"/>
    </row>
    <row r="635" spans="1:6" ht="15.75">
      <c r="A635" s="162"/>
      <c r="B635" s="163"/>
      <c r="C635" s="163"/>
      <c r="D635" s="163"/>
      <c r="E635" s="163"/>
      <c r="F635" s="163"/>
    </row>
    <row r="636" spans="1:6" ht="15.75">
      <c r="A636" s="162"/>
      <c r="B636" s="163"/>
      <c r="C636" s="163"/>
      <c r="D636" s="163"/>
      <c r="E636" s="163"/>
      <c r="F636" s="163"/>
    </row>
    <row r="637" spans="1:6" ht="15.75">
      <c r="A637" s="162"/>
      <c r="B637" s="163"/>
      <c r="C637" s="163"/>
      <c r="D637" s="163"/>
      <c r="E637" s="163"/>
      <c r="F637" s="163"/>
    </row>
    <row r="638" spans="1:6" ht="15.75">
      <c r="A638" s="162"/>
      <c r="B638" s="163"/>
      <c r="C638" s="163"/>
      <c r="D638" s="163"/>
      <c r="E638" s="163"/>
      <c r="F638" s="163"/>
    </row>
    <row r="639" spans="1:6">
      <c r="B639" s="163"/>
      <c r="C639" s="163"/>
      <c r="D639" s="163"/>
      <c r="E639" s="163"/>
      <c r="F639" s="163"/>
    </row>
    <row r="640" spans="1:6">
      <c r="B640" s="163"/>
      <c r="C640" s="163"/>
      <c r="D640" s="163"/>
      <c r="E640" s="163"/>
      <c r="F640" s="163"/>
    </row>
    <row r="641" spans="2:6">
      <c r="B641" s="163"/>
      <c r="C641" s="163"/>
      <c r="D641" s="163"/>
      <c r="E641" s="163"/>
      <c r="F641" s="163"/>
    </row>
    <row r="642" spans="2:6">
      <c r="B642" s="163"/>
      <c r="C642" s="163"/>
      <c r="D642" s="163"/>
      <c r="E642" s="163"/>
      <c r="F642" s="163"/>
    </row>
    <row r="643" spans="2:6">
      <c r="B643" s="163"/>
      <c r="C643" s="163"/>
      <c r="D643" s="163"/>
      <c r="E643" s="163"/>
      <c r="F643" s="163"/>
    </row>
    <row r="644" spans="2:6">
      <c r="B644" s="163"/>
      <c r="C644" s="163"/>
      <c r="D644" s="163"/>
      <c r="E644" s="163"/>
      <c r="F644" s="163"/>
    </row>
    <row r="645" spans="2:6">
      <c r="B645" s="163"/>
      <c r="C645" s="163"/>
      <c r="D645" s="163"/>
      <c r="E645" s="163"/>
      <c r="F645" s="163"/>
    </row>
    <row r="646" spans="2:6">
      <c r="B646" s="163"/>
      <c r="C646" s="163"/>
      <c r="D646" s="163"/>
      <c r="E646" s="163"/>
      <c r="F646" s="163"/>
    </row>
    <row r="647" spans="2:6">
      <c r="B647" s="163"/>
      <c r="C647" s="163"/>
      <c r="D647" s="163"/>
      <c r="E647" s="163"/>
      <c r="F647" s="163"/>
    </row>
    <row r="648" spans="2:6">
      <c r="B648" s="163"/>
      <c r="C648" s="163"/>
      <c r="D648" s="163"/>
      <c r="E648" s="163"/>
      <c r="F648" s="163"/>
    </row>
    <row r="649" spans="2:6">
      <c r="B649" s="163"/>
      <c r="C649" s="163"/>
      <c r="D649" s="163"/>
      <c r="E649" s="163"/>
      <c r="F649" s="163"/>
    </row>
    <row r="650" spans="2:6">
      <c r="B650" s="163"/>
      <c r="C650" s="163"/>
      <c r="D650" s="163"/>
      <c r="E650" s="163"/>
      <c r="F650" s="163"/>
    </row>
    <row r="651" spans="2:6">
      <c r="B651" s="163"/>
      <c r="C651" s="163"/>
      <c r="D651" s="163"/>
      <c r="E651" s="163"/>
      <c r="F651" s="163"/>
    </row>
    <row r="652" spans="2:6">
      <c r="B652" s="163"/>
      <c r="C652" s="163"/>
      <c r="D652" s="163"/>
      <c r="E652" s="163"/>
      <c r="F652" s="163"/>
    </row>
    <row r="653" spans="2:6">
      <c r="B653" s="163"/>
      <c r="C653" s="163"/>
      <c r="D653" s="163"/>
      <c r="E653" s="163"/>
      <c r="F653" s="163"/>
    </row>
    <row r="654" spans="2:6">
      <c r="B654" s="163"/>
      <c r="C654" s="163"/>
      <c r="D654" s="163"/>
      <c r="E654" s="163"/>
      <c r="F654" s="163"/>
    </row>
    <row r="655" spans="2:6">
      <c r="B655" s="163"/>
      <c r="C655" s="163"/>
      <c r="D655" s="163"/>
      <c r="E655" s="163"/>
      <c r="F655" s="163"/>
    </row>
    <row r="656" spans="2:6">
      <c r="B656" s="163"/>
      <c r="C656" s="163"/>
      <c r="D656" s="163"/>
      <c r="E656" s="163"/>
      <c r="F656" s="163"/>
    </row>
    <row r="657" spans="2:6">
      <c r="B657" s="163"/>
      <c r="C657" s="163"/>
      <c r="D657" s="163"/>
      <c r="E657" s="163"/>
      <c r="F657" s="163"/>
    </row>
    <row r="658" spans="2:6">
      <c r="B658" s="163"/>
      <c r="C658" s="163"/>
      <c r="D658" s="163"/>
      <c r="E658" s="163"/>
      <c r="F658" s="163"/>
    </row>
    <row r="659" spans="2:6">
      <c r="B659" s="163"/>
      <c r="C659" s="163"/>
      <c r="D659" s="163"/>
      <c r="E659" s="163"/>
      <c r="F659" s="163"/>
    </row>
    <row r="660" spans="2:6">
      <c r="B660" s="163"/>
      <c r="C660" s="163"/>
      <c r="D660" s="163"/>
      <c r="E660" s="163"/>
      <c r="F660" s="163"/>
    </row>
    <row r="661" spans="2:6">
      <c r="B661" s="163"/>
      <c r="C661" s="163"/>
      <c r="D661" s="163"/>
      <c r="E661" s="163"/>
      <c r="F661" s="163"/>
    </row>
    <row r="662" spans="2:6">
      <c r="B662" s="163"/>
      <c r="C662" s="163"/>
      <c r="D662" s="163"/>
      <c r="E662" s="163"/>
      <c r="F662" s="163"/>
    </row>
    <row r="663" spans="2:6">
      <c r="B663" s="163"/>
      <c r="C663" s="163"/>
      <c r="D663" s="163"/>
      <c r="E663" s="163"/>
      <c r="F663" s="163"/>
    </row>
    <row r="664" spans="2:6">
      <c r="B664" s="163"/>
      <c r="C664" s="163"/>
      <c r="D664" s="163"/>
      <c r="E664" s="163"/>
      <c r="F664" s="163"/>
    </row>
    <row r="665" spans="2:6">
      <c r="B665" s="163"/>
      <c r="C665" s="163"/>
      <c r="D665" s="163"/>
      <c r="E665" s="163"/>
      <c r="F665" s="163"/>
    </row>
    <row r="666" spans="2:6">
      <c r="B666" s="163"/>
      <c r="C666" s="163"/>
      <c r="D666" s="163"/>
      <c r="E666" s="163"/>
      <c r="F666" s="163"/>
    </row>
    <row r="667" spans="2:6">
      <c r="B667" s="163"/>
      <c r="C667" s="163"/>
      <c r="D667" s="163"/>
      <c r="E667" s="163"/>
      <c r="F667" s="163"/>
    </row>
    <row r="668" spans="2:6">
      <c r="B668" s="163"/>
      <c r="C668" s="163"/>
      <c r="D668" s="163"/>
      <c r="E668" s="163"/>
      <c r="F668" s="163"/>
    </row>
    <row r="669" spans="2:6">
      <c r="B669" s="163"/>
      <c r="C669" s="163"/>
      <c r="D669" s="163"/>
      <c r="E669" s="163"/>
      <c r="F669" s="163"/>
    </row>
    <row r="670" spans="2:6">
      <c r="B670" s="163"/>
      <c r="C670" s="163"/>
      <c r="D670" s="163"/>
      <c r="E670" s="163"/>
      <c r="F670" s="163"/>
    </row>
    <row r="671" spans="2:6">
      <c r="B671" s="163"/>
      <c r="C671" s="163"/>
      <c r="D671" s="163"/>
      <c r="E671" s="163"/>
      <c r="F671" s="163"/>
    </row>
    <row r="672" spans="2:6">
      <c r="B672" s="163"/>
      <c r="C672" s="163"/>
      <c r="D672" s="163"/>
      <c r="E672" s="163"/>
      <c r="F672" s="163"/>
    </row>
    <row r="673" spans="2:6">
      <c r="B673" s="163"/>
      <c r="C673" s="163"/>
      <c r="D673" s="163"/>
      <c r="E673" s="163"/>
      <c r="F673" s="163"/>
    </row>
    <row r="674" spans="2:6">
      <c r="B674" s="163"/>
      <c r="C674" s="163"/>
      <c r="D674" s="163"/>
      <c r="E674" s="163"/>
      <c r="F674" s="163"/>
    </row>
    <row r="675" spans="2:6">
      <c r="B675" s="163"/>
      <c r="C675" s="163"/>
      <c r="D675" s="163"/>
      <c r="E675" s="163"/>
      <c r="F675" s="163"/>
    </row>
    <row r="676" spans="2:6">
      <c r="B676" s="163"/>
      <c r="C676" s="163"/>
      <c r="D676" s="163"/>
      <c r="E676" s="163"/>
      <c r="F676" s="163"/>
    </row>
    <row r="677" spans="2:6">
      <c r="B677" s="163"/>
      <c r="C677" s="163"/>
      <c r="D677" s="163"/>
      <c r="E677" s="163"/>
      <c r="F677" s="163"/>
    </row>
    <row r="678" spans="2:6">
      <c r="B678" s="163"/>
      <c r="C678" s="163"/>
      <c r="D678" s="163"/>
      <c r="E678" s="163"/>
      <c r="F678" s="163"/>
    </row>
    <row r="679" spans="2:6">
      <c r="B679" s="163"/>
      <c r="C679" s="163"/>
      <c r="D679" s="163"/>
      <c r="E679" s="163"/>
      <c r="F679" s="163"/>
    </row>
    <row r="680" spans="2:6">
      <c r="B680" s="163"/>
      <c r="C680" s="163"/>
      <c r="D680" s="163"/>
      <c r="E680" s="163"/>
      <c r="F680" s="163"/>
    </row>
    <row r="681" spans="2:6">
      <c r="B681" s="163"/>
      <c r="C681" s="163"/>
      <c r="D681" s="163"/>
      <c r="E681" s="163"/>
      <c r="F681" s="163"/>
    </row>
    <row r="682" spans="2:6">
      <c r="B682" s="163"/>
      <c r="C682" s="163"/>
      <c r="D682" s="163"/>
      <c r="E682" s="163"/>
      <c r="F682" s="163"/>
    </row>
    <row r="683" spans="2:6">
      <c r="B683" s="163"/>
      <c r="C683" s="163"/>
      <c r="D683" s="163"/>
      <c r="E683" s="163"/>
      <c r="F683" s="163"/>
    </row>
    <row r="684" spans="2:6">
      <c r="B684" s="163"/>
      <c r="C684" s="163"/>
      <c r="D684" s="163"/>
      <c r="E684" s="163"/>
      <c r="F684" s="163"/>
    </row>
    <row r="685" spans="2:6">
      <c r="B685" s="163"/>
      <c r="C685" s="163"/>
      <c r="D685" s="163"/>
      <c r="E685" s="163"/>
      <c r="F685" s="163"/>
    </row>
    <row r="686" spans="2:6">
      <c r="B686" s="163"/>
      <c r="C686" s="163"/>
      <c r="D686" s="163"/>
      <c r="E686" s="163"/>
      <c r="F686" s="163"/>
    </row>
    <row r="687" spans="2:6">
      <c r="B687" s="163"/>
      <c r="C687" s="163"/>
      <c r="D687" s="163"/>
      <c r="E687" s="163"/>
      <c r="F687" s="163"/>
    </row>
    <row r="688" spans="2:6">
      <c r="B688" s="163"/>
      <c r="C688" s="163"/>
      <c r="D688" s="163"/>
      <c r="E688" s="163"/>
      <c r="F688" s="163"/>
    </row>
    <row r="689" spans="2:6">
      <c r="B689" s="163"/>
      <c r="C689" s="163"/>
      <c r="D689" s="163"/>
      <c r="E689" s="163"/>
      <c r="F689" s="163"/>
    </row>
    <row r="690" spans="2:6">
      <c r="B690" s="163"/>
      <c r="C690" s="163"/>
      <c r="D690" s="163"/>
      <c r="E690" s="163"/>
      <c r="F690" s="163"/>
    </row>
    <row r="691" spans="2:6">
      <c r="B691" s="163"/>
      <c r="C691" s="163"/>
      <c r="D691" s="163"/>
      <c r="E691" s="163"/>
      <c r="F691" s="163"/>
    </row>
    <row r="692" spans="2:6">
      <c r="B692" s="163"/>
      <c r="C692" s="163"/>
      <c r="D692" s="163"/>
      <c r="E692" s="163"/>
      <c r="F692" s="163"/>
    </row>
    <row r="693" spans="2:6">
      <c r="B693" s="163"/>
      <c r="C693" s="163"/>
      <c r="D693" s="163"/>
      <c r="E693" s="163"/>
      <c r="F693" s="163"/>
    </row>
    <row r="694" spans="2:6">
      <c r="B694" s="163"/>
      <c r="C694" s="163"/>
      <c r="D694" s="163"/>
      <c r="E694" s="163"/>
      <c r="F694" s="163"/>
    </row>
    <row r="695" spans="2:6">
      <c r="B695" s="163"/>
      <c r="C695" s="163"/>
      <c r="D695" s="163"/>
      <c r="E695" s="163"/>
      <c r="F695" s="163"/>
    </row>
    <row r="696" spans="2:6">
      <c r="B696" s="163"/>
      <c r="C696" s="163"/>
      <c r="D696" s="163"/>
      <c r="E696" s="163"/>
      <c r="F696" s="163"/>
    </row>
    <row r="697" spans="2:6">
      <c r="B697" s="163"/>
      <c r="C697" s="163"/>
      <c r="D697" s="163"/>
      <c r="E697" s="163"/>
      <c r="F697" s="163"/>
    </row>
    <row r="698" spans="2:6">
      <c r="B698" s="163"/>
      <c r="C698" s="163"/>
      <c r="D698" s="163"/>
      <c r="E698" s="163"/>
      <c r="F698" s="163"/>
    </row>
    <row r="699" spans="2:6">
      <c r="B699" s="163"/>
      <c r="C699" s="163"/>
      <c r="D699" s="163"/>
      <c r="E699" s="163"/>
      <c r="F699" s="163"/>
    </row>
    <row r="700" spans="2:6">
      <c r="B700" s="163"/>
      <c r="C700" s="163"/>
      <c r="D700" s="163"/>
      <c r="E700" s="163"/>
      <c r="F700" s="163"/>
    </row>
    <row r="701" spans="2:6">
      <c r="B701" s="163"/>
      <c r="C701" s="163"/>
      <c r="D701" s="163"/>
      <c r="E701" s="163"/>
      <c r="F701" s="163"/>
    </row>
    <row r="702" spans="2:6">
      <c r="B702" s="163"/>
      <c r="C702" s="163"/>
      <c r="D702" s="163"/>
      <c r="E702" s="163"/>
      <c r="F702" s="163"/>
    </row>
    <row r="703" spans="2:6">
      <c r="B703" s="163"/>
      <c r="C703" s="163"/>
      <c r="D703" s="163"/>
      <c r="E703" s="163"/>
      <c r="F703" s="163"/>
    </row>
    <row r="704" spans="2:6">
      <c r="B704" s="163"/>
      <c r="C704" s="163"/>
      <c r="D704" s="163"/>
      <c r="E704" s="163"/>
      <c r="F704" s="163"/>
    </row>
    <row r="705" spans="2:6">
      <c r="B705" s="163"/>
      <c r="C705" s="163"/>
      <c r="D705" s="163"/>
      <c r="E705" s="163"/>
      <c r="F705" s="163"/>
    </row>
    <row r="706" spans="2:6">
      <c r="B706" s="163"/>
      <c r="C706" s="163"/>
      <c r="D706" s="163"/>
      <c r="E706" s="163"/>
      <c r="F706" s="163"/>
    </row>
    <row r="707" spans="2:6">
      <c r="B707" s="163"/>
      <c r="C707" s="163"/>
      <c r="D707" s="163"/>
      <c r="E707" s="163"/>
      <c r="F707" s="163"/>
    </row>
    <row r="708" spans="2:6">
      <c r="B708" s="163"/>
      <c r="C708" s="163"/>
      <c r="D708" s="163"/>
      <c r="E708" s="163"/>
      <c r="F708" s="163"/>
    </row>
    <row r="709" spans="2:6">
      <c r="B709" s="163"/>
      <c r="C709" s="163"/>
      <c r="D709" s="163"/>
      <c r="E709" s="163"/>
      <c r="F709" s="163"/>
    </row>
    <row r="710" spans="2:6">
      <c r="B710" s="163"/>
      <c r="C710" s="163"/>
      <c r="D710" s="163"/>
      <c r="E710" s="163"/>
      <c r="F710" s="163"/>
    </row>
    <row r="711" spans="2:6">
      <c r="B711" s="163"/>
      <c r="C711" s="163"/>
      <c r="D711" s="163"/>
      <c r="E711" s="163"/>
      <c r="F711" s="163"/>
    </row>
    <row r="712" spans="2:6">
      <c r="B712" s="163"/>
      <c r="C712" s="163"/>
      <c r="D712" s="163"/>
      <c r="E712" s="163"/>
      <c r="F712" s="163"/>
    </row>
    <row r="713" spans="2:6">
      <c r="B713" s="163"/>
      <c r="C713" s="163"/>
      <c r="D713" s="163"/>
      <c r="E713" s="163"/>
      <c r="F713" s="163"/>
    </row>
    <row r="714" spans="2:6">
      <c r="B714" s="163"/>
      <c r="C714" s="163"/>
      <c r="D714" s="163"/>
      <c r="E714" s="163"/>
      <c r="F714" s="163"/>
    </row>
    <row r="715" spans="2:6">
      <c r="B715" s="163"/>
      <c r="C715" s="163"/>
      <c r="D715" s="163"/>
      <c r="E715" s="163"/>
      <c r="F715" s="163"/>
    </row>
    <row r="716" spans="2:6">
      <c r="B716" s="163"/>
      <c r="C716" s="163"/>
      <c r="D716" s="163"/>
      <c r="E716" s="163"/>
      <c r="F716" s="163"/>
    </row>
    <row r="717" spans="2:6">
      <c r="B717" s="163"/>
      <c r="C717" s="163"/>
      <c r="D717" s="163"/>
      <c r="E717" s="163"/>
      <c r="F717" s="163"/>
    </row>
    <row r="718" spans="2:6">
      <c r="B718" s="163"/>
      <c r="C718" s="163"/>
      <c r="D718" s="163"/>
      <c r="E718" s="163"/>
      <c r="F718" s="163"/>
    </row>
    <row r="719" spans="2:6">
      <c r="B719" s="163"/>
      <c r="C719" s="163"/>
      <c r="D719" s="163"/>
      <c r="E719" s="163"/>
      <c r="F719" s="163"/>
    </row>
    <row r="720" spans="2:6">
      <c r="B720" s="163"/>
      <c r="C720" s="163"/>
      <c r="D720" s="163"/>
      <c r="E720" s="163"/>
      <c r="F720" s="163"/>
    </row>
    <row r="721" spans="2:6">
      <c r="B721" s="163"/>
      <c r="C721" s="163"/>
      <c r="D721" s="163"/>
      <c r="E721" s="163"/>
      <c r="F721" s="163"/>
    </row>
    <row r="722" spans="2:6">
      <c r="B722" s="163"/>
      <c r="C722" s="163"/>
      <c r="D722" s="163"/>
      <c r="E722" s="163"/>
      <c r="F722" s="163"/>
    </row>
    <row r="723" spans="2:6">
      <c r="B723" s="163"/>
      <c r="C723" s="163"/>
      <c r="D723" s="163"/>
      <c r="E723" s="163"/>
      <c r="F723" s="163"/>
    </row>
    <row r="724" spans="2:6">
      <c r="B724" s="163"/>
      <c r="C724" s="163"/>
      <c r="D724" s="163"/>
      <c r="E724" s="163"/>
      <c r="F724" s="163"/>
    </row>
    <row r="725" spans="2:6">
      <c r="B725" s="163"/>
      <c r="C725" s="163"/>
      <c r="D725" s="163"/>
      <c r="E725" s="163"/>
      <c r="F725" s="163"/>
    </row>
    <row r="726" spans="2:6">
      <c r="B726" s="163"/>
      <c r="C726" s="163"/>
      <c r="D726" s="163"/>
      <c r="E726" s="163"/>
      <c r="F726" s="163"/>
    </row>
    <row r="727" spans="2:6">
      <c r="B727" s="163"/>
      <c r="C727" s="163"/>
      <c r="D727" s="163"/>
      <c r="E727" s="163"/>
      <c r="F727" s="163"/>
    </row>
    <row r="728" spans="2:6">
      <c r="B728" s="163"/>
      <c r="C728" s="163"/>
      <c r="D728" s="163"/>
      <c r="E728" s="163"/>
      <c r="F728" s="163"/>
    </row>
    <row r="729" spans="2:6">
      <c r="B729" s="163"/>
      <c r="C729" s="163"/>
      <c r="D729" s="163"/>
      <c r="E729" s="163"/>
      <c r="F729" s="163"/>
    </row>
    <row r="730" spans="2:6">
      <c r="B730" s="163"/>
      <c r="C730" s="163"/>
      <c r="D730" s="163"/>
      <c r="E730" s="163"/>
      <c r="F730" s="163"/>
    </row>
    <row r="731" spans="2:6">
      <c r="B731" s="163"/>
      <c r="C731" s="163"/>
      <c r="D731" s="163"/>
      <c r="E731" s="163"/>
      <c r="F731" s="163"/>
    </row>
    <row r="732" spans="2:6">
      <c r="B732" s="163"/>
      <c r="C732" s="163"/>
      <c r="D732" s="163"/>
      <c r="E732" s="163"/>
      <c r="F732" s="163"/>
    </row>
    <row r="733" spans="2:6">
      <c r="B733" s="163"/>
      <c r="C733" s="163"/>
      <c r="D733" s="163"/>
      <c r="E733" s="163"/>
      <c r="F733" s="163"/>
    </row>
    <row r="734" spans="2:6">
      <c r="B734" s="163"/>
      <c r="C734" s="163"/>
      <c r="D734" s="163"/>
      <c r="E734" s="163"/>
      <c r="F734" s="163"/>
    </row>
    <row r="735" spans="2:6">
      <c r="B735" s="163"/>
      <c r="C735" s="163"/>
      <c r="D735" s="163"/>
      <c r="E735" s="163"/>
      <c r="F735" s="163"/>
    </row>
    <row r="736" spans="2:6">
      <c r="B736" s="163"/>
      <c r="C736" s="163"/>
      <c r="D736" s="163"/>
      <c r="E736" s="163"/>
      <c r="F736" s="163"/>
    </row>
    <row r="737" spans="2:6">
      <c r="B737" s="163"/>
      <c r="C737" s="163"/>
      <c r="D737" s="163"/>
      <c r="E737" s="163"/>
      <c r="F737" s="163"/>
    </row>
    <row r="738" spans="2:6">
      <c r="B738" s="163"/>
      <c r="C738" s="163"/>
      <c r="D738" s="163"/>
      <c r="E738" s="163"/>
      <c r="F738" s="163"/>
    </row>
    <row r="739" spans="2:6">
      <c r="B739" s="163"/>
      <c r="C739" s="163"/>
      <c r="D739" s="163"/>
      <c r="E739" s="163"/>
      <c r="F739" s="163"/>
    </row>
    <row r="740" spans="2:6">
      <c r="B740" s="163"/>
      <c r="C740" s="163"/>
      <c r="D740" s="163"/>
      <c r="E740" s="163"/>
      <c r="F740" s="163"/>
    </row>
    <row r="741" spans="2:6">
      <c r="B741" s="163"/>
      <c r="C741" s="163"/>
      <c r="D741" s="163"/>
      <c r="E741" s="163"/>
      <c r="F741" s="163"/>
    </row>
    <row r="742" spans="2:6">
      <c r="B742" s="163"/>
      <c r="C742" s="163"/>
      <c r="D742" s="163"/>
      <c r="E742" s="163"/>
      <c r="F742" s="163"/>
    </row>
    <row r="743" spans="2:6">
      <c r="B743" s="163"/>
      <c r="C743" s="163"/>
      <c r="D743" s="163"/>
      <c r="E743" s="163"/>
      <c r="F743" s="163"/>
    </row>
    <row r="744" spans="2:6">
      <c r="B744" s="163"/>
      <c r="C744" s="163"/>
      <c r="D744" s="163"/>
      <c r="E744" s="163"/>
      <c r="F744" s="163"/>
    </row>
    <row r="745" spans="2:6">
      <c r="B745" s="163"/>
      <c r="C745" s="163"/>
      <c r="D745" s="163"/>
      <c r="E745" s="163"/>
      <c r="F745" s="163"/>
    </row>
    <row r="746" spans="2:6">
      <c r="B746" s="163"/>
      <c r="C746" s="163"/>
      <c r="D746" s="163"/>
      <c r="E746" s="163"/>
      <c r="F746" s="163"/>
    </row>
    <row r="747" spans="2:6">
      <c r="B747" s="163"/>
      <c r="C747" s="163"/>
      <c r="D747" s="163"/>
      <c r="E747" s="163"/>
      <c r="F747" s="163"/>
    </row>
    <row r="748" spans="2:6">
      <c r="B748" s="163"/>
      <c r="C748" s="163"/>
      <c r="D748" s="163"/>
      <c r="E748" s="163"/>
      <c r="F748" s="163"/>
    </row>
    <row r="749" spans="2:6">
      <c r="B749" s="163"/>
      <c r="C749" s="163"/>
      <c r="D749" s="163"/>
      <c r="E749" s="163"/>
      <c r="F749" s="163"/>
    </row>
    <row r="750" spans="2:6">
      <c r="B750" s="163"/>
      <c r="C750" s="163"/>
      <c r="D750" s="163"/>
      <c r="E750" s="163"/>
      <c r="F750" s="163"/>
    </row>
    <row r="751" spans="2:6">
      <c r="B751" s="163"/>
      <c r="C751" s="163"/>
      <c r="D751" s="163"/>
      <c r="E751" s="163"/>
      <c r="F751" s="163"/>
    </row>
    <row r="752" spans="2:6">
      <c r="B752" s="163"/>
      <c r="C752" s="163"/>
      <c r="D752" s="163"/>
      <c r="E752" s="163"/>
      <c r="F752" s="163"/>
    </row>
    <row r="753" spans="2:6">
      <c r="B753" s="163"/>
      <c r="C753" s="163"/>
      <c r="D753" s="163"/>
      <c r="E753" s="163"/>
      <c r="F753" s="163"/>
    </row>
    <row r="754" spans="2:6">
      <c r="B754" s="163"/>
      <c r="C754" s="163"/>
      <c r="D754" s="163"/>
      <c r="E754" s="163"/>
      <c r="F754" s="163"/>
    </row>
    <row r="755" spans="2:6">
      <c r="B755" s="163"/>
      <c r="C755" s="163"/>
      <c r="D755" s="163"/>
      <c r="E755" s="163"/>
      <c r="F755" s="163"/>
    </row>
    <row r="756" spans="2:6">
      <c r="B756" s="163"/>
      <c r="C756" s="163"/>
      <c r="D756" s="163"/>
      <c r="E756" s="163"/>
      <c r="F756" s="163"/>
    </row>
    <row r="757" spans="2:6">
      <c r="B757" s="163"/>
      <c r="C757" s="163"/>
      <c r="D757" s="163"/>
      <c r="E757" s="163"/>
      <c r="F757" s="163"/>
    </row>
    <row r="758" spans="2:6">
      <c r="B758" s="163"/>
      <c r="C758" s="163"/>
      <c r="D758" s="163"/>
      <c r="E758" s="163"/>
      <c r="F758" s="163"/>
    </row>
    <row r="759" spans="2:6">
      <c r="B759" s="163"/>
      <c r="C759" s="163"/>
      <c r="D759" s="163"/>
      <c r="E759" s="163"/>
      <c r="F759" s="163"/>
    </row>
    <row r="760" spans="2:6">
      <c r="B760" s="163"/>
      <c r="C760" s="163"/>
      <c r="D760" s="163"/>
      <c r="E760" s="163"/>
      <c r="F760" s="163"/>
    </row>
    <row r="761" spans="2:6">
      <c r="B761" s="163"/>
      <c r="C761" s="163"/>
      <c r="D761" s="163"/>
      <c r="E761" s="163"/>
      <c r="F761" s="163"/>
    </row>
    <row r="762" spans="2:6">
      <c r="B762" s="163"/>
      <c r="C762" s="163"/>
      <c r="D762" s="163"/>
      <c r="E762" s="163"/>
      <c r="F762" s="163"/>
    </row>
    <row r="763" spans="2:6">
      <c r="B763" s="163"/>
      <c r="C763" s="163"/>
      <c r="D763" s="163"/>
      <c r="E763" s="163"/>
      <c r="F763" s="163"/>
    </row>
    <row r="764" spans="2:6">
      <c r="B764" s="163"/>
      <c r="C764" s="163"/>
      <c r="D764" s="163"/>
      <c r="E764" s="163"/>
      <c r="F764" s="163"/>
    </row>
    <row r="765" spans="2:6">
      <c r="B765" s="163"/>
      <c r="C765" s="163"/>
      <c r="D765" s="163"/>
      <c r="E765" s="163"/>
      <c r="F765" s="163"/>
    </row>
    <row r="766" spans="2:6">
      <c r="B766" s="163"/>
      <c r="C766" s="163"/>
      <c r="D766" s="163"/>
      <c r="E766" s="163"/>
      <c r="F766" s="163"/>
    </row>
    <row r="767" spans="2:6">
      <c r="B767" s="163"/>
      <c r="C767" s="163"/>
      <c r="D767" s="163"/>
      <c r="E767" s="163"/>
      <c r="F767" s="163"/>
    </row>
    <row r="768" spans="2:6">
      <c r="B768" s="163"/>
      <c r="C768" s="163"/>
      <c r="D768" s="163"/>
      <c r="E768" s="163"/>
      <c r="F768" s="163"/>
    </row>
    <row r="769" spans="2:6">
      <c r="B769" s="163"/>
      <c r="C769" s="163"/>
      <c r="D769" s="163"/>
      <c r="E769" s="163"/>
      <c r="F769" s="163"/>
    </row>
    <row r="770" spans="2:6">
      <c r="B770" s="163"/>
      <c r="C770" s="163"/>
      <c r="D770" s="163"/>
      <c r="E770" s="163"/>
      <c r="F770" s="163"/>
    </row>
    <row r="771" spans="2:6">
      <c r="B771" s="163"/>
      <c r="C771" s="163"/>
      <c r="D771" s="163"/>
      <c r="E771" s="163"/>
      <c r="F771" s="163"/>
    </row>
    <row r="772" spans="2:6">
      <c r="B772" s="163"/>
      <c r="C772" s="163"/>
      <c r="D772" s="163"/>
      <c r="E772" s="163"/>
      <c r="F772" s="163"/>
    </row>
    <row r="773" spans="2:6">
      <c r="B773" s="163"/>
      <c r="C773" s="163"/>
      <c r="D773" s="163"/>
      <c r="E773" s="163"/>
      <c r="F773" s="163"/>
    </row>
    <row r="774" spans="2:6">
      <c r="B774" s="163"/>
      <c r="C774" s="163"/>
      <c r="D774" s="163"/>
      <c r="E774" s="163"/>
      <c r="F774" s="163"/>
    </row>
    <row r="775" spans="2:6">
      <c r="B775" s="163"/>
      <c r="C775" s="163"/>
      <c r="D775" s="163"/>
      <c r="E775" s="163"/>
      <c r="F775" s="163"/>
    </row>
    <row r="776" spans="2:6">
      <c r="B776" s="163"/>
      <c r="C776" s="163"/>
      <c r="D776" s="163"/>
      <c r="E776" s="163"/>
      <c r="F776" s="163"/>
    </row>
    <row r="777" spans="2:6">
      <c r="B777" s="163"/>
      <c r="C777" s="163"/>
      <c r="D777" s="163"/>
      <c r="E777" s="163"/>
      <c r="F777" s="163"/>
    </row>
    <row r="778" spans="2:6">
      <c r="B778" s="163"/>
      <c r="C778" s="163"/>
      <c r="D778" s="163"/>
      <c r="E778" s="163"/>
      <c r="F778" s="163"/>
    </row>
    <row r="779" spans="2:6">
      <c r="B779" s="163"/>
      <c r="C779" s="163"/>
      <c r="D779" s="163"/>
      <c r="E779" s="163"/>
      <c r="F779" s="163"/>
    </row>
    <row r="780" spans="2:6">
      <c r="B780" s="163"/>
      <c r="C780" s="163"/>
      <c r="D780" s="163"/>
      <c r="E780" s="163"/>
      <c r="F780" s="163"/>
    </row>
    <row r="781" spans="2:6">
      <c r="B781" s="163"/>
      <c r="C781" s="163"/>
      <c r="D781" s="163"/>
      <c r="E781" s="163"/>
      <c r="F781" s="163"/>
    </row>
    <row r="782" spans="2:6">
      <c r="B782" s="163"/>
      <c r="C782" s="163"/>
      <c r="D782" s="163"/>
      <c r="E782" s="163"/>
      <c r="F782" s="163"/>
    </row>
    <row r="783" spans="2:6">
      <c r="B783" s="163"/>
      <c r="C783" s="163"/>
      <c r="D783" s="163"/>
      <c r="E783" s="163"/>
      <c r="F783" s="163"/>
    </row>
    <row r="784" spans="2:6">
      <c r="B784" s="163"/>
      <c r="C784" s="163"/>
      <c r="D784" s="163"/>
      <c r="E784" s="163"/>
      <c r="F784" s="163"/>
    </row>
    <row r="785" spans="2:6">
      <c r="B785" s="163"/>
      <c r="C785" s="163"/>
      <c r="D785" s="163"/>
      <c r="E785" s="163"/>
      <c r="F785" s="163"/>
    </row>
    <row r="786" spans="2:6">
      <c r="B786" s="163"/>
      <c r="C786" s="163"/>
      <c r="D786" s="163"/>
      <c r="E786" s="163"/>
      <c r="F786" s="163"/>
    </row>
    <row r="787" spans="2:6">
      <c r="B787" s="163"/>
      <c r="C787" s="163"/>
      <c r="D787" s="163"/>
      <c r="E787" s="163"/>
      <c r="F787" s="163"/>
    </row>
    <row r="788" spans="2:6">
      <c r="B788" s="163"/>
      <c r="C788" s="163"/>
      <c r="D788" s="163"/>
      <c r="E788" s="163"/>
      <c r="F788" s="163"/>
    </row>
    <row r="789" spans="2:6">
      <c r="B789" s="163"/>
      <c r="C789" s="163"/>
      <c r="D789" s="163"/>
      <c r="E789" s="163"/>
      <c r="F789" s="163"/>
    </row>
    <row r="790" spans="2:6">
      <c r="B790" s="163"/>
      <c r="C790" s="163"/>
      <c r="D790" s="163"/>
      <c r="E790" s="163"/>
      <c r="F790" s="163"/>
    </row>
    <row r="791" spans="2:6">
      <c r="B791" s="163"/>
      <c r="C791" s="163"/>
      <c r="D791" s="163"/>
      <c r="E791" s="163"/>
      <c r="F791" s="163"/>
    </row>
    <row r="792" spans="2:6">
      <c r="B792" s="163"/>
      <c r="C792" s="163"/>
      <c r="D792" s="163"/>
      <c r="E792" s="163"/>
      <c r="F792" s="163"/>
    </row>
    <row r="793" spans="2:6">
      <c r="B793" s="163"/>
      <c r="C793" s="163"/>
      <c r="D793" s="163"/>
      <c r="E793" s="163"/>
      <c r="F793" s="163"/>
    </row>
    <row r="794" spans="2:6">
      <c r="B794" s="163"/>
      <c r="C794" s="163"/>
      <c r="D794" s="163"/>
      <c r="E794" s="163"/>
      <c r="F794" s="163"/>
    </row>
    <row r="795" spans="2:6">
      <c r="B795" s="163"/>
      <c r="C795" s="163"/>
      <c r="D795" s="163"/>
      <c r="E795" s="163"/>
      <c r="F795" s="163"/>
    </row>
    <row r="796" spans="2:6">
      <c r="B796" s="163"/>
      <c r="C796" s="163"/>
      <c r="D796" s="163"/>
      <c r="E796" s="163"/>
      <c r="F796" s="163"/>
    </row>
    <row r="797" spans="2:6">
      <c r="B797" s="163"/>
      <c r="C797" s="163"/>
      <c r="D797" s="163"/>
      <c r="E797" s="163"/>
      <c r="F797" s="163"/>
    </row>
    <row r="798" spans="2:6">
      <c r="B798" s="163"/>
      <c r="C798" s="163"/>
      <c r="D798" s="163"/>
      <c r="E798" s="163"/>
      <c r="F798" s="163"/>
    </row>
    <row r="799" spans="2:6">
      <c r="B799" s="163"/>
      <c r="C799" s="163"/>
      <c r="D799" s="163"/>
      <c r="E799" s="163"/>
      <c r="F799" s="163"/>
    </row>
    <row r="800" spans="2:6">
      <c r="B800" s="163"/>
      <c r="C800" s="163"/>
      <c r="D800" s="163"/>
      <c r="E800" s="163"/>
      <c r="F800" s="163"/>
    </row>
    <row r="801" spans="2:6">
      <c r="B801" s="163"/>
      <c r="C801" s="163"/>
      <c r="D801" s="163"/>
      <c r="E801" s="163"/>
      <c r="F801" s="163"/>
    </row>
    <row r="802" spans="2:6">
      <c r="B802" s="163"/>
      <c r="C802" s="163"/>
      <c r="D802" s="163"/>
      <c r="E802" s="163"/>
      <c r="F802" s="163"/>
    </row>
    <row r="803" spans="2:6">
      <c r="B803" s="163"/>
      <c r="C803" s="163"/>
      <c r="D803" s="163"/>
      <c r="E803" s="163"/>
      <c r="F803" s="163"/>
    </row>
    <row r="804" spans="2:6">
      <c r="B804" s="163"/>
      <c r="C804" s="163"/>
      <c r="D804" s="163"/>
      <c r="E804" s="163"/>
      <c r="F804" s="163"/>
    </row>
    <row r="805" spans="2:6">
      <c r="B805" s="163"/>
      <c r="C805" s="163"/>
      <c r="D805" s="163"/>
      <c r="E805" s="163"/>
      <c r="F805" s="163"/>
    </row>
    <row r="806" spans="2:6">
      <c r="B806" s="163"/>
      <c r="C806" s="163"/>
      <c r="D806" s="163"/>
      <c r="E806" s="163"/>
      <c r="F806" s="163"/>
    </row>
    <row r="807" spans="2:6">
      <c r="B807" s="163"/>
      <c r="C807" s="163"/>
      <c r="D807" s="163"/>
      <c r="E807" s="163"/>
      <c r="F807" s="163"/>
    </row>
    <row r="808" spans="2:6">
      <c r="B808" s="163"/>
      <c r="C808" s="163"/>
      <c r="D808" s="163"/>
      <c r="E808" s="163"/>
      <c r="F808" s="163"/>
    </row>
    <row r="809" spans="2:6">
      <c r="B809" s="163"/>
      <c r="C809" s="163"/>
      <c r="D809" s="163"/>
      <c r="E809" s="163"/>
      <c r="F809" s="163"/>
    </row>
    <row r="810" spans="2:6">
      <c r="B810" s="163"/>
      <c r="C810" s="163"/>
      <c r="D810" s="163"/>
      <c r="E810" s="163"/>
      <c r="F810" s="163"/>
    </row>
    <row r="811" spans="2:6">
      <c r="B811" s="163"/>
      <c r="C811" s="163"/>
      <c r="D811" s="163"/>
      <c r="E811" s="163"/>
      <c r="F811" s="163"/>
    </row>
    <row r="812" spans="2:6">
      <c r="B812" s="163"/>
      <c r="C812" s="163"/>
      <c r="D812" s="163"/>
      <c r="E812" s="163"/>
      <c r="F812" s="163"/>
    </row>
    <row r="813" spans="2:6">
      <c r="B813" s="163"/>
      <c r="C813" s="163"/>
      <c r="D813" s="163"/>
      <c r="E813" s="163"/>
      <c r="F813" s="163"/>
    </row>
    <row r="814" spans="2:6">
      <c r="B814" s="163"/>
      <c r="C814" s="163"/>
      <c r="D814" s="163"/>
      <c r="E814" s="163"/>
      <c r="F814" s="163"/>
    </row>
    <row r="815" spans="2:6">
      <c r="B815" s="163"/>
      <c r="C815" s="163"/>
      <c r="D815" s="163"/>
      <c r="E815" s="163"/>
      <c r="F815" s="163"/>
    </row>
    <row r="816" spans="2:6">
      <c r="B816" s="163"/>
      <c r="C816" s="163"/>
      <c r="D816" s="163"/>
      <c r="E816" s="163"/>
      <c r="F816" s="163"/>
    </row>
    <row r="817" spans="2:6">
      <c r="B817" s="163"/>
      <c r="C817" s="163"/>
      <c r="D817" s="163"/>
      <c r="E817" s="163"/>
      <c r="F817" s="163"/>
    </row>
    <row r="818" spans="2:6">
      <c r="B818" s="163"/>
      <c r="C818" s="163"/>
      <c r="D818" s="163"/>
      <c r="E818" s="163"/>
      <c r="F818" s="163"/>
    </row>
    <row r="819" spans="2:6">
      <c r="B819" s="163"/>
      <c r="C819" s="163"/>
      <c r="D819" s="163"/>
      <c r="E819" s="163"/>
      <c r="F819" s="163"/>
    </row>
    <row r="820" spans="2:6">
      <c r="B820" s="163"/>
      <c r="C820" s="163"/>
      <c r="D820" s="163"/>
      <c r="E820" s="163"/>
      <c r="F820" s="163"/>
    </row>
    <row r="821" spans="2:6">
      <c r="B821" s="163"/>
      <c r="C821" s="163"/>
      <c r="D821" s="163"/>
      <c r="E821" s="163"/>
      <c r="F821" s="163"/>
    </row>
    <row r="822" spans="2:6">
      <c r="B822" s="163"/>
      <c r="C822" s="163"/>
      <c r="D822" s="163"/>
      <c r="E822" s="163"/>
      <c r="F822" s="163"/>
    </row>
    <row r="823" spans="2:6">
      <c r="B823" s="163"/>
      <c r="C823" s="163"/>
      <c r="D823" s="163"/>
      <c r="E823" s="163"/>
      <c r="F823" s="163"/>
    </row>
    <row r="824" spans="2:6">
      <c r="B824" s="163"/>
      <c r="C824" s="163"/>
      <c r="D824" s="163"/>
      <c r="E824" s="163"/>
      <c r="F824" s="163"/>
    </row>
    <row r="825" spans="2:6">
      <c r="B825" s="163"/>
      <c r="C825" s="163"/>
      <c r="D825" s="163"/>
      <c r="E825" s="163"/>
      <c r="F825" s="163"/>
    </row>
    <row r="826" spans="2:6">
      <c r="B826" s="163"/>
      <c r="C826" s="163"/>
      <c r="D826" s="163"/>
      <c r="E826" s="163"/>
      <c r="F826" s="163"/>
    </row>
    <row r="827" spans="2:6">
      <c r="B827" s="163"/>
      <c r="C827" s="163"/>
      <c r="D827" s="163"/>
      <c r="E827" s="163"/>
      <c r="F827" s="163"/>
    </row>
    <row r="828" spans="2:6">
      <c r="B828" s="163"/>
      <c r="C828" s="163"/>
      <c r="D828" s="163"/>
      <c r="E828" s="163"/>
      <c r="F828" s="163"/>
    </row>
    <row r="829" spans="2:6">
      <c r="B829" s="163"/>
      <c r="C829" s="163"/>
      <c r="D829" s="163"/>
      <c r="E829" s="163"/>
      <c r="F829" s="163"/>
    </row>
    <row r="830" spans="2:6">
      <c r="B830" s="163"/>
      <c r="C830" s="163"/>
      <c r="D830" s="163"/>
      <c r="E830" s="163"/>
      <c r="F830" s="163"/>
    </row>
    <row r="831" spans="2:6">
      <c r="B831" s="163"/>
      <c r="C831" s="163"/>
      <c r="D831" s="163"/>
      <c r="E831" s="163"/>
      <c r="F831" s="163"/>
    </row>
    <row r="832" spans="2:6">
      <c r="B832" s="163"/>
      <c r="C832" s="163"/>
      <c r="D832" s="163"/>
      <c r="E832" s="163"/>
      <c r="F832" s="163"/>
    </row>
    <row r="833" spans="2:6">
      <c r="B833" s="163"/>
      <c r="C833" s="163"/>
      <c r="D833" s="163"/>
      <c r="E833" s="163"/>
      <c r="F833" s="163"/>
    </row>
    <row r="834" spans="2:6">
      <c r="B834" s="163"/>
      <c r="C834" s="163"/>
      <c r="D834" s="163"/>
      <c r="E834" s="163"/>
      <c r="F834" s="163"/>
    </row>
    <row r="835" spans="2:6">
      <c r="B835" s="163"/>
      <c r="C835" s="163"/>
      <c r="D835" s="163"/>
      <c r="E835" s="163"/>
      <c r="F835" s="163"/>
    </row>
    <row r="836" spans="2:6">
      <c r="B836" s="163"/>
      <c r="C836" s="163"/>
      <c r="D836" s="163"/>
      <c r="E836" s="163"/>
      <c r="F836" s="163"/>
    </row>
    <row r="837" spans="2:6">
      <c r="B837" s="163"/>
      <c r="C837" s="163"/>
      <c r="D837" s="163"/>
      <c r="E837" s="163"/>
      <c r="F837" s="163"/>
    </row>
    <row r="838" spans="2:6">
      <c r="B838" s="163"/>
      <c r="C838" s="163"/>
      <c r="D838" s="163"/>
      <c r="E838" s="163"/>
      <c r="F838" s="163"/>
    </row>
    <row r="839" spans="2:6">
      <c r="B839" s="163"/>
      <c r="C839" s="163"/>
      <c r="D839" s="163"/>
      <c r="E839" s="163"/>
      <c r="F839" s="163"/>
    </row>
    <row r="840" spans="2:6">
      <c r="B840" s="163"/>
      <c r="C840" s="163"/>
      <c r="D840" s="163"/>
      <c r="E840" s="163"/>
      <c r="F840" s="163"/>
    </row>
    <row r="841" spans="2:6">
      <c r="B841" s="163"/>
      <c r="C841" s="163"/>
      <c r="D841" s="163"/>
      <c r="E841" s="163"/>
      <c r="F841" s="163"/>
    </row>
    <row r="842" spans="2:6">
      <c r="B842" s="163"/>
      <c r="C842" s="163"/>
      <c r="D842" s="163"/>
      <c r="E842" s="163"/>
      <c r="F842" s="163"/>
    </row>
    <row r="843" spans="2:6">
      <c r="B843" s="163"/>
      <c r="C843" s="163"/>
      <c r="D843" s="163"/>
      <c r="E843" s="163"/>
      <c r="F843" s="163"/>
    </row>
    <row r="844" spans="2:6">
      <c r="B844" s="163"/>
      <c r="C844" s="163"/>
      <c r="D844" s="163"/>
      <c r="E844" s="163"/>
      <c r="F844" s="163"/>
    </row>
    <row r="845" spans="2:6">
      <c r="B845" s="163"/>
      <c r="C845" s="163"/>
      <c r="D845" s="163"/>
      <c r="E845" s="163"/>
      <c r="F845" s="163"/>
    </row>
    <row r="846" spans="2:6">
      <c r="B846" s="163"/>
      <c r="C846" s="163"/>
      <c r="D846" s="163"/>
      <c r="E846" s="163"/>
      <c r="F846" s="163"/>
    </row>
    <row r="847" spans="2:6">
      <c r="B847" s="163"/>
      <c r="C847" s="163"/>
      <c r="D847" s="163"/>
      <c r="E847" s="163"/>
      <c r="F847" s="163"/>
    </row>
    <row r="848" spans="2:6">
      <c r="B848" s="163"/>
      <c r="C848" s="163"/>
      <c r="D848" s="163"/>
      <c r="E848" s="163"/>
      <c r="F848" s="163"/>
    </row>
    <row r="849" spans="2:6">
      <c r="B849" s="163"/>
      <c r="C849" s="163"/>
      <c r="D849" s="163"/>
      <c r="E849" s="163"/>
      <c r="F849" s="163"/>
    </row>
    <row r="850" spans="2:6">
      <c r="B850" s="163"/>
      <c r="C850" s="163"/>
      <c r="D850" s="163"/>
      <c r="E850" s="163"/>
      <c r="F850" s="163"/>
    </row>
    <row r="851" spans="2:6">
      <c r="B851" s="163"/>
      <c r="C851" s="163"/>
      <c r="D851" s="163"/>
      <c r="E851" s="163"/>
      <c r="F851" s="163"/>
    </row>
    <row r="852" spans="2:6">
      <c r="B852" s="163"/>
      <c r="C852" s="163"/>
      <c r="D852" s="163"/>
      <c r="E852" s="163"/>
      <c r="F852" s="163"/>
    </row>
    <row r="853" spans="2:6">
      <c r="B853" s="163"/>
      <c r="C853" s="163"/>
      <c r="D853" s="163"/>
      <c r="E853" s="163"/>
      <c r="F853" s="163"/>
    </row>
    <row r="854" spans="2:6">
      <c r="B854" s="163"/>
      <c r="C854" s="163"/>
      <c r="D854" s="163"/>
      <c r="E854" s="163"/>
      <c r="F854" s="163"/>
    </row>
    <row r="855" spans="2:6">
      <c r="B855" s="163"/>
      <c r="C855" s="163"/>
      <c r="D855" s="163"/>
      <c r="E855" s="163"/>
      <c r="F855" s="163"/>
    </row>
    <row r="856" spans="2:6">
      <c r="B856" s="163"/>
      <c r="C856" s="163"/>
      <c r="D856" s="163"/>
      <c r="E856" s="163"/>
      <c r="F856" s="163"/>
    </row>
    <row r="857" spans="2:6">
      <c r="B857" s="163"/>
      <c r="C857" s="163"/>
      <c r="D857" s="163"/>
      <c r="E857" s="163"/>
      <c r="F857" s="163"/>
    </row>
    <row r="858" spans="2:6">
      <c r="B858" s="163"/>
      <c r="C858" s="163"/>
      <c r="D858" s="163"/>
      <c r="E858" s="163"/>
      <c r="F858" s="163"/>
    </row>
    <row r="859" spans="2:6">
      <c r="B859" s="163"/>
      <c r="C859" s="163"/>
      <c r="D859" s="163"/>
      <c r="E859" s="163"/>
      <c r="F859" s="163"/>
    </row>
    <row r="860" spans="2:6">
      <c r="B860" s="163"/>
      <c r="C860" s="163"/>
      <c r="D860" s="163"/>
      <c r="E860" s="163"/>
      <c r="F860" s="163"/>
    </row>
    <row r="861" spans="2:6">
      <c r="B861" s="163"/>
      <c r="C861" s="163"/>
      <c r="D861" s="163"/>
      <c r="E861" s="163"/>
      <c r="F861" s="163"/>
    </row>
    <row r="862" spans="2:6">
      <c r="B862" s="163"/>
      <c r="C862" s="163"/>
      <c r="D862" s="163"/>
      <c r="E862" s="163"/>
      <c r="F862" s="163"/>
    </row>
    <row r="863" spans="2:6">
      <c r="B863" s="163"/>
      <c r="C863" s="163"/>
      <c r="D863" s="163"/>
      <c r="E863" s="163"/>
      <c r="F863" s="163"/>
    </row>
    <row r="864" spans="2:6">
      <c r="B864" s="163"/>
      <c r="C864" s="163"/>
      <c r="D864" s="163"/>
      <c r="E864" s="163"/>
      <c r="F864" s="163"/>
    </row>
    <row r="865" spans="2:6">
      <c r="B865" s="163"/>
      <c r="C865" s="163"/>
      <c r="D865" s="163"/>
      <c r="E865" s="163"/>
      <c r="F865" s="163"/>
    </row>
    <row r="866" spans="2:6">
      <c r="B866" s="163"/>
      <c r="C866" s="163"/>
      <c r="D866" s="163"/>
      <c r="E866" s="163"/>
      <c r="F866" s="163"/>
    </row>
    <row r="867" spans="2:6">
      <c r="B867" s="163"/>
      <c r="C867" s="163"/>
      <c r="D867" s="163"/>
      <c r="E867" s="163"/>
      <c r="F867" s="163"/>
    </row>
    <row r="868" spans="2:6">
      <c r="B868" s="163"/>
      <c r="C868" s="163"/>
      <c r="D868" s="163"/>
      <c r="E868" s="163"/>
      <c r="F868" s="163"/>
    </row>
    <row r="869" spans="2:6">
      <c r="B869" s="163"/>
      <c r="C869" s="163"/>
      <c r="D869" s="163"/>
      <c r="E869" s="163"/>
      <c r="F869" s="163"/>
    </row>
    <row r="870" spans="2:6">
      <c r="B870" s="163"/>
      <c r="C870" s="163"/>
      <c r="D870" s="163"/>
      <c r="E870" s="163"/>
      <c r="F870" s="163"/>
    </row>
    <row r="871" spans="2:6">
      <c r="B871" s="163"/>
      <c r="C871" s="163"/>
      <c r="D871" s="163"/>
      <c r="E871" s="163"/>
      <c r="F871" s="163"/>
    </row>
    <row r="872" spans="2:6">
      <c r="B872" s="163"/>
      <c r="C872" s="163"/>
      <c r="D872" s="163"/>
      <c r="E872" s="163"/>
      <c r="F872" s="163"/>
    </row>
    <row r="873" spans="2:6">
      <c r="B873" s="163"/>
      <c r="C873" s="163"/>
      <c r="D873" s="163"/>
      <c r="E873" s="163"/>
      <c r="F873" s="163"/>
    </row>
    <row r="874" spans="2:6">
      <c r="B874" s="163"/>
      <c r="C874" s="163"/>
      <c r="D874" s="163"/>
      <c r="E874" s="163"/>
      <c r="F874" s="163"/>
    </row>
    <row r="875" spans="2:6">
      <c r="B875" s="163"/>
      <c r="C875" s="163"/>
      <c r="D875" s="163"/>
      <c r="E875" s="163"/>
      <c r="F875" s="163"/>
    </row>
    <row r="876" spans="2:6">
      <c r="B876" s="163"/>
      <c r="C876" s="163"/>
      <c r="D876" s="163"/>
      <c r="E876" s="163"/>
      <c r="F876" s="163"/>
    </row>
    <row r="877" spans="2:6">
      <c r="B877" s="163"/>
      <c r="C877" s="163"/>
      <c r="D877" s="163"/>
      <c r="E877" s="163"/>
      <c r="F877" s="163"/>
    </row>
    <row r="878" spans="2:6">
      <c r="B878" s="163"/>
      <c r="C878" s="163"/>
      <c r="D878" s="163"/>
      <c r="E878" s="163"/>
      <c r="F878" s="163"/>
    </row>
    <row r="879" spans="2:6">
      <c r="B879" s="163"/>
      <c r="C879" s="163"/>
      <c r="D879" s="163"/>
      <c r="E879" s="163"/>
      <c r="F879" s="163"/>
    </row>
    <row r="880" spans="2:6">
      <c r="B880" s="163"/>
      <c r="C880" s="163"/>
      <c r="D880" s="163"/>
      <c r="E880" s="163"/>
      <c r="F880" s="163"/>
    </row>
    <row r="881" spans="2:6">
      <c r="B881" s="163"/>
      <c r="C881" s="163"/>
      <c r="D881" s="163"/>
      <c r="E881" s="163"/>
      <c r="F881" s="163"/>
    </row>
    <row r="882" spans="2:6">
      <c r="B882" s="163"/>
      <c r="C882" s="163"/>
      <c r="D882" s="163"/>
      <c r="E882" s="163"/>
      <c r="F882" s="163"/>
    </row>
    <row r="883" spans="2:6">
      <c r="B883" s="163"/>
      <c r="C883" s="163"/>
      <c r="D883" s="163"/>
      <c r="E883" s="163"/>
      <c r="F883" s="163"/>
    </row>
    <row r="884" spans="2:6">
      <c r="B884" s="163"/>
      <c r="C884" s="163"/>
      <c r="D884" s="163"/>
      <c r="E884" s="163"/>
      <c r="F884" s="163"/>
    </row>
    <row r="885" spans="2:6">
      <c r="B885" s="163"/>
      <c r="C885" s="163"/>
      <c r="D885" s="163"/>
      <c r="E885" s="163"/>
      <c r="F885" s="163"/>
    </row>
    <row r="886" spans="2:6">
      <c r="B886" s="163"/>
      <c r="C886" s="163"/>
      <c r="D886" s="163"/>
      <c r="E886" s="163"/>
      <c r="F886" s="163"/>
    </row>
    <row r="887" spans="2:6">
      <c r="B887" s="163"/>
      <c r="C887" s="163"/>
      <c r="D887" s="163"/>
      <c r="E887" s="163"/>
      <c r="F887" s="163"/>
    </row>
    <row r="888" spans="2:6">
      <c r="B888" s="163"/>
      <c r="C888" s="163"/>
      <c r="D888" s="163"/>
      <c r="E888" s="163"/>
      <c r="F888" s="163"/>
    </row>
    <row r="889" spans="2:6">
      <c r="B889" s="163"/>
      <c r="C889" s="163"/>
      <c r="D889" s="163"/>
      <c r="E889" s="163"/>
      <c r="F889" s="163"/>
    </row>
    <row r="890" spans="2:6">
      <c r="B890" s="163"/>
      <c r="C890" s="163"/>
      <c r="D890" s="163"/>
      <c r="E890" s="163"/>
      <c r="F890" s="163"/>
    </row>
    <row r="891" spans="2:6">
      <c r="B891" s="163"/>
      <c r="C891" s="163"/>
      <c r="D891" s="163"/>
      <c r="E891" s="163"/>
      <c r="F891" s="163"/>
    </row>
    <row r="892" spans="2:6">
      <c r="B892" s="163"/>
      <c r="C892" s="163"/>
      <c r="D892" s="163"/>
      <c r="E892" s="163"/>
      <c r="F892" s="163"/>
    </row>
    <row r="893" spans="2:6">
      <c r="B893" s="163"/>
      <c r="C893" s="163"/>
      <c r="D893" s="163"/>
      <c r="E893" s="163"/>
      <c r="F893" s="163"/>
    </row>
    <row r="894" spans="2:6">
      <c r="B894" s="163"/>
      <c r="C894" s="163"/>
      <c r="D894" s="163"/>
      <c r="E894" s="163"/>
      <c r="F894" s="163"/>
    </row>
    <row r="895" spans="2:6">
      <c r="B895" s="163"/>
      <c r="C895" s="163"/>
      <c r="D895" s="163"/>
      <c r="E895" s="163"/>
      <c r="F895" s="163"/>
    </row>
    <row r="896" spans="2:6">
      <c r="B896" s="163"/>
      <c r="C896" s="163"/>
      <c r="D896" s="163"/>
      <c r="E896" s="163"/>
      <c r="F896" s="163"/>
    </row>
    <row r="897" spans="2:6">
      <c r="B897" s="163"/>
      <c r="C897" s="163"/>
      <c r="D897" s="163"/>
      <c r="E897" s="163"/>
      <c r="F897" s="163"/>
    </row>
    <row r="898" spans="2:6">
      <c r="B898" s="163"/>
      <c r="C898" s="163"/>
      <c r="D898" s="163"/>
      <c r="E898" s="163"/>
      <c r="F898" s="163"/>
    </row>
    <row r="899" spans="2:6">
      <c r="B899" s="163"/>
      <c r="C899" s="163"/>
      <c r="D899" s="163"/>
      <c r="E899" s="163"/>
      <c r="F899" s="163"/>
    </row>
    <row r="900" spans="2:6">
      <c r="B900" s="163"/>
      <c r="C900" s="163"/>
      <c r="D900" s="163"/>
      <c r="E900" s="163"/>
      <c r="F900" s="163"/>
    </row>
    <row r="901" spans="2:6">
      <c r="B901" s="163"/>
      <c r="C901" s="163"/>
      <c r="D901" s="163"/>
      <c r="E901" s="163"/>
      <c r="F901" s="163"/>
    </row>
    <row r="902" spans="2:6">
      <c r="B902" s="163"/>
      <c r="C902" s="163"/>
      <c r="D902" s="163"/>
      <c r="E902" s="163"/>
      <c r="F902" s="163"/>
    </row>
    <row r="903" spans="2:6">
      <c r="B903" s="163"/>
      <c r="C903" s="163"/>
      <c r="D903" s="163"/>
      <c r="E903" s="163"/>
      <c r="F903" s="163"/>
    </row>
    <row r="904" spans="2:6">
      <c r="B904" s="163"/>
      <c r="C904" s="163"/>
      <c r="D904" s="163"/>
      <c r="E904" s="163"/>
      <c r="F904" s="163"/>
    </row>
    <row r="905" spans="2:6">
      <c r="B905" s="163"/>
      <c r="C905" s="163"/>
      <c r="D905" s="163"/>
      <c r="E905" s="163"/>
      <c r="F905" s="163"/>
    </row>
    <row r="906" spans="2:6">
      <c r="B906" s="163"/>
      <c r="C906" s="163"/>
      <c r="D906" s="163"/>
      <c r="E906" s="163"/>
      <c r="F906" s="163"/>
    </row>
    <row r="907" spans="2:6">
      <c r="B907" s="163"/>
      <c r="C907" s="163"/>
      <c r="D907" s="163"/>
      <c r="E907" s="163"/>
      <c r="F907" s="163"/>
    </row>
    <row r="908" spans="2:6">
      <c r="B908" s="163"/>
      <c r="C908" s="163"/>
      <c r="D908" s="163"/>
      <c r="E908" s="163"/>
      <c r="F908" s="163"/>
    </row>
    <row r="909" spans="2:6">
      <c r="B909" s="163"/>
      <c r="C909" s="163"/>
      <c r="D909" s="163"/>
      <c r="E909" s="163"/>
      <c r="F909" s="163"/>
    </row>
    <row r="910" spans="2:6">
      <c r="B910" s="163"/>
      <c r="C910" s="163"/>
      <c r="D910" s="163"/>
      <c r="E910" s="163"/>
      <c r="F910" s="163"/>
    </row>
    <row r="911" spans="2:6">
      <c r="B911" s="163"/>
      <c r="C911" s="163"/>
      <c r="D911" s="163"/>
      <c r="E911" s="163"/>
      <c r="F911" s="163"/>
    </row>
    <row r="912" spans="2:6">
      <c r="B912" s="163"/>
      <c r="C912" s="163"/>
      <c r="D912" s="163"/>
      <c r="E912" s="163"/>
      <c r="F912" s="163"/>
    </row>
    <row r="913" spans="2:6">
      <c r="B913" s="163"/>
      <c r="C913" s="163"/>
      <c r="D913" s="163"/>
      <c r="E913" s="163"/>
      <c r="F913" s="163"/>
    </row>
    <row r="914" spans="2:6">
      <c r="B914" s="163"/>
      <c r="C914" s="163"/>
      <c r="D914" s="163"/>
      <c r="E914" s="163"/>
      <c r="F914" s="163"/>
    </row>
    <row r="915" spans="2:6">
      <c r="B915" s="163"/>
      <c r="C915" s="163"/>
      <c r="D915" s="163"/>
      <c r="E915" s="163"/>
      <c r="F915" s="163"/>
    </row>
    <row r="916" spans="2:6">
      <c r="B916" s="163"/>
      <c r="C916" s="163"/>
      <c r="D916" s="163"/>
      <c r="E916" s="163"/>
      <c r="F916" s="163"/>
    </row>
    <row r="917" spans="2:6">
      <c r="B917" s="163"/>
      <c r="C917" s="163"/>
      <c r="D917" s="163"/>
      <c r="E917" s="163"/>
      <c r="F917" s="163"/>
    </row>
    <row r="918" spans="2:6">
      <c r="B918" s="163"/>
      <c r="C918" s="163"/>
      <c r="D918" s="163"/>
      <c r="E918" s="163"/>
      <c r="F918" s="163"/>
    </row>
    <row r="919" spans="2:6">
      <c r="B919" s="163"/>
      <c r="C919" s="163"/>
      <c r="D919" s="163"/>
      <c r="E919" s="163"/>
      <c r="F919" s="163"/>
    </row>
    <row r="920" spans="2:6">
      <c r="B920" s="163"/>
      <c r="C920" s="163"/>
      <c r="D920" s="163"/>
      <c r="E920" s="163"/>
      <c r="F920" s="163"/>
    </row>
    <row r="921" spans="2:6">
      <c r="B921" s="163"/>
      <c r="C921" s="163"/>
      <c r="D921" s="163"/>
      <c r="E921" s="163"/>
      <c r="F921" s="163"/>
    </row>
    <row r="922" spans="2:6">
      <c r="B922" s="163"/>
      <c r="C922" s="163"/>
      <c r="D922" s="163"/>
      <c r="E922" s="163"/>
      <c r="F922" s="163"/>
    </row>
    <row r="923" spans="2:6">
      <c r="B923" s="163"/>
      <c r="C923" s="163"/>
      <c r="D923" s="163"/>
      <c r="E923" s="163"/>
      <c r="F923" s="163"/>
    </row>
    <row r="924" spans="2:6">
      <c r="B924" s="163"/>
      <c r="C924" s="163"/>
      <c r="D924" s="163"/>
      <c r="E924" s="163"/>
      <c r="F924" s="163"/>
    </row>
    <row r="925" spans="2:6">
      <c r="B925" s="163"/>
      <c r="C925" s="163"/>
      <c r="D925" s="163"/>
      <c r="E925" s="163"/>
      <c r="F925" s="163"/>
    </row>
    <row r="926" spans="2:6">
      <c r="B926" s="163"/>
      <c r="C926" s="163"/>
      <c r="D926" s="163"/>
      <c r="E926" s="163"/>
      <c r="F926" s="163"/>
    </row>
    <row r="927" spans="2:6">
      <c r="B927" s="163"/>
      <c r="C927" s="163"/>
      <c r="D927" s="163"/>
      <c r="E927" s="163"/>
      <c r="F927" s="163"/>
    </row>
    <row r="928" spans="2:6">
      <c r="B928" s="163"/>
      <c r="C928" s="163"/>
      <c r="D928" s="163"/>
      <c r="E928" s="163"/>
      <c r="F928" s="163"/>
    </row>
    <row r="929" spans="2:6">
      <c r="B929" s="163"/>
      <c r="C929" s="163"/>
      <c r="D929" s="163"/>
      <c r="E929" s="163"/>
      <c r="F929" s="163"/>
    </row>
    <row r="930" spans="2:6">
      <c r="B930" s="163"/>
      <c r="C930" s="163"/>
      <c r="D930" s="163"/>
      <c r="E930" s="163"/>
      <c r="F930" s="163"/>
    </row>
    <row r="931" spans="2:6">
      <c r="B931" s="163"/>
      <c r="C931" s="163"/>
      <c r="D931" s="163"/>
      <c r="E931" s="163"/>
      <c r="F931" s="163"/>
    </row>
    <row r="932" spans="2:6">
      <c r="B932" s="163"/>
      <c r="C932" s="163"/>
      <c r="D932" s="163"/>
      <c r="E932" s="163"/>
      <c r="F932" s="163"/>
    </row>
    <row r="933" spans="2:6">
      <c r="B933" s="163"/>
      <c r="C933" s="163"/>
      <c r="D933" s="163"/>
      <c r="E933" s="163"/>
      <c r="F933" s="163"/>
    </row>
    <row r="934" spans="2:6">
      <c r="B934" s="163"/>
      <c r="C934" s="163"/>
      <c r="D934" s="163"/>
      <c r="E934" s="163"/>
      <c r="F934" s="163"/>
    </row>
    <row r="935" spans="2:6">
      <c r="B935" s="163"/>
      <c r="C935" s="163"/>
      <c r="D935" s="163"/>
      <c r="E935" s="163"/>
      <c r="F935" s="163"/>
    </row>
    <row r="936" spans="2:6">
      <c r="B936" s="163"/>
      <c r="C936" s="163"/>
      <c r="D936" s="163"/>
      <c r="E936" s="163"/>
      <c r="F936" s="163"/>
    </row>
    <row r="937" spans="2:6">
      <c r="B937" s="163"/>
      <c r="C937" s="163"/>
      <c r="D937" s="163"/>
      <c r="E937" s="163"/>
      <c r="F937" s="163"/>
    </row>
    <row r="938" spans="2:6">
      <c r="B938" s="163"/>
      <c r="C938" s="163"/>
      <c r="D938" s="163"/>
      <c r="E938" s="163"/>
      <c r="F938" s="163"/>
    </row>
    <row r="939" spans="2:6">
      <c r="B939" s="163"/>
      <c r="C939" s="163"/>
      <c r="D939" s="163"/>
      <c r="E939" s="163"/>
      <c r="F939" s="163"/>
    </row>
    <row r="940" spans="2:6">
      <c r="B940" s="163"/>
      <c r="C940" s="163"/>
      <c r="D940" s="163"/>
      <c r="E940" s="163"/>
      <c r="F940" s="163"/>
    </row>
    <row r="941" spans="2:6">
      <c r="B941" s="163"/>
      <c r="C941" s="163"/>
      <c r="D941" s="163"/>
      <c r="E941" s="163"/>
      <c r="F941" s="163"/>
    </row>
    <row r="942" spans="2:6">
      <c r="B942" s="163"/>
      <c r="C942" s="163"/>
      <c r="D942" s="163"/>
      <c r="E942" s="163"/>
      <c r="F942" s="163"/>
    </row>
    <row r="943" spans="2:6">
      <c r="B943" s="163"/>
      <c r="C943" s="163"/>
      <c r="D943" s="163"/>
      <c r="E943" s="163"/>
      <c r="F943" s="163"/>
    </row>
    <row r="944" spans="2:6">
      <c r="B944" s="163"/>
      <c r="C944" s="163"/>
      <c r="D944" s="163"/>
      <c r="E944" s="163"/>
      <c r="F944" s="163"/>
    </row>
    <row r="945" spans="2:6">
      <c r="B945" s="163"/>
      <c r="C945" s="163"/>
      <c r="D945" s="163"/>
      <c r="E945" s="163"/>
      <c r="F945" s="163"/>
    </row>
    <row r="946" spans="2:6">
      <c r="B946" s="163"/>
      <c r="C946" s="163"/>
      <c r="D946" s="163"/>
      <c r="E946" s="163"/>
      <c r="F946" s="163"/>
    </row>
    <row r="947" spans="2:6">
      <c r="B947" s="163"/>
      <c r="C947" s="163"/>
      <c r="D947" s="163"/>
      <c r="E947" s="163"/>
      <c r="F947" s="163"/>
    </row>
    <row r="948" spans="2:6">
      <c r="B948" s="163"/>
      <c r="C948" s="163"/>
      <c r="D948" s="163"/>
      <c r="E948" s="163"/>
      <c r="F948" s="163"/>
    </row>
    <row r="949" spans="2:6">
      <c r="B949" s="163"/>
      <c r="C949" s="163"/>
      <c r="D949" s="163"/>
      <c r="E949" s="163"/>
      <c r="F949" s="163"/>
    </row>
    <row r="950" spans="2:6">
      <c r="B950" s="163"/>
      <c r="C950" s="163"/>
      <c r="D950" s="163"/>
      <c r="E950" s="163"/>
      <c r="F950" s="163"/>
    </row>
    <row r="951" spans="2:6">
      <c r="B951" s="163"/>
      <c r="C951" s="163"/>
      <c r="D951" s="163"/>
      <c r="E951" s="163"/>
      <c r="F951" s="163"/>
    </row>
    <row r="952" spans="2:6">
      <c r="B952" s="163"/>
      <c r="C952" s="163"/>
      <c r="D952" s="163"/>
      <c r="E952" s="163"/>
      <c r="F952" s="163"/>
    </row>
    <row r="953" spans="2:6">
      <c r="B953" s="163"/>
      <c r="C953" s="163"/>
      <c r="D953" s="163"/>
      <c r="E953" s="163"/>
      <c r="F953" s="163"/>
    </row>
    <row r="954" spans="2:6">
      <c r="B954" s="163"/>
      <c r="C954" s="163"/>
      <c r="D954" s="163"/>
      <c r="E954" s="163"/>
      <c r="F954" s="163"/>
    </row>
    <row r="955" spans="2:6">
      <c r="B955" s="163"/>
      <c r="C955" s="163"/>
      <c r="D955" s="163"/>
      <c r="E955" s="163"/>
      <c r="F955" s="163"/>
    </row>
    <row r="956" spans="2:6">
      <c r="B956" s="163"/>
      <c r="C956" s="163"/>
      <c r="D956" s="163"/>
      <c r="E956" s="163"/>
      <c r="F956" s="163"/>
    </row>
    <row r="957" spans="2:6">
      <c r="B957" s="163"/>
      <c r="C957" s="163"/>
      <c r="D957" s="163"/>
      <c r="E957" s="163"/>
      <c r="F957" s="163"/>
    </row>
    <row r="958" spans="2:6">
      <c r="B958" s="163"/>
      <c r="C958" s="163"/>
      <c r="D958" s="163"/>
      <c r="E958" s="163"/>
      <c r="F958" s="163"/>
    </row>
    <row r="959" spans="2:6">
      <c r="B959" s="163"/>
      <c r="C959" s="163"/>
      <c r="D959" s="163"/>
      <c r="E959" s="163"/>
      <c r="F959" s="163"/>
    </row>
    <row r="960" spans="2:6">
      <c r="B960" s="163"/>
      <c r="C960" s="163"/>
      <c r="D960" s="163"/>
      <c r="E960" s="163"/>
      <c r="F960" s="163"/>
    </row>
    <row r="961" spans="2:6">
      <c r="B961" s="163"/>
      <c r="C961" s="163"/>
      <c r="D961" s="163"/>
      <c r="E961" s="163"/>
      <c r="F961" s="163"/>
    </row>
    <row r="962" spans="2:6">
      <c r="B962" s="163"/>
      <c r="C962" s="163"/>
      <c r="D962" s="163"/>
      <c r="E962" s="163"/>
      <c r="F962" s="163"/>
    </row>
    <row r="963" spans="2:6">
      <c r="B963" s="163"/>
      <c r="C963" s="163"/>
      <c r="D963" s="163"/>
      <c r="E963" s="163"/>
      <c r="F963" s="163"/>
    </row>
    <row r="964" spans="2:6">
      <c r="B964" s="163"/>
      <c r="C964" s="163"/>
      <c r="D964" s="163"/>
      <c r="E964" s="163"/>
      <c r="F964" s="163"/>
    </row>
    <row r="965" spans="2:6">
      <c r="B965" s="163"/>
      <c r="C965" s="163"/>
      <c r="D965" s="163"/>
      <c r="E965" s="163"/>
      <c r="F965" s="163"/>
    </row>
    <row r="966" spans="2:6">
      <c r="B966" s="163"/>
      <c r="C966" s="163"/>
      <c r="D966" s="163"/>
      <c r="E966" s="163"/>
      <c r="F966" s="163"/>
    </row>
    <row r="967" spans="2:6">
      <c r="B967" s="163"/>
      <c r="C967" s="163"/>
      <c r="D967" s="163"/>
      <c r="E967" s="163"/>
      <c r="F967" s="163"/>
    </row>
    <row r="968" spans="2:6">
      <c r="B968" s="163"/>
      <c r="C968" s="163"/>
      <c r="D968" s="163"/>
      <c r="E968" s="163"/>
      <c r="F968" s="163"/>
    </row>
    <row r="969" spans="2:6">
      <c r="B969" s="163"/>
      <c r="C969" s="163"/>
      <c r="D969" s="163"/>
      <c r="E969" s="163"/>
      <c r="F969" s="163"/>
    </row>
    <row r="970" spans="2:6">
      <c r="B970" s="163"/>
      <c r="C970" s="163"/>
      <c r="D970" s="163"/>
      <c r="E970" s="163"/>
      <c r="F970" s="163"/>
    </row>
    <row r="971" spans="2:6">
      <c r="B971" s="163"/>
      <c r="C971" s="163"/>
      <c r="D971" s="163"/>
      <c r="E971" s="163"/>
      <c r="F971" s="163"/>
    </row>
    <row r="972" spans="2:6">
      <c r="B972" s="163"/>
      <c r="C972" s="163"/>
      <c r="D972" s="163"/>
      <c r="E972" s="163"/>
      <c r="F972" s="163"/>
    </row>
    <row r="973" spans="2:6">
      <c r="B973" s="163"/>
      <c r="C973" s="163"/>
      <c r="D973" s="163"/>
      <c r="E973" s="163"/>
      <c r="F973" s="163"/>
    </row>
    <row r="974" spans="2:6">
      <c r="B974" s="163"/>
      <c r="C974" s="163"/>
      <c r="D974" s="163"/>
      <c r="E974" s="163"/>
      <c r="F974" s="163"/>
    </row>
    <row r="975" spans="2:6">
      <c r="B975" s="163"/>
      <c r="C975" s="163"/>
      <c r="D975" s="163"/>
      <c r="E975" s="163"/>
      <c r="F975" s="163"/>
    </row>
    <row r="976" spans="2:6">
      <c r="B976" s="163"/>
      <c r="C976" s="163"/>
      <c r="D976" s="163"/>
      <c r="E976" s="163"/>
      <c r="F976" s="163"/>
    </row>
    <row r="977" spans="2:6">
      <c r="B977" s="163"/>
      <c r="C977" s="163"/>
      <c r="D977" s="163"/>
      <c r="E977" s="163"/>
      <c r="F977" s="163"/>
    </row>
    <row r="978" spans="2:6">
      <c r="B978" s="163"/>
      <c r="C978" s="163"/>
      <c r="D978" s="163"/>
      <c r="E978" s="163"/>
      <c r="F978" s="163"/>
    </row>
    <row r="979" spans="2:6">
      <c r="B979" s="163"/>
      <c r="C979" s="163"/>
      <c r="D979" s="163"/>
      <c r="E979" s="163"/>
      <c r="F979" s="163"/>
    </row>
    <row r="980" spans="2:6">
      <c r="B980" s="163"/>
      <c r="C980" s="163"/>
      <c r="D980" s="163"/>
      <c r="E980" s="163"/>
      <c r="F980" s="163"/>
    </row>
    <row r="981" spans="2:6">
      <c r="B981" s="163"/>
      <c r="C981" s="163"/>
      <c r="D981" s="163"/>
      <c r="E981" s="163"/>
      <c r="F981" s="163"/>
    </row>
    <row r="982" spans="2:6">
      <c r="B982" s="163"/>
      <c r="C982" s="163"/>
      <c r="D982" s="163"/>
      <c r="E982" s="163"/>
      <c r="F982" s="163"/>
    </row>
    <row r="983" spans="2:6">
      <c r="B983" s="163"/>
      <c r="C983" s="163"/>
      <c r="D983" s="163"/>
      <c r="E983" s="163"/>
      <c r="F983" s="163"/>
    </row>
    <row r="984" spans="2:6">
      <c r="B984" s="163"/>
      <c r="C984" s="163"/>
      <c r="D984" s="163"/>
      <c r="E984" s="163"/>
      <c r="F984" s="163"/>
    </row>
    <row r="985" spans="2:6">
      <c r="B985" s="163"/>
      <c r="C985" s="163"/>
      <c r="D985" s="163"/>
      <c r="E985" s="163"/>
      <c r="F985" s="163"/>
    </row>
    <row r="986" spans="2:6">
      <c r="B986" s="163"/>
      <c r="C986" s="163"/>
      <c r="D986" s="163"/>
      <c r="E986" s="163"/>
      <c r="F986" s="163"/>
    </row>
    <row r="987" spans="2:6">
      <c r="B987" s="163"/>
      <c r="C987" s="163"/>
      <c r="D987" s="163"/>
      <c r="E987" s="163"/>
      <c r="F987" s="163"/>
    </row>
    <row r="988" spans="2:6">
      <c r="B988" s="163"/>
      <c r="C988" s="163"/>
      <c r="D988" s="163"/>
      <c r="E988" s="163"/>
      <c r="F988" s="163"/>
    </row>
    <row r="989" spans="2:6">
      <c r="B989" s="163"/>
      <c r="C989" s="163"/>
      <c r="D989" s="163"/>
      <c r="E989" s="163"/>
      <c r="F989" s="163"/>
    </row>
    <row r="990" spans="2:6">
      <c r="B990" s="163"/>
      <c r="C990" s="163"/>
      <c r="D990" s="163"/>
      <c r="E990" s="163"/>
      <c r="F990" s="163"/>
    </row>
    <row r="991" spans="2:6">
      <c r="B991" s="163"/>
      <c r="C991" s="163"/>
      <c r="D991" s="163"/>
      <c r="E991" s="163"/>
      <c r="F991" s="163"/>
    </row>
    <row r="992" spans="2:6">
      <c r="B992" s="163"/>
      <c r="C992" s="163"/>
      <c r="D992" s="163"/>
      <c r="E992" s="163"/>
      <c r="F992" s="163"/>
    </row>
    <row r="993" spans="2:6">
      <c r="B993" s="163"/>
      <c r="C993" s="163"/>
      <c r="D993" s="163"/>
      <c r="E993" s="163"/>
      <c r="F993" s="163"/>
    </row>
    <row r="994" spans="2:6">
      <c r="B994" s="163"/>
      <c r="C994" s="163"/>
      <c r="D994" s="163"/>
      <c r="E994" s="163"/>
      <c r="F994" s="163"/>
    </row>
    <row r="995" spans="2:6">
      <c r="B995" s="163"/>
      <c r="C995" s="163"/>
      <c r="D995" s="163"/>
      <c r="E995" s="163"/>
      <c r="F995" s="163"/>
    </row>
    <row r="996" spans="2:6">
      <c r="B996" s="163"/>
      <c r="C996" s="163"/>
      <c r="D996" s="163"/>
      <c r="E996" s="163"/>
      <c r="F996" s="163"/>
    </row>
    <row r="997" spans="2:6">
      <c r="B997" s="163"/>
      <c r="C997" s="163"/>
      <c r="D997" s="163"/>
      <c r="E997" s="163"/>
      <c r="F997" s="163"/>
    </row>
    <row r="998" spans="2:6">
      <c r="B998" s="163"/>
      <c r="C998" s="163"/>
      <c r="D998" s="163"/>
      <c r="E998" s="163"/>
      <c r="F998" s="163"/>
    </row>
    <row r="999" spans="2:6">
      <c r="B999" s="163"/>
      <c r="C999" s="163"/>
      <c r="D999" s="163"/>
      <c r="E999" s="163"/>
      <c r="F999" s="163"/>
    </row>
    <row r="1000" spans="2:6">
      <c r="B1000" s="163"/>
      <c r="C1000" s="163"/>
      <c r="D1000" s="163"/>
      <c r="E1000" s="163"/>
      <c r="F1000" s="163"/>
    </row>
    <row r="1001" spans="2:6">
      <c r="B1001" s="163"/>
      <c r="C1001" s="163"/>
      <c r="D1001" s="163"/>
      <c r="E1001" s="163"/>
      <c r="F1001" s="163"/>
    </row>
    <row r="1002" spans="2:6">
      <c r="B1002" s="163"/>
      <c r="C1002" s="163"/>
      <c r="D1002" s="163"/>
      <c r="E1002" s="163"/>
      <c r="F1002" s="163"/>
    </row>
    <row r="1003" spans="2:6">
      <c r="B1003" s="163"/>
      <c r="C1003" s="163"/>
      <c r="D1003" s="163"/>
      <c r="E1003" s="163"/>
      <c r="F1003" s="163"/>
    </row>
    <row r="1004" spans="2:6">
      <c r="B1004" s="163"/>
      <c r="C1004" s="163"/>
      <c r="D1004" s="163"/>
      <c r="E1004" s="163"/>
      <c r="F1004" s="163"/>
    </row>
    <row r="1005" spans="2:6">
      <c r="B1005" s="163"/>
      <c r="C1005" s="163"/>
      <c r="D1005" s="163"/>
      <c r="E1005" s="163"/>
      <c r="F1005" s="163"/>
    </row>
    <row r="1006" spans="2:6">
      <c r="B1006" s="163"/>
      <c r="C1006" s="163"/>
      <c r="D1006" s="163"/>
      <c r="E1006" s="163"/>
      <c r="F1006" s="163"/>
    </row>
    <row r="1007" spans="2:6">
      <c r="B1007" s="163"/>
      <c r="C1007" s="163"/>
      <c r="D1007" s="163"/>
      <c r="E1007" s="163"/>
      <c r="F1007" s="163"/>
    </row>
    <row r="1008" spans="2:6">
      <c r="B1008" s="163"/>
      <c r="C1008" s="163"/>
      <c r="D1008" s="163"/>
      <c r="E1008" s="163"/>
      <c r="F1008" s="163"/>
    </row>
    <row r="1009" spans="2:6">
      <c r="B1009" s="163"/>
      <c r="C1009" s="163"/>
      <c r="D1009" s="163"/>
      <c r="E1009" s="163"/>
      <c r="F1009" s="163"/>
    </row>
    <row r="1010" spans="2:6">
      <c r="B1010" s="163"/>
      <c r="C1010" s="163"/>
      <c r="D1010" s="163"/>
      <c r="E1010" s="163"/>
      <c r="F1010" s="163"/>
    </row>
    <row r="1011" spans="2:6">
      <c r="B1011" s="163"/>
      <c r="C1011" s="163"/>
      <c r="D1011" s="163"/>
      <c r="E1011" s="163"/>
      <c r="F1011" s="163"/>
    </row>
    <row r="1012" spans="2:6">
      <c r="B1012" s="163"/>
      <c r="C1012" s="163"/>
      <c r="D1012" s="163"/>
      <c r="E1012" s="163"/>
      <c r="F1012" s="163"/>
    </row>
    <row r="1013" spans="2:6">
      <c r="B1013" s="163"/>
      <c r="C1013" s="163"/>
      <c r="D1013" s="163"/>
      <c r="E1013" s="163"/>
      <c r="F1013" s="163"/>
    </row>
    <row r="1014" spans="2:6">
      <c r="B1014" s="163"/>
      <c r="C1014" s="163"/>
      <c r="D1014" s="163"/>
      <c r="E1014" s="163"/>
      <c r="F1014" s="163"/>
    </row>
    <row r="1015" spans="2:6">
      <c r="B1015" s="163"/>
      <c r="C1015" s="163"/>
      <c r="D1015" s="163"/>
      <c r="E1015" s="163"/>
      <c r="F1015" s="163"/>
    </row>
    <row r="1016" spans="2:6">
      <c r="B1016" s="163"/>
      <c r="C1016" s="163"/>
      <c r="D1016" s="163"/>
      <c r="E1016" s="163"/>
      <c r="F1016" s="163"/>
    </row>
    <row r="1017" spans="2:6">
      <c r="B1017" s="163"/>
      <c r="C1017" s="163"/>
      <c r="D1017" s="163"/>
      <c r="E1017" s="163"/>
      <c r="F1017" s="163"/>
    </row>
    <row r="1018" spans="2:6">
      <c r="B1018" s="163"/>
      <c r="C1018" s="163"/>
      <c r="D1018" s="163"/>
      <c r="E1018" s="163"/>
      <c r="F1018" s="163"/>
    </row>
    <row r="1019" spans="2:6">
      <c r="B1019" s="163"/>
      <c r="C1019" s="163"/>
      <c r="D1019" s="163"/>
      <c r="E1019" s="163"/>
      <c r="F1019" s="163"/>
    </row>
    <row r="1020" spans="2:6">
      <c r="B1020" s="163"/>
      <c r="C1020" s="163"/>
      <c r="D1020" s="163"/>
      <c r="E1020" s="163"/>
      <c r="F1020" s="163"/>
    </row>
    <row r="1021" spans="2:6">
      <c r="B1021" s="163"/>
      <c r="C1021" s="163"/>
      <c r="D1021" s="163"/>
      <c r="E1021" s="163"/>
      <c r="F1021" s="163"/>
    </row>
    <row r="1022" spans="2:6">
      <c r="B1022" s="163"/>
      <c r="C1022" s="163"/>
      <c r="D1022" s="163"/>
      <c r="E1022" s="163"/>
      <c r="F1022" s="163"/>
    </row>
    <row r="1023" spans="2:6">
      <c r="B1023" s="163"/>
      <c r="C1023" s="163"/>
      <c r="D1023" s="163"/>
      <c r="E1023" s="163"/>
      <c r="F1023" s="163"/>
    </row>
    <row r="1024" spans="2:6">
      <c r="B1024" s="163"/>
      <c r="C1024" s="163"/>
      <c r="D1024" s="163"/>
      <c r="E1024" s="163"/>
      <c r="F1024" s="163"/>
    </row>
    <row r="1025" spans="2:6">
      <c r="B1025" s="163"/>
      <c r="C1025" s="163"/>
      <c r="D1025" s="163"/>
      <c r="E1025" s="163"/>
      <c r="F1025" s="163"/>
    </row>
    <row r="1026" spans="2:6">
      <c r="B1026" s="163"/>
      <c r="C1026" s="163"/>
      <c r="D1026" s="163"/>
      <c r="E1026" s="163"/>
      <c r="F1026" s="163"/>
    </row>
    <row r="1027" spans="2:6">
      <c r="B1027" s="163"/>
      <c r="C1027" s="163"/>
      <c r="D1027" s="163"/>
      <c r="E1027" s="163"/>
      <c r="F1027" s="163"/>
    </row>
    <row r="1028" spans="2:6">
      <c r="B1028" s="163"/>
      <c r="C1028" s="163"/>
      <c r="D1028" s="163"/>
      <c r="E1028" s="163"/>
      <c r="F1028" s="163"/>
    </row>
    <row r="1029" spans="2:6">
      <c r="B1029" s="163"/>
      <c r="C1029" s="163"/>
      <c r="D1029" s="163"/>
      <c r="E1029" s="163"/>
      <c r="F1029" s="163"/>
    </row>
    <row r="1030" spans="2:6">
      <c r="B1030" s="163"/>
      <c r="C1030" s="163"/>
      <c r="D1030" s="163"/>
      <c r="E1030" s="163"/>
      <c r="F1030" s="163"/>
    </row>
    <row r="1031" spans="2:6">
      <c r="B1031" s="163"/>
      <c r="C1031" s="163"/>
      <c r="D1031" s="163"/>
      <c r="E1031" s="163"/>
      <c r="F1031" s="163"/>
    </row>
    <row r="1032" spans="2:6">
      <c r="B1032" s="163"/>
      <c r="C1032" s="163"/>
      <c r="D1032" s="163"/>
      <c r="E1032" s="163"/>
      <c r="F1032" s="163"/>
    </row>
    <row r="1033" spans="2:6">
      <c r="B1033" s="163"/>
      <c r="C1033" s="163"/>
      <c r="D1033" s="163"/>
      <c r="E1033" s="163"/>
      <c r="F1033" s="163"/>
    </row>
    <row r="1034" spans="2:6">
      <c r="B1034" s="163"/>
      <c r="C1034" s="163"/>
      <c r="D1034" s="163"/>
      <c r="E1034" s="163"/>
      <c r="F1034" s="163"/>
    </row>
    <row r="1035" spans="2:6">
      <c r="B1035" s="163"/>
      <c r="C1035" s="163"/>
      <c r="D1035" s="163"/>
      <c r="E1035" s="163"/>
      <c r="F1035" s="163"/>
    </row>
    <row r="1036" spans="2:6">
      <c r="B1036" s="163"/>
      <c r="C1036" s="163"/>
      <c r="D1036" s="163"/>
      <c r="E1036" s="163"/>
      <c r="F1036" s="163"/>
    </row>
    <row r="1037" spans="2:6">
      <c r="B1037" s="163"/>
      <c r="C1037" s="163"/>
      <c r="D1037" s="163"/>
      <c r="E1037" s="163"/>
      <c r="F1037" s="163"/>
    </row>
    <row r="1038" spans="2:6">
      <c r="B1038" s="163"/>
      <c r="C1038" s="163"/>
      <c r="D1038" s="163"/>
      <c r="E1038" s="163"/>
      <c r="F1038" s="163"/>
    </row>
    <row r="1039" spans="2:6">
      <c r="B1039" s="163"/>
      <c r="C1039" s="163"/>
      <c r="D1039" s="163"/>
      <c r="E1039" s="163"/>
      <c r="F1039" s="163"/>
    </row>
    <row r="1040" spans="2:6">
      <c r="B1040" s="163"/>
      <c r="C1040" s="163"/>
      <c r="D1040" s="163"/>
      <c r="E1040" s="163"/>
      <c r="F1040" s="163"/>
    </row>
    <row r="1041" spans="2:6">
      <c r="B1041" s="163"/>
      <c r="C1041" s="163"/>
      <c r="D1041" s="163"/>
      <c r="E1041" s="163"/>
      <c r="F1041" s="163"/>
    </row>
    <row r="1042" spans="2:6">
      <c r="B1042" s="163"/>
      <c r="C1042" s="163"/>
      <c r="D1042" s="163"/>
      <c r="E1042" s="163"/>
      <c r="F1042" s="163"/>
    </row>
    <row r="1043" spans="2:6">
      <c r="B1043" s="163"/>
      <c r="C1043" s="163"/>
      <c r="D1043" s="163"/>
      <c r="E1043" s="163"/>
      <c r="F1043" s="163"/>
    </row>
    <row r="1044" spans="2:6">
      <c r="B1044" s="163"/>
      <c r="C1044" s="163"/>
      <c r="D1044" s="163"/>
      <c r="E1044" s="163"/>
      <c r="F1044" s="163"/>
    </row>
    <row r="1045" spans="2:6">
      <c r="B1045" s="163"/>
      <c r="C1045" s="163"/>
      <c r="D1045" s="163"/>
      <c r="E1045" s="163"/>
      <c r="F1045" s="163"/>
    </row>
    <row r="1046" spans="2:6">
      <c r="B1046" s="163"/>
      <c r="C1046" s="163"/>
      <c r="D1046" s="163"/>
      <c r="E1046" s="163"/>
      <c r="F1046" s="163"/>
    </row>
    <row r="1047" spans="2:6">
      <c r="B1047" s="163"/>
      <c r="C1047" s="163"/>
      <c r="D1047" s="163"/>
      <c r="E1047" s="163"/>
      <c r="F1047" s="163"/>
    </row>
    <row r="1048" spans="2:6">
      <c r="B1048" s="163"/>
      <c r="C1048" s="163"/>
      <c r="D1048" s="163"/>
      <c r="E1048" s="163"/>
      <c r="F1048" s="163"/>
    </row>
    <row r="1049" spans="2:6">
      <c r="B1049" s="163"/>
      <c r="C1049" s="163"/>
      <c r="D1049" s="163"/>
      <c r="E1049" s="163"/>
      <c r="F1049" s="163"/>
    </row>
    <row r="1050" spans="2:6">
      <c r="B1050" s="163"/>
      <c r="C1050" s="163"/>
      <c r="D1050" s="163"/>
      <c r="E1050" s="163"/>
      <c r="F1050" s="163"/>
    </row>
    <row r="1051" spans="2:6">
      <c r="B1051" s="163"/>
      <c r="C1051" s="163"/>
      <c r="D1051" s="163"/>
      <c r="E1051" s="163"/>
      <c r="F1051" s="163"/>
    </row>
    <row r="1052" spans="2:6">
      <c r="B1052" s="163"/>
      <c r="C1052" s="163"/>
      <c r="D1052" s="163"/>
      <c r="E1052" s="163"/>
      <c r="F1052" s="163"/>
    </row>
    <row r="1053" spans="2:6">
      <c r="B1053" s="163"/>
      <c r="C1053" s="163"/>
      <c r="D1053" s="163"/>
      <c r="E1053" s="163"/>
      <c r="F1053" s="163"/>
    </row>
    <row r="1054" spans="2:6">
      <c r="B1054" s="163"/>
      <c r="C1054" s="163"/>
      <c r="D1054" s="163"/>
      <c r="E1054" s="163"/>
      <c r="F1054" s="163"/>
    </row>
    <row r="1055" spans="2:6">
      <c r="B1055" s="163"/>
      <c r="C1055" s="163"/>
      <c r="D1055" s="163"/>
      <c r="E1055" s="163"/>
      <c r="F1055" s="163"/>
    </row>
    <row r="1056" spans="2:6">
      <c r="B1056" s="163"/>
      <c r="C1056" s="163"/>
      <c r="D1056" s="163"/>
      <c r="E1056" s="163"/>
      <c r="F1056" s="163"/>
    </row>
    <row r="1057" spans="2:6">
      <c r="B1057" s="163"/>
      <c r="C1057" s="163"/>
      <c r="D1057" s="163"/>
      <c r="E1057" s="163"/>
      <c r="F1057" s="163"/>
    </row>
    <row r="1058" spans="2:6">
      <c r="B1058" s="163"/>
      <c r="C1058" s="163"/>
      <c r="D1058" s="163"/>
      <c r="E1058" s="163"/>
      <c r="F1058" s="163"/>
    </row>
    <row r="1059" spans="2:6">
      <c r="B1059" s="163"/>
      <c r="C1059" s="163"/>
      <c r="D1059" s="163"/>
      <c r="E1059" s="163"/>
      <c r="F1059" s="163"/>
    </row>
    <row r="1060" spans="2:6">
      <c r="B1060" s="163"/>
      <c r="C1060" s="163"/>
      <c r="D1060" s="163"/>
      <c r="E1060" s="163"/>
      <c r="F1060" s="163"/>
    </row>
    <row r="1061" spans="2:6">
      <c r="B1061" s="163"/>
      <c r="C1061" s="163"/>
      <c r="D1061" s="163"/>
      <c r="E1061" s="163"/>
      <c r="F1061" s="163"/>
    </row>
    <row r="1062" spans="2:6">
      <c r="B1062" s="163"/>
      <c r="C1062" s="163"/>
      <c r="D1062" s="163"/>
      <c r="E1062" s="163"/>
      <c r="F1062" s="163"/>
    </row>
    <row r="1063" spans="2:6">
      <c r="B1063" s="163"/>
      <c r="C1063" s="163"/>
      <c r="D1063" s="163"/>
      <c r="E1063" s="163"/>
      <c r="F1063" s="163"/>
    </row>
    <row r="1064" spans="2:6">
      <c r="B1064" s="163"/>
      <c r="C1064" s="163"/>
      <c r="D1064" s="163"/>
      <c r="E1064" s="163"/>
      <c r="F1064" s="163"/>
    </row>
    <row r="1065" spans="2:6">
      <c r="B1065" s="163"/>
      <c r="C1065" s="163"/>
      <c r="D1065" s="163"/>
      <c r="E1065" s="163"/>
      <c r="F1065" s="163"/>
    </row>
    <row r="1066" spans="2:6">
      <c r="B1066" s="163"/>
      <c r="C1066" s="163"/>
      <c r="D1066" s="163"/>
      <c r="E1066" s="163"/>
      <c r="F1066" s="163"/>
    </row>
    <row r="1067" spans="2:6">
      <c r="B1067" s="163"/>
      <c r="C1067" s="163"/>
      <c r="D1067" s="163"/>
      <c r="E1067" s="163"/>
      <c r="F1067" s="163"/>
    </row>
    <row r="1068" spans="2:6">
      <c r="B1068" s="163"/>
      <c r="C1068" s="163"/>
      <c r="D1068" s="163"/>
      <c r="E1068" s="163"/>
      <c r="F1068" s="163"/>
    </row>
    <row r="1069" spans="2:6">
      <c r="B1069" s="163"/>
      <c r="C1069" s="163"/>
      <c r="D1069" s="163"/>
      <c r="E1069" s="163"/>
      <c r="F1069" s="163"/>
    </row>
    <row r="1070" spans="2:6">
      <c r="B1070" s="163"/>
      <c r="C1070" s="163"/>
      <c r="D1070" s="163"/>
      <c r="E1070" s="163"/>
      <c r="F1070" s="163"/>
    </row>
    <row r="1071" spans="2:6">
      <c r="B1071" s="163"/>
      <c r="C1071" s="163"/>
      <c r="D1071" s="163"/>
      <c r="E1071" s="163"/>
      <c r="F1071" s="163"/>
    </row>
    <row r="1072" spans="2:6">
      <c r="B1072" s="163"/>
      <c r="C1072" s="163"/>
      <c r="D1072" s="163"/>
      <c r="E1072" s="163"/>
      <c r="F1072" s="163"/>
    </row>
    <row r="1073" spans="2:6">
      <c r="B1073" s="163"/>
      <c r="C1073" s="163"/>
      <c r="D1073" s="163"/>
      <c r="E1073" s="163"/>
      <c r="F1073" s="163"/>
    </row>
    <row r="1074" spans="2:6">
      <c r="B1074" s="163"/>
      <c r="C1074" s="163"/>
      <c r="D1074" s="163"/>
      <c r="E1074" s="163"/>
      <c r="F1074" s="163"/>
    </row>
    <row r="1075" spans="2:6">
      <c r="B1075" s="163"/>
      <c r="C1075" s="163"/>
      <c r="D1075" s="163"/>
      <c r="E1075" s="163"/>
      <c r="F1075" s="163"/>
    </row>
    <row r="1076" spans="2:6">
      <c r="B1076" s="163"/>
      <c r="C1076" s="163"/>
      <c r="D1076" s="163"/>
      <c r="E1076" s="163"/>
      <c r="F1076" s="163"/>
    </row>
    <row r="1077" spans="2:6">
      <c r="B1077" s="163"/>
      <c r="C1077" s="163"/>
      <c r="D1077" s="163"/>
      <c r="E1077" s="163"/>
      <c r="F1077" s="163"/>
    </row>
    <row r="1078" spans="2:6">
      <c r="B1078" s="163"/>
      <c r="C1078" s="163"/>
      <c r="D1078" s="163"/>
      <c r="E1078" s="163"/>
      <c r="F1078" s="163"/>
    </row>
    <row r="1079" spans="2:6">
      <c r="B1079" s="163"/>
      <c r="C1079" s="163"/>
      <c r="D1079" s="163"/>
      <c r="E1079" s="163"/>
      <c r="F1079" s="163"/>
    </row>
    <row r="1080" spans="2:6">
      <c r="B1080" s="163"/>
      <c r="C1080" s="163"/>
      <c r="D1080" s="163"/>
      <c r="E1080" s="163"/>
      <c r="F1080" s="163"/>
    </row>
    <row r="1081" spans="2:6">
      <c r="B1081" s="163"/>
      <c r="C1081" s="163"/>
      <c r="D1081" s="163"/>
      <c r="E1081" s="163"/>
      <c r="F1081" s="163"/>
    </row>
    <row r="1082" spans="2:6">
      <c r="B1082" s="163"/>
      <c r="C1082" s="163"/>
      <c r="D1082" s="163"/>
      <c r="E1082" s="163"/>
      <c r="F1082" s="163"/>
    </row>
    <row r="1083" spans="2:6">
      <c r="B1083" s="163"/>
      <c r="C1083" s="163"/>
      <c r="D1083" s="163"/>
      <c r="E1083" s="163"/>
      <c r="F1083" s="163"/>
    </row>
    <row r="1084" spans="2:6">
      <c r="B1084" s="163"/>
      <c r="C1084" s="163"/>
      <c r="D1084" s="163"/>
      <c r="E1084" s="163"/>
      <c r="F1084" s="163"/>
    </row>
    <row r="1085" spans="2:6">
      <c r="B1085" s="163"/>
      <c r="C1085" s="163"/>
      <c r="D1085" s="163"/>
      <c r="E1085" s="163"/>
      <c r="F1085" s="163"/>
    </row>
    <row r="1086" spans="2:6">
      <c r="B1086" s="163"/>
      <c r="C1086" s="163"/>
      <c r="D1086" s="163"/>
      <c r="E1086" s="163"/>
      <c r="F1086" s="163"/>
    </row>
    <row r="1087" spans="2:6">
      <c r="B1087" s="163"/>
      <c r="C1087" s="163"/>
      <c r="D1087" s="163"/>
      <c r="E1087" s="163"/>
      <c r="F1087" s="163"/>
    </row>
    <row r="1088" spans="2:6">
      <c r="B1088" s="163"/>
      <c r="C1088" s="163"/>
      <c r="D1088" s="163"/>
      <c r="E1088" s="163"/>
      <c r="F1088" s="163"/>
    </row>
    <row r="1089" spans="2:6">
      <c r="B1089" s="163"/>
      <c r="C1089" s="163"/>
      <c r="D1089" s="163"/>
      <c r="E1089" s="163"/>
      <c r="F1089" s="163"/>
    </row>
    <row r="1090" spans="2:6">
      <c r="B1090" s="163"/>
      <c r="C1090" s="163"/>
      <c r="D1090" s="163"/>
      <c r="E1090" s="163"/>
      <c r="F1090" s="163"/>
    </row>
    <row r="1091" spans="2:6">
      <c r="B1091" s="163"/>
      <c r="C1091" s="163"/>
      <c r="D1091" s="163"/>
      <c r="E1091" s="163"/>
      <c r="F1091" s="163"/>
    </row>
    <row r="1092" spans="2:6">
      <c r="B1092" s="163"/>
      <c r="C1092" s="163"/>
      <c r="D1092" s="163"/>
      <c r="E1092" s="163"/>
      <c r="F1092" s="163"/>
    </row>
    <row r="1093" spans="2:6">
      <c r="B1093" s="163"/>
      <c r="C1093" s="163"/>
      <c r="D1093" s="163"/>
      <c r="E1093" s="163"/>
      <c r="F1093" s="163"/>
    </row>
    <row r="1094" spans="2:6">
      <c r="B1094" s="163"/>
      <c r="C1094" s="163"/>
      <c r="D1094" s="163"/>
      <c r="E1094" s="163"/>
      <c r="F1094" s="163"/>
    </row>
    <row r="1095" spans="2:6">
      <c r="B1095" s="163"/>
      <c r="C1095" s="163"/>
      <c r="D1095" s="163"/>
      <c r="E1095" s="163"/>
      <c r="F1095" s="163"/>
    </row>
    <row r="1096" spans="2:6">
      <c r="B1096" s="163"/>
      <c r="C1096" s="163"/>
      <c r="D1096" s="163"/>
      <c r="E1096" s="163"/>
      <c r="F1096" s="163"/>
    </row>
    <row r="1097" spans="2:6">
      <c r="B1097" s="163"/>
      <c r="C1097" s="163"/>
      <c r="D1097" s="163"/>
      <c r="E1097" s="163"/>
      <c r="F1097" s="163"/>
    </row>
    <row r="1098" spans="2:6">
      <c r="B1098" s="163"/>
      <c r="C1098" s="163"/>
      <c r="D1098" s="163"/>
      <c r="E1098" s="163"/>
      <c r="F1098" s="163"/>
    </row>
    <row r="1099" spans="2:6">
      <c r="B1099" s="163"/>
      <c r="C1099" s="163"/>
      <c r="D1099" s="163"/>
      <c r="E1099" s="163"/>
      <c r="F1099" s="163"/>
    </row>
    <row r="1100" spans="2:6">
      <c r="B1100" s="163"/>
      <c r="C1100" s="163"/>
      <c r="D1100" s="163"/>
      <c r="E1100" s="163"/>
      <c r="F1100" s="163"/>
    </row>
    <row r="1101" spans="2:6">
      <c r="B1101" s="163"/>
      <c r="C1101" s="163"/>
      <c r="D1101" s="163"/>
      <c r="E1101" s="163"/>
      <c r="F1101" s="163"/>
    </row>
    <row r="1102" spans="2:6">
      <c r="B1102" s="163"/>
      <c r="C1102" s="163"/>
      <c r="D1102" s="163"/>
      <c r="E1102" s="163"/>
      <c r="F1102" s="163"/>
    </row>
    <row r="1103" spans="2:6">
      <c r="B1103" s="163"/>
      <c r="C1103" s="163"/>
      <c r="D1103" s="163"/>
      <c r="E1103" s="163"/>
      <c r="F1103" s="163"/>
    </row>
    <row r="1104" spans="2:6">
      <c r="B1104" s="163"/>
      <c r="C1104" s="163"/>
      <c r="D1104" s="163"/>
      <c r="E1104" s="163"/>
      <c r="F1104" s="163"/>
    </row>
    <row r="1105" spans="2:6">
      <c r="B1105" s="163"/>
      <c r="C1105" s="163"/>
      <c r="D1105" s="163"/>
      <c r="E1105" s="163"/>
      <c r="F1105" s="163"/>
    </row>
    <row r="1106" spans="2:6">
      <c r="B1106" s="163"/>
      <c r="C1106" s="163"/>
      <c r="D1106" s="163"/>
      <c r="E1106" s="163"/>
      <c r="F1106" s="163"/>
    </row>
    <row r="1107" spans="2:6">
      <c r="B1107" s="163"/>
      <c r="C1107" s="163"/>
      <c r="D1107" s="163"/>
      <c r="E1107" s="163"/>
      <c r="F1107" s="163"/>
    </row>
    <row r="1108" spans="2:6">
      <c r="B1108" s="163"/>
      <c r="C1108" s="163"/>
      <c r="D1108" s="163"/>
      <c r="E1108" s="163"/>
      <c r="F1108" s="163"/>
    </row>
    <row r="1109" spans="2:6">
      <c r="B1109" s="163"/>
      <c r="C1109" s="163"/>
      <c r="D1109" s="163"/>
      <c r="E1109" s="163"/>
      <c r="F1109" s="163"/>
    </row>
    <row r="1110" spans="2:6">
      <c r="B1110" s="163"/>
      <c r="C1110" s="163"/>
      <c r="D1110" s="163"/>
      <c r="E1110" s="163"/>
      <c r="F1110" s="163"/>
    </row>
    <row r="1111" spans="2:6">
      <c r="B1111" s="163"/>
      <c r="C1111" s="163"/>
      <c r="D1111" s="163"/>
      <c r="E1111" s="163"/>
      <c r="F1111" s="163"/>
    </row>
    <row r="1112" spans="2:6">
      <c r="B1112" s="163"/>
      <c r="C1112" s="163"/>
      <c r="D1112" s="163"/>
      <c r="E1112" s="163"/>
      <c r="F1112" s="163"/>
    </row>
    <row r="1113" spans="2:6">
      <c r="B1113" s="163"/>
      <c r="C1113" s="163"/>
      <c r="D1113" s="163"/>
      <c r="E1113" s="163"/>
      <c r="F1113" s="163"/>
    </row>
    <row r="1114" spans="2:6">
      <c r="B1114" s="163"/>
      <c r="C1114" s="163"/>
      <c r="D1114" s="163"/>
      <c r="E1114" s="163"/>
      <c r="F1114" s="163"/>
    </row>
    <row r="1115" spans="2:6">
      <c r="B1115" s="163"/>
      <c r="C1115" s="163"/>
      <c r="D1115" s="163"/>
      <c r="E1115" s="163"/>
      <c r="F1115" s="163"/>
    </row>
    <row r="1116" spans="2:6">
      <c r="B1116" s="163"/>
      <c r="C1116" s="163"/>
      <c r="D1116" s="163"/>
      <c r="E1116" s="163"/>
      <c r="F1116" s="163"/>
    </row>
    <row r="1117" spans="2:6">
      <c r="B1117" s="163"/>
      <c r="C1117" s="163"/>
      <c r="D1117" s="163"/>
      <c r="E1117" s="163"/>
      <c r="F1117" s="163"/>
    </row>
    <row r="1118" spans="2:6">
      <c r="B1118" s="163"/>
      <c r="C1118" s="163"/>
      <c r="D1118" s="163"/>
      <c r="E1118" s="163"/>
      <c r="F1118" s="163"/>
    </row>
    <row r="1119" spans="2:6">
      <c r="B1119" s="163"/>
      <c r="C1119" s="163"/>
      <c r="D1119" s="163"/>
      <c r="E1119" s="163"/>
      <c r="F1119" s="163"/>
    </row>
    <row r="1120" spans="2:6">
      <c r="B1120" s="163"/>
      <c r="C1120" s="163"/>
      <c r="D1120" s="163"/>
      <c r="E1120" s="163"/>
      <c r="F1120" s="163"/>
    </row>
    <row r="1121" spans="2:6">
      <c r="B1121" s="163"/>
      <c r="C1121" s="163"/>
      <c r="D1121" s="163"/>
      <c r="E1121" s="163"/>
      <c r="F1121" s="163"/>
    </row>
    <row r="1122" spans="2:6">
      <c r="B1122" s="163"/>
      <c r="C1122" s="163"/>
      <c r="D1122" s="163"/>
      <c r="E1122" s="163"/>
      <c r="F1122" s="163"/>
    </row>
    <row r="1123" spans="2:6">
      <c r="B1123" s="163"/>
      <c r="C1123" s="163"/>
      <c r="D1123" s="163"/>
      <c r="E1123" s="163"/>
      <c r="F1123" s="163"/>
    </row>
    <row r="1124" spans="2:6">
      <c r="B1124" s="163"/>
      <c r="C1124" s="163"/>
      <c r="D1124" s="163"/>
      <c r="E1124" s="163"/>
      <c r="F1124" s="163"/>
    </row>
    <row r="1125" spans="2:6">
      <c r="B1125" s="163"/>
      <c r="C1125" s="163"/>
      <c r="D1125" s="163"/>
      <c r="E1125" s="163"/>
      <c r="F1125" s="163"/>
    </row>
    <row r="1126" spans="2:6">
      <c r="B1126" s="163"/>
      <c r="C1126" s="163"/>
      <c r="D1126" s="163"/>
      <c r="E1126" s="163"/>
      <c r="F1126" s="163"/>
    </row>
    <row r="1127" spans="2:6">
      <c r="B1127" s="163"/>
      <c r="C1127" s="163"/>
      <c r="D1127" s="163"/>
      <c r="E1127" s="163"/>
      <c r="F1127" s="163"/>
    </row>
    <row r="1128" spans="2:6">
      <c r="B1128" s="163"/>
      <c r="C1128" s="163"/>
      <c r="D1128" s="163"/>
      <c r="E1128" s="163"/>
      <c r="F1128" s="163"/>
    </row>
    <row r="1129" spans="2:6">
      <c r="B1129" s="163"/>
      <c r="C1129" s="163"/>
      <c r="D1129" s="163"/>
      <c r="E1129" s="163"/>
      <c r="F1129" s="163"/>
    </row>
    <row r="1130" spans="2:6">
      <c r="B1130" s="163"/>
      <c r="C1130" s="163"/>
      <c r="D1130" s="163"/>
      <c r="E1130" s="163"/>
      <c r="F1130" s="163"/>
    </row>
    <row r="1131" spans="2:6">
      <c r="B1131" s="163"/>
      <c r="C1131" s="163"/>
      <c r="D1131" s="163"/>
      <c r="E1131" s="163"/>
      <c r="F1131" s="163"/>
    </row>
    <row r="1132" spans="2:6">
      <c r="B1132" s="163"/>
      <c r="C1132" s="163"/>
      <c r="D1132" s="163"/>
      <c r="E1132" s="163"/>
      <c r="F1132" s="163"/>
    </row>
    <row r="1133" spans="2:6">
      <c r="B1133" s="163"/>
      <c r="C1133" s="163"/>
      <c r="D1133" s="163"/>
      <c r="E1133" s="163"/>
      <c r="F1133" s="163"/>
    </row>
    <row r="1134" spans="2:6">
      <c r="B1134" s="163"/>
      <c r="C1134" s="163"/>
      <c r="D1134" s="163"/>
      <c r="E1134" s="163"/>
      <c r="F1134" s="163"/>
    </row>
    <row r="1135" spans="2:6">
      <c r="B1135" s="163"/>
      <c r="C1135" s="163"/>
      <c r="D1135" s="163"/>
      <c r="E1135" s="163"/>
      <c r="F1135" s="163"/>
    </row>
    <row r="1136" spans="2:6">
      <c r="B1136" s="163"/>
      <c r="C1136" s="163"/>
      <c r="D1136" s="163"/>
      <c r="E1136" s="163"/>
      <c r="F1136" s="163"/>
    </row>
    <row r="1137" spans="2:6">
      <c r="B1137" s="163"/>
      <c r="C1137" s="163"/>
      <c r="D1137" s="163"/>
      <c r="E1137" s="163"/>
      <c r="F1137" s="163"/>
    </row>
    <row r="1138" spans="2:6">
      <c r="B1138" s="163"/>
      <c r="C1138" s="163"/>
      <c r="D1138" s="163"/>
      <c r="E1138" s="163"/>
      <c r="F1138" s="163"/>
    </row>
    <row r="1139" spans="2:6">
      <c r="B1139" s="163"/>
      <c r="C1139" s="163"/>
      <c r="D1139" s="163"/>
      <c r="E1139" s="163"/>
      <c r="F1139" s="163"/>
    </row>
    <row r="1140" spans="2:6">
      <c r="B1140" s="163"/>
      <c r="C1140" s="163"/>
      <c r="D1140" s="163"/>
      <c r="E1140" s="163"/>
      <c r="F1140" s="163"/>
    </row>
    <row r="1141" spans="2:6">
      <c r="B1141" s="163"/>
      <c r="C1141" s="163"/>
      <c r="D1141" s="163"/>
      <c r="E1141" s="163"/>
      <c r="F1141" s="163"/>
    </row>
    <row r="1142" spans="2:6">
      <c r="B1142" s="163"/>
      <c r="C1142" s="163"/>
      <c r="D1142" s="163"/>
      <c r="E1142" s="163"/>
      <c r="F1142" s="163"/>
    </row>
    <row r="1143" spans="2:6">
      <c r="B1143" s="163"/>
      <c r="C1143" s="163"/>
      <c r="D1143" s="163"/>
      <c r="E1143" s="163"/>
      <c r="F1143" s="163"/>
    </row>
    <row r="1144" spans="2:6">
      <c r="B1144" s="163"/>
      <c r="C1144" s="163"/>
      <c r="D1144" s="163"/>
      <c r="E1144" s="163"/>
      <c r="F1144" s="163"/>
    </row>
    <row r="1145" spans="2:6">
      <c r="B1145" s="163"/>
      <c r="C1145" s="163"/>
      <c r="D1145" s="163"/>
      <c r="E1145" s="163"/>
      <c r="F1145" s="163"/>
    </row>
    <row r="1146" spans="2:6">
      <c r="B1146" s="163"/>
      <c r="C1146" s="163"/>
      <c r="D1146" s="163"/>
      <c r="E1146" s="163"/>
      <c r="F1146" s="163"/>
    </row>
    <row r="1147" spans="2:6">
      <c r="B1147" s="163"/>
      <c r="C1147" s="163"/>
      <c r="D1147" s="163"/>
      <c r="E1147" s="163"/>
      <c r="F1147" s="163"/>
    </row>
    <row r="1148" spans="2:6">
      <c r="B1148" s="163"/>
      <c r="C1148" s="163"/>
      <c r="D1148" s="163"/>
      <c r="E1148" s="163"/>
      <c r="F1148" s="163"/>
    </row>
    <row r="1149" spans="2:6">
      <c r="B1149" s="163"/>
      <c r="C1149" s="163"/>
      <c r="D1149" s="163"/>
      <c r="E1149" s="163"/>
      <c r="F1149" s="163"/>
    </row>
    <row r="1150" spans="2:6">
      <c r="B1150" s="163"/>
      <c r="C1150" s="163"/>
      <c r="D1150" s="163"/>
      <c r="E1150" s="163"/>
      <c r="F1150" s="163"/>
    </row>
    <row r="1151" spans="2:6">
      <c r="B1151" s="163"/>
      <c r="C1151" s="163"/>
      <c r="D1151" s="163"/>
      <c r="E1151" s="163"/>
      <c r="F1151" s="163"/>
    </row>
    <row r="1152" spans="2:6">
      <c r="B1152" s="163"/>
      <c r="C1152" s="163"/>
      <c r="D1152" s="163"/>
      <c r="E1152" s="163"/>
      <c r="F1152" s="163"/>
    </row>
    <row r="1153" spans="2:6">
      <c r="B1153" s="163"/>
      <c r="C1153" s="163"/>
      <c r="D1153" s="163"/>
      <c r="E1153" s="163"/>
      <c r="F1153" s="163"/>
    </row>
    <row r="1154" spans="2:6">
      <c r="B1154" s="163"/>
      <c r="C1154" s="163"/>
      <c r="D1154" s="163"/>
      <c r="E1154" s="163"/>
      <c r="F1154" s="163"/>
    </row>
    <row r="1155" spans="2:6">
      <c r="B1155" s="163"/>
      <c r="C1155" s="163"/>
      <c r="D1155" s="163"/>
      <c r="E1155" s="163"/>
      <c r="F1155" s="163"/>
    </row>
    <row r="1156" spans="2:6">
      <c r="B1156" s="163"/>
      <c r="C1156" s="163"/>
      <c r="D1156" s="163"/>
      <c r="E1156" s="163"/>
      <c r="F1156" s="163"/>
    </row>
    <row r="1157" spans="2:6">
      <c r="B1157" s="163"/>
      <c r="C1157" s="163"/>
      <c r="D1157" s="163"/>
      <c r="E1157" s="163"/>
      <c r="F1157" s="163"/>
    </row>
    <row r="1158" spans="2:6">
      <c r="B1158" s="163"/>
      <c r="C1158" s="163"/>
      <c r="D1158" s="163"/>
      <c r="E1158" s="163"/>
      <c r="F1158" s="163"/>
    </row>
    <row r="1159" spans="2:6">
      <c r="B1159" s="163"/>
      <c r="C1159" s="163"/>
      <c r="D1159" s="163"/>
      <c r="E1159" s="163"/>
      <c r="F1159" s="163"/>
    </row>
    <row r="1160" spans="2:6">
      <c r="B1160" s="163"/>
      <c r="C1160" s="163"/>
      <c r="D1160" s="163"/>
      <c r="E1160" s="163"/>
      <c r="F1160" s="163"/>
    </row>
    <row r="1161" spans="2:6">
      <c r="B1161" s="163"/>
      <c r="C1161" s="163"/>
      <c r="D1161" s="163"/>
      <c r="E1161" s="163"/>
      <c r="F1161" s="163"/>
    </row>
    <row r="1162" spans="2:6">
      <c r="B1162" s="163"/>
      <c r="C1162" s="163"/>
      <c r="D1162" s="163"/>
      <c r="E1162" s="163"/>
      <c r="F1162" s="163"/>
    </row>
    <row r="1163" spans="2:6">
      <c r="B1163" s="163"/>
      <c r="C1163" s="163"/>
      <c r="D1163" s="163"/>
      <c r="E1163" s="163"/>
      <c r="F1163" s="163"/>
    </row>
    <row r="1164" spans="2:6">
      <c r="B1164" s="163"/>
      <c r="C1164" s="163"/>
      <c r="D1164" s="163"/>
      <c r="E1164" s="163"/>
      <c r="F1164" s="163"/>
    </row>
    <row r="1165" spans="2:6">
      <c r="B1165" s="163"/>
      <c r="C1165" s="163"/>
      <c r="D1165" s="163"/>
      <c r="E1165" s="163"/>
      <c r="F1165" s="163"/>
    </row>
    <row r="1166" spans="2:6">
      <c r="B1166" s="163"/>
      <c r="C1166" s="163"/>
      <c r="D1166" s="163"/>
      <c r="E1166" s="163"/>
      <c r="F1166" s="163"/>
    </row>
    <row r="1167" spans="2:6">
      <c r="B1167" s="163"/>
      <c r="C1167" s="163"/>
      <c r="D1167" s="163"/>
      <c r="E1167" s="163"/>
      <c r="F1167" s="163"/>
    </row>
    <row r="1168" spans="2:6">
      <c r="B1168" s="163"/>
      <c r="C1168" s="163"/>
      <c r="D1168" s="163"/>
      <c r="E1168" s="163"/>
      <c r="F1168" s="163"/>
    </row>
    <row r="1169" spans="2:6">
      <c r="B1169" s="163"/>
      <c r="C1169" s="163"/>
      <c r="D1169" s="163"/>
      <c r="E1169" s="163"/>
      <c r="F1169" s="163"/>
    </row>
    <row r="1170" spans="2:6">
      <c r="B1170" s="163"/>
      <c r="C1170" s="163"/>
      <c r="D1170" s="163"/>
      <c r="E1170" s="163"/>
      <c r="F1170" s="163"/>
    </row>
    <row r="1171" spans="2:6">
      <c r="B1171" s="163"/>
      <c r="C1171" s="163"/>
      <c r="D1171" s="163"/>
      <c r="E1171" s="163"/>
      <c r="F1171" s="163"/>
    </row>
    <row r="1172" spans="2:6">
      <c r="B1172" s="163"/>
      <c r="C1172" s="163"/>
      <c r="D1172" s="163"/>
      <c r="E1172" s="163"/>
      <c r="F1172" s="163"/>
    </row>
    <row r="1173" spans="2:6">
      <c r="B1173" s="163"/>
      <c r="C1173" s="163"/>
      <c r="D1173" s="163"/>
      <c r="E1173" s="163"/>
      <c r="F1173" s="163"/>
    </row>
    <row r="1174" spans="2:6">
      <c r="B1174" s="163"/>
      <c r="C1174" s="163"/>
      <c r="D1174" s="163"/>
      <c r="E1174" s="163"/>
      <c r="F1174" s="163"/>
    </row>
    <row r="1175" spans="2:6">
      <c r="B1175" s="163"/>
      <c r="C1175" s="163"/>
      <c r="D1175" s="163"/>
      <c r="E1175" s="163"/>
      <c r="F1175" s="163"/>
    </row>
    <row r="1176" spans="2:6">
      <c r="B1176" s="163"/>
      <c r="C1176" s="163"/>
      <c r="D1176" s="163"/>
      <c r="E1176" s="163"/>
      <c r="F1176" s="163"/>
    </row>
    <row r="1177" spans="2:6">
      <c r="B1177" s="163"/>
      <c r="C1177" s="163"/>
      <c r="D1177" s="163"/>
      <c r="E1177" s="163"/>
      <c r="F1177" s="163"/>
    </row>
    <row r="1178" spans="2:6">
      <c r="B1178" s="163"/>
      <c r="C1178" s="163"/>
      <c r="D1178" s="163"/>
      <c r="E1178" s="163"/>
      <c r="F1178" s="163"/>
    </row>
    <row r="1179" spans="2:6">
      <c r="B1179" s="163"/>
      <c r="C1179" s="163"/>
      <c r="D1179" s="163"/>
      <c r="E1179" s="163"/>
      <c r="F1179" s="163"/>
    </row>
    <row r="1180" spans="2:6">
      <c r="B1180" s="163"/>
      <c r="C1180" s="163"/>
      <c r="D1180" s="163"/>
      <c r="E1180" s="163"/>
      <c r="F1180" s="163"/>
    </row>
    <row r="1181" spans="2:6">
      <c r="B1181" s="163"/>
      <c r="C1181" s="163"/>
      <c r="D1181" s="163"/>
      <c r="E1181" s="163"/>
      <c r="F1181" s="163"/>
    </row>
    <row r="1182" spans="2:6">
      <c r="B1182" s="163"/>
      <c r="C1182" s="163"/>
      <c r="D1182" s="163"/>
      <c r="E1182" s="163"/>
      <c r="F1182" s="163"/>
    </row>
    <row r="1183" spans="2:6">
      <c r="B1183" s="163"/>
      <c r="C1183" s="163"/>
      <c r="D1183" s="163"/>
      <c r="E1183" s="163"/>
      <c r="F1183" s="163"/>
    </row>
    <row r="1184" spans="2:6">
      <c r="B1184" s="163"/>
      <c r="C1184" s="163"/>
      <c r="D1184" s="163"/>
      <c r="E1184" s="163"/>
      <c r="F1184" s="163"/>
    </row>
    <row r="1185" spans="2:6">
      <c r="B1185" s="163"/>
      <c r="C1185" s="163"/>
      <c r="D1185" s="163"/>
      <c r="E1185" s="163"/>
      <c r="F1185" s="163"/>
    </row>
    <row r="1186" spans="2:6">
      <c r="B1186" s="163"/>
      <c r="C1186" s="163"/>
      <c r="D1186" s="163"/>
      <c r="E1186" s="163"/>
      <c r="F1186" s="163"/>
    </row>
    <row r="1187" spans="2:6">
      <c r="B1187" s="163"/>
      <c r="C1187" s="163"/>
      <c r="D1187" s="163"/>
      <c r="E1187" s="163"/>
      <c r="F1187" s="163"/>
    </row>
    <row r="1188" spans="2:6">
      <c r="B1188" s="163"/>
      <c r="C1188" s="163"/>
      <c r="D1188" s="163"/>
      <c r="E1188" s="163"/>
      <c r="F1188" s="163"/>
    </row>
    <row r="1189" spans="2:6">
      <c r="B1189" s="163"/>
      <c r="C1189" s="163"/>
      <c r="D1189" s="163"/>
      <c r="E1189" s="163"/>
      <c r="F1189" s="163"/>
    </row>
    <row r="1190" spans="2:6">
      <c r="B1190" s="163"/>
      <c r="C1190" s="163"/>
      <c r="D1190" s="163"/>
      <c r="E1190" s="163"/>
      <c r="F1190" s="163"/>
    </row>
    <row r="1191" spans="2:6">
      <c r="B1191" s="163"/>
      <c r="C1191" s="163"/>
      <c r="D1191" s="163"/>
      <c r="E1191" s="163"/>
      <c r="F1191" s="163"/>
    </row>
    <row r="1192" spans="2:6">
      <c r="B1192" s="163"/>
      <c r="C1192" s="163"/>
      <c r="D1192" s="163"/>
      <c r="E1192" s="163"/>
      <c r="F1192" s="163"/>
    </row>
    <row r="1193" spans="2:6">
      <c r="B1193" s="163"/>
      <c r="C1193" s="163"/>
      <c r="D1193" s="163"/>
      <c r="E1193" s="163"/>
      <c r="F1193" s="163"/>
    </row>
    <row r="1194" spans="2:6">
      <c r="B1194" s="163"/>
      <c r="C1194" s="163"/>
      <c r="D1194" s="163"/>
      <c r="E1194" s="163"/>
      <c r="F1194" s="163"/>
    </row>
    <row r="1195" spans="2:6">
      <c r="B1195" s="163"/>
      <c r="C1195" s="163"/>
      <c r="D1195" s="163"/>
      <c r="E1195" s="163"/>
      <c r="F1195" s="163"/>
    </row>
    <row r="1196" spans="2:6">
      <c r="B1196" s="163"/>
      <c r="C1196" s="163"/>
      <c r="D1196" s="163"/>
      <c r="E1196" s="163"/>
      <c r="F1196" s="163"/>
    </row>
    <row r="1197" spans="2:6">
      <c r="B1197" s="163"/>
      <c r="C1197" s="163"/>
      <c r="D1197" s="163"/>
      <c r="E1197" s="163"/>
      <c r="F1197" s="163"/>
    </row>
    <row r="1198" spans="2:6">
      <c r="B1198" s="163"/>
      <c r="C1198" s="163"/>
      <c r="D1198" s="163"/>
      <c r="E1198" s="163"/>
      <c r="F1198" s="163"/>
    </row>
    <row r="1199" spans="2:6">
      <c r="B1199" s="163"/>
      <c r="C1199" s="163"/>
      <c r="D1199" s="163"/>
      <c r="E1199" s="163"/>
      <c r="F1199" s="163"/>
    </row>
    <row r="1200" spans="2:6">
      <c r="B1200" s="163"/>
      <c r="C1200" s="163"/>
      <c r="D1200" s="163"/>
      <c r="E1200" s="163"/>
      <c r="F1200" s="163"/>
    </row>
    <row r="1201" spans="2:6">
      <c r="B1201" s="163"/>
      <c r="C1201" s="163"/>
      <c r="D1201" s="163"/>
      <c r="E1201" s="163"/>
      <c r="F1201" s="163"/>
    </row>
    <row r="1202" spans="2:6">
      <c r="B1202" s="163"/>
      <c r="C1202" s="163"/>
      <c r="D1202" s="163"/>
      <c r="E1202" s="163"/>
      <c r="F1202" s="163"/>
    </row>
    <row r="1203" spans="2:6">
      <c r="B1203" s="163"/>
      <c r="C1203" s="163"/>
      <c r="D1203" s="163"/>
      <c r="E1203" s="163"/>
      <c r="F1203" s="163"/>
    </row>
    <row r="1204" spans="2:6">
      <c r="B1204" s="163"/>
      <c r="C1204" s="163"/>
      <c r="D1204" s="163"/>
      <c r="E1204" s="163"/>
      <c r="F1204" s="163"/>
    </row>
    <row r="1205" spans="2:6">
      <c r="B1205" s="163"/>
      <c r="C1205" s="163"/>
      <c r="D1205" s="163"/>
      <c r="E1205" s="163"/>
      <c r="F1205" s="163"/>
    </row>
    <row r="1206" spans="2:6">
      <c r="B1206" s="163"/>
      <c r="C1206" s="163"/>
      <c r="D1206" s="163"/>
      <c r="E1206" s="163"/>
      <c r="F1206" s="163"/>
    </row>
    <row r="1207" spans="2:6">
      <c r="B1207" s="163"/>
      <c r="C1207" s="163"/>
      <c r="D1207" s="163"/>
      <c r="E1207" s="163"/>
      <c r="F1207" s="163"/>
    </row>
    <row r="1208" spans="2:6">
      <c r="B1208" s="163"/>
      <c r="C1208" s="163"/>
      <c r="D1208" s="163"/>
      <c r="E1208" s="163"/>
      <c r="F1208" s="163"/>
    </row>
    <row r="1209" spans="2:6">
      <c r="B1209" s="163"/>
      <c r="C1209" s="163"/>
      <c r="D1209" s="163"/>
      <c r="E1209" s="163"/>
      <c r="F1209" s="163"/>
    </row>
    <row r="1210" spans="2:6">
      <c r="B1210" s="163"/>
      <c r="C1210" s="163"/>
      <c r="D1210" s="163"/>
      <c r="E1210" s="163"/>
      <c r="F1210" s="163"/>
    </row>
    <row r="1211" spans="2:6">
      <c r="B1211" s="163"/>
      <c r="C1211" s="163"/>
      <c r="D1211" s="163"/>
      <c r="E1211" s="163"/>
      <c r="F1211" s="163"/>
    </row>
    <row r="1212" spans="2:6">
      <c r="B1212" s="163"/>
      <c r="C1212" s="163"/>
      <c r="D1212" s="163"/>
      <c r="E1212" s="163"/>
      <c r="F1212" s="163"/>
    </row>
    <row r="1213" spans="2:6">
      <c r="B1213" s="163"/>
      <c r="C1213" s="163"/>
      <c r="D1213" s="163"/>
      <c r="E1213" s="163"/>
      <c r="F1213" s="163"/>
    </row>
    <row r="1214" spans="2:6">
      <c r="B1214" s="163"/>
      <c r="C1214" s="163"/>
      <c r="D1214" s="163"/>
      <c r="E1214" s="163"/>
      <c r="F1214" s="163"/>
    </row>
    <row r="1215" spans="2:6">
      <c r="B1215" s="163"/>
      <c r="C1215" s="163"/>
      <c r="D1215" s="163"/>
      <c r="E1215" s="163"/>
      <c r="F1215" s="163"/>
    </row>
    <row r="1216" spans="2:6">
      <c r="B1216" s="163"/>
      <c r="C1216" s="163"/>
      <c r="D1216" s="163"/>
      <c r="E1216" s="163"/>
      <c r="F1216" s="163"/>
    </row>
    <row r="1217" spans="2:6">
      <c r="B1217" s="163"/>
      <c r="C1217" s="163"/>
      <c r="D1217" s="163"/>
      <c r="E1217" s="163"/>
      <c r="F1217" s="163"/>
    </row>
    <row r="1218" spans="2:6">
      <c r="B1218" s="163"/>
      <c r="C1218" s="163"/>
      <c r="D1218" s="163"/>
      <c r="E1218" s="163"/>
      <c r="F1218" s="163"/>
    </row>
    <row r="1219" spans="2:6">
      <c r="B1219" s="163"/>
      <c r="C1219" s="163"/>
      <c r="D1219" s="163"/>
      <c r="E1219" s="163"/>
      <c r="F1219" s="163"/>
    </row>
    <row r="1220" spans="2:6">
      <c r="B1220" s="163"/>
      <c r="C1220" s="163"/>
      <c r="D1220" s="163"/>
      <c r="E1220" s="163"/>
      <c r="F1220" s="163"/>
    </row>
    <row r="1221" spans="2:6">
      <c r="B1221" s="163"/>
      <c r="C1221" s="163"/>
      <c r="D1221" s="163"/>
      <c r="E1221" s="163"/>
      <c r="F1221" s="163"/>
    </row>
    <row r="1222" spans="2:6">
      <c r="B1222" s="163"/>
      <c r="C1222" s="163"/>
      <c r="D1222" s="163"/>
      <c r="E1222" s="163"/>
      <c r="F1222" s="163"/>
    </row>
    <row r="1223" spans="2:6">
      <c r="B1223" s="163"/>
      <c r="C1223" s="163"/>
      <c r="D1223" s="163"/>
      <c r="E1223" s="163"/>
      <c r="F1223" s="163"/>
    </row>
    <row r="1224" spans="2:6">
      <c r="B1224" s="163"/>
      <c r="C1224" s="163"/>
      <c r="D1224" s="163"/>
      <c r="E1224" s="163"/>
      <c r="F1224" s="163"/>
    </row>
    <row r="1225" spans="2:6">
      <c r="B1225" s="163"/>
      <c r="C1225" s="163"/>
      <c r="D1225" s="163"/>
      <c r="E1225" s="163"/>
      <c r="F1225" s="163"/>
    </row>
    <row r="1226" spans="2:6">
      <c r="B1226" s="163"/>
      <c r="C1226" s="163"/>
      <c r="D1226" s="163"/>
      <c r="E1226" s="163"/>
      <c r="F1226" s="163"/>
    </row>
    <row r="1227" spans="2:6">
      <c r="B1227" s="163"/>
      <c r="C1227" s="163"/>
      <c r="D1227" s="163"/>
      <c r="E1227" s="163"/>
      <c r="F1227" s="163"/>
    </row>
    <row r="1228" spans="2:6">
      <c r="B1228" s="163"/>
      <c r="C1228" s="163"/>
      <c r="D1228" s="163"/>
      <c r="E1228" s="163"/>
      <c r="F1228" s="163"/>
    </row>
    <row r="1229" spans="2:6">
      <c r="B1229" s="163"/>
      <c r="C1229" s="163"/>
      <c r="D1229" s="163"/>
      <c r="E1229" s="163"/>
      <c r="F1229" s="163"/>
    </row>
    <row r="1230" spans="2:6">
      <c r="B1230" s="163"/>
      <c r="C1230" s="163"/>
      <c r="D1230" s="163"/>
      <c r="E1230" s="163"/>
      <c r="F1230" s="163"/>
    </row>
    <row r="1231" spans="2:6">
      <c r="B1231" s="163"/>
      <c r="C1231" s="163"/>
      <c r="D1231" s="163"/>
      <c r="E1231" s="163"/>
      <c r="F1231" s="163"/>
    </row>
    <row r="1232" spans="2:6">
      <c r="B1232" s="163"/>
      <c r="C1232" s="163"/>
      <c r="D1232" s="163"/>
      <c r="E1232" s="163"/>
      <c r="F1232" s="163"/>
    </row>
    <row r="1233" spans="2:6">
      <c r="B1233" s="163"/>
      <c r="C1233" s="163"/>
      <c r="D1233" s="163"/>
      <c r="E1233" s="163"/>
      <c r="F1233" s="163"/>
    </row>
    <row r="1234" spans="2:6">
      <c r="B1234" s="163"/>
      <c r="C1234" s="163"/>
      <c r="D1234" s="163"/>
      <c r="E1234" s="163"/>
      <c r="F1234" s="163"/>
    </row>
    <row r="1235" spans="2:6">
      <c r="B1235" s="163"/>
      <c r="C1235" s="163"/>
      <c r="D1235" s="163"/>
      <c r="E1235" s="163"/>
      <c r="F1235" s="163"/>
    </row>
    <row r="1236" spans="2:6">
      <c r="B1236" s="163"/>
      <c r="C1236" s="163"/>
      <c r="D1236" s="163"/>
      <c r="E1236" s="163"/>
      <c r="F1236" s="163"/>
    </row>
    <row r="1237" spans="2:6">
      <c r="B1237" s="163"/>
      <c r="C1237" s="163"/>
      <c r="D1237" s="163"/>
      <c r="E1237" s="163"/>
      <c r="F1237" s="163"/>
    </row>
    <row r="1238" spans="2:6">
      <c r="B1238" s="163"/>
      <c r="C1238" s="163"/>
      <c r="D1238" s="163"/>
      <c r="E1238" s="163"/>
      <c r="F1238" s="163"/>
    </row>
    <row r="1239" spans="2:6">
      <c r="B1239" s="163"/>
      <c r="C1239" s="163"/>
      <c r="D1239" s="163"/>
      <c r="E1239" s="163"/>
      <c r="F1239" s="163"/>
    </row>
    <row r="1240" spans="2:6">
      <c r="B1240" s="163"/>
      <c r="C1240" s="163"/>
      <c r="D1240" s="163"/>
      <c r="E1240" s="163"/>
      <c r="F1240" s="163"/>
    </row>
    <row r="1241" spans="2:6">
      <c r="B1241" s="163"/>
      <c r="C1241" s="163"/>
      <c r="D1241" s="163"/>
      <c r="E1241" s="163"/>
      <c r="F1241" s="163"/>
    </row>
    <row r="1242" spans="2:6">
      <c r="B1242" s="163"/>
      <c r="C1242" s="163"/>
      <c r="D1242" s="163"/>
      <c r="E1242" s="163"/>
      <c r="F1242" s="163"/>
    </row>
    <row r="1243" spans="2:6">
      <c r="B1243" s="163"/>
      <c r="C1243" s="163"/>
      <c r="D1243" s="163"/>
      <c r="E1243" s="163"/>
      <c r="F1243" s="163"/>
    </row>
    <row r="1244" spans="2:6">
      <c r="B1244" s="163"/>
      <c r="C1244" s="163"/>
      <c r="D1244" s="163"/>
      <c r="E1244" s="163"/>
      <c r="F1244" s="163"/>
    </row>
    <row r="1245" spans="2:6">
      <c r="B1245" s="163"/>
      <c r="C1245" s="163"/>
      <c r="D1245" s="163"/>
      <c r="E1245" s="163"/>
      <c r="F1245" s="163"/>
    </row>
    <row r="1246" spans="2:6">
      <c r="B1246" s="163"/>
      <c r="C1246" s="163"/>
      <c r="D1246" s="163"/>
      <c r="E1246" s="163"/>
      <c r="F1246" s="163"/>
    </row>
    <row r="1247" spans="2:6">
      <c r="B1247" s="163"/>
      <c r="C1247" s="163"/>
      <c r="D1247" s="163"/>
      <c r="E1247" s="163"/>
      <c r="F1247" s="163"/>
    </row>
    <row r="1248" spans="2:6">
      <c r="B1248" s="163"/>
      <c r="C1248" s="163"/>
      <c r="D1248" s="163"/>
      <c r="E1248" s="163"/>
      <c r="F1248" s="163"/>
    </row>
    <row r="1249" spans="2:6">
      <c r="B1249" s="163"/>
      <c r="C1249" s="163"/>
      <c r="D1249" s="163"/>
      <c r="E1249" s="163"/>
      <c r="F1249" s="163"/>
    </row>
    <row r="1250" spans="2:6">
      <c r="B1250" s="163"/>
      <c r="C1250" s="163"/>
      <c r="D1250" s="163"/>
      <c r="E1250" s="163"/>
      <c r="F1250" s="163"/>
    </row>
    <row r="1251" spans="2:6">
      <c r="B1251" s="163"/>
      <c r="C1251" s="163"/>
      <c r="D1251" s="163"/>
      <c r="E1251" s="163"/>
      <c r="F1251" s="163"/>
    </row>
    <row r="1252" spans="2:6">
      <c r="B1252" s="163"/>
      <c r="C1252" s="163"/>
      <c r="D1252" s="163"/>
      <c r="E1252" s="163"/>
      <c r="F1252" s="163"/>
    </row>
    <row r="1253" spans="2:6">
      <c r="B1253" s="163"/>
      <c r="C1253" s="163"/>
      <c r="D1253" s="163"/>
      <c r="E1253" s="163"/>
      <c r="F1253" s="163"/>
    </row>
    <row r="1254" spans="2:6">
      <c r="B1254" s="163"/>
      <c r="C1254" s="163"/>
      <c r="D1254" s="163"/>
      <c r="E1254" s="163"/>
      <c r="F1254" s="163"/>
    </row>
    <row r="1255" spans="2:6">
      <c r="B1255" s="163"/>
      <c r="C1255" s="163"/>
      <c r="D1255" s="163"/>
      <c r="E1255" s="163"/>
      <c r="F1255" s="163"/>
    </row>
    <row r="1256" spans="2:6">
      <c r="B1256" s="163"/>
      <c r="C1256" s="163"/>
      <c r="D1256" s="163"/>
      <c r="E1256" s="163"/>
      <c r="F1256" s="163"/>
    </row>
    <row r="1257" spans="2:6">
      <c r="B1257" s="163"/>
      <c r="C1257" s="163"/>
      <c r="D1257" s="163"/>
      <c r="E1257" s="163"/>
      <c r="F1257" s="163"/>
    </row>
    <row r="1258" spans="2:6">
      <c r="B1258" s="163"/>
      <c r="C1258" s="163"/>
      <c r="D1258" s="163"/>
      <c r="E1258" s="163"/>
      <c r="F1258" s="163"/>
    </row>
    <row r="1259" spans="2:6">
      <c r="B1259" s="163"/>
      <c r="C1259" s="163"/>
      <c r="D1259" s="163"/>
      <c r="E1259" s="163"/>
      <c r="F1259" s="163"/>
    </row>
    <row r="1260" spans="2:6">
      <c r="B1260" s="163"/>
      <c r="C1260" s="163"/>
      <c r="D1260" s="163"/>
      <c r="E1260" s="163"/>
      <c r="F1260" s="163"/>
    </row>
    <row r="1261" spans="2:6">
      <c r="B1261" s="163"/>
      <c r="C1261" s="163"/>
      <c r="D1261" s="163"/>
      <c r="E1261" s="163"/>
      <c r="F1261" s="163"/>
    </row>
    <row r="1262" spans="2:6">
      <c r="B1262" s="163"/>
      <c r="C1262" s="163"/>
      <c r="D1262" s="163"/>
      <c r="E1262" s="163"/>
      <c r="F1262" s="163"/>
    </row>
    <row r="1263" spans="2:6">
      <c r="B1263" s="163"/>
      <c r="C1263" s="163"/>
      <c r="D1263" s="163"/>
      <c r="E1263" s="163"/>
      <c r="F1263" s="163"/>
    </row>
    <row r="1264" spans="2:6">
      <c r="B1264" s="163"/>
      <c r="C1264" s="163"/>
      <c r="D1264" s="163"/>
      <c r="E1264" s="163"/>
      <c r="F1264" s="163"/>
    </row>
    <row r="1265" spans="2:6">
      <c r="B1265" s="163"/>
      <c r="C1265" s="163"/>
      <c r="D1265" s="163"/>
      <c r="E1265" s="163"/>
      <c r="F1265" s="163"/>
    </row>
    <row r="1266" spans="2:6">
      <c r="B1266" s="163"/>
      <c r="C1266" s="163"/>
      <c r="D1266" s="163"/>
      <c r="E1266" s="163"/>
      <c r="F1266" s="163"/>
    </row>
    <row r="1267" spans="2:6">
      <c r="B1267" s="163"/>
      <c r="C1267" s="163"/>
      <c r="D1267" s="163"/>
      <c r="E1267" s="163"/>
      <c r="F1267" s="163"/>
    </row>
    <row r="1268" spans="2:6">
      <c r="B1268" s="163"/>
      <c r="C1268" s="163"/>
      <c r="D1268" s="163"/>
      <c r="E1268" s="163"/>
      <c r="F1268" s="163"/>
    </row>
    <row r="1269" spans="2:6">
      <c r="B1269" s="163"/>
      <c r="C1269" s="163"/>
      <c r="D1269" s="163"/>
      <c r="E1269" s="163"/>
      <c r="F1269" s="163"/>
    </row>
    <row r="1270" spans="2:6">
      <c r="B1270" s="163"/>
      <c r="C1270" s="163"/>
      <c r="D1270" s="163"/>
      <c r="E1270" s="163"/>
      <c r="F1270" s="163"/>
    </row>
    <row r="1271" spans="2:6">
      <c r="B1271" s="163"/>
      <c r="C1271" s="163"/>
      <c r="D1271" s="163"/>
      <c r="E1271" s="163"/>
      <c r="F1271" s="163"/>
    </row>
    <row r="1272" spans="2:6">
      <c r="B1272" s="163"/>
      <c r="C1272" s="163"/>
      <c r="D1272" s="163"/>
      <c r="E1272" s="163"/>
      <c r="F1272" s="163"/>
    </row>
    <row r="1273" spans="2:6">
      <c r="B1273" s="163"/>
      <c r="C1273" s="163"/>
      <c r="D1273" s="163"/>
      <c r="E1273" s="163"/>
      <c r="F1273" s="163"/>
    </row>
    <row r="1274" spans="2:6">
      <c r="B1274" s="163"/>
      <c r="C1274" s="163"/>
      <c r="D1274" s="163"/>
      <c r="E1274" s="163"/>
      <c r="F1274" s="163"/>
    </row>
    <row r="1275" spans="2:6">
      <c r="B1275" s="163"/>
      <c r="C1275" s="163"/>
      <c r="D1275" s="163"/>
      <c r="E1275" s="163"/>
      <c r="F1275" s="163"/>
    </row>
    <row r="1276" spans="2:6">
      <c r="B1276" s="163"/>
      <c r="C1276" s="163"/>
      <c r="D1276" s="163"/>
      <c r="E1276" s="163"/>
      <c r="F1276" s="163"/>
    </row>
    <row r="1277" spans="2:6">
      <c r="B1277" s="163"/>
      <c r="C1277" s="163"/>
      <c r="D1277" s="163"/>
      <c r="E1277" s="163"/>
      <c r="F1277" s="163"/>
    </row>
    <row r="1278" spans="2:6">
      <c r="B1278" s="163"/>
      <c r="C1278" s="163"/>
      <c r="D1278" s="163"/>
      <c r="E1278" s="163"/>
      <c r="F1278" s="163"/>
    </row>
    <row r="1279" spans="2:6">
      <c r="B1279" s="163"/>
      <c r="C1279" s="163"/>
      <c r="D1279" s="163"/>
      <c r="E1279" s="163"/>
      <c r="F1279" s="163"/>
    </row>
    <row r="1280" spans="2:6">
      <c r="B1280" s="163"/>
      <c r="C1280" s="163"/>
      <c r="D1280" s="163"/>
      <c r="E1280" s="163"/>
      <c r="F1280" s="163"/>
    </row>
    <row r="1281" spans="2:6">
      <c r="B1281" s="163"/>
      <c r="C1281" s="163"/>
      <c r="D1281" s="163"/>
      <c r="E1281" s="163"/>
      <c r="F1281" s="163"/>
    </row>
    <row r="1282" spans="2:6">
      <c r="B1282" s="163"/>
      <c r="C1282" s="163"/>
      <c r="D1282" s="163"/>
      <c r="E1282" s="163"/>
      <c r="F1282" s="163"/>
    </row>
    <row r="1283" spans="2:6">
      <c r="B1283" s="163"/>
      <c r="C1283" s="163"/>
      <c r="D1283" s="163"/>
      <c r="E1283" s="163"/>
      <c r="F1283" s="163"/>
    </row>
    <row r="1284" spans="2:6">
      <c r="B1284" s="163"/>
      <c r="C1284" s="163"/>
      <c r="D1284" s="163"/>
      <c r="E1284" s="163"/>
      <c r="F1284" s="163"/>
    </row>
    <row r="1285" spans="2:6">
      <c r="B1285" s="163"/>
      <c r="C1285" s="163"/>
      <c r="D1285" s="163"/>
      <c r="E1285" s="163"/>
      <c r="F1285" s="163"/>
    </row>
    <row r="1286" spans="2:6">
      <c r="B1286" s="163"/>
      <c r="C1286" s="163"/>
      <c r="D1286" s="163"/>
      <c r="E1286" s="163"/>
      <c r="F1286" s="163"/>
    </row>
    <row r="1287" spans="2:6">
      <c r="B1287" s="163"/>
      <c r="C1287" s="163"/>
      <c r="D1287" s="163"/>
      <c r="E1287" s="163"/>
      <c r="F1287" s="163"/>
    </row>
    <row r="1288" spans="2:6">
      <c r="B1288" s="163"/>
      <c r="C1288" s="163"/>
      <c r="D1288" s="163"/>
      <c r="E1288" s="163"/>
      <c r="F1288" s="163"/>
    </row>
    <row r="1289" spans="2:6">
      <c r="B1289" s="163"/>
      <c r="C1289" s="163"/>
      <c r="D1289" s="163"/>
      <c r="E1289" s="163"/>
      <c r="F1289" s="163"/>
    </row>
    <row r="1290" spans="2:6">
      <c r="B1290" s="163"/>
      <c r="C1290" s="163"/>
      <c r="D1290" s="163"/>
      <c r="E1290" s="163"/>
      <c r="F1290" s="163"/>
    </row>
    <row r="1291" spans="2:6">
      <c r="B1291" s="163"/>
      <c r="C1291" s="163"/>
      <c r="D1291" s="163"/>
      <c r="E1291" s="163"/>
      <c r="F1291" s="163"/>
    </row>
    <row r="1292" spans="2:6">
      <c r="B1292" s="163"/>
      <c r="C1292" s="163"/>
      <c r="D1292" s="163"/>
      <c r="E1292" s="163"/>
      <c r="F1292" s="163"/>
    </row>
    <row r="1293" spans="2:6">
      <c r="B1293" s="163"/>
      <c r="C1293" s="163"/>
      <c r="D1293" s="163"/>
      <c r="E1293" s="163"/>
      <c r="F1293" s="163"/>
    </row>
    <row r="1294" spans="2:6">
      <c r="B1294" s="163"/>
      <c r="C1294" s="163"/>
      <c r="D1294" s="163"/>
      <c r="E1294" s="163"/>
      <c r="F1294" s="163"/>
    </row>
    <row r="1295" spans="2:6">
      <c r="B1295" s="163"/>
      <c r="C1295" s="163"/>
      <c r="D1295" s="163"/>
      <c r="E1295" s="163"/>
      <c r="F1295" s="163"/>
    </row>
    <row r="1296" spans="2:6">
      <c r="B1296" s="163"/>
      <c r="C1296" s="163"/>
      <c r="D1296" s="163"/>
      <c r="E1296" s="163"/>
      <c r="F1296" s="163"/>
    </row>
    <row r="1297" spans="2:6">
      <c r="B1297" s="163"/>
      <c r="C1297" s="163"/>
      <c r="D1297" s="163"/>
      <c r="E1297" s="163"/>
      <c r="F1297" s="163"/>
    </row>
    <row r="1298" spans="2:6">
      <c r="B1298" s="163"/>
      <c r="C1298" s="163"/>
      <c r="D1298" s="163"/>
      <c r="E1298" s="163"/>
      <c r="F1298" s="163"/>
    </row>
    <row r="1299" spans="2:6">
      <c r="B1299" s="163"/>
      <c r="C1299" s="163"/>
      <c r="D1299" s="163"/>
      <c r="E1299" s="163"/>
      <c r="F1299" s="163"/>
    </row>
    <row r="1300" spans="2:6">
      <c r="B1300" s="163"/>
      <c r="C1300" s="163"/>
      <c r="D1300" s="163"/>
      <c r="E1300" s="163"/>
      <c r="F1300" s="163"/>
    </row>
    <row r="1301" spans="2:6">
      <c r="B1301" s="163"/>
      <c r="C1301" s="163"/>
      <c r="D1301" s="163"/>
      <c r="E1301" s="163"/>
      <c r="F1301" s="163"/>
    </row>
    <row r="1302" spans="2:6">
      <c r="B1302" s="163"/>
      <c r="C1302" s="163"/>
      <c r="D1302" s="163"/>
      <c r="E1302" s="163"/>
      <c r="F1302" s="163"/>
    </row>
    <row r="1303" spans="2:6">
      <c r="B1303" s="163"/>
      <c r="C1303" s="163"/>
      <c r="D1303" s="163"/>
      <c r="E1303" s="163"/>
      <c r="F1303" s="163"/>
    </row>
    <row r="1304" spans="2:6">
      <c r="B1304" s="163"/>
      <c r="C1304" s="163"/>
      <c r="D1304" s="163"/>
      <c r="E1304" s="163"/>
      <c r="F1304" s="163"/>
    </row>
    <row r="1305" spans="2:6">
      <c r="B1305" s="163"/>
      <c r="C1305" s="163"/>
      <c r="D1305" s="163"/>
      <c r="E1305" s="163"/>
      <c r="F1305" s="163"/>
    </row>
    <row r="1306" spans="2:6">
      <c r="B1306" s="163"/>
      <c r="C1306" s="163"/>
      <c r="D1306" s="163"/>
      <c r="E1306" s="163"/>
      <c r="F1306" s="163"/>
    </row>
    <row r="1307" spans="2:6">
      <c r="B1307" s="163"/>
      <c r="C1307" s="163"/>
      <c r="D1307" s="163"/>
      <c r="E1307" s="163"/>
      <c r="F1307" s="163"/>
    </row>
    <row r="1308" spans="2:6">
      <c r="B1308" s="163"/>
      <c r="C1308" s="163"/>
      <c r="D1308" s="163"/>
      <c r="E1308" s="163"/>
      <c r="F1308" s="163"/>
    </row>
    <row r="1309" spans="2:6">
      <c r="B1309" s="163"/>
      <c r="C1309" s="163"/>
      <c r="D1309" s="163"/>
      <c r="E1309" s="163"/>
      <c r="F1309" s="163"/>
    </row>
    <row r="1310" spans="2:6">
      <c r="B1310" s="163"/>
      <c r="C1310" s="163"/>
      <c r="D1310" s="163"/>
      <c r="E1310" s="163"/>
      <c r="F1310" s="163"/>
    </row>
    <row r="1311" spans="2:6">
      <c r="B1311" s="163"/>
      <c r="C1311" s="163"/>
      <c r="D1311" s="163"/>
      <c r="E1311" s="163"/>
      <c r="F1311" s="163"/>
    </row>
    <row r="1312" spans="2:6">
      <c r="B1312" s="163"/>
      <c r="C1312" s="163"/>
      <c r="D1312" s="163"/>
      <c r="E1312" s="163"/>
      <c r="F1312" s="163"/>
    </row>
    <row r="1313" spans="2:6">
      <c r="B1313" s="163"/>
      <c r="C1313" s="163"/>
      <c r="D1313" s="163"/>
      <c r="E1313" s="163"/>
      <c r="F1313" s="163"/>
    </row>
    <row r="1314" spans="2:6">
      <c r="B1314" s="163"/>
      <c r="C1314" s="163"/>
      <c r="D1314" s="163"/>
      <c r="E1314" s="163"/>
      <c r="F1314" s="163"/>
    </row>
    <row r="1315" spans="2:6">
      <c r="B1315" s="163"/>
      <c r="C1315" s="163"/>
      <c r="D1315" s="163"/>
      <c r="E1315" s="163"/>
      <c r="F1315" s="163"/>
    </row>
    <row r="1316" spans="2:6">
      <c r="B1316" s="163"/>
      <c r="C1316" s="163"/>
      <c r="D1316" s="163"/>
      <c r="E1316" s="163"/>
      <c r="F1316" s="163"/>
    </row>
    <row r="1317" spans="2:6">
      <c r="B1317" s="163"/>
      <c r="C1317" s="163"/>
      <c r="D1317" s="163"/>
      <c r="E1317" s="163"/>
      <c r="F1317" s="163"/>
    </row>
    <row r="1318" spans="2:6">
      <c r="B1318" s="163"/>
      <c r="C1318" s="163"/>
      <c r="D1318" s="163"/>
      <c r="E1318" s="163"/>
      <c r="F1318" s="163"/>
    </row>
    <row r="1319" spans="2:6">
      <c r="B1319" s="163"/>
      <c r="C1319" s="163"/>
      <c r="D1319" s="163"/>
      <c r="E1319" s="163"/>
      <c r="F1319" s="163"/>
    </row>
    <row r="1320" spans="2:6">
      <c r="B1320" s="163"/>
      <c r="C1320" s="163"/>
      <c r="D1320" s="163"/>
      <c r="E1320" s="163"/>
      <c r="F1320" s="163"/>
    </row>
    <row r="1321" spans="2:6">
      <c r="B1321" s="163"/>
      <c r="C1321" s="163"/>
      <c r="D1321" s="163"/>
      <c r="E1321" s="163"/>
      <c r="F1321" s="163"/>
    </row>
    <row r="1322" spans="2:6">
      <c r="B1322" s="163"/>
      <c r="C1322" s="163"/>
      <c r="D1322" s="163"/>
      <c r="E1322" s="163"/>
      <c r="F1322" s="163"/>
    </row>
    <row r="1323" spans="2:6">
      <c r="B1323" s="163"/>
      <c r="C1323" s="163"/>
      <c r="D1323" s="163"/>
      <c r="E1323" s="163"/>
      <c r="F1323" s="163"/>
    </row>
    <row r="1324" spans="2:6">
      <c r="B1324" s="163"/>
      <c r="C1324" s="163"/>
      <c r="D1324" s="163"/>
      <c r="E1324" s="163"/>
      <c r="F1324" s="163"/>
    </row>
    <row r="1325" spans="2:6">
      <c r="B1325" s="163"/>
      <c r="C1325" s="163"/>
      <c r="D1325" s="163"/>
      <c r="E1325" s="163"/>
      <c r="F1325" s="163"/>
    </row>
    <row r="1326" spans="2:6">
      <c r="B1326" s="163"/>
      <c r="C1326" s="163"/>
      <c r="D1326" s="163"/>
      <c r="E1326" s="163"/>
      <c r="F1326" s="163"/>
    </row>
    <row r="1327" spans="2:6">
      <c r="B1327" s="163"/>
      <c r="C1327" s="163"/>
      <c r="D1327" s="163"/>
      <c r="E1327" s="163"/>
      <c r="F1327" s="163"/>
    </row>
    <row r="1328" spans="2:6">
      <c r="B1328" s="163"/>
      <c r="C1328" s="163"/>
      <c r="D1328" s="163"/>
      <c r="E1328" s="163"/>
      <c r="F1328" s="163"/>
    </row>
    <row r="1329" spans="2:6">
      <c r="B1329" s="163"/>
      <c r="C1329" s="163"/>
      <c r="D1329" s="163"/>
      <c r="E1329" s="163"/>
      <c r="F1329" s="163"/>
    </row>
    <row r="1330" spans="2:6">
      <c r="B1330" s="163"/>
      <c r="C1330" s="163"/>
      <c r="D1330" s="163"/>
      <c r="E1330" s="163"/>
      <c r="F1330" s="163"/>
    </row>
    <row r="1331" spans="2:6">
      <c r="B1331" s="163"/>
      <c r="C1331" s="163"/>
      <c r="D1331" s="163"/>
      <c r="E1331" s="163"/>
      <c r="F1331" s="163"/>
    </row>
    <row r="1332" spans="2:6">
      <c r="B1332" s="163"/>
      <c r="C1332" s="163"/>
      <c r="D1332" s="163"/>
      <c r="E1332" s="163"/>
      <c r="F1332" s="163"/>
    </row>
    <row r="1333" spans="2:6">
      <c r="B1333" s="163"/>
      <c r="C1333" s="163"/>
      <c r="D1333" s="163"/>
      <c r="E1333" s="163"/>
      <c r="F1333" s="163"/>
    </row>
    <row r="1334" spans="2:6">
      <c r="B1334" s="163"/>
      <c r="C1334" s="163"/>
      <c r="D1334" s="163"/>
      <c r="E1334" s="163"/>
      <c r="F1334" s="163"/>
    </row>
    <row r="1335" spans="2:6">
      <c r="B1335" s="163"/>
      <c r="C1335" s="163"/>
      <c r="D1335" s="163"/>
      <c r="E1335" s="163"/>
      <c r="F1335" s="163"/>
    </row>
    <row r="1336" spans="2:6">
      <c r="B1336" s="163"/>
      <c r="C1336" s="163"/>
      <c r="D1336" s="163"/>
      <c r="E1336" s="163"/>
      <c r="F1336" s="163"/>
    </row>
    <row r="1337" spans="2:6">
      <c r="B1337" s="163"/>
      <c r="C1337" s="163"/>
      <c r="D1337" s="163"/>
      <c r="E1337" s="163"/>
      <c r="F1337" s="163"/>
    </row>
    <row r="1338" spans="2:6">
      <c r="B1338" s="163"/>
      <c r="C1338" s="163"/>
      <c r="D1338" s="163"/>
      <c r="E1338" s="163"/>
      <c r="F1338" s="163"/>
    </row>
    <row r="1339" spans="2:6">
      <c r="B1339" s="163"/>
      <c r="C1339" s="163"/>
      <c r="D1339" s="163"/>
      <c r="E1339" s="163"/>
      <c r="F1339" s="163"/>
    </row>
    <row r="1340" spans="2:6">
      <c r="B1340" s="163"/>
      <c r="C1340" s="163"/>
      <c r="D1340" s="163"/>
      <c r="E1340" s="163"/>
      <c r="F1340" s="163"/>
    </row>
    <row r="1341" spans="2:6">
      <c r="B1341" s="163"/>
      <c r="C1341" s="163"/>
      <c r="D1341" s="163"/>
      <c r="E1341" s="163"/>
      <c r="F1341" s="163"/>
    </row>
    <row r="1342" spans="2:6">
      <c r="B1342" s="163"/>
      <c r="C1342" s="163"/>
      <c r="D1342" s="163"/>
      <c r="E1342" s="163"/>
      <c r="F1342" s="163"/>
    </row>
    <row r="1343" spans="2:6">
      <c r="B1343" s="163"/>
      <c r="C1343" s="163"/>
      <c r="D1343" s="163"/>
      <c r="E1343" s="163"/>
      <c r="F1343" s="163"/>
    </row>
    <row r="1344" spans="2:6">
      <c r="B1344" s="163"/>
      <c r="C1344" s="163"/>
      <c r="D1344" s="163"/>
      <c r="E1344" s="163"/>
      <c r="F1344" s="163"/>
    </row>
    <row r="1345" spans="2:6">
      <c r="B1345" s="163"/>
      <c r="C1345" s="163"/>
      <c r="D1345" s="163"/>
      <c r="E1345" s="163"/>
      <c r="F1345" s="163"/>
    </row>
    <row r="1346" spans="2:6">
      <c r="B1346" s="163"/>
      <c r="C1346" s="163"/>
      <c r="D1346" s="163"/>
      <c r="E1346" s="163"/>
      <c r="F1346" s="163"/>
    </row>
    <row r="1347" spans="2:6">
      <c r="B1347" s="163"/>
      <c r="C1347" s="163"/>
      <c r="D1347" s="163"/>
      <c r="E1347" s="163"/>
      <c r="F1347" s="163"/>
    </row>
    <row r="1348" spans="2:6">
      <c r="B1348" s="163"/>
      <c r="C1348" s="163"/>
      <c r="D1348" s="163"/>
      <c r="E1348" s="163"/>
      <c r="F1348" s="163"/>
    </row>
    <row r="1349" spans="2:6">
      <c r="B1349" s="163"/>
      <c r="C1349" s="163"/>
      <c r="D1349" s="163"/>
      <c r="E1349" s="163"/>
      <c r="F1349" s="163"/>
    </row>
    <row r="1350" spans="2:6">
      <c r="B1350" s="163"/>
      <c r="C1350" s="163"/>
      <c r="D1350" s="163"/>
      <c r="E1350" s="163"/>
      <c r="F1350" s="163"/>
    </row>
    <row r="1351" spans="2:6">
      <c r="B1351" s="163"/>
      <c r="C1351" s="163"/>
      <c r="D1351" s="163"/>
      <c r="E1351" s="163"/>
      <c r="F1351" s="163"/>
    </row>
    <row r="1352" spans="2:6">
      <c r="B1352" s="163"/>
      <c r="C1352" s="163"/>
      <c r="D1352" s="163"/>
      <c r="E1352" s="163"/>
      <c r="F1352" s="163"/>
    </row>
    <row r="1353" spans="2:6">
      <c r="B1353" s="163"/>
      <c r="C1353" s="163"/>
      <c r="D1353" s="163"/>
      <c r="E1353" s="163"/>
      <c r="F1353" s="163"/>
    </row>
    <row r="1354" spans="2:6">
      <c r="B1354" s="163"/>
      <c r="C1354" s="163"/>
      <c r="D1354" s="163"/>
      <c r="E1354" s="163"/>
      <c r="F1354" s="163"/>
    </row>
    <row r="1355" spans="2:6">
      <c r="B1355" s="163"/>
      <c r="C1355" s="163"/>
      <c r="D1355" s="163"/>
      <c r="E1355" s="163"/>
      <c r="F1355" s="163"/>
    </row>
    <row r="1356" spans="2:6">
      <c r="B1356" s="163"/>
      <c r="C1356" s="163"/>
      <c r="D1356" s="163"/>
      <c r="E1356" s="163"/>
      <c r="F1356" s="163"/>
    </row>
    <row r="1357" spans="2:6">
      <c r="B1357" s="163"/>
      <c r="C1357" s="163"/>
      <c r="D1357" s="163"/>
      <c r="E1357" s="163"/>
      <c r="F1357" s="163"/>
    </row>
    <row r="1358" spans="2:6">
      <c r="B1358" s="163"/>
      <c r="C1358" s="163"/>
      <c r="D1358" s="163"/>
      <c r="E1358" s="163"/>
      <c r="F1358" s="163"/>
    </row>
    <row r="1359" spans="2:6">
      <c r="B1359" s="163"/>
      <c r="C1359" s="163"/>
      <c r="D1359" s="163"/>
      <c r="E1359" s="163"/>
      <c r="F1359" s="163"/>
    </row>
    <row r="1360" spans="2:6">
      <c r="B1360" s="163"/>
      <c r="C1360" s="163"/>
      <c r="D1360" s="163"/>
      <c r="E1360" s="163"/>
      <c r="F1360" s="163"/>
    </row>
    <row r="1361" spans="2:6">
      <c r="B1361" s="163"/>
      <c r="C1361" s="163"/>
      <c r="D1361" s="163"/>
      <c r="E1361" s="163"/>
      <c r="F1361" s="163"/>
    </row>
    <row r="1362" spans="2:6">
      <c r="B1362" s="163"/>
      <c r="C1362" s="163"/>
      <c r="D1362" s="163"/>
      <c r="E1362" s="163"/>
      <c r="F1362" s="163"/>
    </row>
    <row r="1363" spans="2:6">
      <c r="B1363" s="163"/>
      <c r="C1363" s="163"/>
      <c r="D1363" s="163"/>
      <c r="E1363" s="163"/>
      <c r="F1363" s="163"/>
    </row>
    <row r="1364" spans="2:6">
      <c r="B1364" s="163"/>
      <c r="C1364" s="163"/>
      <c r="D1364" s="163"/>
      <c r="E1364" s="163"/>
      <c r="F1364" s="163"/>
    </row>
    <row r="1365" spans="2:6">
      <c r="B1365" s="163"/>
      <c r="C1365" s="163"/>
      <c r="D1365" s="163"/>
      <c r="E1365" s="163"/>
      <c r="F1365" s="163"/>
    </row>
    <row r="1366" spans="2:6">
      <c r="B1366" s="163"/>
      <c r="C1366" s="163"/>
      <c r="D1366" s="163"/>
      <c r="E1366" s="163"/>
      <c r="F1366" s="163"/>
    </row>
    <row r="1367" spans="2:6">
      <c r="B1367" s="163"/>
      <c r="C1367" s="163"/>
      <c r="D1367" s="163"/>
      <c r="E1367" s="163"/>
      <c r="F1367" s="163"/>
    </row>
    <row r="1368" spans="2:6">
      <c r="B1368" s="163"/>
      <c r="C1368" s="163"/>
      <c r="D1368" s="163"/>
      <c r="E1368" s="163"/>
      <c r="F1368" s="163"/>
    </row>
    <row r="1369" spans="2:6">
      <c r="B1369" s="163"/>
      <c r="C1369" s="163"/>
      <c r="D1369" s="163"/>
      <c r="E1369" s="163"/>
      <c r="F1369" s="163"/>
    </row>
    <row r="1370" spans="2:6">
      <c r="B1370" s="163"/>
      <c r="C1370" s="163"/>
      <c r="D1370" s="163"/>
      <c r="E1370" s="163"/>
      <c r="F1370" s="163"/>
    </row>
    <row r="1371" spans="2:6">
      <c r="B1371" s="163"/>
      <c r="C1371" s="163"/>
      <c r="D1371" s="163"/>
      <c r="E1371" s="163"/>
      <c r="F1371" s="163"/>
    </row>
    <row r="1372" spans="2:6">
      <c r="B1372" s="163"/>
      <c r="C1372" s="163"/>
      <c r="D1372" s="163"/>
      <c r="E1372" s="163"/>
      <c r="F1372" s="163"/>
    </row>
    <row r="1373" spans="2:6">
      <c r="B1373" s="163"/>
      <c r="C1373" s="163"/>
      <c r="D1373" s="163"/>
      <c r="E1373" s="163"/>
      <c r="F1373" s="163"/>
    </row>
    <row r="1374" spans="2:6">
      <c r="B1374" s="163"/>
      <c r="C1374" s="163"/>
      <c r="D1374" s="163"/>
      <c r="E1374" s="163"/>
      <c r="F1374" s="163"/>
    </row>
    <row r="1375" spans="2:6">
      <c r="B1375" s="163"/>
      <c r="C1375" s="163"/>
      <c r="D1375" s="163"/>
      <c r="E1375" s="163"/>
      <c r="F1375" s="163"/>
    </row>
    <row r="1376" spans="2:6">
      <c r="B1376" s="163"/>
      <c r="C1376" s="163"/>
      <c r="D1376" s="163"/>
      <c r="E1376" s="163"/>
      <c r="F1376" s="163"/>
    </row>
    <row r="1377" spans="2:6">
      <c r="B1377" s="163"/>
      <c r="C1377" s="163"/>
      <c r="D1377" s="163"/>
      <c r="E1377" s="163"/>
      <c r="F1377" s="163"/>
    </row>
    <row r="1378" spans="2:6">
      <c r="B1378" s="163"/>
      <c r="C1378" s="163"/>
      <c r="D1378" s="163"/>
      <c r="E1378" s="163"/>
      <c r="F1378" s="163"/>
    </row>
    <row r="1379" spans="2:6">
      <c r="B1379" s="163"/>
      <c r="C1379" s="163"/>
      <c r="D1379" s="163"/>
      <c r="E1379" s="163"/>
      <c r="F1379" s="163"/>
    </row>
    <row r="1380" spans="2:6">
      <c r="B1380" s="163"/>
      <c r="C1380" s="163"/>
      <c r="D1380" s="163"/>
      <c r="E1380" s="163"/>
      <c r="F1380" s="163"/>
    </row>
    <row r="1381" spans="2:6">
      <c r="B1381" s="163"/>
      <c r="C1381" s="163"/>
      <c r="D1381" s="163"/>
      <c r="E1381" s="163"/>
      <c r="F1381" s="163"/>
    </row>
    <row r="1382" spans="2:6">
      <c r="B1382" s="163"/>
      <c r="C1382" s="163"/>
      <c r="D1382" s="163"/>
      <c r="E1382" s="163"/>
      <c r="F1382" s="163"/>
    </row>
    <row r="1383" spans="2:6">
      <c r="B1383" s="163"/>
      <c r="C1383" s="163"/>
      <c r="D1383" s="163"/>
      <c r="E1383" s="163"/>
      <c r="F1383" s="163"/>
    </row>
    <row r="1384" spans="2:6">
      <c r="B1384" s="163"/>
      <c r="C1384" s="163"/>
      <c r="D1384" s="163"/>
      <c r="E1384" s="163"/>
      <c r="F1384" s="163"/>
    </row>
    <row r="1385" spans="2:6">
      <c r="B1385" s="163"/>
      <c r="C1385" s="163"/>
      <c r="D1385" s="163"/>
      <c r="E1385" s="163"/>
      <c r="F1385" s="163"/>
    </row>
    <row r="1386" spans="2:6">
      <c r="B1386" s="163"/>
      <c r="C1386" s="163"/>
      <c r="D1386" s="163"/>
      <c r="E1386" s="163"/>
      <c r="F1386" s="163"/>
    </row>
    <row r="1387" spans="2:6">
      <c r="B1387" s="163"/>
      <c r="C1387" s="163"/>
      <c r="D1387" s="163"/>
      <c r="E1387" s="163"/>
      <c r="F1387" s="163"/>
    </row>
    <row r="1388" spans="2:6">
      <c r="B1388" s="163"/>
      <c r="C1388" s="163"/>
      <c r="D1388" s="163"/>
      <c r="E1388" s="163"/>
      <c r="F1388" s="163"/>
    </row>
    <row r="1389" spans="2:6">
      <c r="B1389" s="163"/>
      <c r="C1389" s="163"/>
      <c r="D1389" s="163"/>
      <c r="E1389" s="163"/>
      <c r="F1389" s="163"/>
    </row>
    <row r="1390" spans="2:6">
      <c r="B1390" s="163"/>
      <c r="C1390" s="163"/>
      <c r="D1390" s="163"/>
      <c r="E1390" s="163"/>
      <c r="F1390" s="163"/>
    </row>
    <row r="1391" spans="2:6">
      <c r="B1391" s="163"/>
      <c r="C1391" s="163"/>
      <c r="D1391" s="163"/>
      <c r="E1391" s="163"/>
      <c r="F1391" s="163"/>
    </row>
    <row r="1392" spans="2:6">
      <c r="B1392" s="163"/>
      <c r="C1392" s="163"/>
      <c r="D1392" s="163"/>
      <c r="E1392" s="163"/>
      <c r="F1392" s="163"/>
    </row>
    <row r="1393" spans="2:6">
      <c r="B1393" s="163"/>
      <c r="C1393" s="163"/>
      <c r="D1393" s="163"/>
      <c r="E1393" s="163"/>
      <c r="F1393" s="163"/>
    </row>
    <row r="1394" spans="2:6">
      <c r="B1394" s="163"/>
      <c r="C1394" s="163"/>
      <c r="D1394" s="163"/>
      <c r="E1394" s="163"/>
      <c r="F1394" s="163"/>
    </row>
    <row r="1395" spans="2:6">
      <c r="B1395" s="163"/>
      <c r="C1395" s="163"/>
      <c r="D1395" s="163"/>
      <c r="E1395" s="163"/>
      <c r="F1395" s="163"/>
    </row>
    <row r="1396" spans="2:6">
      <c r="B1396" s="163"/>
      <c r="C1396" s="163"/>
      <c r="D1396" s="163"/>
      <c r="E1396" s="163"/>
      <c r="F1396" s="163"/>
    </row>
    <row r="1397" spans="2:6">
      <c r="B1397" s="163"/>
      <c r="C1397" s="163"/>
      <c r="D1397" s="163"/>
      <c r="E1397" s="163"/>
      <c r="F1397" s="163"/>
    </row>
    <row r="1398" spans="2:6">
      <c r="B1398" s="163"/>
      <c r="C1398" s="163"/>
      <c r="D1398" s="163"/>
      <c r="E1398" s="163"/>
      <c r="F1398" s="163"/>
    </row>
    <row r="1399" spans="2:6">
      <c r="B1399" s="163"/>
      <c r="C1399" s="163"/>
      <c r="D1399" s="163"/>
      <c r="E1399" s="163"/>
      <c r="F1399" s="163"/>
    </row>
    <row r="1400" spans="2:6">
      <c r="B1400" s="163"/>
      <c r="C1400" s="163"/>
      <c r="D1400" s="163"/>
      <c r="E1400" s="163"/>
      <c r="F1400" s="163"/>
    </row>
    <row r="1401" spans="2:6">
      <c r="B1401" s="163"/>
      <c r="C1401" s="163"/>
      <c r="D1401" s="163"/>
      <c r="E1401" s="163"/>
      <c r="F1401" s="163"/>
    </row>
    <row r="1402" spans="2:6">
      <c r="B1402" s="163"/>
      <c r="C1402" s="163"/>
      <c r="D1402" s="163"/>
      <c r="E1402" s="163"/>
      <c r="F1402" s="163"/>
    </row>
    <row r="1403" spans="2:6">
      <c r="B1403" s="163"/>
      <c r="C1403" s="163"/>
      <c r="D1403" s="163"/>
      <c r="E1403" s="163"/>
      <c r="F1403" s="163"/>
    </row>
    <row r="1404" spans="2:6">
      <c r="B1404" s="163"/>
      <c r="C1404" s="163"/>
      <c r="D1404" s="163"/>
      <c r="E1404" s="163"/>
      <c r="F1404" s="163"/>
    </row>
    <row r="1405" spans="2:6">
      <c r="B1405" s="163"/>
      <c r="C1405" s="163"/>
      <c r="D1405" s="163"/>
      <c r="E1405" s="163"/>
      <c r="F1405" s="163"/>
    </row>
    <row r="1406" spans="2:6">
      <c r="B1406" s="163"/>
      <c r="C1406" s="163"/>
      <c r="D1406" s="163"/>
      <c r="E1406" s="163"/>
      <c r="F1406" s="163"/>
    </row>
    <row r="1407" spans="2:6">
      <c r="B1407" s="163"/>
      <c r="C1407" s="163"/>
      <c r="D1407" s="163"/>
      <c r="E1407" s="163"/>
      <c r="F1407" s="163"/>
    </row>
    <row r="1408" spans="2:6">
      <c r="B1408" s="163"/>
      <c r="C1408" s="163"/>
      <c r="D1408" s="163"/>
      <c r="E1408" s="163"/>
      <c r="F1408" s="163"/>
    </row>
    <row r="1409" spans="2:6">
      <c r="B1409" s="163"/>
      <c r="C1409" s="163"/>
      <c r="D1409" s="163"/>
      <c r="E1409" s="163"/>
      <c r="F1409" s="163"/>
    </row>
    <row r="1410" spans="2:6">
      <c r="B1410" s="163"/>
      <c r="C1410" s="163"/>
      <c r="D1410" s="163"/>
      <c r="E1410" s="163"/>
      <c r="F1410" s="163"/>
    </row>
    <row r="1411" spans="2:6">
      <c r="B1411" s="163"/>
      <c r="C1411" s="163"/>
      <c r="D1411" s="163"/>
      <c r="E1411" s="163"/>
      <c r="F1411" s="163"/>
    </row>
    <row r="1412" spans="2:6">
      <c r="B1412" s="163"/>
      <c r="C1412" s="163"/>
      <c r="D1412" s="163"/>
      <c r="E1412" s="163"/>
      <c r="F1412" s="163"/>
    </row>
    <row r="1413" spans="2:6">
      <c r="B1413" s="163"/>
      <c r="C1413" s="163"/>
      <c r="D1413" s="163"/>
      <c r="E1413" s="163"/>
      <c r="F1413" s="163"/>
    </row>
    <row r="1414" spans="2:6">
      <c r="B1414" s="163"/>
      <c r="C1414" s="163"/>
      <c r="D1414" s="163"/>
      <c r="E1414" s="163"/>
      <c r="F1414" s="163"/>
    </row>
    <row r="1415" spans="2:6">
      <c r="B1415" s="163"/>
      <c r="C1415" s="163"/>
      <c r="D1415" s="163"/>
      <c r="E1415" s="163"/>
      <c r="F1415" s="163"/>
    </row>
    <row r="1416" spans="2:6">
      <c r="B1416" s="163"/>
      <c r="C1416" s="163"/>
      <c r="D1416" s="163"/>
      <c r="E1416" s="163"/>
      <c r="F1416" s="163"/>
    </row>
    <row r="1417" spans="2:6">
      <c r="B1417" s="163"/>
      <c r="C1417" s="163"/>
      <c r="D1417" s="163"/>
      <c r="E1417" s="163"/>
      <c r="F1417" s="163"/>
    </row>
    <row r="1418" spans="2:6">
      <c r="B1418" s="163"/>
      <c r="C1418" s="163"/>
      <c r="D1418" s="163"/>
      <c r="E1418" s="163"/>
      <c r="F1418" s="163"/>
    </row>
    <row r="1419" spans="2:6">
      <c r="B1419" s="163"/>
      <c r="C1419" s="163"/>
      <c r="D1419" s="163"/>
      <c r="E1419" s="163"/>
      <c r="F1419" s="163"/>
    </row>
    <row r="1420" spans="2:6">
      <c r="B1420" s="163"/>
      <c r="C1420" s="163"/>
      <c r="D1420" s="163"/>
      <c r="E1420" s="163"/>
      <c r="F1420" s="163"/>
    </row>
    <row r="1421" spans="2:6">
      <c r="B1421" s="163"/>
      <c r="C1421" s="163"/>
      <c r="D1421" s="163"/>
      <c r="E1421" s="163"/>
      <c r="F1421" s="163"/>
    </row>
    <row r="1422" spans="2:6">
      <c r="B1422" s="163"/>
      <c r="C1422" s="163"/>
      <c r="D1422" s="163"/>
      <c r="E1422" s="163"/>
      <c r="F1422" s="163"/>
    </row>
    <row r="1423" spans="2:6">
      <c r="B1423" s="163"/>
      <c r="C1423" s="163"/>
      <c r="D1423" s="163"/>
      <c r="E1423" s="163"/>
      <c r="F1423" s="163"/>
    </row>
    <row r="1424" spans="2:6">
      <c r="B1424" s="163"/>
      <c r="C1424" s="163"/>
      <c r="D1424" s="163"/>
      <c r="E1424" s="163"/>
      <c r="F1424" s="163"/>
    </row>
    <row r="1425" spans="2:6">
      <c r="B1425" s="163"/>
      <c r="C1425" s="163"/>
      <c r="D1425" s="163"/>
      <c r="E1425" s="163"/>
      <c r="F1425" s="163"/>
    </row>
    <row r="1426" spans="2:6">
      <c r="B1426" s="163"/>
      <c r="C1426" s="163"/>
      <c r="D1426" s="163"/>
      <c r="E1426" s="163"/>
      <c r="F1426" s="163"/>
    </row>
    <row r="1427" spans="2:6">
      <c r="B1427" s="163"/>
      <c r="C1427" s="163"/>
      <c r="D1427" s="163"/>
      <c r="E1427" s="163"/>
      <c r="F1427" s="163"/>
    </row>
    <row r="1428" spans="2:6">
      <c r="B1428" s="163"/>
      <c r="C1428" s="163"/>
      <c r="D1428" s="163"/>
      <c r="E1428" s="163"/>
      <c r="F1428" s="163"/>
    </row>
    <row r="1429" spans="2:6">
      <c r="B1429" s="163"/>
      <c r="C1429" s="163"/>
      <c r="D1429" s="163"/>
      <c r="E1429" s="163"/>
      <c r="F1429" s="163"/>
    </row>
    <row r="1430" spans="2:6">
      <c r="B1430" s="163"/>
      <c r="C1430" s="163"/>
      <c r="D1430" s="163"/>
      <c r="E1430" s="163"/>
      <c r="F1430" s="163"/>
    </row>
    <row r="1431" spans="2:6">
      <c r="B1431" s="163"/>
      <c r="C1431" s="163"/>
      <c r="D1431" s="163"/>
      <c r="E1431" s="163"/>
      <c r="F1431" s="163"/>
    </row>
    <row r="1432" spans="2:6">
      <c r="B1432" s="163"/>
      <c r="C1432" s="163"/>
      <c r="D1432" s="163"/>
      <c r="E1432" s="163"/>
      <c r="F1432" s="163"/>
    </row>
    <row r="1433" spans="2:6">
      <c r="B1433" s="163"/>
      <c r="C1433" s="163"/>
      <c r="D1433" s="163"/>
      <c r="E1433" s="163"/>
      <c r="F1433" s="163"/>
    </row>
    <row r="1434" spans="2:6">
      <c r="B1434" s="163"/>
      <c r="C1434" s="163"/>
      <c r="D1434" s="163"/>
      <c r="E1434" s="163"/>
      <c r="F1434" s="163"/>
    </row>
    <row r="1435" spans="2:6">
      <c r="B1435" s="163"/>
      <c r="C1435" s="163"/>
      <c r="D1435" s="163"/>
      <c r="E1435" s="163"/>
      <c r="F1435" s="163"/>
    </row>
    <row r="1436" spans="2:6">
      <c r="B1436" s="163"/>
      <c r="C1436" s="163"/>
      <c r="D1436" s="163"/>
      <c r="E1436" s="163"/>
      <c r="F1436" s="163"/>
    </row>
    <row r="1437" spans="2:6">
      <c r="B1437" s="163"/>
      <c r="C1437" s="163"/>
      <c r="D1437" s="163"/>
      <c r="E1437" s="163"/>
      <c r="F1437" s="163"/>
    </row>
    <row r="1438" spans="2:6">
      <c r="B1438" s="163"/>
      <c r="C1438" s="163"/>
      <c r="D1438" s="163"/>
      <c r="E1438" s="163"/>
      <c r="F1438" s="163"/>
    </row>
    <row r="1439" spans="2:6">
      <c r="B1439" s="163"/>
      <c r="C1439" s="163"/>
      <c r="D1439" s="163"/>
      <c r="E1439" s="163"/>
      <c r="F1439" s="163"/>
    </row>
    <row r="1440" spans="2:6">
      <c r="B1440" s="163"/>
      <c r="C1440" s="163"/>
      <c r="D1440" s="163"/>
      <c r="E1440" s="163"/>
      <c r="F1440" s="163"/>
    </row>
    <row r="1441" spans="2:6">
      <c r="B1441" s="163"/>
      <c r="C1441" s="163"/>
      <c r="D1441" s="163"/>
      <c r="E1441" s="163"/>
      <c r="F1441" s="163"/>
    </row>
    <row r="1442" spans="2:6">
      <c r="B1442" s="163"/>
      <c r="C1442" s="163"/>
      <c r="D1442" s="163"/>
      <c r="E1442" s="163"/>
      <c r="F1442" s="163"/>
    </row>
    <row r="1443" spans="2:6">
      <c r="B1443" s="163"/>
      <c r="C1443" s="163"/>
      <c r="D1443" s="163"/>
      <c r="E1443" s="163"/>
      <c r="F1443" s="163"/>
    </row>
    <row r="1444" spans="2:6">
      <c r="B1444" s="163"/>
      <c r="C1444" s="163"/>
      <c r="D1444" s="163"/>
      <c r="E1444" s="163"/>
      <c r="F1444" s="163"/>
    </row>
    <row r="1445" spans="2:6">
      <c r="B1445" s="163"/>
      <c r="C1445" s="163"/>
      <c r="D1445" s="163"/>
      <c r="E1445" s="163"/>
      <c r="F1445" s="163"/>
    </row>
    <row r="1446" spans="2:6">
      <c r="B1446" s="163"/>
      <c r="C1446" s="163"/>
      <c r="D1446" s="163"/>
      <c r="E1446" s="163"/>
      <c r="F1446" s="163"/>
    </row>
    <row r="1447" spans="2:6">
      <c r="B1447" s="163"/>
      <c r="C1447" s="163"/>
      <c r="D1447" s="163"/>
      <c r="E1447" s="163"/>
      <c r="F1447" s="163"/>
    </row>
    <row r="1448" spans="2:6">
      <c r="B1448" s="163"/>
      <c r="C1448" s="163"/>
      <c r="D1448" s="163"/>
      <c r="E1448" s="163"/>
      <c r="F1448" s="163"/>
    </row>
    <row r="1449" spans="2:6">
      <c r="B1449" s="163"/>
      <c r="C1449" s="163"/>
      <c r="D1449" s="163"/>
      <c r="E1449" s="163"/>
      <c r="F1449" s="163"/>
    </row>
    <row r="1450" spans="2:6">
      <c r="B1450" s="163"/>
      <c r="C1450" s="163"/>
      <c r="D1450" s="163"/>
      <c r="E1450" s="163"/>
      <c r="F1450" s="163"/>
    </row>
    <row r="1451" spans="2:6">
      <c r="B1451" s="163"/>
      <c r="C1451" s="163"/>
      <c r="D1451" s="163"/>
      <c r="E1451" s="163"/>
      <c r="F1451" s="163"/>
    </row>
    <row r="1452" spans="2:6">
      <c r="B1452" s="163"/>
      <c r="C1452" s="163"/>
      <c r="D1452" s="163"/>
      <c r="E1452" s="163"/>
      <c r="F1452" s="163"/>
    </row>
    <row r="1453" spans="2:6">
      <c r="B1453" s="163"/>
      <c r="C1453" s="163"/>
      <c r="D1453" s="163"/>
      <c r="E1453" s="163"/>
      <c r="F1453" s="163"/>
    </row>
    <row r="1454" spans="2:6">
      <c r="B1454" s="163"/>
      <c r="C1454" s="163"/>
      <c r="D1454" s="163"/>
      <c r="E1454" s="163"/>
      <c r="F1454" s="163"/>
    </row>
    <row r="1455" spans="2:6">
      <c r="B1455" s="163"/>
      <c r="C1455" s="163"/>
      <c r="D1455" s="163"/>
      <c r="E1455" s="163"/>
      <c r="F1455" s="163"/>
    </row>
    <row r="1456" spans="2:6">
      <c r="B1456" s="163"/>
      <c r="C1456" s="163"/>
      <c r="D1456" s="163"/>
      <c r="E1456" s="163"/>
      <c r="F1456" s="163"/>
    </row>
    <row r="1457" spans="2:6">
      <c r="B1457" s="163"/>
      <c r="C1457" s="163"/>
      <c r="D1457" s="163"/>
      <c r="E1457" s="163"/>
      <c r="F1457" s="163"/>
    </row>
    <row r="1458" spans="2:6">
      <c r="B1458" s="163"/>
      <c r="C1458" s="163"/>
      <c r="D1458" s="163"/>
      <c r="E1458" s="163"/>
      <c r="F1458" s="163"/>
    </row>
    <row r="1459" spans="2:6">
      <c r="B1459" s="163"/>
      <c r="C1459" s="163"/>
      <c r="D1459" s="163"/>
      <c r="E1459" s="163"/>
      <c r="F1459" s="163"/>
    </row>
    <row r="1460" spans="2:6">
      <c r="B1460" s="163"/>
      <c r="C1460" s="163"/>
      <c r="D1460" s="163"/>
      <c r="E1460" s="163"/>
      <c r="F1460" s="163"/>
    </row>
    <row r="1461" spans="2:6">
      <c r="B1461" s="163"/>
      <c r="C1461" s="163"/>
      <c r="D1461" s="163"/>
      <c r="E1461" s="163"/>
      <c r="F1461" s="163"/>
    </row>
    <row r="1462" spans="2:6">
      <c r="B1462" s="163"/>
      <c r="C1462" s="163"/>
      <c r="D1462" s="163"/>
      <c r="E1462" s="163"/>
      <c r="F1462" s="163"/>
    </row>
    <row r="1463" spans="2:6">
      <c r="B1463" s="163"/>
      <c r="C1463" s="163"/>
      <c r="D1463" s="163"/>
      <c r="E1463" s="163"/>
      <c r="F1463" s="163"/>
    </row>
    <row r="1464" spans="2:6">
      <c r="B1464" s="163"/>
      <c r="C1464" s="163"/>
      <c r="D1464" s="163"/>
      <c r="E1464" s="163"/>
      <c r="F1464" s="163"/>
    </row>
    <row r="1465" spans="2:6">
      <c r="B1465" s="163"/>
      <c r="C1465" s="163"/>
      <c r="D1465" s="163"/>
      <c r="E1465" s="163"/>
      <c r="F1465" s="163"/>
    </row>
    <row r="1466" spans="2:6">
      <c r="B1466" s="163"/>
      <c r="C1466" s="163"/>
      <c r="D1466" s="163"/>
      <c r="E1466" s="163"/>
      <c r="F1466" s="163"/>
    </row>
    <row r="1467" spans="2:6">
      <c r="B1467" s="163"/>
      <c r="C1467" s="163"/>
      <c r="D1467" s="163"/>
      <c r="E1467" s="163"/>
      <c r="F1467" s="163"/>
    </row>
    <row r="1468" spans="2:6">
      <c r="B1468" s="163"/>
      <c r="C1468" s="163"/>
      <c r="D1468" s="163"/>
      <c r="E1468" s="163"/>
      <c r="F1468" s="163"/>
    </row>
    <row r="1469" spans="2:6">
      <c r="B1469" s="163"/>
      <c r="C1469" s="163"/>
      <c r="D1469" s="163"/>
      <c r="E1469" s="163"/>
      <c r="F1469" s="163"/>
    </row>
    <row r="1470" spans="2:6">
      <c r="B1470" s="163"/>
      <c r="C1470" s="163"/>
      <c r="D1470" s="163"/>
      <c r="E1470" s="163"/>
      <c r="F1470" s="163"/>
    </row>
    <row r="1471" spans="2:6">
      <c r="B1471" s="163"/>
      <c r="C1471" s="163"/>
      <c r="D1471" s="163"/>
      <c r="E1471" s="163"/>
      <c r="F1471" s="163"/>
    </row>
    <row r="1472" spans="2:6">
      <c r="B1472" s="163"/>
      <c r="C1472" s="163"/>
      <c r="D1472" s="163"/>
      <c r="E1472" s="163"/>
      <c r="F1472" s="163"/>
    </row>
    <row r="1473" spans="2:6">
      <c r="B1473" s="163"/>
      <c r="C1473" s="163"/>
      <c r="D1473" s="163"/>
      <c r="E1473" s="163"/>
      <c r="F1473" s="163"/>
    </row>
    <row r="1474" spans="2:6">
      <c r="B1474" s="163"/>
      <c r="C1474" s="163"/>
      <c r="D1474" s="163"/>
      <c r="E1474" s="163"/>
      <c r="F1474" s="163"/>
    </row>
    <row r="1475" spans="2:6">
      <c r="B1475" s="163"/>
      <c r="C1475" s="163"/>
      <c r="D1475" s="163"/>
      <c r="E1475" s="163"/>
      <c r="F1475" s="163"/>
    </row>
    <row r="1476" spans="2:6">
      <c r="B1476" s="163"/>
      <c r="C1476" s="163"/>
      <c r="D1476" s="163"/>
      <c r="E1476" s="163"/>
      <c r="F1476" s="163"/>
    </row>
    <row r="1477" spans="2:6">
      <c r="B1477" s="163"/>
      <c r="C1477" s="163"/>
      <c r="D1477" s="163"/>
      <c r="E1477" s="163"/>
      <c r="F1477" s="163"/>
    </row>
    <row r="1478" spans="2:6">
      <c r="B1478" s="163"/>
      <c r="C1478" s="163"/>
      <c r="D1478" s="163"/>
      <c r="E1478" s="163"/>
      <c r="F1478" s="163"/>
    </row>
    <row r="1479" spans="2:6">
      <c r="B1479" s="163"/>
      <c r="C1479" s="163"/>
      <c r="D1479" s="163"/>
      <c r="E1479" s="163"/>
      <c r="F1479" s="163"/>
    </row>
    <row r="1480" spans="2:6">
      <c r="B1480" s="163"/>
      <c r="C1480" s="163"/>
      <c r="D1480" s="163"/>
      <c r="E1480" s="163"/>
      <c r="F1480" s="163"/>
    </row>
    <row r="1481" spans="2:6">
      <c r="B1481" s="163"/>
      <c r="C1481" s="163"/>
      <c r="D1481" s="163"/>
      <c r="E1481" s="163"/>
      <c r="F1481" s="163"/>
    </row>
    <row r="1482" spans="2:6">
      <c r="B1482" s="163"/>
      <c r="C1482" s="163"/>
      <c r="D1482" s="163"/>
      <c r="E1482" s="163"/>
      <c r="F1482" s="163"/>
    </row>
    <row r="1483" spans="2:6">
      <c r="B1483" s="163"/>
      <c r="C1483" s="163"/>
      <c r="D1483" s="163"/>
      <c r="E1483" s="163"/>
      <c r="F1483" s="163"/>
    </row>
    <row r="1484" spans="2:6">
      <c r="B1484" s="163"/>
      <c r="C1484" s="163"/>
      <c r="D1484" s="163"/>
      <c r="E1484" s="163"/>
      <c r="F1484" s="163"/>
    </row>
    <row r="1485" spans="2:6">
      <c r="B1485" s="163"/>
      <c r="C1485" s="163"/>
      <c r="D1485" s="163"/>
      <c r="E1485" s="163"/>
      <c r="F1485" s="163"/>
    </row>
    <row r="1486" spans="2:6">
      <c r="B1486" s="163"/>
      <c r="C1486" s="163"/>
      <c r="D1486" s="163"/>
      <c r="E1486" s="163"/>
      <c r="F1486" s="163"/>
    </row>
    <row r="1487" spans="2:6">
      <c r="B1487" s="163"/>
      <c r="C1487" s="163"/>
      <c r="D1487" s="163"/>
      <c r="E1487" s="163"/>
      <c r="F1487" s="163"/>
    </row>
    <row r="1488" spans="2:6">
      <c r="B1488" s="163"/>
      <c r="C1488" s="163"/>
      <c r="D1488" s="163"/>
      <c r="E1488" s="163"/>
      <c r="F1488" s="163"/>
    </row>
    <row r="1489" spans="2:6">
      <c r="B1489" s="163"/>
      <c r="C1489" s="163"/>
      <c r="D1489" s="163"/>
      <c r="E1489" s="163"/>
      <c r="F1489" s="163"/>
    </row>
    <row r="1490" spans="2:6">
      <c r="B1490" s="163"/>
      <c r="C1490" s="163"/>
      <c r="D1490" s="163"/>
      <c r="E1490" s="163"/>
      <c r="F1490" s="163"/>
    </row>
    <row r="1491" spans="2:6">
      <c r="B1491" s="163"/>
      <c r="C1491" s="163"/>
      <c r="D1491" s="163"/>
      <c r="E1491" s="163"/>
      <c r="F1491" s="163"/>
    </row>
    <row r="1492" spans="2:6">
      <c r="B1492" s="163"/>
      <c r="C1492" s="163"/>
      <c r="D1492" s="163"/>
      <c r="E1492" s="163"/>
      <c r="F1492" s="163"/>
    </row>
    <row r="1493" spans="2:6">
      <c r="B1493" s="163"/>
      <c r="C1493" s="163"/>
      <c r="D1493" s="163"/>
      <c r="E1493" s="163"/>
      <c r="F1493" s="163"/>
    </row>
    <row r="1494" spans="2:6">
      <c r="B1494" s="163"/>
      <c r="C1494" s="163"/>
      <c r="D1494" s="163"/>
      <c r="E1494" s="163"/>
      <c r="F1494" s="163"/>
    </row>
    <row r="1495" spans="2:6">
      <c r="B1495" s="163"/>
      <c r="C1495" s="163"/>
      <c r="D1495" s="163"/>
      <c r="E1495" s="163"/>
      <c r="F1495" s="163"/>
    </row>
    <row r="1496" spans="2:6">
      <c r="B1496" s="163"/>
      <c r="C1496" s="163"/>
      <c r="D1496" s="163"/>
      <c r="E1496" s="163"/>
      <c r="F1496" s="163"/>
    </row>
    <row r="1497" spans="2:6">
      <c r="B1497" s="163"/>
      <c r="C1497" s="163"/>
      <c r="D1497" s="163"/>
      <c r="E1497" s="163"/>
      <c r="F1497" s="163"/>
    </row>
    <row r="1498" spans="2:6">
      <c r="B1498" s="163"/>
      <c r="C1498" s="163"/>
      <c r="D1498" s="163"/>
      <c r="E1498" s="163"/>
      <c r="F1498" s="163"/>
    </row>
    <row r="1499" spans="2:6">
      <c r="B1499" s="163"/>
      <c r="C1499" s="163"/>
      <c r="D1499" s="163"/>
      <c r="E1499" s="163"/>
      <c r="F1499" s="163"/>
    </row>
    <row r="1500" spans="2:6">
      <c r="B1500" s="163"/>
      <c r="C1500" s="163"/>
      <c r="D1500" s="163"/>
      <c r="E1500" s="163"/>
      <c r="F1500" s="163"/>
    </row>
    <row r="1501" spans="2:6">
      <c r="B1501" s="163"/>
      <c r="C1501" s="163"/>
      <c r="D1501" s="163"/>
      <c r="E1501" s="163"/>
      <c r="F1501" s="163"/>
    </row>
    <row r="1502" spans="2:6">
      <c r="B1502" s="163"/>
      <c r="C1502" s="163"/>
      <c r="D1502" s="163"/>
      <c r="E1502" s="163"/>
      <c r="F1502" s="163"/>
    </row>
    <row r="1503" spans="2:6">
      <c r="B1503" s="163"/>
      <c r="C1503" s="163"/>
      <c r="D1503" s="163"/>
      <c r="E1503" s="163"/>
      <c r="F1503" s="163"/>
    </row>
    <row r="1504" spans="2:6">
      <c r="B1504" s="163"/>
      <c r="C1504" s="163"/>
      <c r="D1504" s="163"/>
      <c r="E1504" s="163"/>
      <c r="F1504" s="163"/>
    </row>
    <row r="1505" spans="2:6">
      <c r="B1505" s="163"/>
      <c r="C1505" s="163"/>
      <c r="D1505" s="163"/>
      <c r="E1505" s="163"/>
      <c r="F1505" s="163"/>
    </row>
    <row r="1506" spans="2:6">
      <c r="B1506" s="163"/>
      <c r="C1506" s="163"/>
      <c r="D1506" s="163"/>
      <c r="E1506" s="163"/>
      <c r="F1506" s="163"/>
    </row>
    <row r="1507" spans="2:6">
      <c r="B1507" s="163"/>
      <c r="C1507" s="163"/>
      <c r="D1507" s="163"/>
      <c r="E1507" s="163"/>
      <c r="F1507" s="163"/>
    </row>
    <row r="1508" spans="2:6">
      <c r="B1508" s="163"/>
      <c r="C1508" s="163"/>
      <c r="D1508" s="163"/>
      <c r="E1508" s="163"/>
      <c r="F1508" s="163"/>
    </row>
    <row r="1509" spans="2:6">
      <c r="B1509" s="163"/>
      <c r="C1509" s="163"/>
      <c r="D1509" s="163"/>
      <c r="E1509" s="163"/>
      <c r="F1509" s="163"/>
    </row>
    <row r="1510" spans="2:6">
      <c r="B1510" s="163"/>
      <c r="C1510" s="163"/>
      <c r="D1510" s="163"/>
      <c r="E1510" s="163"/>
      <c r="F1510" s="163"/>
    </row>
    <row r="1511" spans="2:6">
      <c r="B1511" s="163"/>
      <c r="C1511" s="163"/>
      <c r="D1511" s="163"/>
      <c r="E1511" s="163"/>
      <c r="F1511" s="163"/>
    </row>
    <row r="1512" spans="2:6">
      <c r="B1512" s="163"/>
      <c r="C1512" s="163"/>
      <c r="D1512" s="163"/>
      <c r="E1512" s="163"/>
      <c r="F1512" s="163"/>
    </row>
    <row r="1513" spans="2:6">
      <c r="B1513" s="163"/>
      <c r="C1513" s="163"/>
      <c r="D1513" s="163"/>
      <c r="E1513" s="163"/>
      <c r="F1513" s="163"/>
    </row>
    <row r="1514" spans="2:6">
      <c r="B1514" s="163"/>
      <c r="C1514" s="163"/>
      <c r="D1514" s="163"/>
      <c r="E1514" s="163"/>
      <c r="F1514" s="163"/>
    </row>
    <row r="1515" spans="2:6">
      <c r="B1515" s="163"/>
      <c r="C1515" s="163"/>
      <c r="D1515" s="163"/>
      <c r="E1515" s="163"/>
      <c r="F1515" s="163"/>
    </row>
    <row r="1516" spans="2:6">
      <c r="B1516" s="163"/>
      <c r="C1516" s="163"/>
      <c r="D1516" s="163"/>
      <c r="E1516" s="163"/>
      <c r="F1516" s="163"/>
    </row>
    <row r="1517" spans="2:6">
      <c r="B1517" s="163"/>
      <c r="C1517" s="163"/>
      <c r="D1517" s="163"/>
      <c r="E1517" s="163"/>
      <c r="F1517" s="163"/>
    </row>
    <row r="1518" spans="2:6">
      <c r="B1518" s="163"/>
      <c r="C1518" s="163"/>
      <c r="D1518" s="163"/>
      <c r="E1518" s="163"/>
      <c r="F1518" s="163"/>
    </row>
    <row r="1519" spans="2:6">
      <c r="B1519" s="163"/>
      <c r="C1519" s="163"/>
      <c r="D1519" s="163"/>
      <c r="E1519" s="163"/>
      <c r="F1519" s="163"/>
    </row>
    <row r="1520" spans="2:6">
      <c r="B1520" s="163"/>
      <c r="C1520" s="163"/>
      <c r="D1520" s="163"/>
      <c r="E1520" s="163"/>
      <c r="F1520" s="163"/>
    </row>
    <row r="1521" spans="2:6">
      <c r="B1521" s="163"/>
      <c r="C1521" s="163"/>
      <c r="D1521" s="163"/>
      <c r="E1521" s="163"/>
      <c r="F1521" s="163"/>
    </row>
    <row r="1522" spans="2:6">
      <c r="B1522" s="163"/>
      <c r="C1522" s="163"/>
      <c r="D1522" s="163"/>
      <c r="E1522" s="163"/>
      <c r="F1522" s="163"/>
    </row>
    <row r="1523" spans="2:6">
      <c r="B1523" s="163"/>
      <c r="C1523" s="163"/>
      <c r="D1523" s="163"/>
      <c r="E1523" s="163"/>
      <c r="F1523" s="163"/>
    </row>
    <row r="1524" spans="2:6">
      <c r="B1524" s="163"/>
      <c r="C1524" s="163"/>
      <c r="D1524" s="163"/>
      <c r="E1524" s="163"/>
      <c r="F1524" s="163"/>
    </row>
    <row r="1525" spans="2:6">
      <c r="B1525" s="163"/>
      <c r="C1525" s="163"/>
      <c r="D1525" s="163"/>
      <c r="E1525" s="163"/>
      <c r="F1525" s="163"/>
    </row>
    <row r="1526" spans="2:6">
      <c r="B1526" s="163"/>
      <c r="C1526" s="163"/>
      <c r="D1526" s="163"/>
      <c r="E1526" s="163"/>
      <c r="F1526" s="163"/>
    </row>
    <row r="1527" spans="2:6">
      <c r="B1527" s="163"/>
      <c r="C1527" s="163"/>
      <c r="D1527" s="163"/>
      <c r="E1527" s="163"/>
      <c r="F1527" s="163"/>
    </row>
    <row r="1528" spans="2:6">
      <c r="B1528" s="163"/>
      <c r="C1528" s="163"/>
      <c r="D1528" s="163"/>
      <c r="E1528" s="163"/>
      <c r="F1528" s="163"/>
    </row>
    <row r="1529" spans="2:6">
      <c r="B1529" s="163"/>
      <c r="C1529" s="163"/>
      <c r="D1529" s="163"/>
      <c r="E1529" s="163"/>
      <c r="F1529" s="163"/>
    </row>
    <row r="1530" spans="2:6">
      <c r="B1530" s="163"/>
      <c r="C1530" s="163"/>
      <c r="D1530" s="163"/>
      <c r="E1530" s="163"/>
      <c r="F1530" s="163"/>
    </row>
    <row r="1531" spans="2:6">
      <c r="B1531" s="163"/>
      <c r="C1531" s="163"/>
      <c r="D1531" s="163"/>
      <c r="E1531" s="163"/>
      <c r="F1531" s="163"/>
    </row>
    <row r="1532" spans="2:6">
      <c r="B1532" s="163"/>
      <c r="C1532" s="163"/>
      <c r="D1532" s="163"/>
      <c r="E1532" s="163"/>
      <c r="F1532" s="163"/>
    </row>
    <row r="1533" spans="2:6">
      <c r="B1533" s="163"/>
      <c r="C1533" s="163"/>
      <c r="D1533" s="163"/>
      <c r="E1533" s="163"/>
      <c r="F1533" s="163"/>
    </row>
    <row r="1534" spans="2:6">
      <c r="B1534" s="163"/>
      <c r="C1534" s="163"/>
      <c r="D1534" s="163"/>
      <c r="E1534" s="163"/>
      <c r="F1534" s="163"/>
    </row>
    <row r="1535" spans="2:6">
      <c r="B1535" s="163"/>
      <c r="C1535" s="163"/>
      <c r="D1535" s="163"/>
      <c r="E1535" s="163"/>
      <c r="F1535" s="163"/>
    </row>
    <row r="1536" spans="2:6">
      <c r="B1536" s="163"/>
      <c r="C1536" s="163"/>
      <c r="D1536" s="163"/>
      <c r="E1536" s="163"/>
      <c r="F1536" s="163"/>
    </row>
    <row r="1537" spans="2:6">
      <c r="B1537" s="163"/>
      <c r="C1537" s="163"/>
      <c r="D1537" s="163"/>
      <c r="E1537" s="163"/>
      <c r="F1537" s="163"/>
    </row>
    <row r="1538" spans="2:6">
      <c r="B1538" s="163"/>
      <c r="C1538" s="163"/>
      <c r="D1538" s="163"/>
      <c r="E1538" s="163"/>
      <c r="F1538" s="163"/>
    </row>
    <row r="1539" spans="2:6">
      <c r="B1539" s="163"/>
      <c r="C1539" s="163"/>
      <c r="D1539" s="163"/>
      <c r="E1539" s="163"/>
      <c r="F1539" s="163"/>
    </row>
    <row r="1540" spans="2:6">
      <c r="B1540" s="163"/>
      <c r="C1540" s="163"/>
      <c r="D1540" s="163"/>
      <c r="E1540" s="163"/>
      <c r="F1540" s="163"/>
    </row>
    <row r="1541" spans="2:6">
      <c r="B1541" s="163"/>
      <c r="C1541" s="163"/>
      <c r="D1541" s="163"/>
      <c r="E1541" s="163"/>
      <c r="F1541" s="163"/>
    </row>
    <row r="1542" spans="2:6">
      <c r="B1542" s="163"/>
      <c r="C1542" s="163"/>
      <c r="D1542" s="163"/>
      <c r="E1542" s="163"/>
      <c r="F1542" s="163"/>
    </row>
    <row r="1543" spans="2:6">
      <c r="B1543" s="163"/>
      <c r="C1543" s="163"/>
      <c r="D1543" s="163"/>
      <c r="E1543" s="163"/>
      <c r="F1543" s="163"/>
    </row>
    <row r="1544" spans="2:6">
      <c r="B1544" s="163"/>
      <c r="C1544" s="163"/>
      <c r="D1544" s="163"/>
      <c r="E1544" s="163"/>
      <c r="F1544" s="163"/>
    </row>
    <row r="1545" spans="2:6">
      <c r="B1545" s="163"/>
      <c r="C1545" s="163"/>
      <c r="D1545" s="163"/>
      <c r="E1545" s="163"/>
      <c r="F1545" s="163"/>
    </row>
    <row r="1546" spans="2:6">
      <c r="B1546" s="163"/>
      <c r="C1546" s="163"/>
      <c r="D1546" s="163"/>
      <c r="E1546" s="163"/>
      <c r="F1546" s="163"/>
    </row>
    <row r="1547" spans="2:6">
      <c r="B1547" s="163"/>
      <c r="C1547" s="163"/>
      <c r="D1547" s="163"/>
      <c r="E1547" s="163"/>
      <c r="F1547" s="163"/>
    </row>
    <row r="1548" spans="2:6">
      <c r="B1548" s="163"/>
      <c r="C1548" s="163"/>
      <c r="D1548" s="163"/>
      <c r="E1548" s="163"/>
      <c r="F1548" s="163"/>
    </row>
    <row r="1549" spans="2:6">
      <c r="B1549" s="163"/>
      <c r="C1549" s="163"/>
      <c r="D1549" s="163"/>
      <c r="E1549" s="163"/>
      <c r="F1549" s="163"/>
    </row>
    <row r="1550" spans="2:6">
      <c r="B1550" s="163"/>
      <c r="C1550" s="163"/>
      <c r="D1550" s="163"/>
      <c r="E1550" s="163"/>
      <c r="F1550" s="163"/>
    </row>
    <row r="1551" spans="2:6">
      <c r="B1551" s="163"/>
      <c r="C1551" s="163"/>
      <c r="D1551" s="163"/>
      <c r="E1551" s="163"/>
      <c r="F1551" s="163"/>
    </row>
    <row r="1552" spans="2:6">
      <c r="B1552" s="163"/>
      <c r="C1552" s="163"/>
      <c r="D1552" s="163"/>
      <c r="E1552" s="163"/>
      <c r="F1552" s="163"/>
    </row>
    <row r="1553" spans="2:6">
      <c r="B1553" s="163"/>
      <c r="C1553" s="163"/>
      <c r="D1553" s="163"/>
      <c r="E1553" s="163"/>
      <c r="F1553" s="163"/>
    </row>
    <row r="1554" spans="2:6">
      <c r="B1554" s="163"/>
      <c r="C1554" s="163"/>
      <c r="D1554" s="163"/>
      <c r="E1554" s="163"/>
      <c r="F1554" s="163"/>
    </row>
    <row r="1555" spans="2:6">
      <c r="B1555" s="163"/>
      <c r="C1555" s="163"/>
      <c r="D1555" s="163"/>
      <c r="E1555" s="163"/>
      <c r="F1555" s="163"/>
    </row>
    <row r="1556" spans="2:6">
      <c r="B1556" s="163"/>
      <c r="C1556" s="163"/>
      <c r="D1556" s="163"/>
      <c r="E1556" s="163"/>
      <c r="F1556" s="163"/>
    </row>
    <row r="1557" spans="2:6">
      <c r="B1557" s="163"/>
      <c r="C1557" s="163"/>
      <c r="D1557" s="163"/>
      <c r="E1557" s="163"/>
      <c r="F1557" s="163"/>
    </row>
    <row r="1558" spans="2:6">
      <c r="B1558" s="163"/>
      <c r="C1558" s="163"/>
      <c r="D1558" s="163"/>
      <c r="E1558" s="163"/>
      <c r="F1558" s="163"/>
    </row>
    <row r="1559" spans="2:6">
      <c r="B1559" s="163"/>
      <c r="C1559" s="163"/>
      <c r="D1559" s="163"/>
      <c r="E1559" s="163"/>
      <c r="F1559" s="163"/>
    </row>
    <row r="1560" spans="2:6">
      <c r="B1560" s="163"/>
      <c r="C1560" s="163"/>
      <c r="D1560" s="163"/>
      <c r="E1560" s="163"/>
      <c r="F1560" s="163"/>
    </row>
    <row r="1561" spans="2:6">
      <c r="B1561" s="163"/>
      <c r="C1561" s="163"/>
      <c r="D1561" s="163"/>
      <c r="E1561" s="163"/>
      <c r="F1561" s="163"/>
    </row>
    <row r="1562" spans="2:6">
      <c r="B1562" s="163"/>
      <c r="C1562" s="163"/>
      <c r="D1562" s="163"/>
      <c r="E1562" s="163"/>
      <c r="F1562" s="163"/>
    </row>
    <row r="1563" spans="2:6">
      <c r="B1563" s="163"/>
      <c r="C1563" s="163"/>
      <c r="D1563" s="163"/>
      <c r="E1563" s="163"/>
      <c r="F1563" s="163"/>
    </row>
    <row r="1564" spans="2:6">
      <c r="B1564" s="163"/>
      <c r="C1564" s="163"/>
      <c r="D1564" s="163"/>
      <c r="E1564" s="163"/>
      <c r="F1564" s="163"/>
    </row>
    <row r="1565" spans="2:6">
      <c r="B1565" s="163"/>
      <c r="C1565" s="163"/>
      <c r="D1565" s="163"/>
      <c r="E1565" s="163"/>
      <c r="F1565" s="163"/>
    </row>
    <row r="1566" spans="2:6">
      <c r="B1566" s="163"/>
      <c r="C1566" s="163"/>
      <c r="D1566" s="163"/>
      <c r="E1566" s="163"/>
      <c r="F1566" s="163"/>
    </row>
    <row r="1567" spans="2:6">
      <c r="B1567" s="163"/>
      <c r="C1567" s="163"/>
      <c r="D1567" s="163"/>
      <c r="E1567" s="163"/>
      <c r="F1567" s="163"/>
    </row>
    <row r="1568" spans="2:6">
      <c r="B1568" s="163"/>
      <c r="C1568" s="163"/>
      <c r="D1568" s="163"/>
      <c r="E1568" s="163"/>
      <c r="F1568" s="163"/>
    </row>
    <row r="1569" spans="2:6">
      <c r="B1569" s="163"/>
      <c r="C1569" s="163"/>
      <c r="D1569" s="163"/>
      <c r="E1569" s="163"/>
      <c r="F1569" s="163"/>
    </row>
    <row r="1570" spans="2:6">
      <c r="B1570" s="163"/>
      <c r="C1570" s="163"/>
      <c r="D1570" s="163"/>
      <c r="E1570" s="163"/>
      <c r="F1570" s="163"/>
    </row>
    <row r="1571" spans="2:6">
      <c r="B1571" s="163"/>
      <c r="C1571" s="163"/>
      <c r="D1571" s="163"/>
      <c r="E1571" s="163"/>
      <c r="F1571" s="163"/>
    </row>
    <row r="1572" spans="2:6">
      <c r="B1572" s="163"/>
      <c r="C1572" s="163"/>
      <c r="D1572" s="163"/>
      <c r="E1572" s="163"/>
      <c r="F1572" s="163"/>
    </row>
    <row r="1573" spans="2:6">
      <c r="B1573" s="163"/>
      <c r="C1573" s="163"/>
      <c r="D1573" s="163"/>
      <c r="E1573" s="163"/>
      <c r="F1573" s="163"/>
    </row>
    <row r="1574" spans="2:6">
      <c r="B1574" s="163"/>
      <c r="C1574" s="163"/>
      <c r="D1574" s="163"/>
      <c r="E1574" s="163"/>
      <c r="F1574" s="163"/>
    </row>
    <row r="1575" spans="2:6">
      <c r="B1575" s="163"/>
      <c r="C1575" s="163"/>
      <c r="D1575" s="163"/>
      <c r="E1575" s="163"/>
      <c r="F1575" s="163"/>
    </row>
    <row r="1576" spans="2:6">
      <c r="B1576" s="163"/>
      <c r="C1576" s="163"/>
      <c r="D1576" s="163"/>
      <c r="E1576" s="163"/>
      <c r="F1576" s="163"/>
    </row>
    <row r="1577" spans="2:6">
      <c r="B1577" s="163"/>
      <c r="C1577" s="163"/>
      <c r="D1577" s="163"/>
      <c r="E1577" s="163"/>
      <c r="F1577" s="163"/>
    </row>
    <row r="1578" spans="2:6">
      <c r="B1578" s="163"/>
      <c r="C1578" s="163"/>
      <c r="D1578" s="163"/>
      <c r="E1578" s="163"/>
      <c r="F1578" s="163"/>
    </row>
    <row r="1579" spans="2:6">
      <c r="B1579" s="163"/>
      <c r="C1579" s="163"/>
      <c r="D1579" s="163"/>
      <c r="E1579" s="163"/>
      <c r="F1579" s="163"/>
    </row>
    <row r="1580" spans="2:6">
      <c r="B1580" s="163"/>
      <c r="C1580" s="163"/>
      <c r="D1580" s="163"/>
      <c r="E1580" s="163"/>
      <c r="F1580" s="163"/>
    </row>
    <row r="1581" spans="2:6">
      <c r="B1581" s="163"/>
      <c r="C1581" s="163"/>
      <c r="D1581" s="163"/>
      <c r="E1581" s="163"/>
      <c r="F1581" s="163"/>
    </row>
    <row r="1582" spans="2:6">
      <c r="B1582" s="163"/>
      <c r="C1582" s="163"/>
      <c r="D1582" s="163"/>
      <c r="E1582" s="163"/>
      <c r="F1582" s="163"/>
    </row>
    <row r="1583" spans="2:6">
      <c r="B1583" s="163"/>
      <c r="C1583" s="163"/>
      <c r="D1583" s="163"/>
      <c r="E1583" s="163"/>
      <c r="F1583" s="163"/>
    </row>
    <row r="1584" spans="2:6">
      <c r="B1584" s="163"/>
      <c r="C1584" s="163"/>
      <c r="D1584" s="163"/>
      <c r="E1584" s="163"/>
      <c r="F1584" s="163"/>
    </row>
    <row r="1585" spans="2:6">
      <c r="B1585" s="163"/>
      <c r="C1585" s="163"/>
      <c r="D1585" s="163"/>
      <c r="E1585" s="163"/>
      <c r="F1585" s="163"/>
    </row>
    <row r="1586" spans="2:6">
      <c r="B1586" s="163"/>
      <c r="C1586" s="163"/>
      <c r="D1586" s="163"/>
      <c r="E1586" s="163"/>
      <c r="F1586" s="163"/>
    </row>
    <row r="1587" spans="2:6">
      <c r="B1587" s="163"/>
      <c r="C1587" s="163"/>
      <c r="D1587" s="163"/>
      <c r="E1587" s="163"/>
      <c r="F1587" s="163"/>
    </row>
    <row r="1588" spans="2:6">
      <c r="B1588" s="163"/>
      <c r="C1588" s="163"/>
      <c r="D1588" s="163"/>
      <c r="E1588" s="163"/>
      <c r="F1588" s="163"/>
    </row>
    <row r="1589" spans="2:6">
      <c r="B1589" s="163"/>
      <c r="C1589" s="163"/>
      <c r="D1589" s="163"/>
      <c r="E1589" s="163"/>
      <c r="F1589" s="163"/>
    </row>
    <row r="1590" spans="2:6">
      <c r="B1590" s="163"/>
      <c r="C1590" s="163"/>
      <c r="D1590" s="163"/>
      <c r="E1590" s="163"/>
      <c r="F1590" s="163"/>
    </row>
    <row r="1591" spans="2:6">
      <c r="B1591" s="163"/>
      <c r="C1591" s="163"/>
      <c r="D1591" s="163"/>
      <c r="E1591" s="163"/>
      <c r="F1591" s="163"/>
    </row>
    <row r="1592" spans="2:6">
      <c r="B1592" s="163"/>
      <c r="C1592" s="163"/>
      <c r="D1592" s="163"/>
      <c r="E1592" s="163"/>
      <c r="F1592" s="163"/>
    </row>
    <row r="1593" spans="2:6">
      <c r="B1593" s="163"/>
      <c r="C1593" s="163"/>
      <c r="D1593" s="163"/>
      <c r="E1593" s="163"/>
      <c r="F1593" s="163"/>
    </row>
    <row r="1594" spans="2:6">
      <c r="B1594" s="163"/>
      <c r="C1594" s="163"/>
      <c r="D1594" s="163"/>
      <c r="E1594" s="163"/>
      <c r="F1594" s="163"/>
    </row>
    <row r="1595" spans="2:6">
      <c r="B1595" s="163"/>
      <c r="C1595" s="163"/>
      <c r="D1595" s="163"/>
      <c r="E1595" s="163"/>
      <c r="F1595" s="163"/>
    </row>
    <row r="1596" spans="2:6">
      <c r="B1596" s="163"/>
      <c r="C1596" s="163"/>
      <c r="D1596" s="163"/>
      <c r="E1596" s="163"/>
      <c r="F1596" s="163"/>
    </row>
    <row r="1597" spans="2:6">
      <c r="B1597" s="163"/>
      <c r="C1597" s="163"/>
      <c r="D1597" s="163"/>
      <c r="E1597" s="163"/>
      <c r="F1597" s="163"/>
    </row>
    <row r="1598" spans="2:6">
      <c r="B1598" s="163"/>
      <c r="C1598" s="163"/>
      <c r="D1598" s="163"/>
      <c r="E1598" s="163"/>
      <c r="F1598" s="163"/>
    </row>
    <row r="1599" spans="2:6">
      <c r="B1599" s="163"/>
      <c r="C1599" s="163"/>
      <c r="D1599" s="163"/>
      <c r="E1599" s="163"/>
      <c r="F1599" s="163"/>
    </row>
    <row r="1600" spans="2:6">
      <c r="B1600" s="163"/>
      <c r="C1600" s="163"/>
      <c r="D1600" s="163"/>
      <c r="E1600" s="163"/>
      <c r="F1600" s="163"/>
    </row>
    <row r="1601" spans="2:6">
      <c r="B1601" s="163"/>
      <c r="C1601" s="163"/>
      <c r="D1601" s="163"/>
      <c r="E1601" s="163"/>
      <c r="F1601" s="163"/>
    </row>
    <row r="1602" spans="2:6">
      <c r="B1602" s="163"/>
      <c r="C1602" s="163"/>
      <c r="D1602" s="163"/>
      <c r="E1602" s="163"/>
      <c r="F1602" s="163"/>
    </row>
    <row r="1603" spans="2:6">
      <c r="B1603" s="163"/>
      <c r="C1603" s="163"/>
      <c r="D1603" s="163"/>
      <c r="E1603" s="163"/>
      <c r="F1603" s="163"/>
    </row>
    <row r="1604" spans="2:6">
      <c r="B1604" s="163"/>
      <c r="C1604" s="163"/>
      <c r="D1604" s="163"/>
      <c r="E1604" s="163"/>
      <c r="F1604" s="163"/>
    </row>
    <row r="1605" spans="2:6">
      <c r="B1605" s="163"/>
      <c r="C1605" s="163"/>
      <c r="D1605" s="163"/>
      <c r="E1605" s="163"/>
      <c r="F1605" s="163"/>
    </row>
    <row r="1606" spans="2:6">
      <c r="B1606" s="163"/>
      <c r="C1606" s="163"/>
      <c r="D1606" s="163"/>
      <c r="E1606" s="163"/>
      <c r="F1606" s="163"/>
    </row>
    <row r="1607" spans="2:6">
      <c r="B1607" s="163"/>
      <c r="C1607" s="163"/>
      <c r="D1607" s="163"/>
      <c r="E1607" s="163"/>
      <c r="F1607" s="163"/>
    </row>
    <row r="1608" spans="2:6">
      <c r="B1608" s="163"/>
      <c r="C1608" s="163"/>
      <c r="D1608" s="163"/>
      <c r="E1608" s="163"/>
      <c r="F1608" s="163"/>
    </row>
    <row r="1609" spans="2:6">
      <c r="B1609" s="163"/>
      <c r="C1609" s="163"/>
      <c r="D1609" s="163"/>
      <c r="E1609" s="163"/>
      <c r="F1609" s="163"/>
    </row>
    <row r="1610" spans="2:6">
      <c r="B1610" s="163"/>
      <c r="C1610" s="163"/>
      <c r="D1610" s="163"/>
      <c r="E1610" s="163"/>
      <c r="F1610" s="163"/>
    </row>
    <row r="1611" spans="2:6">
      <c r="B1611" s="163"/>
      <c r="C1611" s="163"/>
      <c r="D1611" s="163"/>
      <c r="E1611" s="163"/>
      <c r="F1611" s="163"/>
    </row>
    <row r="1612" spans="2:6">
      <c r="B1612" s="163"/>
      <c r="C1612" s="163"/>
      <c r="D1612" s="163"/>
      <c r="E1612" s="163"/>
      <c r="F1612" s="163"/>
    </row>
    <row r="1613" spans="2:6">
      <c r="B1613" s="163"/>
      <c r="C1613" s="163"/>
      <c r="D1613" s="163"/>
      <c r="E1613" s="163"/>
      <c r="F1613" s="163"/>
    </row>
    <row r="1614" spans="2:6">
      <c r="B1614" s="163"/>
      <c r="C1614" s="163"/>
      <c r="D1614" s="163"/>
      <c r="E1614" s="163"/>
      <c r="F1614" s="163"/>
    </row>
    <row r="1615" spans="2:6">
      <c r="B1615" s="163"/>
      <c r="C1615" s="163"/>
      <c r="D1615" s="163"/>
      <c r="E1615" s="163"/>
      <c r="F1615" s="163"/>
    </row>
    <row r="1616" spans="2:6">
      <c r="B1616" s="163"/>
      <c r="C1616" s="163"/>
      <c r="D1616" s="163"/>
      <c r="E1616" s="163"/>
      <c r="F1616" s="163"/>
    </row>
    <row r="1617" spans="2:6">
      <c r="B1617" s="163"/>
      <c r="C1617" s="163"/>
      <c r="D1617" s="163"/>
      <c r="E1617" s="163"/>
      <c r="F1617" s="163"/>
    </row>
    <row r="1618" spans="2:6">
      <c r="B1618" s="163"/>
      <c r="C1618" s="163"/>
      <c r="D1618" s="163"/>
      <c r="E1618" s="163"/>
      <c r="F1618" s="163"/>
    </row>
    <row r="1619" spans="2:6">
      <c r="B1619" s="163"/>
      <c r="C1619" s="163"/>
      <c r="D1619" s="163"/>
      <c r="E1619" s="163"/>
      <c r="F1619" s="163"/>
    </row>
    <row r="1620" spans="2:6">
      <c r="B1620" s="163"/>
      <c r="C1620" s="163"/>
      <c r="D1620" s="163"/>
      <c r="E1620" s="163"/>
      <c r="F1620" s="163"/>
    </row>
    <row r="1621" spans="2:6">
      <c r="B1621" s="163"/>
      <c r="C1621" s="163"/>
      <c r="D1621" s="163"/>
      <c r="E1621" s="163"/>
      <c r="F1621" s="163"/>
    </row>
    <row r="1622" spans="2:6">
      <c r="B1622" s="163"/>
      <c r="C1622" s="163"/>
      <c r="D1622" s="163"/>
      <c r="E1622" s="163"/>
      <c r="F1622" s="163"/>
    </row>
    <row r="1623" spans="2:6">
      <c r="B1623" s="163"/>
      <c r="C1623" s="163"/>
      <c r="D1623" s="163"/>
      <c r="E1623" s="163"/>
      <c r="F1623" s="163"/>
    </row>
    <row r="1624" spans="2:6">
      <c r="B1624" s="163"/>
      <c r="C1624" s="163"/>
      <c r="D1624" s="163"/>
      <c r="E1624" s="163"/>
      <c r="F1624" s="163"/>
    </row>
    <row r="1625" spans="2:6">
      <c r="B1625" s="163"/>
      <c r="C1625" s="163"/>
      <c r="D1625" s="163"/>
      <c r="E1625" s="163"/>
      <c r="F1625" s="163"/>
    </row>
    <row r="1626" spans="2:6">
      <c r="B1626" s="163"/>
      <c r="C1626" s="163"/>
      <c r="D1626" s="163"/>
      <c r="E1626" s="163"/>
      <c r="F1626" s="163"/>
    </row>
    <row r="1627" spans="2:6">
      <c r="B1627" s="163"/>
      <c r="C1627" s="163"/>
      <c r="D1627" s="163"/>
      <c r="E1627" s="163"/>
      <c r="F1627" s="163"/>
    </row>
    <row r="1628" spans="2:6">
      <c r="B1628" s="163"/>
      <c r="C1628" s="163"/>
      <c r="D1628" s="163"/>
      <c r="E1628" s="163"/>
      <c r="F1628" s="163"/>
    </row>
    <row r="1629" spans="2:6">
      <c r="B1629" s="163"/>
      <c r="C1629" s="163"/>
      <c r="D1629" s="163"/>
      <c r="E1629" s="163"/>
      <c r="F1629" s="163"/>
    </row>
    <row r="1630" spans="2:6">
      <c r="B1630" s="163"/>
      <c r="C1630" s="163"/>
      <c r="D1630" s="163"/>
      <c r="E1630" s="163"/>
      <c r="F1630" s="163"/>
    </row>
    <row r="1631" spans="2:6">
      <c r="B1631" s="163"/>
      <c r="C1631" s="163"/>
      <c r="D1631" s="163"/>
      <c r="E1631" s="163"/>
      <c r="F1631" s="163"/>
    </row>
    <row r="1632" spans="2:6">
      <c r="B1632" s="163"/>
      <c r="C1632" s="163"/>
      <c r="D1632" s="163"/>
      <c r="E1632" s="163"/>
      <c r="F1632" s="163"/>
    </row>
    <row r="1633" spans="2:6">
      <c r="B1633" s="163"/>
      <c r="C1633" s="163"/>
      <c r="D1633" s="163"/>
      <c r="E1633" s="163"/>
      <c r="F1633" s="163"/>
    </row>
    <row r="1634" spans="2:6">
      <c r="B1634" s="163"/>
      <c r="C1634" s="163"/>
      <c r="D1634" s="163"/>
      <c r="E1634" s="163"/>
      <c r="F1634" s="163"/>
    </row>
    <row r="1635" spans="2:6">
      <c r="B1635" s="163"/>
      <c r="C1635" s="163"/>
      <c r="D1635" s="163"/>
      <c r="E1635" s="163"/>
      <c r="F1635" s="163"/>
    </row>
    <row r="1636" spans="2:6">
      <c r="B1636" s="163"/>
      <c r="C1636" s="163"/>
      <c r="D1636" s="163"/>
      <c r="E1636" s="163"/>
      <c r="F1636" s="163"/>
    </row>
    <row r="1637" spans="2:6">
      <c r="B1637" s="163"/>
      <c r="C1637" s="163"/>
      <c r="D1637" s="163"/>
      <c r="E1637" s="163"/>
      <c r="F1637" s="163"/>
    </row>
    <row r="1638" spans="2:6">
      <c r="B1638" s="163"/>
      <c r="C1638" s="163"/>
      <c r="D1638" s="163"/>
      <c r="E1638" s="163"/>
      <c r="F1638" s="163"/>
    </row>
    <row r="1639" spans="2:6">
      <c r="B1639" s="163"/>
      <c r="C1639" s="163"/>
      <c r="D1639" s="163"/>
      <c r="E1639" s="163"/>
      <c r="F1639" s="163"/>
    </row>
    <row r="1640" spans="2:6">
      <c r="B1640" s="163"/>
      <c r="C1640" s="163"/>
      <c r="D1640" s="163"/>
      <c r="E1640" s="163"/>
      <c r="F1640" s="163"/>
    </row>
    <row r="1641" spans="2:6">
      <c r="B1641" s="163"/>
      <c r="C1641" s="163"/>
      <c r="D1641" s="163"/>
      <c r="E1641" s="163"/>
      <c r="F1641" s="163"/>
    </row>
    <row r="1642" spans="2:6">
      <c r="B1642" s="163"/>
      <c r="C1642" s="163"/>
      <c r="D1642" s="163"/>
      <c r="E1642" s="163"/>
      <c r="F1642" s="163"/>
    </row>
    <row r="1643" spans="2:6">
      <c r="B1643" s="163"/>
      <c r="C1643" s="163"/>
      <c r="D1643" s="163"/>
      <c r="E1643" s="163"/>
      <c r="F1643" s="163"/>
    </row>
    <row r="1644" spans="2:6">
      <c r="B1644" s="163"/>
      <c r="C1644" s="163"/>
      <c r="D1644" s="163"/>
      <c r="E1644" s="163"/>
      <c r="F1644" s="163"/>
    </row>
    <row r="1645" spans="2:6">
      <c r="B1645" s="163"/>
      <c r="C1645" s="163"/>
      <c r="D1645" s="163"/>
      <c r="E1645" s="163"/>
      <c r="F1645" s="163"/>
    </row>
    <row r="1646" spans="2:6">
      <c r="B1646" s="163"/>
      <c r="C1646" s="163"/>
      <c r="D1646" s="163"/>
      <c r="E1646" s="163"/>
      <c r="F1646" s="163"/>
    </row>
    <row r="1647" spans="2:6">
      <c r="B1647" s="163"/>
      <c r="C1647" s="163"/>
      <c r="D1647" s="163"/>
      <c r="E1647" s="163"/>
      <c r="F1647" s="163"/>
    </row>
    <row r="1648" spans="2:6">
      <c r="B1648" s="163"/>
      <c r="C1648" s="163"/>
      <c r="D1648" s="163"/>
      <c r="E1648" s="163"/>
      <c r="F1648" s="163"/>
    </row>
    <row r="1649" spans="2:6">
      <c r="B1649" s="163"/>
      <c r="C1649" s="163"/>
      <c r="D1649" s="163"/>
      <c r="E1649" s="163"/>
      <c r="F1649" s="163"/>
    </row>
    <row r="1650" spans="2:6">
      <c r="B1650" s="163"/>
      <c r="C1650" s="163"/>
      <c r="D1650" s="163"/>
      <c r="E1650" s="163"/>
      <c r="F1650" s="163"/>
    </row>
    <row r="1651" spans="2:6">
      <c r="B1651" s="163"/>
      <c r="C1651" s="163"/>
      <c r="D1651" s="163"/>
      <c r="E1651" s="163"/>
      <c r="F1651" s="163"/>
    </row>
    <row r="1652" spans="2:6">
      <c r="B1652" s="163"/>
      <c r="C1652" s="163"/>
      <c r="D1652" s="163"/>
      <c r="E1652" s="163"/>
      <c r="F1652" s="163"/>
    </row>
    <row r="1653" spans="2:6">
      <c r="B1653" s="163"/>
      <c r="C1653" s="163"/>
      <c r="D1653" s="163"/>
      <c r="E1653" s="163"/>
      <c r="F1653" s="163"/>
    </row>
    <row r="1654" spans="2:6">
      <c r="B1654" s="163"/>
      <c r="C1654" s="163"/>
      <c r="D1654" s="163"/>
      <c r="E1654" s="163"/>
      <c r="F1654" s="163"/>
    </row>
    <row r="1655" spans="2:6">
      <c r="B1655" s="163"/>
      <c r="C1655" s="163"/>
      <c r="D1655" s="163"/>
      <c r="E1655" s="163"/>
      <c r="F1655" s="163"/>
    </row>
    <row r="1656" spans="2:6">
      <c r="B1656" s="163"/>
      <c r="C1656" s="163"/>
      <c r="D1656" s="163"/>
      <c r="E1656" s="163"/>
      <c r="F1656" s="163"/>
    </row>
    <row r="1657" spans="2:6">
      <c r="B1657" s="163"/>
      <c r="C1657" s="163"/>
      <c r="D1657" s="163"/>
      <c r="E1657" s="163"/>
      <c r="F1657" s="163"/>
    </row>
    <row r="1658" spans="2:6">
      <c r="B1658" s="163"/>
      <c r="C1658" s="163"/>
      <c r="D1658" s="163"/>
      <c r="E1658" s="163"/>
      <c r="F1658" s="163"/>
    </row>
    <row r="1659" spans="2:6">
      <c r="B1659" s="163"/>
      <c r="C1659" s="163"/>
      <c r="D1659" s="163"/>
      <c r="E1659" s="163"/>
      <c r="F1659" s="163"/>
    </row>
    <row r="1660" spans="2:6">
      <c r="B1660" s="163"/>
      <c r="C1660" s="163"/>
      <c r="D1660" s="163"/>
      <c r="E1660" s="163"/>
      <c r="F1660" s="163"/>
    </row>
    <row r="1661" spans="2:6">
      <c r="B1661" s="163"/>
      <c r="C1661" s="163"/>
      <c r="D1661" s="163"/>
      <c r="E1661" s="163"/>
      <c r="F1661" s="163"/>
    </row>
    <row r="1662" spans="2:6">
      <c r="B1662" s="163"/>
      <c r="C1662" s="163"/>
      <c r="D1662" s="163"/>
      <c r="E1662" s="163"/>
      <c r="F1662" s="163"/>
    </row>
    <row r="1663" spans="2:6">
      <c r="B1663" s="163"/>
      <c r="C1663" s="163"/>
      <c r="D1663" s="163"/>
      <c r="E1663" s="163"/>
      <c r="F1663" s="163"/>
    </row>
    <row r="1664" spans="2:6">
      <c r="B1664" s="163"/>
      <c r="C1664" s="163"/>
      <c r="D1664" s="163"/>
      <c r="E1664" s="163"/>
      <c r="F1664" s="163"/>
    </row>
    <row r="1665" spans="2:6">
      <c r="B1665" s="163"/>
      <c r="C1665" s="163"/>
      <c r="D1665" s="163"/>
      <c r="E1665" s="163"/>
      <c r="F1665" s="163"/>
    </row>
    <row r="1666" spans="2:6">
      <c r="B1666" s="163"/>
      <c r="C1666" s="163"/>
      <c r="D1666" s="163"/>
      <c r="E1666" s="163"/>
      <c r="F1666" s="163"/>
    </row>
    <row r="1667" spans="2:6">
      <c r="B1667" s="163"/>
      <c r="C1667" s="163"/>
      <c r="D1667" s="163"/>
      <c r="E1667" s="163"/>
      <c r="F1667" s="163"/>
    </row>
    <row r="1668" spans="2:6">
      <c r="B1668" s="163"/>
      <c r="C1668" s="163"/>
      <c r="D1668" s="163"/>
      <c r="E1668" s="163"/>
      <c r="F1668" s="163"/>
    </row>
    <row r="1669" spans="2:6">
      <c r="B1669" s="163"/>
      <c r="C1669" s="163"/>
      <c r="D1669" s="163"/>
      <c r="E1669" s="163"/>
      <c r="F1669" s="163"/>
    </row>
    <row r="1670" spans="2:6">
      <c r="B1670" s="163"/>
      <c r="C1670" s="163"/>
      <c r="D1670" s="163"/>
      <c r="E1670" s="163"/>
      <c r="F1670" s="163"/>
    </row>
    <row r="1671" spans="2:6">
      <c r="B1671" s="163"/>
      <c r="C1671" s="163"/>
      <c r="D1671" s="163"/>
      <c r="E1671" s="163"/>
      <c r="F1671" s="163"/>
    </row>
    <row r="1672" spans="2:6">
      <c r="B1672" s="163"/>
      <c r="C1672" s="163"/>
      <c r="D1672" s="163"/>
      <c r="E1672" s="163"/>
      <c r="F1672" s="163"/>
    </row>
    <row r="1673" spans="2:6">
      <c r="B1673" s="163"/>
      <c r="C1673" s="163"/>
      <c r="D1673" s="163"/>
      <c r="E1673" s="163"/>
      <c r="F1673" s="163"/>
    </row>
    <row r="1674" spans="2:6">
      <c r="B1674" s="163"/>
      <c r="C1674" s="163"/>
      <c r="D1674" s="163"/>
      <c r="E1674" s="163"/>
      <c r="F1674" s="163"/>
    </row>
    <row r="1675" spans="2:6">
      <c r="B1675" s="163"/>
      <c r="C1675" s="163"/>
      <c r="D1675" s="163"/>
      <c r="E1675" s="163"/>
      <c r="F1675" s="163"/>
    </row>
    <row r="1676" spans="2:6">
      <c r="B1676" s="163"/>
      <c r="C1676" s="163"/>
      <c r="D1676" s="163"/>
      <c r="E1676" s="163"/>
      <c r="F1676" s="163"/>
    </row>
    <row r="1677" spans="2:6">
      <c r="B1677" s="163"/>
      <c r="C1677" s="163"/>
      <c r="D1677" s="163"/>
      <c r="E1677" s="163"/>
      <c r="F1677" s="163"/>
    </row>
    <row r="1678" spans="2:6">
      <c r="B1678" s="163"/>
      <c r="C1678" s="163"/>
      <c r="D1678" s="163"/>
      <c r="E1678" s="163"/>
      <c r="F1678" s="163"/>
    </row>
    <row r="1679" spans="2:6">
      <c r="B1679" s="163"/>
      <c r="C1679" s="163"/>
      <c r="D1679" s="163"/>
      <c r="E1679" s="163"/>
      <c r="F1679" s="163"/>
    </row>
    <row r="1680" spans="2:6">
      <c r="B1680" s="163"/>
      <c r="C1680" s="163"/>
      <c r="D1680" s="163"/>
      <c r="E1680" s="163"/>
      <c r="F1680" s="163"/>
    </row>
    <row r="1681" spans="2:6">
      <c r="B1681" s="163"/>
      <c r="C1681" s="163"/>
      <c r="D1681" s="163"/>
      <c r="E1681" s="163"/>
      <c r="F1681" s="163"/>
    </row>
    <row r="1682" spans="2:6">
      <c r="B1682" s="163"/>
      <c r="C1682" s="163"/>
      <c r="D1682" s="163"/>
      <c r="E1682" s="163"/>
      <c r="F1682" s="163"/>
    </row>
    <row r="1683" spans="2:6">
      <c r="B1683" s="163"/>
      <c r="C1683" s="163"/>
      <c r="D1683" s="163"/>
      <c r="E1683" s="163"/>
      <c r="F1683" s="163"/>
    </row>
    <row r="1684" spans="2:6">
      <c r="B1684" s="163"/>
      <c r="C1684" s="163"/>
      <c r="D1684" s="163"/>
      <c r="E1684" s="163"/>
      <c r="F1684" s="163"/>
    </row>
    <row r="1685" spans="2:6">
      <c r="B1685" s="163"/>
      <c r="C1685" s="163"/>
      <c r="D1685" s="163"/>
      <c r="E1685" s="163"/>
      <c r="F1685" s="163"/>
    </row>
    <row r="1686" spans="2:6">
      <c r="B1686" s="163"/>
      <c r="C1686" s="163"/>
      <c r="D1686" s="163"/>
      <c r="E1686" s="163"/>
      <c r="F1686" s="163"/>
    </row>
    <row r="1687" spans="2:6">
      <c r="B1687" s="163"/>
      <c r="C1687" s="163"/>
      <c r="D1687" s="163"/>
      <c r="E1687" s="163"/>
      <c r="F1687" s="163"/>
    </row>
    <row r="1688" spans="2:6">
      <c r="B1688" s="163"/>
      <c r="C1688" s="163"/>
      <c r="D1688" s="163"/>
      <c r="E1688" s="163"/>
      <c r="F1688" s="163"/>
    </row>
    <row r="1689" spans="2:6">
      <c r="B1689" s="163"/>
      <c r="C1689" s="163"/>
      <c r="D1689" s="163"/>
      <c r="E1689" s="163"/>
      <c r="F1689" s="163"/>
    </row>
    <row r="1690" spans="2:6">
      <c r="B1690" s="163"/>
      <c r="C1690" s="163"/>
      <c r="D1690" s="163"/>
      <c r="E1690" s="163"/>
      <c r="F1690" s="163"/>
    </row>
    <row r="1691" spans="2:6">
      <c r="B1691" s="163"/>
      <c r="C1691" s="163"/>
      <c r="D1691" s="163"/>
      <c r="E1691" s="163"/>
      <c r="F1691" s="163"/>
    </row>
    <row r="1692" spans="2:6">
      <c r="B1692" s="163"/>
      <c r="C1692" s="163"/>
      <c r="D1692" s="163"/>
      <c r="E1692" s="163"/>
      <c r="F1692" s="163"/>
    </row>
    <row r="1693" spans="2:6">
      <c r="B1693" s="163"/>
      <c r="C1693" s="163"/>
      <c r="D1693" s="163"/>
      <c r="E1693" s="163"/>
      <c r="F1693" s="163"/>
    </row>
    <row r="1694" spans="2:6">
      <c r="B1694" s="163"/>
      <c r="C1694" s="163"/>
      <c r="D1694" s="163"/>
      <c r="E1694" s="163"/>
      <c r="F1694" s="163"/>
    </row>
    <row r="1695" spans="2:6">
      <c r="B1695" s="163"/>
      <c r="C1695" s="163"/>
      <c r="D1695" s="163"/>
      <c r="E1695" s="163"/>
      <c r="F1695" s="163"/>
    </row>
    <row r="1696" spans="2:6">
      <c r="B1696" s="163"/>
      <c r="C1696" s="163"/>
      <c r="D1696" s="163"/>
      <c r="E1696" s="163"/>
      <c r="F1696" s="163"/>
    </row>
    <row r="1697" spans="2:6">
      <c r="B1697" s="163"/>
      <c r="C1697" s="163"/>
      <c r="D1697" s="163"/>
      <c r="E1697" s="163"/>
      <c r="F1697" s="163"/>
    </row>
    <row r="1698" spans="2:6">
      <c r="B1698" s="163"/>
      <c r="C1698" s="163"/>
      <c r="D1698" s="163"/>
      <c r="E1698" s="163"/>
      <c r="F1698" s="163"/>
    </row>
    <row r="1699" spans="2:6">
      <c r="B1699" s="163"/>
      <c r="C1699" s="163"/>
      <c r="D1699" s="163"/>
      <c r="E1699" s="163"/>
      <c r="F1699" s="163"/>
    </row>
    <row r="1700" spans="2:6">
      <c r="B1700" s="163"/>
      <c r="C1700" s="163"/>
      <c r="D1700" s="163"/>
      <c r="E1700" s="163"/>
      <c r="F1700" s="163"/>
    </row>
    <row r="1701" spans="2:6">
      <c r="B1701" s="163"/>
      <c r="C1701" s="163"/>
      <c r="D1701" s="163"/>
      <c r="E1701" s="163"/>
      <c r="F1701" s="163"/>
    </row>
    <row r="1702" spans="2:6">
      <c r="B1702" s="163"/>
      <c r="C1702" s="163"/>
      <c r="D1702" s="163"/>
      <c r="E1702" s="163"/>
      <c r="F1702" s="163"/>
    </row>
    <row r="1703" spans="2:6">
      <c r="B1703" s="163"/>
      <c r="C1703" s="163"/>
      <c r="D1703" s="163"/>
      <c r="E1703" s="163"/>
      <c r="F1703" s="163"/>
    </row>
    <row r="1704" spans="2:6">
      <c r="B1704" s="163"/>
      <c r="C1704" s="163"/>
      <c r="D1704" s="163"/>
      <c r="E1704" s="163"/>
      <c r="F1704" s="163"/>
    </row>
    <row r="1705" spans="2:6">
      <c r="B1705" s="163"/>
      <c r="C1705" s="163"/>
      <c r="D1705" s="163"/>
      <c r="E1705" s="163"/>
      <c r="F1705" s="163"/>
    </row>
    <row r="1706" spans="2:6">
      <c r="B1706" s="163"/>
      <c r="C1706" s="163"/>
      <c r="D1706" s="163"/>
      <c r="E1706" s="163"/>
      <c r="F1706" s="163"/>
    </row>
    <row r="1707" spans="2:6">
      <c r="B1707" s="163"/>
      <c r="C1707" s="163"/>
      <c r="D1707" s="163"/>
      <c r="E1707" s="163"/>
      <c r="F1707" s="163"/>
    </row>
    <row r="1708" spans="2:6">
      <c r="B1708" s="163"/>
      <c r="C1708" s="163"/>
      <c r="D1708" s="163"/>
      <c r="E1708" s="163"/>
      <c r="F1708" s="163"/>
    </row>
    <row r="1709" spans="2:6">
      <c r="B1709" s="163"/>
      <c r="C1709" s="163"/>
      <c r="D1709" s="163"/>
      <c r="E1709" s="163"/>
      <c r="F1709" s="163"/>
    </row>
    <row r="1710" spans="2:6">
      <c r="B1710" s="163"/>
      <c r="C1710" s="163"/>
      <c r="D1710" s="163"/>
      <c r="E1710" s="163"/>
      <c r="F1710" s="163"/>
    </row>
    <row r="1711" spans="2:6">
      <c r="B1711" s="163"/>
      <c r="C1711" s="163"/>
      <c r="D1711" s="163"/>
      <c r="E1711" s="163"/>
      <c r="F1711" s="163"/>
    </row>
    <row r="1712" spans="2:6">
      <c r="B1712" s="163"/>
      <c r="C1712" s="163"/>
      <c r="D1712" s="163"/>
      <c r="E1712" s="163"/>
      <c r="F1712" s="163"/>
    </row>
    <row r="1713" spans="2:6">
      <c r="B1713" s="163"/>
      <c r="C1713" s="163"/>
      <c r="D1713" s="163"/>
      <c r="E1713" s="163"/>
      <c r="F1713" s="163"/>
    </row>
    <row r="1714" spans="2:6">
      <c r="B1714" s="163"/>
      <c r="C1714" s="163"/>
      <c r="D1714" s="163"/>
      <c r="E1714" s="163"/>
      <c r="F1714" s="163"/>
    </row>
    <row r="1715" spans="2:6">
      <c r="B1715" s="163"/>
      <c r="C1715" s="163"/>
      <c r="D1715" s="163"/>
      <c r="E1715" s="163"/>
      <c r="F1715" s="163"/>
    </row>
    <row r="1716" spans="2:6">
      <c r="B1716" s="163"/>
      <c r="C1716" s="163"/>
      <c r="D1716" s="163"/>
      <c r="E1716" s="163"/>
      <c r="F1716" s="163"/>
    </row>
    <row r="1717" spans="2:6">
      <c r="B1717" s="163"/>
      <c r="C1717" s="163"/>
      <c r="D1717" s="163"/>
      <c r="E1717" s="163"/>
      <c r="F1717" s="163"/>
    </row>
    <row r="1718" spans="2:6">
      <c r="B1718" s="163"/>
      <c r="C1718" s="163"/>
      <c r="D1718" s="163"/>
      <c r="E1718" s="163"/>
      <c r="F1718" s="163"/>
    </row>
    <row r="1719" spans="2:6">
      <c r="B1719" s="163"/>
      <c r="C1719" s="163"/>
      <c r="D1719" s="163"/>
      <c r="E1719" s="163"/>
      <c r="F1719" s="163"/>
    </row>
    <row r="1720" spans="2:6">
      <c r="B1720" s="163"/>
      <c r="C1720" s="163"/>
      <c r="D1720" s="163"/>
      <c r="E1720" s="163"/>
      <c r="F1720" s="163"/>
    </row>
    <row r="1721" spans="2:6">
      <c r="B1721" s="163"/>
      <c r="C1721" s="163"/>
      <c r="D1721" s="163"/>
      <c r="E1721" s="163"/>
      <c r="F1721" s="163"/>
    </row>
    <row r="1722" spans="2:6">
      <c r="B1722" s="163"/>
      <c r="C1722" s="163"/>
      <c r="D1722" s="163"/>
      <c r="E1722" s="163"/>
      <c r="F1722" s="163"/>
    </row>
    <row r="1723" spans="2:6">
      <c r="B1723" s="163"/>
      <c r="C1723" s="163"/>
      <c r="D1723" s="163"/>
      <c r="E1723" s="163"/>
      <c r="F1723" s="163"/>
    </row>
    <row r="1724" spans="2:6">
      <c r="B1724" s="163"/>
      <c r="C1724" s="163"/>
      <c r="D1724" s="163"/>
      <c r="E1724" s="163"/>
      <c r="F1724" s="163"/>
    </row>
    <row r="1725" spans="2:6">
      <c r="B1725" s="163"/>
      <c r="C1725" s="163"/>
      <c r="D1725" s="163"/>
      <c r="E1725" s="163"/>
      <c r="F1725" s="163"/>
    </row>
    <row r="1726" spans="2:6">
      <c r="B1726" s="163"/>
      <c r="C1726" s="163"/>
      <c r="D1726" s="163"/>
      <c r="E1726" s="163"/>
      <c r="F1726" s="163"/>
    </row>
    <row r="1727" spans="2:6">
      <c r="B1727" s="163"/>
      <c r="C1727" s="163"/>
      <c r="D1727" s="163"/>
      <c r="E1727" s="163"/>
      <c r="F1727" s="163"/>
    </row>
    <row r="1728" spans="2:6">
      <c r="B1728" s="163"/>
      <c r="C1728" s="163"/>
      <c r="D1728" s="163"/>
      <c r="E1728" s="163"/>
      <c r="F1728" s="163"/>
    </row>
    <row r="1729" spans="2:6">
      <c r="B1729" s="163"/>
      <c r="C1729" s="163"/>
      <c r="D1729" s="163"/>
      <c r="E1729" s="163"/>
      <c r="F1729" s="163"/>
    </row>
    <row r="1730" spans="2:6">
      <c r="B1730" s="163"/>
      <c r="C1730" s="163"/>
      <c r="D1730" s="163"/>
      <c r="E1730" s="163"/>
      <c r="F1730" s="163"/>
    </row>
    <row r="1731" spans="2:6">
      <c r="B1731" s="163"/>
      <c r="C1731" s="163"/>
      <c r="D1731" s="163"/>
      <c r="E1731" s="163"/>
      <c r="F1731" s="163"/>
    </row>
    <row r="1732" spans="2:6">
      <c r="B1732" s="163"/>
      <c r="C1732" s="163"/>
      <c r="D1732" s="163"/>
      <c r="E1732" s="163"/>
      <c r="F1732" s="163"/>
    </row>
    <row r="1733" spans="2:6">
      <c r="B1733" s="163"/>
      <c r="C1733" s="163"/>
      <c r="D1733" s="163"/>
      <c r="E1733" s="163"/>
      <c r="F1733" s="163"/>
    </row>
    <row r="1734" spans="2:6">
      <c r="B1734" s="163"/>
      <c r="C1734" s="163"/>
      <c r="D1734" s="163"/>
      <c r="E1734" s="163"/>
      <c r="F1734" s="163"/>
    </row>
    <row r="1735" spans="2:6">
      <c r="B1735" s="163"/>
      <c r="C1735" s="163"/>
      <c r="D1735" s="163"/>
      <c r="E1735" s="163"/>
      <c r="F1735" s="163"/>
    </row>
    <row r="1736" spans="2:6">
      <c r="B1736" s="163"/>
      <c r="C1736" s="163"/>
      <c r="D1736" s="163"/>
      <c r="E1736" s="163"/>
      <c r="F1736" s="163"/>
    </row>
    <row r="1737" spans="2:6">
      <c r="B1737" s="163"/>
      <c r="C1737" s="163"/>
      <c r="D1737" s="163"/>
      <c r="E1737" s="163"/>
      <c r="F1737" s="163"/>
    </row>
    <row r="1738" spans="2:6">
      <c r="B1738" s="163"/>
      <c r="C1738" s="163"/>
      <c r="D1738" s="163"/>
      <c r="E1738" s="163"/>
      <c r="F1738" s="163"/>
    </row>
    <row r="1739" spans="2:6">
      <c r="B1739" s="163"/>
      <c r="C1739" s="163"/>
      <c r="D1739" s="163"/>
      <c r="E1739" s="163"/>
      <c r="F1739" s="163"/>
    </row>
    <row r="1740" spans="2:6">
      <c r="B1740" s="163"/>
      <c r="C1740" s="163"/>
      <c r="D1740" s="163"/>
      <c r="E1740" s="163"/>
      <c r="F1740" s="163"/>
    </row>
    <row r="1741" spans="2:6">
      <c r="B1741" s="163"/>
      <c r="C1741" s="163"/>
      <c r="D1741" s="163"/>
      <c r="E1741" s="163"/>
      <c r="F1741" s="163"/>
    </row>
    <row r="1742" spans="2:6">
      <c r="B1742" s="163"/>
      <c r="C1742" s="163"/>
      <c r="D1742" s="163"/>
      <c r="E1742" s="163"/>
      <c r="F1742" s="163"/>
    </row>
    <row r="1743" spans="2:6">
      <c r="B1743" s="163"/>
      <c r="C1743" s="163"/>
      <c r="D1743" s="163"/>
      <c r="E1743" s="163"/>
      <c r="F1743" s="163"/>
    </row>
    <row r="1744" spans="2:6">
      <c r="B1744" s="163"/>
      <c r="C1744" s="163"/>
      <c r="D1744" s="163"/>
      <c r="E1744" s="163"/>
      <c r="F1744" s="163"/>
    </row>
    <row r="1745" spans="2:6">
      <c r="B1745" s="163"/>
      <c r="C1745" s="163"/>
      <c r="D1745" s="163"/>
      <c r="E1745" s="163"/>
      <c r="F1745" s="163"/>
    </row>
    <row r="1746" spans="2:6">
      <c r="B1746" s="163"/>
      <c r="C1746" s="163"/>
      <c r="D1746" s="163"/>
      <c r="E1746" s="163"/>
      <c r="F1746" s="163"/>
    </row>
    <row r="1747" spans="2:6">
      <c r="B1747" s="163"/>
      <c r="C1747" s="163"/>
      <c r="D1747" s="163"/>
      <c r="E1747" s="163"/>
      <c r="F1747" s="163"/>
    </row>
    <row r="1748" spans="2:6">
      <c r="B1748" s="163"/>
      <c r="C1748" s="163"/>
      <c r="D1748" s="163"/>
      <c r="E1748" s="163"/>
      <c r="F1748" s="163"/>
    </row>
    <row r="1749" spans="2:6">
      <c r="B1749" s="163"/>
      <c r="C1749" s="163"/>
      <c r="D1749" s="163"/>
      <c r="E1749" s="163"/>
      <c r="F1749" s="163"/>
    </row>
    <row r="1750" spans="2:6">
      <c r="B1750" s="163"/>
      <c r="C1750" s="163"/>
      <c r="D1750" s="163"/>
      <c r="E1750" s="163"/>
      <c r="F1750" s="163"/>
    </row>
    <row r="1751" spans="2:6">
      <c r="B1751" s="163"/>
      <c r="C1751" s="163"/>
      <c r="D1751" s="163"/>
      <c r="E1751" s="163"/>
      <c r="F1751" s="163"/>
    </row>
    <row r="1752" spans="2:6">
      <c r="B1752" s="163"/>
      <c r="C1752" s="163"/>
      <c r="D1752" s="163"/>
      <c r="E1752" s="163"/>
      <c r="F1752" s="163"/>
    </row>
    <row r="1753" spans="2:6">
      <c r="B1753" s="163"/>
      <c r="C1753" s="163"/>
      <c r="D1753" s="163"/>
      <c r="E1753" s="163"/>
      <c r="F1753" s="163"/>
    </row>
    <row r="1754" spans="2:6">
      <c r="B1754" s="163"/>
      <c r="C1754" s="163"/>
      <c r="D1754" s="163"/>
      <c r="E1754" s="163"/>
      <c r="F1754" s="163"/>
    </row>
    <row r="1755" spans="2:6">
      <c r="B1755" s="163"/>
      <c r="C1755" s="163"/>
      <c r="D1755" s="163"/>
      <c r="E1755" s="163"/>
      <c r="F1755" s="163"/>
    </row>
    <row r="1756" spans="2:6">
      <c r="B1756" s="163"/>
      <c r="C1756" s="163"/>
      <c r="D1756" s="163"/>
      <c r="E1756" s="163"/>
      <c r="F1756" s="163"/>
    </row>
    <row r="1757" spans="2:6">
      <c r="B1757" s="163"/>
      <c r="C1757" s="163"/>
      <c r="D1757" s="163"/>
      <c r="E1757" s="163"/>
      <c r="F1757" s="163"/>
    </row>
    <row r="1758" spans="2:6">
      <c r="B1758" s="163"/>
      <c r="C1758" s="163"/>
      <c r="D1758" s="163"/>
      <c r="E1758" s="163"/>
      <c r="F1758" s="163"/>
    </row>
    <row r="1759" spans="2:6">
      <c r="B1759" s="163"/>
      <c r="C1759" s="163"/>
      <c r="D1759" s="163"/>
      <c r="E1759" s="163"/>
      <c r="F1759" s="163"/>
    </row>
    <row r="1760" spans="2:6">
      <c r="B1760" s="163"/>
      <c r="C1760" s="163"/>
      <c r="D1760" s="163"/>
      <c r="E1760" s="163"/>
      <c r="F1760" s="163"/>
    </row>
    <row r="1761" spans="2:6">
      <c r="B1761" s="163"/>
      <c r="C1761" s="163"/>
      <c r="D1761" s="163"/>
      <c r="E1761" s="163"/>
      <c r="F1761" s="163"/>
    </row>
    <row r="1762" spans="2:6">
      <c r="B1762" s="163"/>
      <c r="C1762" s="163"/>
      <c r="D1762" s="163"/>
      <c r="E1762" s="163"/>
      <c r="F1762" s="163"/>
    </row>
    <row r="1763" spans="2:6">
      <c r="B1763" s="163"/>
      <c r="C1763" s="163"/>
      <c r="D1763" s="163"/>
      <c r="E1763" s="163"/>
      <c r="F1763" s="163"/>
    </row>
    <row r="1764" spans="2:6">
      <c r="B1764" s="163"/>
      <c r="C1764" s="163"/>
      <c r="D1764" s="163"/>
      <c r="E1764" s="163"/>
      <c r="F1764" s="163"/>
    </row>
    <row r="1765" spans="2:6">
      <c r="B1765" s="163"/>
      <c r="C1765" s="163"/>
      <c r="D1765" s="163"/>
      <c r="E1765" s="163"/>
      <c r="F1765" s="163"/>
    </row>
    <row r="1766" spans="2:6">
      <c r="B1766" s="163"/>
      <c r="C1766" s="163"/>
      <c r="D1766" s="163"/>
      <c r="E1766" s="163"/>
      <c r="F1766" s="163"/>
    </row>
    <row r="1767" spans="2:6">
      <c r="B1767" s="163"/>
      <c r="C1767" s="163"/>
      <c r="D1767" s="163"/>
      <c r="E1767" s="163"/>
      <c r="F1767" s="163"/>
    </row>
    <row r="1768" spans="2:6">
      <c r="B1768" s="163"/>
      <c r="C1768" s="163"/>
      <c r="D1768" s="163"/>
      <c r="E1768" s="163"/>
      <c r="F1768" s="163"/>
    </row>
    <row r="1769" spans="2:6">
      <c r="B1769" s="163"/>
      <c r="C1769" s="163"/>
      <c r="D1769" s="163"/>
      <c r="E1769" s="163"/>
      <c r="F1769" s="163"/>
    </row>
    <row r="1770" spans="2:6">
      <c r="B1770" s="163"/>
      <c r="C1770" s="163"/>
      <c r="D1770" s="163"/>
      <c r="E1770" s="163"/>
      <c r="F1770" s="163"/>
    </row>
    <row r="1771" spans="2:6">
      <c r="B1771" s="163"/>
      <c r="C1771" s="163"/>
      <c r="D1771" s="163"/>
      <c r="E1771" s="163"/>
      <c r="F1771" s="163"/>
    </row>
    <row r="1772" spans="2:6">
      <c r="B1772" s="163"/>
      <c r="C1772" s="163"/>
      <c r="D1772" s="163"/>
      <c r="E1772" s="163"/>
      <c r="F1772" s="163"/>
    </row>
    <row r="1773" spans="2:6">
      <c r="B1773" s="163"/>
      <c r="C1773" s="163"/>
      <c r="D1773" s="163"/>
      <c r="E1773" s="163"/>
      <c r="F1773" s="163"/>
    </row>
    <row r="1774" spans="2:6">
      <c r="B1774" s="163"/>
      <c r="C1774" s="163"/>
      <c r="D1774" s="163"/>
      <c r="E1774" s="163"/>
      <c r="F1774" s="163"/>
    </row>
    <row r="1775" spans="2:6">
      <c r="B1775" s="163"/>
      <c r="C1775" s="163"/>
      <c r="D1775" s="163"/>
      <c r="E1775" s="163"/>
      <c r="F1775" s="163"/>
    </row>
    <row r="1776" spans="2:6">
      <c r="B1776" s="163"/>
      <c r="C1776" s="163"/>
      <c r="D1776" s="163"/>
      <c r="E1776" s="163"/>
      <c r="F1776" s="163"/>
    </row>
    <row r="1777" spans="2:6">
      <c r="B1777" s="163"/>
      <c r="C1777" s="163"/>
      <c r="D1777" s="163"/>
      <c r="E1777" s="163"/>
      <c r="F1777" s="163"/>
    </row>
    <row r="1778" spans="2:6">
      <c r="B1778" s="163"/>
      <c r="C1778" s="163"/>
      <c r="D1778" s="163"/>
      <c r="E1778" s="163"/>
      <c r="F1778" s="163"/>
    </row>
    <row r="1779" spans="2:6">
      <c r="B1779" s="163"/>
      <c r="C1779" s="163"/>
      <c r="D1779" s="163"/>
      <c r="E1779" s="163"/>
      <c r="F1779" s="163"/>
    </row>
    <row r="1780" spans="2:6">
      <c r="B1780" s="163"/>
      <c r="C1780" s="163"/>
      <c r="D1780" s="163"/>
      <c r="E1780" s="163"/>
      <c r="F1780" s="163"/>
    </row>
    <row r="1781" spans="2:6">
      <c r="B1781" s="163"/>
      <c r="C1781" s="163"/>
      <c r="D1781" s="163"/>
      <c r="E1781" s="163"/>
      <c r="F1781" s="163"/>
    </row>
    <row r="1782" spans="2:6">
      <c r="B1782" s="163"/>
      <c r="C1782" s="163"/>
      <c r="D1782" s="163"/>
      <c r="E1782" s="163"/>
      <c r="F1782" s="163"/>
    </row>
    <row r="1783" spans="2:6">
      <c r="B1783" s="163"/>
      <c r="C1783" s="163"/>
      <c r="D1783" s="163"/>
      <c r="E1783" s="163"/>
      <c r="F1783" s="163"/>
    </row>
    <row r="1784" spans="2:6">
      <c r="B1784" s="163"/>
      <c r="C1784" s="163"/>
      <c r="D1784" s="163"/>
      <c r="E1784" s="163"/>
      <c r="F1784" s="163"/>
    </row>
    <row r="1785" spans="2:6">
      <c r="B1785" s="163"/>
      <c r="C1785" s="163"/>
      <c r="D1785" s="163"/>
      <c r="E1785" s="163"/>
      <c r="F1785" s="163"/>
    </row>
    <row r="1786" spans="2:6">
      <c r="B1786" s="163"/>
      <c r="C1786" s="163"/>
      <c r="D1786" s="163"/>
      <c r="E1786" s="163"/>
      <c r="F1786" s="163"/>
    </row>
    <row r="1787" spans="2:6">
      <c r="B1787" s="163"/>
      <c r="C1787" s="163"/>
      <c r="D1787" s="163"/>
      <c r="E1787" s="163"/>
      <c r="F1787" s="163"/>
    </row>
    <row r="1788" spans="2:6">
      <c r="B1788" s="163"/>
      <c r="C1788" s="163"/>
      <c r="D1788" s="163"/>
      <c r="E1788" s="163"/>
      <c r="F1788" s="163"/>
    </row>
    <row r="1789" spans="2:6">
      <c r="B1789" s="163"/>
      <c r="C1789" s="163"/>
      <c r="D1789" s="163"/>
      <c r="E1789" s="163"/>
      <c r="F1789" s="163"/>
    </row>
    <row r="1790" spans="2:6">
      <c r="B1790" s="163"/>
      <c r="C1790" s="163"/>
      <c r="D1790" s="163"/>
      <c r="E1790" s="163"/>
      <c r="F1790" s="163"/>
    </row>
    <row r="1791" spans="2:6">
      <c r="B1791" s="163"/>
      <c r="C1791" s="163"/>
      <c r="D1791" s="163"/>
      <c r="E1791" s="163"/>
      <c r="F1791" s="163"/>
    </row>
    <row r="1792" spans="2:6">
      <c r="B1792" s="163"/>
      <c r="C1792" s="163"/>
      <c r="D1792" s="163"/>
      <c r="E1792" s="163"/>
      <c r="F1792" s="163"/>
    </row>
    <row r="1793" spans="2:6">
      <c r="B1793" s="163"/>
      <c r="C1793" s="163"/>
      <c r="D1793" s="163"/>
      <c r="E1793" s="163"/>
      <c r="F1793" s="163"/>
    </row>
    <row r="1794" spans="2:6">
      <c r="B1794" s="163"/>
      <c r="C1794" s="163"/>
      <c r="D1794" s="163"/>
      <c r="E1794" s="163"/>
      <c r="F1794" s="163"/>
    </row>
    <row r="1795" spans="2:6">
      <c r="B1795" s="163"/>
      <c r="C1795" s="163"/>
      <c r="D1795" s="163"/>
      <c r="E1795" s="163"/>
      <c r="F1795" s="163"/>
    </row>
    <row r="1796" spans="2:6">
      <c r="B1796" s="163"/>
      <c r="C1796" s="163"/>
      <c r="D1796" s="163"/>
      <c r="E1796" s="163"/>
      <c r="F1796" s="163"/>
    </row>
    <row r="1797" spans="2:6">
      <c r="B1797" s="163"/>
      <c r="C1797" s="163"/>
      <c r="D1797" s="163"/>
      <c r="E1797" s="163"/>
      <c r="F1797" s="163"/>
    </row>
    <row r="1798" spans="2:6">
      <c r="B1798" s="163"/>
      <c r="C1798" s="163"/>
      <c r="D1798" s="163"/>
      <c r="E1798" s="163"/>
      <c r="F1798" s="163"/>
    </row>
    <row r="1799" spans="2:6">
      <c r="B1799" s="163"/>
      <c r="C1799" s="163"/>
      <c r="D1799" s="163"/>
      <c r="E1799" s="163"/>
      <c r="F1799" s="163"/>
    </row>
    <row r="1800" spans="2:6">
      <c r="B1800" s="163"/>
      <c r="C1800" s="163"/>
      <c r="D1800" s="163"/>
      <c r="E1800" s="163"/>
      <c r="F1800" s="163"/>
    </row>
    <row r="1801" spans="2:6">
      <c r="B1801" s="163"/>
      <c r="C1801" s="163"/>
      <c r="D1801" s="163"/>
      <c r="E1801" s="163"/>
      <c r="F1801" s="163"/>
    </row>
    <row r="1802" spans="2:6">
      <c r="B1802" s="163"/>
      <c r="C1802" s="163"/>
      <c r="D1802" s="163"/>
      <c r="E1802" s="163"/>
      <c r="F1802" s="163"/>
    </row>
    <row r="1803" spans="2:6">
      <c r="B1803" s="163"/>
      <c r="C1803" s="163"/>
      <c r="D1803" s="163"/>
      <c r="E1803" s="163"/>
      <c r="F1803" s="163"/>
    </row>
    <row r="1804" spans="2:6">
      <c r="B1804" s="163"/>
      <c r="C1804" s="163"/>
      <c r="D1804" s="163"/>
      <c r="E1804" s="163"/>
      <c r="F1804" s="163"/>
    </row>
    <row r="1805" spans="2:6">
      <c r="B1805" s="163"/>
      <c r="C1805" s="163"/>
      <c r="D1805" s="163"/>
      <c r="E1805" s="163"/>
      <c r="F1805" s="163"/>
    </row>
    <row r="1806" spans="2:6">
      <c r="B1806" s="163"/>
      <c r="C1806" s="163"/>
      <c r="D1806" s="163"/>
      <c r="E1806" s="163"/>
      <c r="F1806" s="163"/>
    </row>
    <row r="1807" spans="2:6">
      <c r="B1807" s="163"/>
      <c r="C1807" s="163"/>
      <c r="D1807" s="163"/>
      <c r="E1807" s="163"/>
      <c r="F1807" s="163"/>
    </row>
    <row r="1808" spans="2:6">
      <c r="B1808" s="163"/>
      <c r="C1808" s="163"/>
      <c r="D1808" s="163"/>
      <c r="E1808" s="163"/>
      <c r="F1808" s="163"/>
    </row>
    <row r="1809" spans="2:6">
      <c r="B1809" s="163"/>
      <c r="C1809" s="163"/>
      <c r="D1809" s="163"/>
      <c r="E1809" s="163"/>
      <c r="F1809" s="163"/>
    </row>
    <row r="1810" spans="2:6">
      <c r="B1810" s="163"/>
      <c r="C1810" s="163"/>
      <c r="D1810" s="163"/>
      <c r="E1810" s="163"/>
      <c r="F1810" s="163"/>
    </row>
    <row r="1811" spans="2:6">
      <c r="B1811" s="163"/>
      <c r="C1811" s="163"/>
      <c r="D1811" s="163"/>
      <c r="E1811" s="163"/>
      <c r="F1811" s="163"/>
    </row>
    <row r="1812" spans="2:6">
      <c r="B1812" s="163"/>
      <c r="C1812" s="163"/>
      <c r="D1812" s="163"/>
      <c r="E1812" s="163"/>
      <c r="F1812" s="163"/>
    </row>
    <row r="1813" spans="2:6">
      <c r="B1813" s="163"/>
      <c r="C1813" s="163"/>
      <c r="D1813" s="163"/>
      <c r="E1813" s="163"/>
      <c r="F1813" s="163"/>
    </row>
    <row r="1814" spans="2:6">
      <c r="B1814" s="163"/>
      <c r="C1814" s="163"/>
      <c r="D1814" s="163"/>
      <c r="E1814" s="163"/>
      <c r="F1814" s="163"/>
    </row>
    <row r="1815" spans="2:6">
      <c r="B1815" s="163"/>
      <c r="C1815" s="163"/>
      <c r="D1815" s="163"/>
      <c r="E1815" s="163"/>
      <c r="F1815" s="163"/>
    </row>
    <row r="1816" spans="2:6">
      <c r="B1816" s="163"/>
      <c r="C1816" s="163"/>
      <c r="D1816" s="163"/>
      <c r="E1816" s="163"/>
      <c r="F1816" s="163"/>
    </row>
    <row r="1817" spans="2:6">
      <c r="B1817" s="163"/>
      <c r="C1817" s="163"/>
      <c r="D1817" s="163"/>
      <c r="E1817" s="163"/>
      <c r="F1817" s="163"/>
    </row>
    <row r="1818" spans="2:6">
      <c r="B1818" s="163"/>
      <c r="C1818" s="163"/>
      <c r="D1818" s="163"/>
      <c r="E1818" s="163"/>
      <c r="F1818" s="163"/>
    </row>
    <row r="1819" spans="2:6">
      <c r="B1819" s="163"/>
      <c r="C1819" s="163"/>
      <c r="D1819" s="163"/>
      <c r="E1819" s="163"/>
      <c r="F1819" s="163"/>
    </row>
    <row r="1820" spans="2:6">
      <c r="B1820" s="163"/>
      <c r="C1820" s="163"/>
      <c r="D1820" s="163"/>
      <c r="E1820" s="163"/>
      <c r="F1820" s="163"/>
    </row>
    <row r="1821" spans="2:6">
      <c r="B1821" s="163"/>
      <c r="C1821" s="163"/>
      <c r="D1821" s="163"/>
      <c r="E1821" s="163"/>
      <c r="F1821" s="163"/>
    </row>
    <row r="1822" spans="2:6">
      <c r="B1822" s="163"/>
      <c r="C1822" s="163"/>
      <c r="D1822" s="163"/>
      <c r="E1822" s="163"/>
      <c r="F1822" s="163"/>
    </row>
    <row r="1823" spans="2:6">
      <c r="B1823" s="163"/>
      <c r="C1823" s="163"/>
      <c r="D1823" s="163"/>
      <c r="E1823" s="163"/>
      <c r="F1823" s="163"/>
    </row>
    <row r="1824" spans="2:6">
      <c r="B1824" s="163"/>
      <c r="C1824" s="163"/>
      <c r="D1824" s="163"/>
      <c r="E1824" s="163"/>
      <c r="F1824" s="163"/>
    </row>
    <row r="1825" spans="2:6">
      <c r="B1825" s="163"/>
      <c r="C1825" s="163"/>
      <c r="D1825" s="163"/>
      <c r="E1825" s="163"/>
      <c r="F1825" s="163"/>
    </row>
    <row r="1826" spans="2:6">
      <c r="B1826" s="163"/>
      <c r="C1826" s="163"/>
      <c r="D1826" s="163"/>
      <c r="E1826" s="163"/>
      <c r="F1826" s="163"/>
    </row>
    <row r="1827" spans="2:6">
      <c r="B1827" s="163"/>
      <c r="C1827" s="163"/>
      <c r="D1827" s="163"/>
      <c r="E1827" s="163"/>
      <c r="F1827" s="163"/>
    </row>
    <row r="1828" spans="2:6">
      <c r="B1828" s="163"/>
      <c r="C1828" s="163"/>
      <c r="D1828" s="163"/>
      <c r="E1828" s="163"/>
      <c r="F1828" s="163"/>
    </row>
    <row r="1829" spans="2:6">
      <c r="B1829" s="163"/>
      <c r="C1829" s="163"/>
      <c r="D1829" s="163"/>
      <c r="E1829" s="163"/>
      <c r="F1829" s="163"/>
    </row>
    <row r="1830" spans="2:6">
      <c r="B1830" s="163"/>
      <c r="C1830" s="163"/>
      <c r="D1830" s="163"/>
      <c r="E1830" s="163"/>
      <c r="F1830" s="163"/>
    </row>
    <row r="1831" spans="2:6">
      <c r="B1831" s="163"/>
      <c r="C1831" s="163"/>
      <c r="D1831" s="163"/>
      <c r="E1831" s="163"/>
      <c r="F1831" s="163"/>
    </row>
    <row r="1832" spans="2:6">
      <c r="B1832" s="163"/>
      <c r="C1832" s="163"/>
      <c r="D1832" s="163"/>
      <c r="E1832" s="163"/>
      <c r="F1832" s="163"/>
    </row>
    <row r="1833" spans="2:6">
      <c r="B1833" s="163"/>
      <c r="C1833" s="163"/>
      <c r="D1833" s="163"/>
      <c r="E1833" s="163"/>
      <c r="F1833" s="163"/>
    </row>
    <row r="1834" spans="2:6">
      <c r="B1834" s="163"/>
      <c r="C1834" s="163"/>
      <c r="D1834" s="163"/>
      <c r="E1834" s="163"/>
      <c r="F1834" s="163"/>
    </row>
    <row r="1835" spans="2:6">
      <c r="B1835" s="163"/>
      <c r="C1835" s="163"/>
      <c r="D1835" s="163"/>
      <c r="E1835" s="163"/>
      <c r="F1835" s="163"/>
    </row>
    <row r="1836" spans="2:6">
      <c r="B1836" s="163"/>
      <c r="C1836" s="163"/>
      <c r="D1836" s="163"/>
      <c r="E1836" s="163"/>
      <c r="F1836" s="163"/>
    </row>
    <row r="1837" spans="2:6">
      <c r="B1837" s="163"/>
      <c r="C1837" s="163"/>
      <c r="D1837" s="163"/>
      <c r="E1837" s="163"/>
      <c r="F1837" s="163"/>
    </row>
    <row r="1838" spans="2:6">
      <c r="B1838" s="163"/>
      <c r="C1838" s="163"/>
      <c r="D1838" s="163"/>
      <c r="E1838" s="163"/>
      <c r="F1838" s="163"/>
    </row>
    <row r="1839" spans="2:6">
      <c r="B1839" s="163"/>
      <c r="C1839" s="163"/>
      <c r="D1839" s="163"/>
      <c r="E1839" s="163"/>
      <c r="F1839" s="163"/>
    </row>
    <row r="1840" spans="2:6">
      <c r="B1840" s="163"/>
      <c r="C1840" s="163"/>
      <c r="D1840" s="163"/>
      <c r="E1840" s="163"/>
      <c r="F1840" s="163"/>
    </row>
    <row r="1841" spans="2:6">
      <c r="B1841" s="163"/>
      <c r="C1841" s="163"/>
      <c r="D1841" s="163"/>
      <c r="E1841" s="163"/>
      <c r="F1841" s="163"/>
    </row>
    <row r="1842" spans="2:6">
      <c r="B1842" s="163"/>
      <c r="C1842" s="163"/>
      <c r="D1842" s="163"/>
      <c r="E1842" s="163"/>
      <c r="F1842" s="163"/>
    </row>
    <row r="1843" spans="2:6">
      <c r="B1843" s="163"/>
      <c r="C1843" s="163"/>
      <c r="D1843" s="163"/>
      <c r="E1843" s="163"/>
      <c r="F1843" s="163"/>
    </row>
    <row r="1844" spans="2:6">
      <c r="B1844" s="163"/>
      <c r="C1844" s="163"/>
      <c r="D1844" s="163"/>
      <c r="E1844" s="163"/>
      <c r="F1844" s="163"/>
    </row>
    <row r="1845" spans="2:6">
      <c r="B1845" s="163"/>
      <c r="C1845" s="163"/>
      <c r="D1845" s="163"/>
      <c r="E1845" s="163"/>
      <c r="F1845" s="163"/>
    </row>
    <row r="1846" spans="2:6">
      <c r="B1846" s="163"/>
      <c r="C1846" s="163"/>
      <c r="D1846" s="163"/>
      <c r="E1846" s="163"/>
      <c r="F1846" s="163"/>
    </row>
    <row r="1847" spans="2:6">
      <c r="B1847" s="163"/>
      <c r="C1847" s="163"/>
      <c r="D1847" s="163"/>
      <c r="E1847" s="163"/>
      <c r="F1847" s="163"/>
    </row>
    <row r="1848" spans="2:6">
      <c r="B1848" s="163"/>
      <c r="C1848" s="163"/>
      <c r="D1848" s="163"/>
      <c r="E1848" s="163"/>
      <c r="F1848" s="163"/>
    </row>
    <row r="1849" spans="2:6">
      <c r="B1849" s="163"/>
      <c r="C1849" s="163"/>
      <c r="D1849" s="163"/>
      <c r="E1849" s="163"/>
      <c r="F1849" s="163"/>
    </row>
    <row r="1850" spans="2:6">
      <c r="B1850" s="163"/>
      <c r="C1850" s="163"/>
      <c r="D1850" s="163"/>
      <c r="E1850" s="163"/>
      <c r="F1850" s="163"/>
    </row>
    <row r="1851" spans="2:6">
      <c r="B1851" s="163"/>
      <c r="C1851" s="163"/>
      <c r="D1851" s="163"/>
      <c r="E1851" s="163"/>
      <c r="F1851" s="163"/>
    </row>
    <row r="1852" spans="2:6">
      <c r="B1852" s="163"/>
      <c r="C1852" s="163"/>
      <c r="D1852" s="163"/>
      <c r="E1852" s="163"/>
      <c r="F1852" s="163"/>
    </row>
    <row r="1853" spans="2:6">
      <c r="B1853" s="163"/>
      <c r="C1853" s="163"/>
      <c r="D1853" s="163"/>
      <c r="E1853" s="163"/>
      <c r="F1853" s="163"/>
    </row>
    <row r="1854" spans="2:6">
      <c r="B1854" s="163"/>
      <c r="C1854" s="163"/>
      <c r="D1854" s="163"/>
      <c r="E1854" s="163"/>
      <c r="F1854" s="163"/>
    </row>
    <row r="1855" spans="2:6">
      <c r="B1855" s="163"/>
      <c r="C1855" s="163"/>
      <c r="D1855" s="163"/>
      <c r="E1855" s="163"/>
      <c r="F1855" s="163"/>
    </row>
    <row r="1856" spans="2:6">
      <c r="B1856" s="163"/>
      <c r="C1856" s="163"/>
      <c r="D1856" s="163"/>
      <c r="E1856" s="163"/>
      <c r="F1856" s="163"/>
    </row>
    <row r="1857" spans="2:6">
      <c r="B1857" s="163"/>
      <c r="C1857" s="163"/>
      <c r="D1857" s="163"/>
      <c r="E1857" s="163"/>
      <c r="F1857" s="163"/>
    </row>
    <row r="1858" spans="2:6">
      <c r="B1858" s="163"/>
      <c r="C1858" s="163"/>
      <c r="D1858" s="163"/>
      <c r="E1858" s="163"/>
      <c r="F1858" s="163"/>
    </row>
    <row r="1859" spans="2:6">
      <c r="B1859" s="163"/>
      <c r="C1859" s="163"/>
      <c r="D1859" s="163"/>
      <c r="E1859" s="163"/>
      <c r="F1859" s="163"/>
    </row>
    <row r="1860" spans="2:6">
      <c r="B1860" s="163"/>
      <c r="C1860" s="163"/>
      <c r="D1860" s="163"/>
      <c r="E1860" s="163"/>
      <c r="F1860" s="163"/>
    </row>
    <row r="1861" spans="2:6">
      <c r="B1861" s="163"/>
      <c r="C1861" s="163"/>
      <c r="D1861" s="163"/>
      <c r="E1861" s="163"/>
      <c r="F1861" s="163"/>
    </row>
    <row r="1862" spans="2:6">
      <c r="B1862" s="163"/>
      <c r="C1862" s="163"/>
      <c r="D1862" s="163"/>
      <c r="E1862" s="163"/>
      <c r="F1862" s="163"/>
    </row>
    <row r="1863" spans="2:6">
      <c r="B1863" s="163"/>
      <c r="C1863" s="163"/>
      <c r="D1863" s="163"/>
      <c r="E1863" s="163"/>
      <c r="F1863" s="163"/>
    </row>
    <row r="1864" spans="2:6">
      <c r="B1864" s="163"/>
      <c r="C1864" s="163"/>
      <c r="D1864" s="163"/>
      <c r="E1864" s="163"/>
      <c r="F1864" s="163"/>
    </row>
    <row r="1865" spans="2:6">
      <c r="B1865" s="163"/>
      <c r="C1865" s="163"/>
      <c r="D1865" s="163"/>
      <c r="E1865" s="163"/>
      <c r="F1865" s="163"/>
    </row>
    <row r="1866" spans="2:6">
      <c r="B1866" s="163"/>
      <c r="C1866" s="163"/>
      <c r="D1866" s="163"/>
      <c r="E1866" s="163"/>
      <c r="F1866" s="163"/>
    </row>
    <row r="1867" spans="2:6">
      <c r="B1867" s="163"/>
      <c r="C1867" s="163"/>
      <c r="D1867" s="163"/>
      <c r="E1867" s="163"/>
      <c r="F1867" s="163"/>
    </row>
    <row r="1868" spans="2:6">
      <c r="B1868" s="163"/>
      <c r="C1868" s="163"/>
      <c r="D1868" s="163"/>
      <c r="E1868" s="163"/>
      <c r="F1868" s="163"/>
    </row>
    <row r="1869" spans="2:6">
      <c r="B1869" s="163"/>
      <c r="C1869" s="163"/>
      <c r="D1869" s="163"/>
      <c r="E1869" s="163"/>
      <c r="F1869" s="163"/>
    </row>
    <row r="1870" spans="2:6">
      <c r="B1870" s="163"/>
      <c r="C1870" s="163"/>
      <c r="D1870" s="163"/>
      <c r="E1870" s="163"/>
      <c r="F1870" s="163"/>
    </row>
    <row r="1871" spans="2:6">
      <c r="B1871" s="163"/>
      <c r="C1871" s="163"/>
      <c r="D1871" s="163"/>
      <c r="E1871" s="163"/>
      <c r="F1871" s="163"/>
    </row>
    <row r="1872" spans="2:6">
      <c r="B1872" s="163"/>
      <c r="C1872" s="163"/>
      <c r="D1872" s="163"/>
      <c r="E1872" s="163"/>
      <c r="F1872" s="163"/>
    </row>
    <row r="1873" spans="2:6">
      <c r="B1873" s="163"/>
      <c r="C1873" s="163"/>
      <c r="D1873" s="163"/>
      <c r="E1873" s="163"/>
      <c r="F1873" s="163"/>
    </row>
    <row r="1874" spans="2:6">
      <c r="B1874" s="163"/>
      <c r="C1874" s="163"/>
      <c r="D1874" s="163"/>
      <c r="E1874" s="163"/>
      <c r="F1874" s="163"/>
    </row>
    <row r="1875" spans="2:6">
      <c r="B1875" s="163"/>
      <c r="C1875" s="163"/>
      <c r="D1875" s="163"/>
      <c r="E1875" s="163"/>
      <c r="F1875" s="163"/>
    </row>
    <row r="1876" spans="2:6">
      <c r="B1876" s="163"/>
      <c r="C1876" s="163"/>
      <c r="D1876" s="163"/>
      <c r="E1876" s="163"/>
      <c r="F1876" s="163"/>
    </row>
    <row r="1877" spans="2:6">
      <c r="B1877" s="163"/>
      <c r="C1877" s="163"/>
      <c r="D1877" s="163"/>
      <c r="E1877" s="163"/>
      <c r="F1877" s="163"/>
    </row>
    <row r="1878" spans="2:6">
      <c r="B1878" s="163"/>
      <c r="C1878" s="163"/>
      <c r="D1878" s="163"/>
      <c r="E1878" s="163"/>
      <c r="F1878" s="163"/>
    </row>
    <row r="1879" spans="2:6">
      <c r="B1879" s="163"/>
      <c r="C1879" s="163"/>
      <c r="D1879" s="163"/>
      <c r="E1879" s="163"/>
      <c r="F1879" s="163"/>
    </row>
    <row r="1880" spans="2:6">
      <c r="B1880" s="163"/>
      <c r="C1880" s="163"/>
      <c r="D1880" s="163"/>
      <c r="E1880" s="163"/>
      <c r="F1880" s="163"/>
    </row>
    <row r="1881" spans="2:6">
      <c r="B1881" s="163"/>
      <c r="C1881" s="163"/>
      <c r="D1881" s="163"/>
      <c r="E1881" s="163"/>
      <c r="F1881" s="163"/>
    </row>
    <row r="1882" spans="2:6">
      <c r="B1882" s="163"/>
      <c r="C1882" s="163"/>
      <c r="D1882" s="163"/>
      <c r="E1882" s="163"/>
      <c r="F1882" s="163"/>
    </row>
    <row r="1883" spans="2:6">
      <c r="B1883" s="163"/>
      <c r="C1883" s="163"/>
      <c r="D1883" s="163"/>
      <c r="E1883" s="163"/>
      <c r="F1883" s="163"/>
    </row>
    <row r="1884" spans="2:6">
      <c r="B1884" s="163"/>
      <c r="C1884" s="163"/>
      <c r="D1884" s="163"/>
      <c r="E1884" s="163"/>
      <c r="F1884" s="163"/>
    </row>
    <row r="1885" spans="2:6">
      <c r="B1885" s="163"/>
      <c r="C1885" s="163"/>
      <c r="D1885" s="163"/>
      <c r="E1885" s="163"/>
      <c r="F1885" s="163"/>
    </row>
    <row r="1886" spans="2:6">
      <c r="B1886" s="163"/>
      <c r="C1886" s="163"/>
      <c r="D1886" s="163"/>
      <c r="E1886" s="163"/>
      <c r="F1886" s="163"/>
    </row>
    <row r="1887" spans="2:6">
      <c r="B1887" s="163"/>
      <c r="C1887" s="163"/>
      <c r="D1887" s="163"/>
      <c r="E1887" s="163"/>
      <c r="F1887" s="163"/>
    </row>
    <row r="1888" spans="2:6">
      <c r="B1888" s="163"/>
      <c r="C1888" s="163"/>
      <c r="D1888" s="163"/>
      <c r="E1888" s="163"/>
      <c r="F1888" s="163"/>
    </row>
    <row r="1889" spans="2:6">
      <c r="B1889" s="163"/>
      <c r="C1889" s="163"/>
      <c r="D1889" s="163"/>
      <c r="E1889" s="163"/>
      <c r="F1889" s="163"/>
    </row>
    <row r="1890" spans="2:6">
      <c r="B1890" s="163"/>
      <c r="C1890" s="163"/>
      <c r="D1890" s="163"/>
      <c r="E1890" s="163"/>
      <c r="F1890" s="163"/>
    </row>
    <row r="1891" spans="2:6">
      <c r="B1891" s="163"/>
      <c r="C1891" s="163"/>
      <c r="D1891" s="163"/>
      <c r="E1891" s="163"/>
      <c r="F1891" s="163"/>
    </row>
    <row r="1892" spans="2:6">
      <c r="B1892" s="163"/>
      <c r="C1892" s="163"/>
      <c r="D1892" s="163"/>
      <c r="E1892" s="163"/>
      <c r="F1892" s="163"/>
    </row>
    <row r="1893" spans="2:6">
      <c r="B1893" s="163"/>
      <c r="C1893" s="163"/>
      <c r="D1893" s="163"/>
      <c r="E1893" s="163"/>
      <c r="F1893" s="163"/>
    </row>
    <row r="1894" spans="2:6">
      <c r="B1894" s="163"/>
      <c r="C1894" s="163"/>
      <c r="D1894" s="163"/>
      <c r="E1894" s="163"/>
      <c r="F1894" s="163"/>
    </row>
    <row r="1895" spans="2:6">
      <c r="B1895" s="163"/>
      <c r="C1895" s="163"/>
      <c r="D1895" s="163"/>
      <c r="E1895" s="163"/>
      <c r="F1895" s="163"/>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R640"/>
  <sheetViews>
    <sheetView zoomScaleNormal="100" workbookViewId="0"/>
  </sheetViews>
  <sheetFormatPr defaultRowHeight="15"/>
  <cols>
    <col min="1" max="1" width="80.5703125" style="164" bestFit="1" customWidth="1"/>
    <col min="2" max="4" width="9.85546875" style="1028" customWidth="1"/>
    <col min="5" max="5" width="9.28515625" style="1028" bestFit="1" customWidth="1"/>
    <col min="6" max="8" width="9.85546875" style="1028" customWidth="1"/>
    <col min="9" max="10" width="9.42578125" style="1028" bestFit="1" customWidth="1"/>
    <col min="11" max="11" width="9.28515625" style="1028" bestFit="1" customWidth="1"/>
    <col min="12" max="12" width="10.42578125" style="1028" bestFit="1" customWidth="1"/>
    <col min="13" max="13" width="9.42578125" style="1028" bestFit="1" customWidth="1"/>
    <col min="14" max="15" width="10.42578125" style="1028" bestFit="1" customWidth="1"/>
    <col min="16" max="16" width="14.42578125" style="1028" bestFit="1" customWidth="1"/>
    <col min="17" max="256" width="9.140625" style="1028"/>
    <col min="257" max="257" width="80.5703125" style="1028" bestFit="1" customWidth="1"/>
    <col min="258" max="260" width="9.85546875" style="1028" customWidth="1"/>
    <col min="261" max="261" width="9.28515625" style="1028" bestFit="1" customWidth="1"/>
    <col min="262" max="264" width="9.85546875" style="1028" customWidth="1"/>
    <col min="265" max="266" width="9.42578125" style="1028" bestFit="1" customWidth="1"/>
    <col min="267" max="267" width="9.28515625" style="1028" bestFit="1" customWidth="1"/>
    <col min="268" max="268" width="10.42578125" style="1028" bestFit="1" customWidth="1"/>
    <col min="269" max="269" width="9.42578125" style="1028" bestFit="1" customWidth="1"/>
    <col min="270" max="271" width="10.42578125" style="1028" bestFit="1" customWidth="1"/>
    <col min="272" max="272" width="14.42578125" style="1028" bestFit="1" customWidth="1"/>
    <col min="273" max="512" width="9.140625" style="1028"/>
    <col min="513" max="513" width="80.5703125" style="1028" bestFit="1" customWidth="1"/>
    <col min="514" max="516" width="9.85546875" style="1028" customWidth="1"/>
    <col min="517" max="517" width="9.28515625" style="1028" bestFit="1" customWidth="1"/>
    <col min="518" max="520" width="9.85546875" style="1028" customWidth="1"/>
    <col min="521" max="522" width="9.42578125" style="1028" bestFit="1" customWidth="1"/>
    <col min="523" max="523" width="9.28515625" style="1028" bestFit="1" customWidth="1"/>
    <col min="524" max="524" width="10.42578125" style="1028" bestFit="1" customWidth="1"/>
    <col min="525" max="525" width="9.42578125" style="1028" bestFit="1" customWidth="1"/>
    <col min="526" max="527" width="10.42578125" style="1028" bestFit="1" customWidth="1"/>
    <col min="528" max="528" width="14.42578125" style="1028" bestFit="1" customWidth="1"/>
    <col min="529" max="768" width="9.140625" style="1028"/>
    <col min="769" max="769" width="80.5703125" style="1028" bestFit="1" customWidth="1"/>
    <col min="770" max="772" width="9.85546875" style="1028" customWidth="1"/>
    <col min="773" max="773" width="9.28515625" style="1028" bestFit="1" customWidth="1"/>
    <col min="774" max="776" width="9.85546875" style="1028" customWidth="1"/>
    <col min="777" max="778" width="9.42578125" style="1028" bestFit="1" customWidth="1"/>
    <col min="779" max="779" width="9.28515625" style="1028" bestFit="1" customWidth="1"/>
    <col min="780" max="780" width="10.42578125" style="1028" bestFit="1" customWidth="1"/>
    <col min="781" max="781" width="9.42578125" style="1028" bestFit="1" customWidth="1"/>
    <col min="782" max="783" width="10.42578125" style="1028" bestFit="1" customWidth="1"/>
    <col min="784" max="784" width="14.42578125" style="1028" bestFit="1" customWidth="1"/>
    <col min="785" max="1024" width="9.140625" style="1028"/>
    <col min="1025" max="1025" width="80.5703125" style="1028" bestFit="1" customWidth="1"/>
    <col min="1026" max="1028" width="9.85546875" style="1028" customWidth="1"/>
    <col min="1029" max="1029" width="9.28515625" style="1028" bestFit="1" customWidth="1"/>
    <col min="1030" max="1032" width="9.85546875" style="1028" customWidth="1"/>
    <col min="1033" max="1034" width="9.42578125" style="1028" bestFit="1" customWidth="1"/>
    <col min="1035" max="1035" width="9.28515625" style="1028" bestFit="1" customWidth="1"/>
    <col min="1036" max="1036" width="10.42578125" style="1028" bestFit="1" customWidth="1"/>
    <col min="1037" max="1037" width="9.42578125" style="1028" bestFit="1" customWidth="1"/>
    <col min="1038" max="1039" width="10.42578125" style="1028" bestFit="1" customWidth="1"/>
    <col min="1040" max="1040" width="14.42578125" style="1028" bestFit="1" customWidth="1"/>
    <col min="1041" max="1280" width="9.140625" style="1028"/>
    <col min="1281" max="1281" width="80.5703125" style="1028" bestFit="1" customWidth="1"/>
    <col min="1282" max="1284" width="9.85546875" style="1028" customWidth="1"/>
    <col min="1285" max="1285" width="9.28515625" style="1028" bestFit="1" customWidth="1"/>
    <col min="1286" max="1288" width="9.85546875" style="1028" customWidth="1"/>
    <col min="1289" max="1290" width="9.42578125" style="1028" bestFit="1" customWidth="1"/>
    <col min="1291" max="1291" width="9.28515625" style="1028" bestFit="1" customWidth="1"/>
    <col min="1292" max="1292" width="10.42578125" style="1028" bestFit="1" customWidth="1"/>
    <col min="1293" max="1293" width="9.42578125" style="1028" bestFit="1" customWidth="1"/>
    <col min="1294" max="1295" width="10.42578125" style="1028" bestFit="1" customWidth="1"/>
    <col min="1296" max="1296" width="14.42578125" style="1028" bestFit="1" customWidth="1"/>
    <col min="1297" max="1536" width="9.140625" style="1028"/>
    <col min="1537" max="1537" width="80.5703125" style="1028" bestFit="1" customWidth="1"/>
    <col min="1538" max="1540" width="9.85546875" style="1028" customWidth="1"/>
    <col min="1541" max="1541" width="9.28515625" style="1028" bestFit="1" customWidth="1"/>
    <col min="1542" max="1544" width="9.85546875" style="1028" customWidth="1"/>
    <col min="1545" max="1546" width="9.42578125" style="1028" bestFit="1" customWidth="1"/>
    <col min="1547" max="1547" width="9.28515625" style="1028" bestFit="1" customWidth="1"/>
    <col min="1548" max="1548" width="10.42578125" style="1028" bestFit="1" customWidth="1"/>
    <col min="1549" max="1549" width="9.42578125" style="1028" bestFit="1" customWidth="1"/>
    <col min="1550" max="1551" width="10.42578125" style="1028" bestFit="1" customWidth="1"/>
    <col min="1552" max="1552" width="14.42578125" style="1028" bestFit="1" customWidth="1"/>
    <col min="1553" max="1792" width="9.140625" style="1028"/>
    <col min="1793" max="1793" width="80.5703125" style="1028" bestFit="1" customWidth="1"/>
    <col min="1794" max="1796" width="9.85546875" style="1028" customWidth="1"/>
    <col min="1797" max="1797" width="9.28515625" style="1028" bestFit="1" customWidth="1"/>
    <col min="1798" max="1800" width="9.85546875" style="1028" customWidth="1"/>
    <col min="1801" max="1802" width="9.42578125" style="1028" bestFit="1" customWidth="1"/>
    <col min="1803" max="1803" width="9.28515625" style="1028" bestFit="1" customWidth="1"/>
    <col min="1804" max="1804" width="10.42578125" style="1028" bestFit="1" customWidth="1"/>
    <col min="1805" max="1805" width="9.42578125" style="1028" bestFit="1" customWidth="1"/>
    <col min="1806" max="1807" width="10.42578125" style="1028" bestFit="1" customWidth="1"/>
    <col min="1808" max="1808" width="14.42578125" style="1028" bestFit="1" customWidth="1"/>
    <col min="1809" max="2048" width="9.140625" style="1028"/>
    <col min="2049" max="2049" width="80.5703125" style="1028" bestFit="1" customWidth="1"/>
    <col min="2050" max="2052" width="9.85546875" style="1028" customWidth="1"/>
    <col min="2053" max="2053" width="9.28515625" style="1028" bestFit="1" customWidth="1"/>
    <col min="2054" max="2056" width="9.85546875" style="1028" customWidth="1"/>
    <col min="2057" max="2058" width="9.42578125" style="1028" bestFit="1" customWidth="1"/>
    <col min="2059" max="2059" width="9.28515625" style="1028" bestFit="1" customWidth="1"/>
    <col min="2060" max="2060" width="10.42578125" style="1028" bestFit="1" customWidth="1"/>
    <col min="2061" max="2061" width="9.42578125" style="1028" bestFit="1" customWidth="1"/>
    <col min="2062" max="2063" width="10.42578125" style="1028" bestFit="1" customWidth="1"/>
    <col min="2064" max="2064" width="14.42578125" style="1028" bestFit="1" customWidth="1"/>
    <col min="2065" max="2304" width="9.140625" style="1028"/>
    <col min="2305" max="2305" width="80.5703125" style="1028" bestFit="1" customWidth="1"/>
    <col min="2306" max="2308" width="9.85546875" style="1028" customWidth="1"/>
    <col min="2309" max="2309" width="9.28515625" style="1028" bestFit="1" customWidth="1"/>
    <col min="2310" max="2312" width="9.85546875" style="1028" customWidth="1"/>
    <col min="2313" max="2314" width="9.42578125" style="1028" bestFit="1" customWidth="1"/>
    <col min="2315" max="2315" width="9.28515625" style="1028" bestFit="1" customWidth="1"/>
    <col min="2316" max="2316" width="10.42578125" style="1028" bestFit="1" customWidth="1"/>
    <col min="2317" max="2317" width="9.42578125" style="1028" bestFit="1" customWidth="1"/>
    <col min="2318" max="2319" width="10.42578125" style="1028" bestFit="1" customWidth="1"/>
    <col min="2320" max="2320" width="14.42578125" style="1028" bestFit="1" customWidth="1"/>
    <col min="2321" max="2560" width="9.140625" style="1028"/>
    <col min="2561" max="2561" width="80.5703125" style="1028" bestFit="1" customWidth="1"/>
    <col min="2562" max="2564" width="9.85546875" style="1028" customWidth="1"/>
    <col min="2565" max="2565" width="9.28515625" style="1028" bestFit="1" customWidth="1"/>
    <col min="2566" max="2568" width="9.85546875" style="1028" customWidth="1"/>
    <col min="2569" max="2570" width="9.42578125" style="1028" bestFit="1" customWidth="1"/>
    <col min="2571" max="2571" width="9.28515625" style="1028" bestFit="1" customWidth="1"/>
    <col min="2572" max="2572" width="10.42578125" style="1028" bestFit="1" customWidth="1"/>
    <col min="2573" max="2573" width="9.42578125" style="1028" bestFit="1" customWidth="1"/>
    <col min="2574" max="2575" width="10.42578125" style="1028" bestFit="1" customWidth="1"/>
    <col min="2576" max="2576" width="14.42578125" style="1028" bestFit="1" customWidth="1"/>
    <col min="2577" max="2816" width="9.140625" style="1028"/>
    <col min="2817" max="2817" width="80.5703125" style="1028" bestFit="1" customWidth="1"/>
    <col min="2818" max="2820" width="9.85546875" style="1028" customWidth="1"/>
    <col min="2821" max="2821" width="9.28515625" style="1028" bestFit="1" customWidth="1"/>
    <col min="2822" max="2824" width="9.85546875" style="1028" customWidth="1"/>
    <col min="2825" max="2826" width="9.42578125" style="1028" bestFit="1" customWidth="1"/>
    <col min="2827" max="2827" width="9.28515625" style="1028" bestFit="1" customWidth="1"/>
    <col min="2828" max="2828" width="10.42578125" style="1028" bestFit="1" customWidth="1"/>
    <col min="2829" max="2829" width="9.42578125" style="1028" bestFit="1" customWidth="1"/>
    <col min="2830" max="2831" width="10.42578125" style="1028" bestFit="1" customWidth="1"/>
    <col min="2832" max="2832" width="14.42578125" style="1028" bestFit="1" customWidth="1"/>
    <col min="2833" max="3072" width="9.140625" style="1028"/>
    <col min="3073" max="3073" width="80.5703125" style="1028" bestFit="1" customWidth="1"/>
    <col min="3074" max="3076" width="9.85546875" style="1028" customWidth="1"/>
    <col min="3077" max="3077" width="9.28515625" style="1028" bestFit="1" customWidth="1"/>
    <col min="3078" max="3080" width="9.85546875" style="1028" customWidth="1"/>
    <col min="3081" max="3082" width="9.42578125" style="1028" bestFit="1" customWidth="1"/>
    <col min="3083" max="3083" width="9.28515625" style="1028" bestFit="1" customWidth="1"/>
    <col min="3084" max="3084" width="10.42578125" style="1028" bestFit="1" customWidth="1"/>
    <col min="3085" max="3085" width="9.42578125" style="1028" bestFit="1" customWidth="1"/>
    <col min="3086" max="3087" width="10.42578125" style="1028" bestFit="1" customWidth="1"/>
    <col min="3088" max="3088" width="14.42578125" style="1028" bestFit="1" customWidth="1"/>
    <col min="3089" max="3328" width="9.140625" style="1028"/>
    <col min="3329" max="3329" width="80.5703125" style="1028" bestFit="1" customWidth="1"/>
    <col min="3330" max="3332" width="9.85546875" style="1028" customWidth="1"/>
    <col min="3333" max="3333" width="9.28515625" style="1028" bestFit="1" customWidth="1"/>
    <col min="3334" max="3336" width="9.85546875" style="1028" customWidth="1"/>
    <col min="3337" max="3338" width="9.42578125" style="1028" bestFit="1" customWidth="1"/>
    <col min="3339" max="3339" width="9.28515625" style="1028" bestFit="1" customWidth="1"/>
    <col min="3340" max="3340" width="10.42578125" style="1028" bestFit="1" customWidth="1"/>
    <col min="3341" max="3341" width="9.42578125" style="1028" bestFit="1" customWidth="1"/>
    <col min="3342" max="3343" width="10.42578125" style="1028" bestFit="1" customWidth="1"/>
    <col min="3344" max="3344" width="14.42578125" style="1028" bestFit="1" customWidth="1"/>
    <col min="3345" max="3584" width="9.140625" style="1028"/>
    <col min="3585" max="3585" width="80.5703125" style="1028" bestFit="1" customWidth="1"/>
    <col min="3586" max="3588" width="9.85546875" style="1028" customWidth="1"/>
    <col min="3589" max="3589" width="9.28515625" style="1028" bestFit="1" customWidth="1"/>
    <col min="3590" max="3592" width="9.85546875" style="1028" customWidth="1"/>
    <col min="3593" max="3594" width="9.42578125" style="1028" bestFit="1" customWidth="1"/>
    <col min="3595" max="3595" width="9.28515625" style="1028" bestFit="1" customWidth="1"/>
    <col min="3596" max="3596" width="10.42578125" style="1028" bestFit="1" customWidth="1"/>
    <col min="3597" max="3597" width="9.42578125" style="1028" bestFit="1" customWidth="1"/>
    <col min="3598" max="3599" width="10.42578125" style="1028" bestFit="1" customWidth="1"/>
    <col min="3600" max="3600" width="14.42578125" style="1028" bestFit="1" customWidth="1"/>
    <col min="3601" max="3840" width="9.140625" style="1028"/>
    <col min="3841" max="3841" width="80.5703125" style="1028" bestFit="1" customWidth="1"/>
    <col min="3842" max="3844" width="9.85546875" style="1028" customWidth="1"/>
    <col min="3845" max="3845" width="9.28515625" style="1028" bestFit="1" customWidth="1"/>
    <col min="3846" max="3848" width="9.85546875" style="1028" customWidth="1"/>
    <col min="3849" max="3850" width="9.42578125" style="1028" bestFit="1" customWidth="1"/>
    <col min="3851" max="3851" width="9.28515625" style="1028" bestFit="1" customWidth="1"/>
    <col min="3852" max="3852" width="10.42578125" style="1028" bestFit="1" customWidth="1"/>
    <col min="3853" max="3853" width="9.42578125" style="1028" bestFit="1" customWidth="1"/>
    <col min="3854" max="3855" width="10.42578125" style="1028" bestFit="1" customWidth="1"/>
    <col min="3856" max="3856" width="14.42578125" style="1028" bestFit="1" customWidth="1"/>
    <col min="3857" max="4096" width="9.140625" style="1028"/>
    <col min="4097" max="4097" width="80.5703125" style="1028" bestFit="1" customWidth="1"/>
    <col min="4098" max="4100" width="9.85546875" style="1028" customWidth="1"/>
    <col min="4101" max="4101" width="9.28515625" style="1028" bestFit="1" customWidth="1"/>
    <col min="4102" max="4104" width="9.85546875" style="1028" customWidth="1"/>
    <col min="4105" max="4106" width="9.42578125" style="1028" bestFit="1" customWidth="1"/>
    <col min="4107" max="4107" width="9.28515625" style="1028" bestFit="1" customWidth="1"/>
    <col min="4108" max="4108" width="10.42578125" style="1028" bestFit="1" customWidth="1"/>
    <col min="4109" max="4109" width="9.42578125" style="1028" bestFit="1" customWidth="1"/>
    <col min="4110" max="4111" width="10.42578125" style="1028" bestFit="1" customWidth="1"/>
    <col min="4112" max="4112" width="14.42578125" style="1028" bestFit="1" customWidth="1"/>
    <col min="4113" max="4352" width="9.140625" style="1028"/>
    <col min="4353" max="4353" width="80.5703125" style="1028" bestFit="1" customWidth="1"/>
    <col min="4354" max="4356" width="9.85546875" style="1028" customWidth="1"/>
    <col min="4357" max="4357" width="9.28515625" style="1028" bestFit="1" customWidth="1"/>
    <col min="4358" max="4360" width="9.85546875" style="1028" customWidth="1"/>
    <col min="4361" max="4362" width="9.42578125" style="1028" bestFit="1" customWidth="1"/>
    <col min="4363" max="4363" width="9.28515625" style="1028" bestFit="1" customWidth="1"/>
    <col min="4364" max="4364" width="10.42578125" style="1028" bestFit="1" customWidth="1"/>
    <col min="4365" max="4365" width="9.42578125" style="1028" bestFit="1" customWidth="1"/>
    <col min="4366" max="4367" width="10.42578125" style="1028" bestFit="1" customWidth="1"/>
    <col min="4368" max="4368" width="14.42578125" style="1028" bestFit="1" customWidth="1"/>
    <col min="4369" max="4608" width="9.140625" style="1028"/>
    <col min="4609" max="4609" width="80.5703125" style="1028" bestFit="1" customWidth="1"/>
    <col min="4610" max="4612" width="9.85546875" style="1028" customWidth="1"/>
    <col min="4613" max="4613" width="9.28515625" style="1028" bestFit="1" customWidth="1"/>
    <col min="4614" max="4616" width="9.85546875" style="1028" customWidth="1"/>
    <col min="4617" max="4618" width="9.42578125" style="1028" bestFit="1" customWidth="1"/>
    <col min="4619" max="4619" width="9.28515625" style="1028" bestFit="1" customWidth="1"/>
    <col min="4620" max="4620" width="10.42578125" style="1028" bestFit="1" customWidth="1"/>
    <col min="4621" max="4621" width="9.42578125" style="1028" bestFit="1" customWidth="1"/>
    <col min="4622" max="4623" width="10.42578125" style="1028" bestFit="1" customWidth="1"/>
    <col min="4624" max="4624" width="14.42578125" style="1028" bestFit="1" customWidth="1"/>
    <col min="4625" max="4864" width="9.140625" style="1028"/>
    <col min="4865" max="4865" width="80.5703125" style="1028" bestFit="1" customWidth="1"/>
    <col min="4866" max="4868" width="9.85546875" style="1028" customWidth="1"/>
    <col min="4869" max="4869" width="9.28515625" style="1028" bestFit="1" customWidth="1"/>
    <col min="4870" max="4872" width="9.85546875" style="1028" customWidth="1"/>
    <col min="4873" max="4874" width="9.42578125" style="1028" bestFit="1" customWidth="1"/>
    <col min="4875" max="4875" width="9.28515625" style="1028" bestFit="1" customWidth="1"/>
    <col min="4876" max="4876" width="10.42578125" style="1028" bestFit="1" customWidth="1"/>
    <col min="4877" max="4877" width="9.42578125" style="1028" bestFit="1" customWidth="1"/>
    <col min="4878" max="4879" width="10.42578125" style="1028" bestFit="1" customWidth="1"/>
    <col min="4880" max="4880" width="14.42578125" style="1028" bestFit="1" customWidth="1"/>
    <col min="4881" max="5120" width="9.140625" style="1028"/>
    <col min="5121" max="5121" width="80.5703125" style="1028" bestFit="1" customWidth="1"/>
    <col min="5122" max="5124" width="9.85546875" style="1028" customWidth="1"/>
    <col min="5125" max="5125" width="9.28515625" style="1028" bestFit="1" customWidth="1"/>
    <col min="5126" max="5128" width="9.85546875" style="1028" customWidth="1"/>
    <col min="5129" max="5130" width="9.42578125" style="1028" bestFit="1" customWidth="1"/>
    <col min="5131" max="5131" width="9.28515625" style="1028" bestFit="1" customWidth="1"/>
    <col min="5132" max="5132" width="10.42578125" style="1028" bestFit="1" customWidth="1"/>
    <col min="5133" max="5133" width="9.42578125" style="1028" bestFit="1" customWidth="1"/>
    <col min="5134" max="5135" width="10.42578125" style="1028" bestFit="1" customWidth="1"/>
    <col min="5136" max="5136" width="14.42578125" style="1028" bestFit="1" customWidth="1"/>
    <col min="5137" max="5376" width="9.140625" style="1028"/>
    <col min="5377" max="5377" width="80.5703125" style="1028" bestFit="1" customWidth="1"/>
    <col min="5378" max="5380" width="9.85546875" style="1028" customWidth="1"/>
    <col min="5381" max="5381" width="9.28515625" style="1028" bestFit="1" customWidth="1"/>
    <col min="5382" max="5384" width="9.85546875" style="1028" customWidth="1"/>
    <col min="5385" max="5386" width="9.42578125" style="1028" bestFit="1" customWidth="1"/>
    <col min="5387" max="5387" width="9.28515625" style="1028" bestFit="1" customWidth="1"/>
    <col min="5388" max="5388" width="10.42578125" style="1028" bestFit="1" customWidth="1"/>
    <col min="5389" max="5389" width="9.42578125" style="1028" bestFit="1" customWidth="1"/>
    <col min="5390" max="5391" width="10.42578125" style="1028" bestFit="1" customWidth="1"/>
    <col min="5392" max="5392" width="14.42578125" style="1028" bestFit="1" customWidth="1"/>
    <col min="5393" max="5632" width="9.140625" style="1028"/>
    <col min="5633" max="5633" width="80.5703125" style="1028" bestFit="1" customWidth="1"/>
    <col min="5634" max="5636" width="9.85546875" style="1028" customWidth="1"/>
    <col min="5637" max="5637" width="9.28515625" style="1028" bestFit="1" customWidth="1"/>
    <col min="5638" max="5640" width="9.85546875" style="1028" customWidth="1"/>
    <col min="5641" max="5642" width="9.42578125" style="1028" bestFit="1" customWidth="1"/>
    <col min="5643" max="5643" width="9.28515625" style="1028" bestFit="1" customWidth="1"/>
    <col min="5644" max="5644" width="10.42578125" style="1028" bestFit="1" customWidth="1"/>
    <col min="5645" max="5645" width="9.42578125" style="1028" bestFit="1" customWidth="1"/>
    <col min="5646" max="5647" width="10.42578125" style="1028" bestFit="1" customWidth="1"/>
    <col min="5648" max="5648" width="14.42578125" style="1028" bestFit="1" customWidth="1"/>
    <col min="5649" max="5888" width="9.140625" style="1028"/>
    <col min="5889" max="5889" width="80.5703125" style="1028" bestFit="1" customWidth="1"/>
    <col min="5890" max="5892" width="9.85546875" style="1028" customWidth="1"/>
    <col min="5893" max="5893" width="9.28515625" style="1028" bestFit="1" customWidth="1"/>
    <col min="5894" max="5896" width="9.85546875" style="1028" customWidth="1"/>
    <col min="5897" max="5898" width="9.42578125" style="1028" bestFit="1" customWidth="1"/>
    <col min="5899" max="5899" width="9.28515625" style="1028" bestFit="1" customWidth="1"/>
    <col min="5900" max="5900" width="10.42578125" style="1028" bestFit="1" customWidth="1"/>
    <col min="5901" max="5901" width="9.42578125" style="1028" bestFit="1" customWidth="1"/>
    <col min="5902" max="5903" width="10.42578125" style="1028" bestFit="1" customWidth="1"/>
    <col min="5904" max="5904" width="14.42578125" style="1028" bestFit="1" customWidth="1"/>
    <col min="5905" max="6144" width="9.140625" style="1028"/>
    <col min="6145" max="6145" width="80.5703125" style="1028" bestFit="1" customWidth="1"/>
    <col min="6146" max="6148" width="9.85546875" style="1028" customWidth="1"/>
    <col min="6149" max="6149" width="9.28515625" style="1028" bestFit="1" customWidth="1"/>
    <col min="6150" max="6152" width="9.85546875" style="1028" customWidth="1"/>
    <col min="6153" max="6154" width="9.42578125" style="1028" bestFit="1" customWidth="1"/>
    <col min="6155" max="6155" width="9.28515625" style="1028" bestFit="1" customWidth="1"/>
    <col min="6156" max="6156" width="10.42578125" style="1028" bestFit="1" customWidth="1"/>
    <col min="6157" max="6157" width="9.42578125" style="1028" bestFit="1" customWidth="1"/>
    <col min="6158" max="6159" width="10.42578125" style="1028" bestFit="1" customWidth="1"/>
    <col min="6160" max="6160" width="14.42578125" style="1028" bestFit="1" customWidth="1"/>
    <col min="6161" max="6400" width="9.140625" style="1028"/>
    <col min="6401" max="6401" width="80.5703125" style="1028" bestFit="1" customWidth="1"/>
    <col min="6402" max="6404" width="9.85546875" style="1028" customWidth="1"/>
    <col min="6405" max="6405" width="9.28515625" style="1028" bestFit="1" customWidth="1"/>
    <col min="6406" max="6408" width="9.85546875" style="1028" customWidth="1"/>
    <col min="6409" max="6410" width="9.42578125" style="1028" bestFit="1" customWidth="1"/>
    <col min="6411" max="6411" width="9.28515625" style="1028" bestFit="1" customWidth="1"/>
    <col min="6412" max="6412" width="10.42578125" style="1028" bestFit="1" customWidth="1"/>
    <col min="6413" max="6413" width="9.42578125" style="1028" bestFit="1" customWidth="1"/>
    <col min="6414" max="6415" width="10.42578125" style="1028" bestFit="1" customWidth="1"/>
    <col min="6416" max="6416" width="14.42578125" style="1028" bestFit="1" customWidth="1"/>
    <col min="6417" max="6656" width="9.140625" style="1028"/>
    <col min="6657" max="6657" width="80.5703125" style="1028" bestFit="1" customWidth="1"/>
    <col min="6658" max="6660" width="9.85546875" style="1028" customWidth="1"/>
    <col min="6661" max="6661" width="9.28515625" style="1028" bestFit="1" customWidth="1"/>
    <col min="6662" max="6664" width="9.85546875" style="1028" customWidth="1"/>
    <col min="6665" max="6666" width="9.42578125" style="1028" bestFit="1" customWidth="1"/>
    <col min="6667" max="6667" width="9.28515625" style="1028" bestFit="1" customWidth="1"/>
    <col min="6668" max="6668" width="10.42578125" style="1028" bestFit="1" customWidth="1"/>
    <col min="6669" max="6669" width="9.42578125" style="1028" bestFit="1" customWidth="1"/>
    <col min="6670" max="6671" width="10.42578125" style="1028" bestFit="1" customWidth="1"/>
    <col min="6672" max="6672" width="14.42578125" style="1028" bestFit="1" customWidth="1"/>
    <col min="6673" max="6912" width="9.140625" style="1028"/>
    <col min="6913" max="6913" width="80.5703125" style="1028" bestFit="1" customWidth="1"/>
    <col min="6914" max="6916" width="9.85546875" style="1028" customWidth="1"/>
    <col min="6917" max="6917" width="9.28515625" style="1028" bestFit="1" customWidth="1"/>
    <col min="6918" max="6920" width="9.85546875" style="1028" customWidth="1"/>
    <col min="6921" max="6922" width="9.42578125" style="1028" bestFit="1" customWidth="1"/>
    <col min="6923" max="6923" width="9.28515625" style="1028" bestFit="1" customWidth="1"/>
    <col min="6924" max="6924" width="10.42578125" style="1028" bestFit="1" customWidth="1"/>
    <col min="6925" max="6925" width="9.42578125" style="1028" bestFit="1" customWidth="1"/>
    <col min="6926" max="6927" width="10.42578125" style="1028" bestFit="1" customWidth="1"/>
    <col min="6928" max="6928" width="14.42578125" style="1028" bestFit="1" customWidth="1"/>
    <col min="6929" max="7168" width="9.140625" style="1028"/>
    <col min="7169" max="7169" width="80.5703125" style="1028" bestFit="1" customWidth="1"/>
    <col min="7170" max="7172" width="9.85546875" style="1028" customWidth="1"/>
    <col min="7173" max="7173" width="9.28515625" style="1028" bestFit="1" customWidth="1"/>
    <col min="7174" max="7176" width="9.85546875" style="1028" customWidth="1"/>
    <col min="7177" max="7178" width="9.42578125" style="1028" bestFit="1" customWidth="1"/>
    <col min="7179" max="7179" width="9.28515625" style="1028" bestFit="1" customWidth="1"/>
    <col min="7180" max="7180" width="10.42578125" style="1028" bestFit="1" customWidth="1"/>
    <col min="7181" max="7181" width="9.42578125" style="1028" bestFit="1" customWidth="1"/>
    <col min="7182" max="7183" width="10.42578125" style="1028" bestFit="1" customWidth="1"/>
    <col min="7184" max="7184" width="14.42578125" style="1028" bestFit="1" customWidth="1"/>
    <col min="7185" max="7424" width="9.140625" style="1028"/>
    <col min="7425" max="7425" width="80.5703125" style="1028" bestFit="1" customWidth="1"/>
    <col min="7426" max="7428" width="9.85546875" style="1028" customWidth="1"/>
    <col min="7429" max="7429" width="9.28515625" style="1028" bestFit="1" customWidth="1"/>
    <col min="7430" max="7432" width="9.85546875" style="1028" customWidth="1"/>
    <col min="7433" max="7434" width="9.42578125" style="1028" bestFit="1" customWidth="1"/>
    <col min="7435" max="7435" width="9.28515625" style="1028" bestFit="1" customWidth="1"/>
    <col min="7436" max="7436" width="10.42578125" style="1028" bestFit="1" customWidth="1"/>
    <col min="7437" max="7437" width="9.42578125" style="1028" bestFit="1" customWidth="1"/>
    <col min="7438" max="7439" width="10.42578125" style="1028" bestFit="1" customWidth="1"/>
    <col min="7440" max="7440" width="14.42578125" style="1028" bestFit="1" customWidth="1"/>
    <col min="7441" max="7680" width="9.140625" style="1028"/>
    <col min="7681" max="7681" width="80.5703125" style="1028" bestFit="1" customWidth="1"/>
    <col min="7682" max="7684" width="9.85546875" style="1028" customWidth="1"/>
    <col min="7685" max="7685" width="9.28515625" style="1028" bestFit="1" customWidth="1"/>
    <col min="7686" max="7688" width="9.85546875" style="1028" customWidth="1"/>
    <col min="7689" max="7690" width="9.42578125" style="1028" bestFit="1" customWidth="1"/>
    <col min="7691" max="7691" width="9.28515625" style="1028" bestFit="1" customWidth="1"/>
    <col min="7692" max="7692" width="10.42578125" style="1028" bestFit="1" customWidth="1"/>
    <col min="7693" max="7693" width="9.42578125" style="1028" bestFit="1" customWidth="1"/>
    <col min="7694" max="7695" width="10.42578125" style="1028" bestFit="1" customWidth="1"/>
    <col min="7696" max="7696" width="14.42578125" style="1028" bestFit="1" customWidth="1"/>
    <col min="7697" max="7936" width="9.140625" style="1028"/>
    <col min="7937" max="7937" width="80.5703125" style="1028" bestFit="1" customWidth="1"/>
    <col min="7938" max="7940" width="9.85546875" style="1028" customWidth="1"/>
    <col min="7941" max="7941" width="9.28515625" style="1028" bestFit="1" customWidth="1"/>
    <col min="7942" max="7944" width="9.85546875" style="1028" customWidth="1"/>
    <col min="7945" max="7946" width="9.42578125" style="1028" bestFit="1" customWidth="1"/>
    <col min="7947" max="7947" width="9.28515625" style="1028" bestFit="1" customWidth="1"/>
    <col min="7948" max="7948" width="10.42578125" style="1028" bestFit="1" customWidth="1"/>
    <col min="7949" max="7949" width="9.42578125" style="1028" bestFit="1" customWidth="1"/>
    <col min="7950" max="7951" width="10.42578125" style="1028" bestFit="1" customWidth="1"/>
    <col min="7952" max="7952" width="14.42578125" style="1028" bestFit="1" customWidth="1"/>
    <col min="7953" max="8192" width="9.140625" style="1028"/>
    <col min="8193" max="8193" width="80.5703125" style="1028" bestFit="1" customWidth="1"/>
    <col min="8194" max="8196" width="9.85546875" style="1028" customWidth="1"/>
    <col min="8197" max="8197" width="9.28515625" style="1028" bestFit="1" customWidth="1"/>
    <col min="8198" max="8200" width="9.85546875" style="1028" customWidth="1"/>
    <col min="8201" max="8202" width="9.42578125" style="1028" bestFit="1" customWidth="1"/>
    <col min="8203" max="8203" width="9.28515625" style="1028" bestFit="1" customWidth="1"/>
    <col min="8204" max="8204" width="10.42578125" style="1028" bestFit="1" customWidth="1"/>
    <col min="8205" max="8205" width="9.42578125" style="1028" bestFit="1" customWidth="1"/>
    <col min="8206" max="8207" width="10.42578125" style="1028" bestFit="1" customWidth="1"/>
    <col min="8208" max="8208" width="14.42578125" style="1028" bestFit="1" customWidth="1"/>
    <col min="8209" max="8448" width="9.140625" style="1028"/>
    <col min="8449" max="8449" width="80.5703125" style="1028" bestFit="1" customWidth="1"/>
    <col min="8450" max="8452" width="9.85546875" style="1028" customWidth="1"/>
    <col min="8453" max="8453" width="9.28515625" style="1028" bestFit="1" customWidth="1"/>
    <col min="8454" max="8456" width="9.85546875" style="1028" customWidth="1"/>
    <col min="8457" max="8458" width="9.42578125" style="1028" bestFit="1" customWidth="1"/>
    <col min="8459" max="8459" width="9.28515625" style="1028" bestFit="1" customWidth="1"/>
    <col min="8460" max="8460" width="10.42578125" style="1028" bestFit="1" customWidth="1"/>
    <col min="8461" max="8461" width="9.42578125" style="1028" bestFit="1" customWidth="1"/>
    <col min="8462" max="8463" width="10.42578125" style="1028" bestFit="1" customWidth="1"/>
    <col min="8464" max="8464" width="14.42578125" style="1028" bestFit="1" customWidth="1"/>
    <col min="8465" max="8704" width="9.140625" style="1028"/>
    <col min="8705" max="8705" width="80.5703125" style="1028" bestFit="1" customWidth="1"/>
    <col min="8706" max="8708" width="9.85546875" style="1028" customWidth="1"/>
    <col min="8709" max="8709" width="9.28515625" style="1028" bestFit="1" customWidth="1"/>
    <col min="8710" max="8712" width="9.85546875" style="1028" customWidth="1"/>
    <col min="8713" max="8714" width="9.42578125" style="1028" bestFit="1" customWidth="1"/>
    <col min="8715" max="8715" width="9.28515625" style="1028" bestFit="1" customWidth="1"/>
    <col min="8716" max="8716" width="10.42578125" style="1028" bestFit="1" customWidth="1"/>
    <col min="8717" max="8717" width="9.42578125" style="1028" bestFit="1" customWidth="1"/>
    <col min="8718" max="8719" width="10.42578125" style="1028" bestFit="1" customWidth="1"/>
    <col min="8720" max="8720" width="14.42578125" style="1028" bestFit="1" customWidth="1"/>
    <col min="8721" max="8960" width="9.140625" style="1028"/>
    <col min="8961" max="8961" width="80.5703125" style="1028" bestFit="1" customWidth="1"/>
    <col min="8962" max="8964" width="9.85546875" style="1028" customWidth="1"/>
    <col min="8965" max="8965" width="9.28515625" style="1028" bestFit="1" customWidth="1"/>
    <col min="8966" max="8968" width="9.85546875" style="1028" customWidth="1"/>
    <col min="8969" max="8970" width="9.42578125" style="1028" bestFit="1" customWidth="1"/>
    <col min="8971" max="8971" width="9.28515625" style="1028" bestFit="1" customWidth="1"/>
    <col min="8972" max="8972" width="10.42578125" style="1028" bestFit="1" customWidth="1"/>
    <col min="8973" max="8973" width="9.42578125" style="1028" bestFit="1" customWidth="1"/>
    <col min="8974" max="8975" width="10.42578125" style="1028" bestFit="1" customWidth="1"/>
    <col min="8976" max="8976" width="14.42578125" style="1028" bestFit="1" customWidth="1"/>
    <col min="8977" max="9216" width="9.140625" style="1028"/>
    <col min="9217" max="9217" width="80.5703125" style="1028" bestFit="1" customWidth="1"/>
    <col min="9218" max="9220" width="9.85546875" style="1028" customWidth="1"/>
    <col min="9221" max="9221" width="9.28515625" style="1028" bestFit="1" customWidth="1"/>
    <col min="9222" max="9224" width="9.85546875" style="1028" customWidth="1"/>
    <col min="9225" max="9226" width="9.42578125" style="1028" bestFit="1" customWidth="1"/>
    <col min="9227" max="9227" width="9.28515625" style="1028" bestFit="1" customWidth="1"/>
    <col min="9228" max="9228" width="10.42578125" style="1028" bestFit="1" customWidth="1"/>
    <col min="9229" max="9229" width="9.42578125" style="1028" bestFit="1" customWidth="1"/>
    <col min="9230" max="9231" width="10.42578125" style="1028" bestFit="1" customWidth="1"/>
    <col min="9232" max="9232" width="14.42578125" style="1028" bestFit="1" customWidth="1"/>
    <col min="9233" max="9472" width="9.140625" style="1028"/>
    <col min="9473" max="9473" width="80.5703125" style="1028" bestFit="1" customWidth="1"/>
    <col min="9474" max="9476" width="9.85546875" style="1028" customWidth="1"/>
    <col min="9477" max="9477" width="9.28515625" style="1028" bestFit="1" customWidth="1"/>
    <col min="9478" max="9480" width="9.85546875" style="1028" customWidth="1"/>
    <col min="9481" max="9482" width="9.42578125" style="1028" bestFit="1" customWidth="1"/>
    <col min="9483" max="9483" width="9.28515625" style="1028" bestFit="1" customWidth="1"/>
    <col min="9484" max="9484" width="10.42578125" style="1028" bestFit="1" customWidth="1"/>
    <col min="9485" max="9485" width="9.42578125" style="1028" bestFit="1" customWidth="1"/>
    <col min="9486" max="9487" width="10.42578125" style="1028" bestFit="1" customWidth="1"/>
    <col min="9488" max="9488" width="14.42578125" style="1028" bestFit="1" customWidth="1"/>
    <col min="9489" max="9728" width="9.140625" style="1028"/>
    <col min="9729" max="9729" width="80.5703125" style="1028" bestFit="1" customWidth="1"/>
    <col min="9730" max="9732" width="9.85546875" style="1028" customWidth="1"/>
    <col min="9733" max="9733" width="9.28515625" style="1028" bestFit="1" customWidth="1"/>
    <col min="9734" max="9736" width="9.85546875" style="1028" customWidth="1"/>
    <col min="9737" max="9738" width="9.42578125" style="1028" bestFit="1" customWidth="1"/>
    <col min="9739" max="9739" width="9.28515625" style="1028" bestFit="1" customWidth="1"/>
    <col min="9740" max="9740" width="10.42578125" style="1028" bestFit="1" customWidth="1"/>
    <col min="9741" max="9741" width="9.42578125" style="1028" bestFit="1" customWidth="1"/>
    <col min="9742" max="9743" width="10.42578125" style="1028" bestFit="1" customWidth="1"/>
    <col min="9744" max="9744" width="14.42578125" style="1028" bestFit="1" customWidth="1"/>
    <col min="9745" max="9984" width="9.140625" style="1028"/>
    <col min="9985" max="9985" width="80.5703125" style="1028" bestFit="1" customWidth="1"/>
    <col min="9986" max="9988" width="9.85546875" style="1028" customWidth="1"/>
    <col min="9989" max="9989" width="9.28515625" style="1028" bestFit="1" customWidth="1"/>
    <col min="9990" max="9992" width="9.85546875" style="1028" customWidth="1"/>
    <col min="9993" max="9994" width="9.42578125" style="1028" bestFit="1" customWidth="1"/>
    <col min="9995" max="9995" width="9.28515625" style="1028" bestFit="1" customWidth="1"/>
    <col min="9996" max="9996" width="10.42578125" style="1028" bestFit="1" customWidth="1"/>
    <col min="9997" max="9997" width="9.42578125" style="1028" bestFit="1" customWidth="1"/>
    <col min="9998" max="9999" width="10.42578125" style="1028" bestFit="1" customWidth="1"/>
    <col min="10000" max="10000" width="14.42578125" style="1028" bestFit="1" customWidth="1"/>
    <col min="10001" max="10240" width="9.140625" style="1028"/>
    <col min="10241" max="10241" width="80.5703125" style="1028" bestFit="1" customWidth="1"/>
    <col min="10242" max="10244" width="9.85546875" style="1028" customWidth="1"/>
    <col min="10245" max="10245" width="9.28515625" style="1028" bestFit="1" customWidth="1"/>
    <col min="10246" max="10248" width="9.85546875" style="1028" customWidth="1"/>
    <col min="10249" max="10250" width="9.42578125" style="1028" bestFit="1" customWidth="1"/>
    <col min="10251" max="10251" width="9.28515625" style="1028" bestFit="1" customWidth="1"/>
    <col min="10252" max="10252" width="10.42578125" style="1028" bestFit="1" customWidth="1"/>
    <col min="10253" max="10253" width="9.42578125" style="1028" bestFit="1" customWidth="1"/>
    <col min="10254" max="10255" width="10.42578125" style="1028" bestFit="1" customWidth="1"/>
    <col min="10256" max="10256" width="14.42578125" style="1028" bestFit="1" customWidth="1"/>
    <col min="10257" max="10496" width="9.140625" style="1028"/>
    <col min="10497" max="10497" width="80.5703125" style="1028" bestFit="1" customWidth="1"/>
    <col min="10498" max="10500" width="9.85546875" style="1028" customWidth="1"/>
    <col min="10501" max="10501" width="9.28515625" style="1028" bestFit="1" customWidth="1"/>
    <col min="10502" max="10504" width="9.85546875" style="1028" customWidth="1"/>
    <col min="10505" max="10506" width="9.42578125" style="1028" bestFit="1" customWidth="1"/>
    <col min="10507" max="10507" width="9.28515625" style="1028" bestFit="1" customWidth="1"/>
    <col min="10508" max="10508" width="10.42578125" style="1028" bestFit="1" customWidth="1"/>
    <col min="10509" max="10509" width="9.42578125" style="1028" bestFit="1" customWidth="1"/>
    <col min="10510" max="10511" width="10.42578125" style="1028" bestFit="1" customWidth="1"/>
    <col min="10512" max="10512" width="14.42578125" style="1028" bestFit="1" customWidth="1"/>
    <col min="10513" max="10752" width="9.140625" style="1028"/>
    <col min="10753" max="10753" width="80.5703125" style="1028" bestFit="1" customWidth="1"/>
    <col min="10754" max="10756" width="9.85546875" style="1028" customWidth="1"/>
    <col min="10757" max="10757" width="9.28515625" style="1028" bestFit="1" customWidth="1"/>
    <col min="10758" max="10760" width="9.85546875" style="1028" customWidth="1"/>
    <col min="10761" max="10762" width="9.42578125" style="1028" bestFit="1" customWidth="1"/>
    <col min="10763" max="10763" width="9.28515625" style="1028" bestFit="1" customWidth="1"/>
    <col min="10764" max="10764" width="10.42578125" style="1028" bestFit="1" customWidth="1"/>
    <col min="10765" max="10765" width="9.42578125" style="1028" bestFit="1" customWidth="1"/>
    <col min="10766" max="10767" width="10.42578125" style="1028" bestFit="1" customWidth="1"/>
    <col min="10768" max="10768" width="14.42578125" style="1028" bestFit="1" customWidth="1"/>
    <col min="10769" max="11008" width="9.140625" style="1028"/>
    <col min="11009" max="11009" width="80.5703125" style="1028" bestFit="1" customWidth="1"/>
    <col min="11010" max="11012" width="9.85546875" style="1028" customWidth="1"/>
    <col min="11013" max="11013" width="9.28515625" style="1028" bestFit="1" customWidth="1"/>
    <col min="11014" max="11016" width="9.85546875" style="1028" customWidth="1"/>
    <col min="11017" max="11018" width="9.42578125" style="1028" bestFit="1" customWidth="1"/>
    <col min="11019" max="11019" width="9.28515625" style="1028" bestFit="1" customWidth="1"/>
    <col min="11020" max="11020" width="10.42578125" style="1028" bestFit="1" customWidth="1"/>
    <col min="11021" max="11021" width="9.42578125" style="1028" bestFit="1" customWidth="1"/>
    <col min="11022" max="11023" width="10.42578125" style="1028" bestFit="1" customWidth="1"/>
    <col min="11024" max="11024" width="14.42578125" style="1028" bestFit="1" customWidth="1"/>
    <col min="11025" max="11264" width="9.140625" style="1028"/>
    <col min="11265" max="11265" width="80.5703125" style="1028" bestFit="1" customWidth="1"/>
    <col min="11266" max="11268" width="9.85546875" style="1028" customWidth="1"/>
    <col min="11269" max="11269" width="9.28515625" style="1028" bestFit="1" customWidth="1"/>
    <col min="11270" max="11272" width="9.85546875" style="1028" customWidth="1"/>
    <col min="11273" max="11274" width="9.42578125" style="1028" bestFit="1" customWidth="1"/>
    <col min="11275" max="11275" width="9.28515625" style="1028" bestFit="1" customWidth="1"/>
    <col min="11276" max="11276" width="10.42578125" style="1028" bestFit="1" customWidth="1"/>
    <col min="11277" max="11277" width="9.42578125" style="1028" bestFit="1" customWidth="1"/>
    <col min="11278" max="11279" width="10.42578125" style="1028" bestFit="1" customWidth="1"/>
    <col min="11280" max="11280" width="14.42578125" style="1028" bestFit="1" customWidth="1"/>
    <col min="11281" max="11520" width="9.140625" style="1028"/>
    <col min="11521" max="11521" width="80.5703125" style="1028" bestFit="1" customWidth="1"/>
    <col min="11522" max="11524" width="9.85546875" style="1028" customWidth="1"/>
    <col min="11525" max="11525" width="9.28515625" style="1028" bestFit="1" customWidth="1"/>
    <col min="11526" max="11528" width="9.85546875" style="1028" customWidth="1"/>
    <col min="11529" max="11530" width="9.42578125" style="1028" bestFit="1" customWidth="1"/>
    <col min="11531" max="11531" width="9.28515625" style="1028" bestFit="1" customWidth="1"/>
    <col min="11532" max="11532" width="10.42578125" style="1028" bestFit="1" customWidth="1"/>
    <col min="11533" max="11533" width="9.42578125" style="1028" bestFit="1" customWidth="1"/>
    <col min="11534" max="11535" width="10.42578125" style="1028" bestFit="1" customWidth="1"/>
    <col min="11536" max="11536" width="14.42578125" style="1028" bestFit="1" customWidth="1"/>
    <col min="11537" max="11776" width="9.140625" style="1028"/>
    <col min="11777" max="11777" width="80.5703125" style="1028" bestFit="1" customWidth="1"/>
    <col min="11778" max="11780" width="9.85546875" style="1028" customWidth="1"/>
    <col min="11781" max="11781" width="9.28515625" style="1028" bestFit="1" customWidth="1"/>
    <col min="11782" max="11784" width="9.85546875" style="1028" customWidth="1"/>
    <col min="11785" max="11786" width="9.42578125" style="1028" bestFit="1" customWidth="1"/>
    <col min="11787" max="11787" width="9.28515625" style="1028" bestFit="1" customWidth="1"/>
    <col min="11788" max="11788" width="10.42578125" style="1028" bestFit="1" customWidth="1"/>
    <col min="11789" max="11789" width="9.42578125" style="1028" bestFit="1" customWidth="1"/>
    <col min="11790" max="11791" width="10.42578125" style="1028" bestFit="1" customWidth="1"/>
    <col min="11792" max="11792" width="14.42578125" style="1028" bestFit="1" customWidth="1"/>
    <col min="11793" max="12032" width="9.140625" style="1028"/>
    <col min="12033" max="12033" width="80.5703125" style="1028" bestFit="1" customWidth="1"/>
    <col min="12034" max="12036" width="9.85546875" style="1028" customWidth="1"/>
    <col min="12037" max="12037" width="9.28515625" style="1028" bestFit="1" customWidth="1"/>
    <col min="12038" max="12040" width="9.85546875" style="1028" customWidth="1"/>
    <col min="12041" max="12042" width="9.42578125" style="1028" bestFit="1" customWidth="1"/>
    <col min="12043" max="12043" width="9.28515625" style="1028" bestFit="1" customWidth="1"/>
    <col min="12044" max="12044" width="10.42578125" style="1028" bestFit="1" customWidth="1"/>
    <col min="12045" max="12045" width="9.42578125" style="1028" bestFit="1" customWidth="1"/>
    <col min="12046" max="12047" width="10.42578125" style="1028" bestFit="1" customWidth="1"/>
    <col min="12048" max="12048" width="14.42578125" style="1028" bestFit="1" customWidth="1"/>
    <col min="12049" max="12288" width="9.140625" style="1028"/>
    <col min="12289" max="12289" width="80.5703125" style="1028" bestFit="1" customWidth="1"/>
    <col min="12290" max="12292" width="9.85546875" style="1028" customWidth="1"/>
    <col min="12293" max="12293" width="9.28515625" style="1028" bestFit="1" customWidth="1"/>
    <col min="12294" max="12296" width="9.85546875" style="1028" customWidth="1"/>
    <col min="12297" max="12298" width="9.42578125" style="1028" bestFit="1" customWidth="1"/>
    <col min="12299" max="12299" width="9.28515625" style="1028" bestFit="1" customWidth="1"/>
    <col min="12300" max="12300" width="10.42578125" style="1028" bestFit="1" customWidth="1"/>
    <col min="12301" max="12301" width="9.42578125" style="1028" bestFit="1" customWidth="1"/>
    <col min="12302" max="12303" width="10.42578125" style="1028" bestFit="1" customWidth="1"/>
    <col min="12304" max="12304" width="14.42578125" style="1028" bestFit="1" customWidth="1"/>
    <col min="12305" max="12544" width="9.140625" style="1028"/>
    <col min="12545" max="12545" width="80.5703125" style="1028" bestFit="1" customWidth="1"/>
    <col min="12546" max="12548" width="9.85546875" style="1028" customWidth="1"/>
    <col min="12549" max="12549" width="9.28515625" style="1028" bestFit="1" customWidth="1"/>
    <col min="12550" max="12552" width="9.85546875" style="1028" customWidth="1"/>
    <col min="12553" max="12554" width="9.42578125" style="1028" bestFit="1" customWidth="1"/>
    <col min="12555" max="12555" width="9.28515625" style="1028" bestFit="1" customWidth="1"/>
    <col min="12556" max="12556" width="10.42578125" style="1028" bestFit="1" customWidth="1"/>
    <col min="12557" max="12557" width="9.42578125" style="1028" bestFit="1" customWidth="1"/>
    <col min="12558" max="12559" width="10.42578125" style="1028" bestFit="1" customWidth="1"/>
    <col min="12560" max="12560" width="14.42578125" style="1028" bestFit="1" customWidth="1"/>
    <col min="12561" max="12800" width="9.140625" style="1028"/>
    <col min="12801" max="12801" width="80.5703125" style="1028" bestFit="1" customWidth="1"/>
    <col min="12802" max="12804" width="9.85546875" style="1028" customWidth="1"/>
    <col min="12805" max="12805" width="9.28515625" style="1028" bestFit="1" customWidth="1"/>
    <col min="12806" max="12808" width="9.85546875" style="1028" customWidth="1"/>
    <col min="12809" max="12810" width="9.42578125" style="1028" bestFit="1" customWidth="1"/>
    <col min="12811" max="12811" width="9.28515625" style="1028" bestFit="1" customWidth="1"/>
    <col min="12812" max="12812" width="10.42578125" style="1028" bestFit="1" customWidth="1"/>
    <col min="12813" max="12813" width="9.42578125" style="1028" bestFit="1" customWidth="1"/>
    <col min="12814" max="12815" width="10.42578125" style="1028" bestFit="1" customWidth="1"/>
    <col min="12816" max="12816" width="14.42578125" style="1028" bestFit="1" customWidth="1"/>
    <col min="12817" max="13056" width="9.140625" style="1028"/>
    <col min="13057" max="13057" width="80.5703125" style="1028" bestFit="1" customWidth="1"/>
    <col min="13058" max="13060" width="9.85546875" style="1028" customWidth="1"/>
    <col min="13061" max="13061" width="9.28515625" style="1028" bestFit="1" customWidth="1"/>
    <col min="13062" max="13064" width="9.85546875" style="1028" customWidth="1"/>
    <col min="13065" max="13066" width="9.42578125" style="1028" bestFit="1" customWidth="1"/>
    <col min="13067" max="13067" width="9.28515625" style="1028" bestFit="1" customWidth="1"/>
    <col min="13068" max="13068" width="10.42578125" style="1028" bestFit="1" customWidth="1"/>
    <col min="13069" max="13069" width="9.42578125" style="1028" bestFit="1" customWidth="1"/>
    <col min="13070" max="13071" width="10.42578125" style="1028" bestFit="1" customWidth="1"/>
    <col min="13072" max="13072" width="14.42578125" style="1028" bestFit="1" customWidth="1"/>
    <col min="13073" max="13312" width="9.140625" style="1028"/>
    <col min="13313" max="13313" width="80.5703125" style="1028" bestFit="1" customWidth="1"/>
    <col min="13314" max="13316" width="9.85546875" style="1028" customWidth="1"/>
    <col min="13317" max="13317" width="9.28515625" style="1028" bestFit="1" customWidth="1"/>
    <col min="13318" max="13320" width="9.85546875" style="1028" customWidth="1"/>
    <col min="13321" max="13322" width="9.42578125" style="1028" bestFit="1" customWidth="1"/>
    <col min="13323" max="13323" width="9.28515625" style="1028" bestFit="1" customWidth="1"/>
    <col min="13324" max="13324" width="10.42578125" style="1028" bestFit="1" customWidth="1"/>
    <col min="13325" max="13325" width="9.42578125" style="1028" bestFit="1" customWidth="1"/>
    <col min="13326" max="13327" width="10.42578125" style="1028" bestFit="1" customWidth="1"/>
    <col min="13328" max="13328" width="14.42578125" style="1028" bestFit="1" customWidth="1"/>
    <col min="13329" max="13568" width="9.140625" style="1028"/>
    <col min="13569" max="13569" width="80.5703125" style="1028" bestFit="1" customWidth="1"/>
    <col min="13570" max="13572" width="9.85546875" style="1028" customWidth="1"/>
    <col min="13573" max="13573" width="9.28515625" style="1028" bestFit="1" customWidth="1"/>
    <col min="13574" max="13576" width="9.85546875" style="1028" customWidth="1"/>
    <col min="13577" max="13578" width="9.42578125" style="1028" bestFit="1" customWidth="1"/>
    <col min="13579" max="13579" width="9.28515625" style="1028" bestFit="1" customWidth="1"/>
    <col min="13580" max="13580" width="10.42578125" style="1028" bestFit="1" customWidth="1"/>
    <col min="13581" max="13581" width="9.42578125" style="1028" bestFit="1" customWidth="1"/>
    <col min="13582" max="13583" width="10.42578125" style="1028" bestFit="1" customWidth="1"/>
    <col min="13584" max="13584" width="14.42578125" style="1028" bestFit="1" customWidth="1"/>
    <col min="13585" max="13824" width="9.140625" style="1028"/>
    <col min="13825" max="13825" width="80.5703125" style="1028" bestFit="1" customWidth="1"/>
    <col min="13826" max="13828" width="9.85546875" style="1028" customWidth="1"/>
    <col min="13829" max="13829" width="9.28515625" style="1028" bestFit="1" customWidth="1"/>
    <col min="13830" max="13832" width="9.85546875" style="1028" customWidth="1"/>
    <col min="13833" max="13834" width="9.42578125" style="1028" bestFit="1" customWidth="1"/>
    <col min="13835" max="13835" width="9.28515625" style="1028" bestFit="1" customWidth="1"/>
    <col min="13836" max="13836" width="10.42578125" style="1028" bestFit="1" customWidth="1"/>
    <col min="13837" max="13837" width="9.42578125" style="1028" bestFit="1" customWidth="1"/>
    <col min="13838" max="13839" width="10.42578125" style="1028" bestFit="1" customWidth="1"/>
    <col min="13840" max="13840" width="14.42578125" style="1028" bestFit="1" customWidth="1"/>
    <col min="13841" max="14080" width="9.140625" style="1028"/>
    <col min="14081" max="14081" width="80.5703125" style="1028" bestFit="1" customWidth="1"/>
    <col min="14082" max="14084" width="9.85546875" style="1028" customWidth="1"/>
    <col min="14085" max="14085" width="9.28515625" style="1028" bestFit="1" customWidth="1"/>
    <col min="14086" max="14088" width="9.85546875" style="1028" customWidth="1"/>
    <col min="14089" max="14090" width="9.42578125" style="1028" bestFit="1" customWidth="1"/>
    <col min="14091" max="14091" width="9.28515625" style="1028" bestFit="1" customWidth="1"/>
    <col min="14092" max="14092" width="10.42578125" style="1028" bestFit="1" customWidth="1"/>
    <col min="14093" max="14093" width="9.42578125" style="1028" bestFit="1" customWidth="1"/>
    <col min="14094" max="14095" width="10.42578125" style="1028" bestFit="1" customWidth="1"/>
    <col min="14096" max="14096" width="14.42578125" style="1028" bestFit="1" customWidth="1"/>
    <col min="14097" max="14336" width="9.140625" style="1028"/>
    <col min="14337" max="14337" width="80.5703125" style="1028" bestFit="1" customWidth="1"/>
    <col min="14338" max="14340" width="9.85546875" style="1028" customWidth="1"/>
    <col min="14341" max="14341" width="9.28515625" style="1028" bestFit="1" customWidth="1"/>
    <col min="14342" max="14344" width="9.85546875" style="1028" customWidth="1"/>
    <col min="14345" max="14346" width="9.42578125" style="1028" bestFit="1" customWidth="1"/>
    <col min="14347" max="14347" width="9.28515625" style="1028" bestFit="1" customWidth="1"/>
    <col min="14348" max="14348" width="10.42578125" style="1028" bestFit="1" customWidth="1"/>
    <col min="14349" max="14349" width="9.42578125" style="1028" bestFit="1" customWidth="1"/>
    <col min="14350" max="14351" width="10.42578125" style="1028" bestFit="1" customWidth="1"/>
    <col min="14352" max="14352" width="14.42578125" style="1028" bestFit="1" customWidth="1"/>
    <col min="14353" max="14592" width="9.140625" style="1028"/>
    <col min="14593" max="14593" width="80.5703125" style="1028" bestFit="1" customWidth="1"/>
    <col min="14594" max="14596" width="9.85546875" style="1028" customWidth="1"/>
    <col min="14597" max="14597" width="9.28515625" style="1028" bestFit="1" customWidth="1"/>
    <col min="14598" max="14600" width="9.85546875" style="1028" customWidth="1"/>
    <col min="14601" max="14602" width="9.42578125" style="1028" bestFit="1" customWidth="1"/>
    <col min="14603" max="14603" width="9.28515625" style="1028" bestFit="1" customWidth="1"/>
    <col min="14604" max="14604" width="10.42578125" style="1028" bestFit="1" customWidth="1"/>
    <col min="14605" max="14605" width="9.42578125" style="1028" bestFit="1" customWidth="1"/>
    <col min="14606" max="14607" width="10.42578125" style="1028" bestFit="1" customWidth="1"/>
    <col min="14608" max="14608" width="14.42578125" style="1028" bestFit="1" customWidth="1"/>
    <col min="14609" max="14848" width="9.140625" style="1028"/>
    <col min="14849" max="14849" width="80.5703125" style="1028" bestFit="1" customWidth="1"/>
    <col min="14850" max="14852" width="9.85546875" style="1028" customWidth="1"/>
    <col min="14853" max="14853" width="9.28515625" style="1028" bestFit="1" customWidth="1"/>
    <col min="14854" max="14856" width="9.85546875" style="1028" customWidth="1"/>
    <col min="14857" max="14858" width="9.42578125" style="1028" bestFit="1" customWidth="1"/>
    <col min="14859" max="14859" width="9.28515625" style="1028" bestFit="1" customWidth="1"/>
    <col min="14860" max="14860" width="10.42578125" style="1028" bestFit="1" customWidth="1"/>
    <col min="14861" max="14861" width="9.42578125" style="1028" bestFit="1" customWidth="1"/>
    <col min="14862" max="14863" width="10.42578125" style="1028" bestFit="1" customWidth="1"/>
    <col min="14864" max="14864" width="14.42578125" style="1028" bestFit="1" customWidth="1"/>
    <col min="14865" max="15104" width="9.140625" style="1028"/>
    <col min="15105" max="15105" width="80.5703125" style="1028" bestFit="1" customWidth="1"/>
    <col min="15106" max="15108" width="9.85546875" style="1028" customWidth="1"/>
    <col min="15109" max="15109" width="9.28515625" style="1028" bestFit="1" customWidth="1"/>
    <col min="15110" max="15112" width="9.85546875" style="1028" customWidth="1"/>
    <col min="15113" max="15114" width="9.42578125" style="1028" bestFit="1" customWidth="1"/>
    <col min="15115" max="15115" width="9.28515625" style="1028" bestFit="1" customWidth="1"/>
    <col min="15116" max="15116" width="10.42578125" style="1028" bestFit="1" customWidth="1"/>
    <col min="15117" max="15117" width="9.42578125" style="1028" bestFit="1" customWidth="1"/>
    <col min="15118" max="15119" width="10.42578125" style="1028" bestFit="1" customWidth="1"/>
    <col min="15120" max="15120" width="14.42578125" style="1028" bestFit="1" customWidth="1"/>
    <col min="15121" max="15360" width="9.140625" style="1028"/>
    <col min="15361" max="15361" width="80.5703125" style="1028" bestFit="1" customWidth="1"/>
    <col min="15362" max="15364" width="9.85546875" style="1028" customWidth="1"/>
    <col min="15365" max="15365" width="9.28515625" style="1028" bestFit="1" customWidth="1"/>
    <col min="15366" max="15368" width="9.85546875" style="1028" customWidth="1"/>
    <col min="15369" max="15370" width="9.42578125" style="1028" bestFit="1" customWidth="1"/>
    <col min="15371" max="15371" width="9.28515625" style="1028" bestFit="1" customWidth="1"/>
    <col min="15372" max="15372" width="10.42578125" style="1028" bestFit="1" customWidth="1"/>
    <col min="15373" max="15373" width="9.42578125" style="1028" bestFit="1" customWidth="1"/>
    <col min="15374" max="15375" width="10.42578125" style="1028" bestFit="1" customWidth="1"/>
    <col min="15376" max="15376" width="14.42578125" style="1028" bestFit="1" customWidth="1"/>
    <col min="15377" max="15616" width="9.140625" style="1028"/>
    <col min="15617" max="15617" width="80.5703125" style="1028" bestFit="1" customWidth="1"/>
    <col min="15618" max="15620" width="9.85546875" style="1028" customWidth="1"/>
    <col min="15621" max="15621" width="9.28515625" style="1028" bestFit="1" customWidth="1"/>
    <col min="15622" max="15624" width="9.85546875" style="1028" customWidth="1"/>
    <col min="15625" max="15626" width="9.42578125" style="1028" bestFit="1" customWidth="1"/>
    <col min="15627" max="15627" width="9.28515625" style="1028" bestFit="1" customWidth="1"/>
    <col min="15628" max="15628" width="10.42578125" style="1028" bestFit="1" customWidth="1"/>
    <col min="15629" max="15629" width="9.42578125" style="1028" bestFit="1" customWidth="1"/>
    <col min="15630" max="15631" width="10.42578125" style="1028" bestFit="1" customWidth="1"/>
    <col min="15632" max="15632" width="14.42578125" style="1028" bestFit="1" customWidth="1"/>
    <col min="15633" max="15872" width="9.140625" style="1028"/>
    <col min="15873" max="15873" width="80.5703125" style="1028" bestFit="1" customWidth="1"/>
    <col min="15874" max="15876" width="9.85546875" style="1028" customWidth="1"/>
    <col min="15877" max="15877" width="9.28515625" style="1028" bestFit="1" customWidth="1"/>
    <col min="15878" max="15880" width="9.85546875" style="1028" customWidth="1"/>
    <col min="15881" max="15882" width="9.42578125" style="1028" bestFit="1" customWidth="1"/>
    <col min="15883" max="15883" width="9.28515625" style="1028" bestFit="1" customWidth="1"/>
    <col min="15884" max="15884" width="10.42578125" style="1028" bestFit="1" customWidth="1"/>
    <col min="15885" max="15885" width="9.42578125" style="1028" bestFit="1" customWidth="1"/>
    <col min="15886" max="15887" width="10.42578125" style="1028" bestFit="1" customWidth="1"/>
    <col min="15888" max="15888" width="14.42578125" style="1028" bestFit="1" customWidth="1"/>
    <col min="15889" max="16128" width="9.140625" style="1028"/>
    <col min="16129" max="16129" width="80.5703125" style="1028" bestFit="1" customWidth="1"/>
    <col min="16130" max="16132" width="9.85546875" style="1028" customWidth="1"/>
    <col min="16133" max="16133" width="9.28515625" style="1028" bestFit="1" customWidth="1"/>
    <col min="16134" max="16136" width="9.85546875" style="1028" customWidth="1"/>
    <col min="16137" max="16138" width="9.42578125" style="1028" bestFit="1" customWidth="1"/>
    <col min="16139" max="16139" width="9.28515625" style="1028" bestFit="1" customWidth="1"/>
    <col min="16140" max="16140" width="10.42578125" style="1028" bestFit="1" customWidth="1"/>
    <col min="16141" max="16141" width="9.42578125" style="1028" bestFit="1" customWidth="1"/>
    <col min="16142" max="16143" width="10.42578125" style="1028" bestFit="1" customWidth="1"/>
    <col min="16144" max="16144" width="14.42578125" style="1028" bestFit="1" customWidth="1"/>
    <col min="16145" max="16384" width="9.140625" style="1028"/>
  </cols>
  <sheetData>
    <row r="1" spans="1:16" s="167" customFormat="1" ht="3.75" customHeight="1">
      <c r="A1" s="165"/>
      <c r="B1" s="166"/>
      <c r="C1" s="166"/>
      <c r="D1" s="166"/>
      <c r="E1" s="166"/>
      <c r="F1" s="166"/>
      <c r="G1" s="166"/>
      <c r="H1" s="166"/>
    </row>
    <row r="2" spans="1:16" s="156" customFormat="1" ht="37.5" customHeight="1">
      <c r="A2" s="1130" t="s">
        <v>1209</v>
      </c>
      <c r="B2" s="1130"/>
      <c r="C2" s="1130"/>
      <c r="D2" s="1130"/>
      <c r="E2" s="1130"/>
      <c r="F2" s="1130"/>
      <c r="G2" s="1130"/>
      <c r="H2" s="1130"/>
      <c r="I2" s="1130"/>
      <c r="J2" s="1130"/>
      <c r="K2" s="1130"/>
      <c r="L2" s="1130"/>
      <c r="M2" s="1130"/>
      <c r="N2" s="1130"/>
      <c r="O2" s="1130"/>
      <c r="P2" s="1130"/>
    </row>
    <row r="3" spans="1:16" s="156" customFormat="1" ht="24.75" customHeight="1">
      <c r="A3" s="1130" t="s">
        <v>1441</v>
      </c>
      <c r="B3" s="1130"/>
      <c r="C3" s="1130"/>
      <c r="D3" s="1130"/>
      <c r="E3" s="1130"/>
      <c r="F3" s="1130"/>
      <c r="G3" s="1130"/>
      <c r="H3" s="1130"/>
      <c r="I3" s="1130"/>
      <c r="J3" s="1130"/>
      <c r="K3" s="1130"/>
      <c r="L3" s="1130"/>
      <c r="M3" s="1130"/>
      <c r="N3" s="1130"/>
      <c r="O3" s="1130"/>
      <c r="P3" s="1130"/>
    </row>
    <row r="4" spans="1:16" s="156" customFormat="1" ht="24.75" customHeight="1">
      <c r="A4" s="1130" t="s">
        <v>1431</v>
      </c>
      <c r="B4" s="1130"/>
      <c r="C4" s="1130"/>
      <c r="D4" s="1130"/>
      <c r="E4" s="1130"/>
      <c r="F4" s="1130"/>
      <c r="G4" s="1130"/>
      <c r="H4" s="1130"/>
      <c r="I4" s="1130"/>
      <c r="J4" s="1130"/>
      <c r="K4" s="1130"/>
      <c r="L4" s="1130"/>
      <c r="M4" s="1130"/>
      <c r="N4" s="1130"/>
      <c r="O4" s="1130"/>
      <c r="P4" s="1130"/>
    </row>
    <row r="5" spans="1:16" s="157" customFormat="1" ht="36" customHeight="1">
      <c r="A5" s="1137" t="s">
        <v>1438</v>
      </c>
      <c r="B5" s="1137"/>
      <c r="C5" s="1137"/>
      <c r="D5" s="1137"/>
      <c r="E5" s="1137"/>
      <c r="F5" s="1137"/>
      <c r="G5" s="1137"/>
      <c r="H5" s="1137"/>
      <c r="I5" s="1137"/>
      <c r="J5" s="1137"/>
      <c r="K5" s="1137"/>
      <c r="L5" s="1137"/>
      <c r="M5" s="1137"/>
      <c r="N5" s="1137"/>
      <c r="O5" s="1137"/>
      <c r="P5" s="1137"/>
    </row>
    <row r="6" spans="1:16" ht="6" hidden="1" customHeight="1" thickBot="1">
      <c r="A6" s="853"/>
      <c r="B6" s="639"/>
      <c r="C6" s="639"/>
      <c r="D6" s="639"/>
      <c r="E6" s="639"/>
      <c r="F6" s="639"/>
      <c r="G6" s="639"/>
      <c r="H6" s="639"/>
    </row>
    <row r="7" spans="1:16" ht="2.25" customHeight="1" thickBot="1">
      <c r="A7" s="853"/>
      <c r="B7" s="854"/>
      <c r="C7" s="854"/>
      <c r="D7" s="854"/>
      <c r="E7" s="854"/>
      <c r="F7" s="854"/>
      <c r="G7" s="854"/>
      <c r="H7" s="854"/>
    </row>
    <row r="8" spans="1:16" ht="21.75" customHeight="1" thickTop="1" thickBot="1">
      <c r="A8" s="845"/>
      <c r="B8" s="855" t="s">
        <v>306</v>
      </c>
      <c r="C8" s="855" t="s">
        <v>307</v>
      </c>
      <c r="D8" s="855" t="s">
        <v>308</v>
      </c>
      <c r="E8" s="855" t="s">
        <v>309</v>
      </c>
      <c r="F8" s="855" t="s">
        <v>310</v>
      </c>
      <c r="G8" s="855" t="s">
        <v>311</v>
      </c>
      <c r="H8" s="855" t="s">
        <v>312</v>
      </c>
      <c r="I8" s="855" t="s">
        <v>313</v>
      </c>
      <c r="J8" s="855" t="s">
        <v>314</v>
      </c>
      <c r="K8" s="855" t="s">
        <v>315</v>
      </c>
      <c r="L8" s="855" t="s">
        <v>316</v>
      </c>
      <c r="M8" s="855" t="s">
        <v>317</v>
      </c>
      <c r="N8" s="855" t="s">
        <v>1211</v>
      </c>
      <c r="O8" s="869" t="s">
        <v>1212</v>
      </c>
      <c r="P8" s="869" t="s">
        <v>318</v>
      </c>
    </row>
    <row r="9" spans="1:16" ht="25.5" customHeight="1" thickTop="1" thickBot="1">
      <c r="A9" s="845" t="s">
        <v>7</v>
      </c>
      <c r="B9" s="153">
        <v>19283510.674939997</v>
      </c>
      <c r="C9" s="153">
        <v>18139519.276419997</v>
      </c>
      <c r="D9" s="153">
        <v>21963006.622369997</v>
      </c>
      <c r="E9" s="153">
        <v>15597134.05078</v>
      </c>
      <c r="F9" s="153">
        <v>12681202.03252</v>
      </c>
      <c r="G9" s="153">
        <v>8099108.8391000004</v>
      </c>
      <c r="H9" s="153">
        <v>7448406.9347900003</v>
      </c>
      <c r="I9" s="153">
        <v>8990192.8951600008</v>
      </c>
      <c r="J9" s="153">
        <v>250967.95390999998</v>
      </c>
      <c r="K9" s="153">
        <v>480580.16717000003</v>
      </c>
      <c r="L9" s="153">
        <v>8698191.3994900007</v>
      </c>
      <c r="M9" s="153">
        <v>1906900.6543599998</v>
      </c>
      <c r="N9" s="153">
        <v>7020319.86075</v>
      </c>
      <c r="O9" s="153">
        <v>6573965.7979499996</v>
      </c>
      <c r="P9" s="153">
        <v>137133007.15971002</v>
      </c>
    </row>
    <row r="10" spans="1:16" ht="12.95" customHeight="1" thickTop="1" thickBot="1">
      <c r="A10" s="846" t="s">
        <v>8</v>
      </c>
      <c r="B10" s="150">
        <v>2586971.6128000002</v>
      </c>
      <c r="C10" s="150">
        <v>2420266.2463799999</v>
      </c>
      <c r="D10" s="150">
        <v>2448853.4823499997</v>
      </c>
      <c r="E10" s="150">
        <v>2721551.2308800002</v>
      </c>
      <c r="F10" s="150">
        <v>1677487.1282899999</v>
      </c>
      <c r="G10" s="150">
        <v>1386349.9112499999</v>
      </c>
      <c r="H10" s="150">
        <v>660416.07455999998</v>
      </c>
      <c r="I10" s="150">
        <v>258753.40084000002</v>
      </c>
      <c r="J10" s="150">
        <v>76155.380310000008</v>
      </c>
      <c r="K10" s="150">
        <v>237639.50633</v>
      </c>
      <c r="L10" s="150">
        <v>714619.28449999995</v>
      </c>
      <c r="M10" s="150">
        <v>97583.338989999989</v>
      </c>
      <c r="N10" s="150">
        <v>364342.31211</v>
      </c>
      <c r="O10" s="150">
        <v>486868.20598999999</v>
      </c>
      <c r="P10" s="150">
        <v>16137857.11558</v>
      </c>
    </row>
    <row r="11" spans="1:16" ht="12.95" customHeight="1" thickTop="1">
      <c r="A11" s="192" t="s">
        <v>9</v>
      </c>
      <c r="B11" s="151">
        <v>649510.74721000006</v>
      </c>
      <c r="C11" s="151">
        <v>1685590.15194</v>
      </c>
      <c r="D11" s="151">
        <v>995840.16174999997</v>
      </c>
      <c r="E11" s="151">
        <v>972313.89208000002</v>
      </c>
      <c r="F11" s="151">
        <v>610257.00074000005</v>
      </c>
      <c r="G11" s="151">
        <v>484024.29657000001</v>
      </c>
      <c r="H11" s="151">
        <v>318837.86814999999</v>
      </c>
      <c r="I11" s="151">
        <v>149707.5999</v>
      </c>
      <c r="J11" s="151">
        <v>8862.3047599999991</v>
      </c>
      <c r="K11" s="151">
        <v>36562.872309999999</v>
      </c>
      <c r="L11" s="151">
        <v>194582.7641</v>
      </c>
      <c r="M11" s="151">
        <v>41230.226710000003</v>
      </c>
      <c r="N11" s="151">
        <v>146395.57653999998</v>
      </c>
      <c r="O11" s="151">
        <v>306811.24595000001</v>
      </c>
      <c r="P11" s="151">
        <v>6600526.7087099999</v>
      </c>
    </row>
    <row r="12" spans="1:16" ht="12.95" customHeight="1">
      <c r="A12" s="192" t="s">
        <v>10</v>
      </c>
      <c r="B12" s="151">
        <v>1798085.7917500001</v>
      </c>
      <c r="C12" s="151">
        <v>554852.90537000005</v>
      </c>
      <c r="D12" s="151">
        <v>1321137.33898</v>
      </c>
      <c r="E12" s="151">
        <v>1578875.8461600002</v>
      </c>
      <c r="F12" s="151">
        <v>972560.68753</v>
      </c>
      <c r="G12" s="151">
        <v>849292.4935499999</v>
      </c>
      <c r="H12" s="151">
        <v>299127.11764000001</v>
      </c>
      <c r="I12" s="151">
        <v>105399.32939</v>
      </c>
      <c r="J12" s="151">
        <v>34128.591740000003</v>
      </c>
      <c r="K12" s="151">
        <v>192874.24338</v>
      </c>
      <c r="L12" s="151">
        <v>208077.68503999998</v>
      </c>
      <c r="M12" s="151">
        <v>45650.434679999998</v>
      </c>
      <c r="N12" s="151">
        <v>211423.47323</v>
      </c>
      <c r="O12" s="151">
        <v>135513.34425999998</v>
      </c>
      <c r="P12" s="151">
        <v>8306999.2826999994</v>
      </c>
    </row>
    <row r="13" spans="1:16" ht="12.95" customHeight="1">
      <c r="A13" s="192" t="s">
        <v>11</v>
      </c>
      <c r="B13" s="151">
        <v>0</v>
      </c>
      <c r="C13" s="151">
        <v>0</v>
      </c>
      <c r="D13" s="151">
        <v>0</v>
      </c>
      <c r="E13" s="151">
        <v>0</v>
      </c>
      <c r="F13" s="151">
        <v>10.416219999999999</v>
      </c>
      <c r="G13" s="151">
        <v>930.54104000000007</v>
      </c>
      <c r="H13" s="151">
        <v>0</v>
      </c>
      <c r="I13" s="151">
        <v>0</v>
      </c>
      <c r="J13" s="151">
        <v>32572.146199999999</v>
      </c>
      <c r="K13" s="151">
        <v>1590.58645</v>
      </c>
      <c r="L13" s="151">
        <v>292715.15752000001</v>
      </c>
      <c r="M13" s="151">
        <v>10630.52686</v>
      </c>
      <c r="N13" s="151">
        <v>3727.8816299999999</v>
      </c>
      <c r="O13" s="151">
        <v>44543.61578</v>
      </c>
      <c r="P13" s="151">
        <v>386720.87169999996</v>
      </c>
    </row>
    <row r="14" spans="1:16" ht="12.95" customHeight="1">
      <c r="A14" s="192" t="s">
        <v>12</v>
      </c>
      <c r="B14" s="151">
        <v>0</v>
      </c>
      <c r="C14" s="151">
        <v>0</v>
      </c>
      <c r="D14" s="151">
        <v>0</v>
      </c>
      <c r="E14" s="151">
        <v>0</v>
      </c>
      <c r="F14" s="151">
        <v>0</v>
      </c>
      <c r="G14" s="151">
        <v>0</v>
      </c>
      <c r="H14" s="151">
        <v>0</v>
      </c>
      <c r="I14" s="151">
        <v>0</v>
      </c>
      <c r="J14" s="151">
        <v>588.90760999999998</v>
      </c>
      <c r="K14" s="151">
        <v>6242.2507800000003</v>
      </c>
      <c r="L14" s="151">
        <v>0</v>
      </c>
      <c r="M14" s="151">
        <v>0</v>
      </c>
      <c r="N14" s="151">
        <v>0</v>
      </c>
      <c r="O14" s="151">
        <v>0</v>
      </c>
      <c r="P14" s="151">
        <v>6831.1583899999996</v>
      </c>
    </row>
    <row r="15" spans="1:16" ht="12.95" customHeight="1">
      <c r="A15" s="192" t="s">
        <v>13</v>
      </c>
      <c r="B15" s="151">
        <v>116128.55304000001</v>
      </c>
      <c r="C15" s="151">
        <v>167976.86408</v>
      </c>
      <c r="D15" s="151">
        <v>120354.36642000001</v>
      </c>
      <c r="E15" s="151">
        <v>170361.49263999998</v>
      </c>
      <c r="F15" s="151">
        <v>73585.805330000003</v>
      </c>
      <c r="G15" s="151">
        <v>51906.333330000001</v>
      </c>
      <c r="H15" s="151">
        <v>33848.281020000002</v>
      </c>
      <c r="I15" s="151">
        <v>3646.4715499999998</v>
      </c>
      <c r="J15" s="151">
        <v>0</v>
      </c>
      <c r="K15" s="151">
        <v>369.55340999999999</v>
      </c>
      <c r="L15" s="151">
        <v>18819.184260000002</v>
      </c>
      <c r="M15" s="151">
        <v>0</v>
      </c>
      <c r="N15" s="151">
        <v>1546.9013799999998</v>
      </c>
      <c r="O15" s="151">
        <v>0</v>
      </c>
      <c r="P15" s="151">
        <v>758543.80645999999</v>
      </c>
    </row>
    <row r="16" spans="1:16" ht="12.95" customHeight="1">
      <c r="A16" s="192" t="s">
        <v>14</v>
      </c>
      <c r="B16" s="151">
        <v>23246.520800000002</v>
      </c>
      <c r="C16" s="151">
        <v>12094.785260000001</v>
      </c>
      <c r="D16" s="151">
        <v>15321.272419999999</v>
      </c>
      <c r="E16" s="151">
        <v>0</v>
      </c>
      <c r="F16" s="151">
        <v>21370.546549999999</v>
      </c>
      <c r="G16" s="151">
        <v>196.24676000000002</v>
      </c>
      <c r="H16" s="151">
        <v>8602.8077499999999</v>
      </c>
      <c r="I16" s="151">
        <v>0</v>
      </c>
      <c r="J16" s="151">
        <v>3.43</v>
      </c>
      <c r="K16" s="151">
        <v>0</v>
      </c>
      <c r="L16" s="151">
        <v>424.49358000000001</v>
      </c>
      <c r="M16" s="151">
        <v>72.150739999999999</v>
      </c>
      <c r="N16" s="151">
        <v>1248.4793300000001</v>
      </c>
      <c r="O16" s="151">
        <v>0</v>
      </c>
      <c r="P16" s="151">
        <v>82580.733189999999</v>
      </c>
    </row>
    <row r="17" spans="1:16" ht="12.95" customHeight="1">
      <c r="A17" s="192" t="s">
        <v>15</v>
      </c>
      <c r="B17" s="151">
        <v>0</v>
      </c>
      <c r="C17" s="151">
        <v>0</v>
      </c>
      <c r="D17" s="151">
        <v>0</v>
      </c>
      <c r="E17" s="151">
        <v>0</v>
      </c>
      <c r="F17" s="151">
        <v>0</v>
      </c>
      <c r="G17" s="151">
        <v>0</v>
      </c>
      <c r="H17" s="151">
        <v>0</v>
      </c>
      <c r="I17" s="151">
        <v>0</v>
      </c>
      <c r="J17" s="151">
        <v>0</v>
      </c>
      <c r="K17" s="151">
        <v>0</v>
      </c>
      <c r="L17" s="151">
        <v>0</v>
      </c>
      <c r="M17" s="151">
        <v>0</v>
      </c>
      <c r="N17" s="151">
        <v>0</v>
      </c>
      <c r="O17" s="151">
        <v>0</v>
      </c>
      <c r="P17" s="151">
        <v>0</v>
      </c>
    </row>
    <row r="18" spans="1:16" ht="12.95" customHeight="1" thickBot="1">
      <c r="A18" s="192" t="s">
        <v>16</v>
      </c>
      <c r="B18" s="151">
        <v>0</v>
      </c>
      <c r="C18" s="151">
        <v>-248.46026999999998</v>
      </c>
      <c r="D18" s="151">
        <v>-3799.6572200000001</v>
      </c>
      <c r="E18" s="151">
        <v>0</v>
      </c>
      <c r="F18" s="151">
        <v>-297.32808</v>
      </c>
      <c r="G18" s="151">
        <v>0</v>
      </c>
      <c r="H18" s="151">
        <v>0</v>
      </c>
      <c r="I18" s="151">
        <v>0</v>
      </c>
      <c r="J18" s="151">
        <v>0</v>
      </c>
      <c r="K18" s="151">
        <v>0</v>
      </c>
      <c r="L18" s="151">
        <v>0</v>
      </c>
      <c r="M18" s="151">
        <v>0</v>
      </c>
      <c r="N18" s="151">
        <v>0</v>
      </c>
      <c r="O18" s="151">
        <v>0</v>
      </c>
      <c r="P18" s="151">
        <v>-4345.4455699999999</v>
      </c>
    </row>
    <row r="19" spans="1:16" ht="12.95" customHeight="1" thickTop="1" thickBot="1">
      <c r="A19" s="846" t="s">
        <v>17</v>
      </c>
      <c r="B19" s="150">
        <v>5325423.74235</v>
      </c>
      <c r="C19" s="150">
        <v>5502406.4156400003</v>
      </c>
      <c r="D19" s="150">
        <v>6503242.7827899996</v>
      </c>
      <c r="E19" s="150">
        <v>4169065.9049299997</v>
      </c>
      <c r="F19" s="150">
        <v>2767344.8187100003</v>
      </c>
      <c r="G19" s="150">
        <v>1467820.73597</v>
      </c>
      <c r="H19" s="150">
        <v>1649516.5010899999</v>
      </c>
      <c r="I19" s="150">
        <v>1075158.7402999999</v>
      </c>
      <c r="J19" s="150">
        <v>45261.491299999994</v>
      </c>
      <c r="K19" s="150">
        <v>97311.60845</v>
      </c>
      <c r="L19" s="150">
        <v>854366.12521000009</v>
      </c>
      <c r="M19" s="150">
        <v>244973.02546999999</v>
      </c>
      <c r="N19" s="150">
        <v>1361726.8838800001</v>
      </c>
      <c r="O19" s="150">
        <v>374771.44947000005</v>
      </c>
      <c r="P19" s="150">
        <v>31438390.225560002</v>
      </c>
    </row>
    <row r="20" spans="1:16" ht="12.95" customHeight="1" thickTop="1">
      <c r="A20" s="192" t="s">
        <v>18</v>
      </c>
      <c r="B20" s="151">
        <v>1054669.1192000001</v>
      </c>
      <c r="C20" s="151">
        <v>2438604.1850000001</v>
      </c>
      <c r="D20" s="151">
        <v>1744643.83222</v>
      </c>
      <c r="E20" s="151">
        <v>964717.81020000007</v>
      </c>
      <c r="F20" s="151">
        <v>642445.17870000005</v>
      </c>
      <c r="G20" s="151">
        <v>211107.28099</v>
      </c>
      <c r="H20" s="151">
        <v>604553.57739999995</v>
      </c>
      <c r="I20" s="151">
        <v>40167.546600000001</v>
      </c>
      <c r="J20" s="151">
        <v>0</v>
      </c>
      <c r="K20" s="151">
        <v>0</v>
      </c>
      <c r="L20" s="151">
        <v>42966.9</v>
      </c>
      <c r="M20" s="151">
        <v>0</v>
      </c>
      <c r="N20" s="151">
        <v>81218.103719999999</v>
      </c>
      <c r="O20" s="151">
        <v>0</v>
      </c>
      <c r="P20" s="151">
        <v>7825093.5340299997</v>
      </c>
    </row>
    <row r="21" spans="1:16" ht="12.95" customHeight="1">
      <c r="A21" s="192" t="s">
        <v>19</v>
      </c>
      <c r="B21" s="151">
        <v>675673.98973000003</v>
      </c>
      <c r="C21" s="151">
        <v>292675.30557999999</v>
      </c>
      <c r="D21" s="151">
        <v>204615.57669999998</v>
      </c>
      <c r="E21" s="151">
        <v>308579.00468000001</v>
      </c>
      <c r="F21" s="151">
        <v>59747.601439999999</v>
      </c>
      <c r="G21" s="151">
        <v>123006.44636</v>
      </c>
      <c r="H21" s="151">
        <v>76056.582439999998</v>
      </c>
      <c r="I21" s="151">
        <v>221113.44434000002</v>
      </c>
      <c r="J21" s="151">
        <v>663.21339</v>
      </c>
      <c r="K21" s="151">
        <v>7000</v>
      </c>
      <c r="L21" s="151">
        <v>53888.49469</v>
      </c>
      <c r="M21" s="151">
        <v>4.2117200000000006</v>
      </c>
      <c r="N21" s="151">
        <v>21124.708059999997</v>
      </c>
      <c r="O21" s="151">
        <v>20135.512549999999</v>
      </c>
      <c r="P21" s="151">
        <v>2064284.0916800001</v>
      </c>
    </row>
    <row r="22" spans="1:16" ht="12.95" customHeight="1">
      <c r="A22" s="192" t="s">
        <v>20</v>
      </c>
      <c r="B22" s="151">
        <v>184343.98574999999</v>
      </c>
      <c r="C22" s="151">
        <v>0</v>
      </c>
      <c r="D22" s="151">
        <v>367749.73206999997</v>
      </c>
      <c r="E22" s="151">
        <v>224322</v>
      </c>
      <c r="F22" s="151">
        <v>5218.9879800000008</v>
      </c>
      <c r="G22" s="151">
        <v>0</v>
      </c>
      <c r="H22" s="151">
        <v>0</v>
      </c>
      <c r="I22" s="151">
        <v>14569.127410000001</v>
      </c>
      <c r="J22" s="151">
        <v>0</v>
      </c>
      <c r="K22" s="151">
        <v>0</v>
      </c>
      <c r="L22" s="151">
        <v>0</v>
      </c>
      <c r="M22" s="151">
        <v>0</v>
      </c>
      <c r="N22" s="151">
        <v>0</v>
      </c>
      <c r="O22" s="151">
        <v>0</v>
      </c>
      <c r="P22" s="151">
        <v>796203.83321000007</v>
      </c>
    </row>
    <row r="23" spans="1:16" ht="12.95" customHeight="1">
      <c r="A23" s="192" t="s">
        <v>21</v>
      </c>
      <c r="B23" s="151">
        <v>0</v>
      </c>
      <c r="C23" s="151">
        <v>223653.08358999999</v>
      </c>
      <c r="D23" s="151">
        <v>0</v>
      </c>
      <c r="E23" s="151">
        <v>37445.295869999994</v>
      </c>
      <c r="F23" s="151">
        <v>99143.890430000014</v>
      </c>
      <c r="G23" s="151">
        <v>27366.9</v>
      </c>
      <c r="H23" s="151">
        <v>0</v>
      </c>
      <c r="I23" s="151">
        <v>0</v>
      </c>
      <c r="J23" s="151">
        <v>0</v>
      </c>
      <c r="K23" s="151">
        <v>0</v>
      </c>
      <c r="L23" s="151">
        <v>0</v>
      </c>
      <c r="M23" s="151">
        <v>0</v>
      </c>
      <c r="N23" s="151">
        <v>0</v>
      </c>
      <c r="O23" s="151">
        <v>0</v>
      </c>
      <c r="P23" s="151">
        <v>387609.16988999996</v>
      </c>
    </row>
    <row r="24" spans="1:16" ht="12.95" customHeight="1">
      <c r="A24" s="192" t="s">
        <v>22</v>
      </c>
      <c r="B24" s="151">
        <v>282041.83445999998</v>
      </c>
      <c r="C24" s="151">
        <v>118366.70997</v>
      </c>
      <c r="D24" s="151">
        <v>355640.68336000002</v>
      </c>
      <c r="E24" s="151">
        <v>60.770120000000006</v>
      </c>
      <c r="F24" s="151">
        <v>154912.16631999999</v>
      </c>
      <c r="G24" s="151">
        <v>10507.656929999999</v>
      </c>
      <c r="H24" s="151">
        <v>15728.516089999999</v>
      </c>
      <c r="I24" s="151">
        <v>378512.42037999997</v>
      </c>
      <c r="J24" s="151">
        <v>0</v>
      </c>
      <c r="K24" s="151">
        <v>0</v>
      </c>
      <c r="L24" s="151">
        <v>139692.87932000001</v>
      </c>
      <c r="M24" s="151">
        <v>45945.51971</v>
      </c>
      <c r="N24" s="151">
        <v>3512.2545499999997</v>
      </c>
      <c r="O24" s="151">
        <v>260.19524000000001</v>
      </c>
      <c r="P24" s="151">
        <v>1505181.6064500001</v>
      </c>
    </row>
    <row r="25" spans="1:16" ht="12.95" customHeight="1">
      <c r="A25" s="192" t="s">
        <v>23</v>
      </c>
      <c r="B25" s="151">
        <v>3097531.0029499996</v>
      </c>
      <c r="C25" s="151">
        <v>2407353.9668800002</v>
      </c>
      <c r="D25" s="151">
        <v>3808530.0683599999</v>
      </c>
      <c r="E25" s="151">
        <v>2596938.6866799998</v>
      </c>
      <c r="F25" s="151">
        <v>1794789.7974700001</v>
      </c>
      <c r="G25" s="151">
        <v>1090111.1308199998</v>
      </c>
      <c r="H25" s="151">
        <v>946414.86191999994</v>
      </c>
      <c r="I25" s="151">
        <v>418554.37956999999</v>
      </c>
      <c r="J25" s="151">
        <v>44598.277909999997</v>
      </c>
      <c r="K25" s="151">
        <v>90310.908450000003</v>
      </c>
      <c r="L25" s="151">
        <v>615600.29275999998</v>
      </c>
      <c r="M25" s="151">
        <v>198944.06678999998</v>
      </c>
      <c r="N25" s="151">
        <v>1242699.51354</v>
      </c>
      <c r="O25" s="151">
        <v>354340.6557</v>
      </c>
      <c r="P25" s="151">
        <v>18706717.6098</v>
      </c>
    </row>
    <row r="26" spans="1:16" ht="12.95" customHeight="1">
      <c r="A26" s="192" t="s">
        <v>24</v>
      </c>
      <c r="B26" s="151">
        <v>40545.938820000003</v>
      </c>
      <c r="C26" s="151">
        <v>41109.722630000004</v>
      </c>
      <c r="D26" s="151">
        <v>25795.730469999999</v>
      </c>
      <c r="E26" s="151">
        <v>37030.18593</v>
      </c>
      <c r="F26" s="151">
        <v>12666.27666</v>
      </c>
      <c r="G26" s="151">
        <v>5721.3208700000005</v>
      </c>
      <c r="H26" s="151">
        <v>6770.4246199999998</v>
      </c>
      <c r="I26" s="151">
        <v>2512.8087400000004</v>
      </c>
      <c r="J26" s="151">
        <v>0</v>
      </c>
      <c r="K26" s="151">
        <v>0.7</v>
      </c>
      <c r="L26" s="151">
        <v>2217.6209599999997</v>
      </c>
      <c r="M26" s="151">
        <v>79.227249999999998</v>
      </c>
      <c r="N26" s="151">
        <v>16170.504220000001</v>
      </c>
      <c r="O26" s="151">
        <v>35.085980000000006</v>
      </c>
      <c r="P26" s="151">
        <v>190655.54715</v>
      </c>
    </row>
    <row r="27" spans="1:16" ht="12.95" customHeight="1" thickBot="1">
      <c r="A27" s="192" t="s">
        <v>25</v>
      </c>
      <c r="B27" s="151">
        <v>-9382.128560000001</v>
      </c>
      <c r="C27" s="151">
        <v>-19356.558010000001</v>
      </c>
      <c r="D27" s="151">
        <v>-3732.8403900000003</v>
      </c>
      <c r="E27" s="151">
        <v>-27.848549999999999</v>
      </c>
      <c r="F27" s="151">
        <v>-1579.0802900000001</v>
      </c>
      <c r="G27" s="151">
        <v>0</v>
      </c>
      <c r="H27" s="151">
        <v>-7.4613800000000001</v>
      </c>
      <c r="I27" s="151">
        <v>-270.98674</v>
      </c>
      <c r="J27" s="151">
        <v>0</v>
      </c>
      <c r="K27" s="151">
        <v>0</v>
      </c>
      <c r="L27" s="151">
        <v>-6.2520000000000006E-2</v>
      </c>
      <c r="M27" s="151">
        <v>0</v>
      </c>
      <c r="N27" s="151">
        <v>-2998.20021</v>
      </c>
      <c r="O27" s="151">
        <v>0</v>
      </c>
      <c r="P27" s="151">
        <v>-37355.166649999999</v>
      </c>
    </row>
    <row r="28" spans="1:16" ht="12.95" customHeight="1" thickTop="1" thickBot="1">
      <c r="A28" s="846" t="s">
        <v>26</v>
      </c>
      <c r="B28" s="150">
        <v>10293107.425930001</v>
      </c>
      <c r="C28" s="150">
        <v>9486445.0191099998</v>
      </c>
      <c r="D28" s="150">
        <v>12043605.99461</v>
      </c>
      <c r="E28" s="150">
        <v>7410138.4061700003</v>
      </c>
      <c r="F28" s="150">
        <v>8033183.8983699996</v>
      </c>
      <c r="G28" s="150">
        <v>4977431.9309</v>
      </c>
      <c r="H28" s="150">
        <v>4934895.5246899994</v>
      </c>
      <c r="I28" s="150">
        <v>7261765.5673400005</v>
      </c>
      <c r="J28" s="150">
        <v>111174.28054000001</v>
      </c>
      <c r="K28" s="150">
        <v>128435.69104000001</v>
      </c>
      <c r="L28" s="150">
        <v>6930976.7654399993</v>
      </c>
      <c r="M28" s="150">
        <v>1454480.5436</v>
      </c>
      <c r="N28" s="150">
        <v>4164773.68915</v>
      </c>
      <c r="O28" s="150">
        <v>5152814.7352499999</v>
      </c>
      <c r="P28" s="150">
        <v>82383229.472139999</v>
      </c>
    </row>
    <row r="29" spans="1:16" ht="12.95" customHeight="1" thickTop="1">
      <c r="A29" s="880" t="s">
        <v>27</v>
      </c>
      <c r="B29" s="151">
        <v>10304019.68053</v>
      </c>
      <c r="C29" s="151">
        <v>9514933.2395300008</v>
      </c>
      <c r="D29" s="151">
        <v>11990697.641129998</v>
      </c>
      <c r="E29" s="151">
        <v>7443189.6372499997</v>
      </c>
      <c r="F29" s="151">
        <v>8063147.3515600003</v>
      </c>
      <c r="G29" s="151">
        <v>4941054.0360500002</v>
      </c>
      <c r="H29" s="151">
        <v>4954227.9667400001</v>
      </c>
      <c r="I29" s="151">
        <v>7332171.5822200002</v>
      </c>
      <c r="J29" s="151">
        <v>110597.25685999999</v>
      </c>
      <c r="K29" s="151">
        <v>127636.58832</v>
      </c>
      <c r="L29" s="151">
        <v>7085390.4962100005</v>
      </c>
      <c r="M29" s="151">
        <v>1444847.2646700002</v>
      </c>
      <c r="N29" s="151">
        <v>4156934.8795400001</v>
      </c>
      <c r="O29" s="151">
        <v>5184811.21557</v>
      </c>
      <c r="P29" s="151">
        <v>82653658.836179987</v>
      </c>
    </row>
    <row r="30" spans="1:16" ht="12.95" customHeight="1">
      <c r="A30" s="192" t="s">
        <v>28</v>
      </c>
      <c r="B30" s="151">
        <v>10261766.97177</v>
      </c>
      <c r="C30" s="151">
        <v>9403674.7663500011</v>
      </c>
      <c r="D30" s="151">
        <v>11867124.83866</v>
      </c>
      <c r="E30" s="151">
        <v>7333644.6776999999</v>
      </c>
      <c r="F30" s="151">
        <v>8022422.9440399995</v>
      </c>
      <c r="G30" s="151">
        <v>4847952.4540600004</v>
      </c>
      <c r="H30" s="151">
        <v>4870770.7937299991</v>
      </c>
      <c r="I30" s="151">
        <v>7320336.1263699997</v>
      </c>
      <c r="J30" s="151">
        <v>110597.25685999999</v>
      </c>
      <c r="K30" s="151">
        <v>127636.58832</v>
      </c>
      <c r="L30" s="151">
        <v>7044220.9661400001</v>
      </c>
      <c r="M30" s="151">
        <v>1424982.14741</v>
      </c>
      <c r="N30" s="151">
        <v>4144642.4901700001</v>
      </c>
      <c r="O30" s="151">
        <v>5160363.4658199996</v>
      </c>
      <c r="P30" s="151">
        <v>81940136.487399995</v>
      </c>
    </row>
    <row r="31" spans="1:16" ht="12.95" customHeight="1">
      <c r="A31" s="192" t="s">
        <v>29</v>
      </c>
      <c r="B31" s="151">
        <v>42252.708760000001</v>
      </c>
      <c r="C31" s="151">
        <v>110531.55611</v>
      </c>
      <c r="D31" s="151">
        <v>123572.80247</v>
      </c>
      <c r="E31" s="151">
        <v>109544.95955</v>
      </c>
      <c r="F31" s="151">
        <v>40704.35598</v>
      </c>
      <c r="G31" s="151">
        <v>93101.581989999991</v>
      </c>
      <c r="H31" s="151">
        <v>83457.173009999999</v>
      </c>
      <c r="I31" s="151">
        <v>11835.45585</v>
      </c>
      <c r="J31" s="151">
        <v>0</v>
      </c>
      <c r="K31" s="151">
        <v>0</v>
      </c>
      <c r="L31" s="151">
        <v>41169.530070000001</v>
      </c>
      <c r="M31" s="151">
        <v>19865.117260000003</v>
      </c>
      <c r="N31" s="151">
        <v>11899.04651</v>
      </c>
      <c r="O31" s="151">
        <v>23409.598120000002</v>
      </c>
      <c r="P31" s="151">
        <v>711343.88567999995</v>
      </c>
    </row>
    <row r="32" spans="1:16" ht="12.95" customHeight="1">
      <c r="A32" s="192" t="s">
        <v>30</v>
      </c>
      <c r="B32" s="151">
        <v>0</v>
      </c>
      <c r="C32" s="151">
        <v>726.91706999999997</v>
      </c>
      <c r="D32" s="151">
        <v>0</v>
      </c>
      <c r="E32" s="151">
        <v>0</v>
      </c>
      <c r="F32" s="151">
        <v>20.051539999999999</v>
      </c>
      <c r="G32" s="151">
        <v>0</v>
      </c>
      <c r="H32" s="151">
        <v>0</v>
      </c>
      <c r="I32" s="151">
        <v>0</v>
      </c>
      <c r="J32" s="151">
        <v>0</v>
      </c>
      <c r="K32" s="151">
        <v>0</v>
      </c>
      <c r="L32" s="151">
        <v>0</v>
      </c>
      <c r="M32" s="151">
        <v>0</v>
      </c>
      <c r="N32" s="151">
        <v>393.34285999999997</v>
      </c>
      <c r="O32" s="151">
        <v>1038.1516300000001</v>
      </c>
      <c r="P32" s="151">
        <v>2178.4630999999999</v>
      </c>
    </row>
    <row r="33" spans="1:16" ht="12.95" customHeight="1">
      <c r="A33" s="880" t="s">
        <v>31</v>
      </c>
      <c r="B33" s="151">
        <v>79973.323489999995</v>
      </c>
      <c r="C33" s="151">
        <v>50498.720809999999</v>
      </c>
      <c r="D33" s="151">
        <v>52107.104249999997</v>
      </c>
      <c r="E33" s="151">
        <v>72559.512499999997</v>
      </c>
      <c r="F33" s="151">
        <v>70892.004239999995</v>
      </c>
      <c r="G33" s="151">
        <v>19684.887010000002</v>
      </c>
      <c r="H33" s="151">
        <v>21859.289190000003</v>
      </c>
      <c r="I33" s="151">
        <v>43711.560429999998</v>
      </c>
      <c r="J33" s="151">
        <v>1.1721600000000001</v>
      </c>
      <c r="K33" s="151">
        <v>0</v>
      </c>
      <c r="L33" s="151">
        <v>63767.531520000004</v>
      </c>
      <c r="M33" s="151">
        <v>8543.6693500000001</v>
      </c>
      <c r="N33" s="151">
        <v>9277.10592</v>
      </c>
      <c r="O33" s="151">
        <v>37233.993299999995</v>
      </c>
      <c r="P33" s="151">
        <v>530109.87416999997</v>
      </c>
    </row>
    <row r="34" spans="1:16" ht="12.95" customHeight="1">
      <c r="A34" s="192" t="s">
        <v>32</v>
      </c>
      <c r="B34" s="151">
        <v>64332.124880000003</v>
      </c>
      <c r="C34" s="151">
        <v>46355.423390000004</v>
      </c>
      <c r="D34" s="151">
        <v>50521.866110000003</v>
      </c>
      <c r="E34" s="151">
        <v>56491.994700000003</v>
      </c>
      <c r="F34" s="151">
        <v>70034.058739999993</v>
      </c>
      <c r="G34" s="151">
        <v>12388.535320000001</v>
      </c>
      <c r="H34" s="151">
        <v>20754.15177</v>
      </c>
      <c r="I34" s="151">
        <v>43526.212890000003</v>
      </c>
      <c r="J34" s="151">
        <v>1.1721600000000001</v>
      </c>
      <c r="K34" s="151">
        <v>0</v>
      </c>
      <c r="L34" s="151">
        <v>61211.319680000001</v>
      </c>
      <c r="M34" s="151">
        <v>8046.9988700000004</v>
      </c>
      <c r="N34" s="151">
        <v>9244.2160000000003</v>
      </c>
      <c r="O34" s="151">
        <v>35619.503899999996</v>
      </c>
      <c r="P34" s="151">
        <v>478527.57841000002</v>
      </c>
    </row>
    <row r="35" spans="1:16" ht="12.95" customHeight="1">
      <c r="A35" s="192" t="s">
        <v>33</v>
      </c>
      <c r="B35" s="151">
        <v>15641.198609999999</v>
      </c>
      <c r="C35" s="151">
        <v>3822.5493799999999</v>
      </c>
      <c r="D35" s="151">
        <v>1585.2381399999999</v>
      </c>
      <c r="E35" s="151">
        <v>16067.517800000001</v>
      </c>
      <c r="F35" s="151">
        <v>857.94550000000004</v>
      </c>
      <c r="G35" s="151">
        <v>7296.3516900000004</v>
      </c>
      <c r="H35" s="151">
        <v>1105.13742</v>
      </c>
      <c r="I35" s="151">
        <v>185.34754000000001</v>
      </c>
      <c r="J35" s="151">
        <v>0</v>
      </c>
      <c r="K35" s="151">
        <v>0</v>
      </c>
      <c r="L35" s="151">
        <v>2556.2118399999999</v>
      </c>
      <c r="M35" s="151">
        <v>496.67048</v>
      </c>
      <c r="N35" s="151">
        <v>32.889919999999996</v>
      </c>
      <c r="O35" s="151">
        <v>1125.89357</v>
      </c>
      <c r="P35" s="151">
        <v>50772.951890000004</v>
      </c>
    </row>
    <row r="36" spans="1:16" ht="12.95" customHeight="1">
      <c r="A36" s="878" t="s">
        <v>34</v>
      </c>
      <c r="B36" s="151">
        <v>0</v>
      </c>
      <c r="C36" s="151">
        <v>320.74804</v>
      </c>
      <c r="D36" s="151">
        <v>0</v>
      </c>
      <c r="E36" s="151">
        <v>0</v>
      </c>
      <c r="F36" s="151">
        <v>0</v>
      </c>
      <c r="G36" s="151">
        <v>0</v>
      </c>
      <c r="H36" s="151">
        <v>0</v>
      </c>
      <c r="I36" s="151">
        <v>0</v>
      </c>
      <c r="J36" s="151">
        <v>0</v>
      </c>
      <c r="K36" s="151">
        <v>0</v>
      </c>
      <c r="L36" s="151">
        <v>0</v>
      </c>
      <c r="M36" s="151">
        <v>0</v>
      </c>
      <c r="N36" s="151">
        <v>0</v>
      </c>
      <c r="O36" s="151">
        <v>488.59583000000003</v>
      </c>
      <c r="P36" s="151">
        <v>809.34387000000004</v>
      </c>
    </row>
    <row r="37" spans="1:16" ht="12.95" customHeight="1">
      <c r="A37" s="880" t="s">
        <v>35</v>
      </c>
      <c r="B37" s="151">
        <v>85234.161609999996</v>
      </c>
      <c r="C37" s="151">
        <v>115030.49828</v>
      </c>
      <c r="D37" s="151">
        <v>237026.08683000001</v>
      </c>
      <c r="E37" s="151">
        <v>139207.82799000002</v>
      </c>
      <c r="F37" s="151">
        <v>63604.170439999994</v>
      </c>
      <c r="G37" s="151">
        <v>56990.05788</v>
      </c>
      <c r="H37" s="151">
        <v>59041.395990000005</v>
      </c>
      <c r="I37" s="151">
        <v>33005.501499999998</v>
      </c>
      <c r="J37" s="151">
        <v>274.39999999999998</v>
      </c>
      <c r="K37" s="151">
        <v>0</v>
      </c>
      <c r="L37" s="151">
        <v>41950.772280000005</v>
      </c>
      <c r="M37" s="151">
        <v>30137.31207</v>
      </c>
      <c r="N37" s="151">
        <v>5139.4491900000003</v>
      </c>
      <c r="O37" s="151">
        <v>37566.518179999999</v>
      </c>
      <c r="P37" s="151">
        <v>904208.15223999997</v>
      </c>
    </row>
    <row r="38" spans="1:16" ht="12.95" customHeight="1">
      <c r="A38" s="192" t="s">
        <v>36</v>
      </c>
      <c r="B38" s="151">
        <v>58885.312079999996</v>
      </c>
      <c r="C38" s="151">
        <v>84216.728209999987</v>
      </c>
      <c r="D38" s="151">
        <v>164046.84099</v>
      </c>
      <c r="E38" s="151">
        <v>109679.02868999999</v>
      </c>
      <c r="F38" s="151">
        <v>57038.134549999995</v>
      </c>
      <c r="G38" s="151">
        <v>40048.881840000002</v>
      </c>
      <c r="H38" s="151">
        <v>56206.376670000005</v>
      </c>
      <c r="I38" s="151">
        <v>32776.158179999999</v>
      </c>
      <c r="J38" s="151">
        <v>0</v>
      </c>
      <c r="K38" s="151">
        <v>0</v>
      </c>
      <c r="L38" s="151">
        <v>38280.698479999999</v>
      </c>
      <c r="M38" s="151">
        <v>29047.64746</v>
      </c>
      <c r="N38" s="151">
        <v>5039.6420900000003</v>
      </c>
      <c r="O38" s="151">
        <v>35414.781840000003</v>
      </c>
      <c r="P38" s="151">
        <v>710680.23108000006</v>
      </c>
    </row>
    <row r="39" spans="1:16" ht="12.95" customHeight="1">
      <c r="A39" s="192" t="s">
        <v>37</v>
      </c>
      <c r="B39" s="151">
        <v>26348.84953</v>
      </c>
      <c r="C39" s="151">
        <v>30813.770069999999</v>
      </c>
      <c r="D39" s="151">
        <v>52414.204270000002</v>
      </c>
      <c r="E39" s="151">
        <v>29528.799300000002</v>
      </c>
      <c r="F39" s="151">
        <v>6566.0358900000001</v>
      </c>
      <c r="G39" s="151">
        <v>16941.176039999998</v>
      </c>
      <c r="H39" s="151">
        <v>2835.0193199999999</v>
      </c>
      <c r="I39" s="151">
        <v>229.34332000000001</v>
      </c>
      <c r="J39" s="151">
        <v>274.39999999999998</v>
      </c>
      <c r="K39" s="151">
        <v>0</v>
      </c>
      <c r="L39" s="151">
        <v>3670.0737999999997</v>
      </c>
      <c r="M39" s="151">
        <v>1089.66461</v>
      </c>
      <c r="N39" s="151">
        <v>99.807100000000005</v>
      </c>
      <c r="O39" s="151">
        <v>2151.7363399999999</v>
      </c>
      <c r="P39" s="151">
        <v>172962.87959</v>
      </c>
    </row>
    <row r="40" spans="1:16" ht="12.95" customHeight="1">
      <c r="A40" s="192" t="s">
        <v>38</v>
      </c>
      <c r="B40" s="151">
        <v>0</v>
      </c>
      <c r="C40" s="151">
        <v>0</v>
      </c>
      <c r="D40" s="151">
        <v>20565.041570000001</v>
      </c>
      <c r="E40" s="151">
        <v>0</v>
      </c>
      <c r="F40" s="151">
        <v>0</v>
      </c>
      <c r="G40" s="151">
        <v>0</v>
      </c>
      <c r="H40" s="151">
        <v>0</v>
      </c>
      <c r="I40" s="151">
        <v>0</v>
      </c>
      <c r="J40" s="151">
        <v>0</v>
      </c>
      <c r="K40" s="151">
        <v>0</v>
      </c>
      <c r="L40" s="151">
        <v>0</v>
      </c>
      <c r="M40" s="151">
        <v>0</v>
      </c>
      <c r="N40" s="151">
        <v>0</v>
      </c>
      <c r="O40" s="151">
        <v>0</v>
      </c>
      <c r="P40" s="151">
        <v>20565.041570000001</v>
      </c>
    </row>
    <row r="41" spans="1:16" ht="12.95" customHeight="1">
      <c r="A41" s="880" t="s">
        <v>39</v>
      </c>
      <c r="B41" s="151">
        <v>76136.01920000001</v>
      </c>
      <c r="C41" s="151">
        <v>90960.727700000003</v>
      </c>
      <c r="D41" s="151">
        <v>73770.088959999994</v>
      </c>
      <c r="E41" s="151">
        <v>72463.749299999996</v>
      </c>
      <c r="F41" s="151">
        <v>55184.505899999996</v>
      </c>
      <c r="G41" s="151">
        <v>46504.386659999996</v>
      </c>
      <c r="H41" s="151">
        <v>52307.215039999995</v>
      </c>
      <c r="I41" s="151">
        <v>89404.594079999995</v>
      </c>
      <c r="J41" s="151">
        <v>1296.89995</v>
      </c>
      <c r="K41" s="151">
        <v>1957.3864900000001</v>
      </c>
      <c r="L41" s="151">
        <v>73014.25073</v>
      </c>
      <c r="M41" s="151">
        <v>16707.120149999999</v>
      </c>
      <c r="N41" s="151">
        <v>50170.234499999999</v>
      </c>
      <c r="O41" s="151">
        <v>67610.437090000007</v>
      </c>
      <c r="P41" s="151">
        <v>767487.61575</v>
      </c>
    </row>
    <row r="42" spans="1:16" ht="12.95" customHeight="1">
      <c r="A42" s="878" t="s">
        <v>40</v>
      </c>
      <c r="B42" s="151">
        <v>75779.110029999996</v>
      </c>
      <c r="C42" s="151">
        <v>89964.774919999996</v>
      </c>
      <c r="D42" s="151">
        <v>73040.738420000009</v>
      </c>
      <c r="E42" s="151">
        <v>70933.917849999998</v>
      </c>
      <c r="F42" s="151">
        <v>54652.782229999997</v>
      </c>
      <c r="G42" s="151">
        <v>45020.579689999999</v>
      </c>
      <c r="H42" s="151">
        <v>50684.89804</v>
      </c>
      <c r="I42" s="151">
        <v>89089.964160000003</v>
      </c>
      <c r="J42" s="151">
        <v>1296.89995</v>
      </c>
      <c r="K42" s="151">
        <v>1957.3864900000001</v>
      </c>
      <c r="L42" s="151">
        <v>72586.091560000001</v>
      </c>
      <c r="M42" s="151">
        <v>16408.350470000001</v>
      </c>
      <c r="N42" s="151">
        <v>49857.383289999998</v>
      </c>
      <c r="O42" s="151">
        <v>67374.748930000002</v>
      </c>
      <c r="P42" s="151">
        <v>758647.62602999993</v>
      </c>
    </row>
    <row r="43" spans="1:16" ht="12.95" customHeight="1">
      <c r="A43" s="192" t="s">
        <v>41</v>
      </c>
      <c r="B43" s="151">
        <v>356.90916999999996</v>
      </c>
      <c r="C43" s="151">
        <v>712.23854000000006</v>
      </c>
      <c r="D43" s="151">
        <v>549.13198999999997</v>
      </c>
      <c r="E43" s="151">
        <v>965.34768999999994</v>
      </c>
      <c r="F43" s="151">
        <v>531.72367000000008</v>
      </c>
      <c r="G43" s="151">
        <v>1355.9493799999998</v>
      </c>
      <c r="H43" s="151">
        <v>1292.39724</v>
      </c>
      <c r="I43" s="151">
        <v>137.44153</v>
      </c>
      <c r="J43" s="151">
        <v>0</v>
      </c>
      <c r="K43" s="151">
        <v>0</v>
      </c>
      <c r="L43" s="151">
        <v>420.51830999999999</v>
      </c>
      <c r="M43" s="151">
        <v>198.03975</v>
      </c>
      <c r="N43" s="151">
        <v>202.43791000000002</v>
      </c>
      <c r="O43" s="151">
        <v>235.68816000000001</v>
      </c>
      <c r="P43" s="151">
        <v>6957.8233399999999</v>
      </c>
    </row>
    <row r="44" spans="1:16" ht="12.95" customHeight="1">
      <c r="A44" s="192" t="s">
        <v>42</v>
      </c>
      <c r="B44" s="151">
        <v>0</v>
      </c>
      <c r="C44" s="151">
        <v>276.54815000000002</v>
      </c>
      <c r="D44" s="151">
        <v>161.75882000000001</v>
      </c>
      <c r="E44" s="151">
        <v>481.01227</v>
      </c>
      <c r="F44" s="151">
        <v>0</v>
      </c>
      <c r="G44" s="151">
        <v>127.29655</v>
      </c>
      <c r="H44" s="151">
        <v>314.49099999999999</v>
      </c>
      <c r="I44" s="151">
        <v>177.18839000000003</v>
      </c>
      <c r="J44" s="151">
        <v>0</v>
      </c>
      <c r="K44" s="151">
        <v>0</v>
      </c>
      <c r="L44" s="151">
        <v>7.64086</v>
      </c>
      <c r="M44" s="151">
        <v>90.865259999999992</v>
      </c>
      <c r="N44" s="151">
        <v>110.41330000000001</v>
      </c>
      <c r="O44" s="151">
        <v>0</v>
      </c>
      <c r="P44" s="151">
        <v>1747.2146</v>
      </c>
    </row>
    <row r="45" spans="1:16" ht="12.95" customHeight="1">
      <c r="A45" s="192" t="s">
        <v>43</v>
      </c>
      <c r="B45" s="151">
        <v>0</v>
      </c>
      <c r="C45" s="151">
        <v>7.1660900000000005</v>
      </c>
      <c r="D45" s="151">
        <v>18.45973</v>
      </c>
      <c r="E45" s="151">
        <v>83.471490000000003</v>
      </c>
      <c r="F45" s="151">
        <v>0</v>
      </c>
      <c r="G45" s="151">
        <v>0.56103999999999998</v>
      </c>
      <c r="H45" s="151">
        <v>10.458209999999999</v>
      </c>
      <c r="I45" s="151">
        <v>0</v>
      </c>
      <c r="J45" s="151">
        <v>0</v>
      </c>
      <c r="K45" s="151">
        <v>0</v>
      </c>
      <c r="L45" s="151">
        <v>0</v>
      </c>
      <c r="M45" s="151">
        <v>9.8646700000000003</v>
      </c>
      <c r="N45" s="151">
        <v>0</v>
      </c>
      <c r="O45" s="151">
        <v>0</v>
      </c>
      <c r="P45" s="151">
        <v>129.98122999999998</v>
      </c>
    </row>
    <row r="46" spans="1:16" ht="12.95" customHeight="1">
      <c r="A46" s="192" t="s">
        <v>44</v>
      </c>
      <c r="B46" s="151">
        <v>0</v>
      </c>
      <c r="C46" s="151">
        <v>0</v>
      </c>
      <c r="D46" s="151">
        <v>0</v>
      </c>
      <c r="E46" s="151">
        <v>0</v>
      </c>
      <c r="F46" s="151">
        <v>0</v>
      </c>
      <c r="G46" s="151">
        <v>0</v>
      </c>
      <c r="H46" s="151">
        <v>4.9705500000000002</v>
      </c>
      <c r="I46" s="151">
        <v>0</v>
      </c>
      <c r="J46" s="151">
        <v>0</v>
      </c>
      <c r="K46" s="151">
        <v>0</v>
      </c>
      <c r="L46" s="151">
        <v>0</v>
      </c>
      <c r="M46" s="151">
        <v>0</v>
      </c>
      <c r="N46" s="151">
        <v>0</v>
      </c>
      <c r="O46" s="151">
        <v>0</v>
      </c>
      <c r="P46" s="151">
        <v>4.9705500000000002</v>
      </c>
    </row>
    <row r="47" spans="1:16" ht="12.95" customHeight="1">
      <c r="A47" s="138" t="s">
        <v>45</v>
      </c>
      <c r="B47" s="151">
        <v>0</v>
      </c>
      <c r="C47" s="151">
        <v>0</v>
      </c>
      <c r="D47" s="151">
        <v>0</v>
      </c>
      <c r="E47" s="151">
        <v>0</v>
      </c>
      <c r="F47" s="151">
        <v>0</v>
      </c>
      <c r="G47" s="151">
        <v>0</v>
      </c>
      <c r="H47" s="151">
        <v>0</v>
      </c>
      <c r="I47" s="151">
        <v>0</v>
      </c>
      <c r="J47" s="151">
        <v>0</v>
      </c>
      <c r="K47" s="151">
        <v>0</v>
      </c>
      <c r="L47" s="151">
        <v>0</v>
      </c>
      <c r="M47" s="151">
        <v>0</v>
      </c>
      <c r="N47" s="151">
        <v>0</v>
      </c>
      <c r="O47" s="151">
        <v>0</v>
      </c>
      <c r="P47" s="151">
        <v>0</v>
      </c>
    </row>
    <row r="48" spans="1:16" ht="12.95" customHeight="1">
      <c r="A48" s="143" t="s">
        <v>46</v>
      </c>
      <c r="B48" s="151">
        <v>-252255.75890000002</v>
      </c>
      <c r="C48" s="151">
        <v>-284978.16720999999</v>
      </c>
      <c r="D48" s="151">
        <v>-309994.92655999999</v>
      </c>
      <c r="E48" s="151">
        <v>-317282.32087</v>
      </c>
      <c r="F48" s="151">
        <v>-219644.13377000001</v>
      </c>
      <c r="G48" s="151">
        <v>-86801.436700000006</v>
      </c>
      <c r="H48" s="151">
        <v>-152540.34227000002</v>
      </c>
      <c r="I48" s="151">
        <v>-236527.67088999998</v>
      </c>
      <c r="J48" s="151">
        <v>-995.44843000000003</v>
      </c>
      <c r="K48" s="151">
        <v>-1158.28377</v>
      </c>
      <c r="L48" s="151">
        <v>-333146.28529999999</v>
      </c>
      <c r="M48" s="151">
        <v>-45754.822639999999</v>
      </c>
      <c r="N48" s="151">
        <v>-56747.98</v>
      </c>
      <c r="O48" s="151">
        <v>-174407.42888999998</v>
      </c>
      <c r="P48" s="151">
        <v>-2472235.0061999997</v>
      </c>
    </row>
    <row r="49" spans="1:16" ht="12.95" customHeight="1">
      <c r="A49" s="192" t="s">
        <v>47</v>
      </c>
      <c r="B49" s="151">
        <v>-73225.8802</v>
      </c>
      <c r="C49" s="151">
        <v>-58873.848039999997</v>
      </c>
      <c r="D49" s="151">
        <v>-95436.281510000001</v>
      </c>
      <c r="E49" s="151">
        <v>-46255.221219999999</v>
      </c>
      <c r="F49" s="151">
        <v>-51654.13854</v>
      </c>
      <c r="G49" s="151">
        <v>-30335.064329999997</v>
      </c>
      <c r="H49" s="151">
        <v>-31856.501969999998</v>
      </c>
      <c r="I49" s="151">
        <v>-64330.265070000001</v>
      </c>
      <c r="J49" s="151">
        <v>-509.50864000000001</v>
      </c>
      <c r="K49" s="151">
        <v>-1158.28377</v>
      </c>
      <c r="L49" s="151">
        <v>-68837.723769999997</v>
      </c>
      <c r="M49" s="151">
        <v>-9050.2217899999996</v>
      </c>
      <c r="N49" s="151">
        <v>-8095.3829000000005</v>
      </c>
      <c r="O49" s="151">
        <v>-20299.39086</v>
      </c>
      <c r="P49" s="151">
        <v>-559917.71261000005</v>
      </c>
    </row>
    <row r="50" spans="1:16" ht="12.95" customHeight="1">
      <c r="A50" s="192" t="s">
        <v>48</v>
      </c>
      <c r="B50" s="151">
        <v>-1458.1075000000001</v>
      </c>
      <c r="C50" s="151">
        <v>-10031.81661</v>
      </c>
      <c r="D50" s="151">
        <v>-5575.9472100000003</v>
      </c>
      <c r="E50" s="151">
        <v>-8781.3431300000011</v>
      </c>
      <c r="F50" s="151">
        <v>-2095.23956</v>
      </c>
      <c r="G50" s="151">
        <v>-4110.7057699999996</v>
      </c>
      <c r="H50" s="151">
        <v>-2776.0376499999998</v>
      </c>
      <c r="I50" s="151">
        <v>-2356.7533599999997</v>
      </c>
      <c r="J50" s="151">
        <v>0</v>
      </c>
      <c r="K50" s="151">
        <v>0</v>
      </c>
      <c r="L50" s="151">
        <v>-457.24576000000002</v>
      </c>
      <c r="M50" s="151">
        <v>-655.32025999999996</v>
      </c>
      <c r="N50" s="151">
        <v>-66.159890000000004</v>
      </c>
      <c r="O50" s="151">
        <v>-2206.8508900000002</v>
      </c>
      <c r="P50" s="151">
        <v>-40571.527590000005</v>
      </c>
    </row>
    <row r="51" spans="1:16" ht="12.95" customHeight="1">
      <c r="A51" s="192" t="s">
        <v>49</v>
      </c>
      <c r="B51" s="151">
        <v>-11359.838740000001</v>
      </c>
      <c r="C51" s="151">
        <v>-16567.041430000001</v>
      </c>
      <c r="D51" s="151">
        <v>-10418.67632</v>
      </c>
      <c r="E51" s="151">
        <v>-16966.325820000002</v>
      </c>
      <c r="F51" s="151">
        <v>-31340.441709999999</v>
      </c>
      <c r="G51" s="151">
        <v>-2447.1422799999996</v>
      </c>
      <c r="H51" s="151">
        <v>-7663.3548700000001</v>
      </c>
      <c r="I51" s="151">
        <v>-37562.75806</v>
      </c>
      <c r="J51" s="151">
        <v>-0.93772</v>
      </c>
      <c r="K51" s="151">
        <v>0</v>
      </c>
      <c r="L51" s="151">
        <v>-50612.424330000002</v>
      </c>
      <c r="M51" s="151">
        <v>-3251.4764599999999</v>
      </c>
      <c r="N51" s="151">
        <v>-4108.4011499999997</v>
      </c>
      <c r="O51" s="151">
        <v>-28485.059149999997</v>
      </c>
      <c r="P51" s="151">
        <v>-220783.87803999998</v>
      </c>
    </row>
    <row r="52" spans="1:16" ht="12.95" customHeight="1">
      <c r="A52" s="192" t="s">
        <v>50</v>
      </c>
      <c r="B52" s="151">
        <v>-2792.0486499999997</v>
      </c>
      <c r="C52" s="151">
        <v>-1935.6199299999998</v>
      </c>
      <c r="D52" s="151">
        <v>-474.65654999999998</v>
      </c>
      <c r="E52" s="151">
        <v>-4356.4155000000001</v>
      </c>
      <c r="F52" s="151">
        <v>-339.65171000000004</v>
      </c>
      <c r="G52" s="151">
        <v>-1642.8105399999999</v>
      </c>
      <c r="H52" s="151">
        <v>-227.76675</v>
      </c>
      <c r="I52" s="151">
        <v>-135.36314999999999</v>
      </c>
      <c r="J52" s="151">
        <v>0</v>
      </c>
      <c r="K52" s="151">
        <v>0</v>
      </c>
      <c r="L52" s="151">
        <v>-2049.6761799999999</v>
      </c>
      <c r="M52" s="151">
        <v>-112.56307000000001</v>
      </c>
      <c r="N52" s="151">
        <v>-16.445</v>
      </c>
      <c r="O52" s="151">
        <v>-1203.96109</v>
      </c>
      <c r="P52" s="151">
        <v>-15286.97812</v>
      </c>
    </row>
    <row r="53" spans="1:16" ht="12.95" customHeight="1">
      <c r="A53" s="192" t="s">
        <v>51</v>
      </c>
      <c r="B53" s="151">
        <v>-40366.50273</v>
      </c>
      <c r="C53" s="151">
        <v>-63131.754639999999</v>
      </c>
      <c r="D53" s="151">
        <v>-96356.306510000009</v>
      </c>
      <c r="E53" s="151">
        <v>-84278.697639999999</v>
      </c>
      <c r="F53" s="151">
        <v>-35960.988319999997</v>
      </c>
      <c r="G53" s="151">
        <v>-24055.80082</v>
      </c>
      <c r="H53" s="151">
        <v>-46354.256799999996</v>
      </c>
      <c r="I53" s="151">
        <v>-32566.182059999999</v>
      </c>
      <c r="J53" s="151">
        <v>0</v>
      </c>
      <c r="K53" s="151">
        <v>0</v>
      </c>
      <c r="L53" s="151">
        <v>-37443.397079999995</v>
      </c>
      <c r="M53" s="151">
        <v>-25586.0448</v>
      </c>
      <c r="N53" s="151">
        <v>-3199.6270199999999</v>
      </c>
      <c r="O53" s="151">
        <v>-31224.64731</v>
      </c>
      <c r="P53" s="151">
        <v>-520524.20573000005</v>
      </c>
    </row>
    <row r="54" spans="1:16" ht="12.95" customHeight="1">
      <c r="A54" s="192" t="s">
        <v>52</v>
      </c>
      <c r="B54" s="151">
        <v>-21248.460609999998</v>
      </c>
      <c r="C54" s="151">
        <v>-22594.432140000001</v>
      </c>
      <c r="D54" s="151">
        <v>-37944.258159999998</v>
      </c>
      <c r="E54" s="151">
        <v>-22306.602559999999</v>
      </c>
      <c r="F54" s="151">
        <v>-4303.4320399999997</v>
      </c>
      <c r="G54" s="151">
        <v>-9755.73884</v>
      </c>
      <c r="H54" s="151">
        <v>-1844.7881599999998</v>
      </c>
      <c r="I54" s="151">
        <v>-229.34332000000001</v>
      </c>
      <c r="J54" s="151">
        <v>-109.76</v>
      </c>
      <c r="K54" s="151">
        <v>0</v>
      </c>
      <c r="L54" s="151">
        <v>-3670.0737999999997</v>
      </c>
      <c r="M54" s="151">
        <v>-859.37224000000003</v>
      </c>
      <c r="N54" s="151">
        <v>-49.903550000000003</v>
      </c>
      <c r="O54" s="151">
        <v>-1784.3838799999999</v>
      </c>
      <c r="P54" s="151">
        <v>-126700.5493</v>
      </c>
    </row>
    <row r="55" spans="1:16" ht="12.95" customHeight="1">
      <c r="A55" s="192" t="s">
        <v>53</v>
      </c>
      <c r="B55" s="151">
        <v>-82335.520470000003</v>
      </c>
      <c r="C55" s="151">
        <v>-76028.239390000002</v>
      </c>
      <c r="D55" s="151">
        <v>-63788.800299999995</v>
      </c>
      <c r="E55" s="151">
        <v>-38568.540909999996</v>
      </c>
      <c r="F55" s="151">
        <v>-40992.792799999996</v>
      </c>
      <c r="G55" s="151">
        <v>-14111.547189999999</v>
      </c>
      <c r="H55" s="151">
        <v>-37520.093179999996</v>
      </c>
      <c r="I55" s="151">
        <v>-65047.005870000001</v>
      </c>
      <c r="J55" s="151">
        <v>0</v>
      </c>
      <c r="K55" s="151">
        <v>0</v>
      </c>
      <c r="L55" s="151">
        <v>-115609.04399999999</v>
      </c>
      <c r="M55" s="151">
        <v>-3428.5594799999999</v>
      </c>
      <c r="N55" s="151">
        <v>-41212.060490000003</v>
      </c>
      <c r="O55" s="151">
        <v>-57321.611219999999</v>
      </c>
      <c r="P55" s="151">
        <v>-635963.8152999999</v>
      </c>
    </row>
    <row r="56" spans="1:16" ht="12.95" customHeight="1">
      <c r="A56" s="192" t="s">
        <v>54</v>
      </c>
      <c r="B56" s="151">
        <v>-19469.400000000001</v>
      </c>
      <c r="C56" s="151">
        <v>-35815.415030000004</v>
      </c>
      <c r="D56" s="151">
        <v>0</v>
      </c>
      <c r="E56" s="151">
        <v>-95769.17409</v>
      </c>
      <c r="F56" s="151">
        <v>-52957.449090000002</v>
      </c>
      <c r="G56" s="151">
        <v>0</v>
      </c>
      <c r="H56" s="151">
        <v>-24297.542890000001</v>
      </c>
      <c r="I56" s="151">
        <v>-34300</v>
      </c>
      <c r="J56" s="151">
        <v>-375.24207000000001</v>
      </c>
      <c r="K56" s="151">
        <v>0</v>
      </c>
      <c r="L56" s="151">
        <v>-54466.700380000002</v>
      </c>
      <c r="M56" s="151">
        <v>-2811.2645400000001</v>
      </c>
      <c r="N56" s="151">
        <v>0</v>
      </c>
      <c r="O56" s="151">
        <v>-31881.52449</v>
      </c>
      <c r="P56" s="151">
        <v>-352143.71257999999</v>
      </c>
    </row>
    <row r="57" spans="1:16" ht="12.95" customHeight="1">
      <c r="A57" s="192" t="s">
        <v>55</v>
      </c>
      <c r="B57" s="151">
        <v>0</v>
      </c>
      <c r="C57" s="151">
        <v>0</v>
      </c>
      <c r="D57" s="151">
        <v>0</v>
      </c>
      <c r="E57" s="151">
        <v>0</v>
      </c>
      <c r="F57" s="151">
        <v>0</v>
      </c>
      <c r="G57" s="151">
        <v>-342.62693000000002</v>
      </c>
      <c r="H57" s="151">
        <v>0</v>
      </c>
      <c r="I57" s="151">
        <v>0</v>
      </c>
      <c r="J57" s="151">
        <v>0</v>
      </c>
      <c r="K57" s="151">
        <v>0</v>
      </c>
      <c r="L57" s="151">
        <v>0</v>
      </c>
      <c r="M57" s="151">
        <v>0</v>
      </c>
      <c r="N57" s="151">
        <v>0</v>
      </c>
      <c r="O57" s="151">
        <v>0</v>
      </c>
      <c r="P57" s="151">
        <v>-342.62693000000002</v>
      </c>
    </row>
    <row r="58" spans="1:16" ht="12.95" customHeight="1" thickBot="1">
      <c r="A58" s="192" t="s">
        <v>56</v>
      </c>
      <c r="B58" s="151">
        <v>0</v>
      </c>
      <c r="C58" s="151">
        <v>0</v>
      </c>
      <c r="D58" s="151">
        <v>0</v>
      </c>
      <c r="E58" s="151">
        <v>0</v>
      </c>
      <c r="F58" s="151">
        <v>0</v>
      </c>
      <c r="G58" s="151">
        <v>0</v>
      </c>
      <c r="H58" s="151">
        <v>0</v>
      </c>
      <c r="I58" s="151">
        <v>0</v>
      </c>
      <c r="J58" s="151">
        <v>0</v>
      </c>
      <c r="K58" s="151">
        <v>0</v>
      </c>
      <c r="L58" s="151">
        <v>0</v>
      </c>
      <c r="M58" s="151">
        <v>0</v>
      </c>
      <c r="N58" s="151">
        <v>0</v>
      </c>
      <c r="O58" s="151">
        <v>0</v>
      </c>
      <c r="P58" s="151">
        <v>0</v>
      </c>
    </row>
    <row r="59" spans="1:16" ht="12.95" customHeight="1" thickTop="1" thickBot="1">
      <c r="A59" s="846" t="s">
        <v>57</v>
      </c>
      <c r="B59" s="150">
        <v>74424.13106</v>
      </c>
      <c r="C59" s="150">
        <v>106643.67898</v>
      </c>
      <c r="D59" s="150">
        <v>141040.04303999999</v>
      </c>
      <c r="E59" s="150">
        <v>132996.66581999999</v>
      </c>
      <c r="F59" s="150">
        <v>61782.74901</v>
      </c>
      <c r="G59" s="150">
        <v>56849.072049999995</v>
      </c>
      <c r="H59" s="150">
        <v>78736.32845999999</v>
      </c>
      <c r="I59" s="150">
        <v>55280.43073</v>
      </c>
      <c r="J59" s="150">
        <v>823.27614000000005</v>
      </c>
      <c r="K59" s="150">
        <v>3141.5645800000002</v>
      </c>
      <c r="L59" s="150">
        <v>43767.468689999994</v>
      </c>
      <c r="M59" s="150">
        <v>5755.0720799999999</v>
      </c>
      <c r="N59" s="150">
        <v>32106.417109999999</v>
      </c>
      <c r="O59" s="150">
        <v>37593.808640000003</v>
      </c>
      <c r="P59" s="150">
        <v>830940.70638999995</v>
      </c>
    </row>
    <row r="60" spans="1:16" ht="12.95" customHeight="1" thickTop="1">
      <c r="A60" s="192" t="s">
        <v>58</v>
      </c>
      <c r="B60" s="151">
        <v>0</v>
      </c>
      <c r="C60" s="151">
        <v>0</v>
      </c>
      <c r="D60" s="151">
        <v>0</v>
      </c>
      <c r="E60" s="151">
        <v>0</v>
      </c>
      <c r="F60" s="151">
        <v>491.79455999999999</v>
      </c>
      <c r="G60" s="151">
        <v>1.67225</v>
      </c>
      <c r="H60" s="151">
        <v>0</v>
      </c>
      <c r="I60" s="151">
        <v>0</v>
      </c>
      <c r="J60" s="151">
        <v>0</v>
      </c>
      <c r="K60" s="151">
        <v>0</v>
      </c>
      <c r="L60" s="151">
        <v>0</v>
      </c>
      <c r="M60" s="151">
        <v>53.584739999999996</v>
      </c>
      <c r="N60" s="151">
        <v>0</v>
      </c>
      <c r="O60" s="151">
        <v>0</v>
      </c>
      <c r="P60" s="151">
        <v>547.05155000000002</v>
      </c>
    </row>
    <row r="61" spans="1:16" ht="12.95" customHeight="1">
      <c r="A61" s="192" t="s">
        <v>59</v>
      </c>
      <c r="B61" s="151">
        <v>64811.372590000006</v>
      </c>
      <c r="C61" s="151">
        <v>72113.158169999995</v>
      </c>
      <c r="D61" s="151">
        <v>126961.21424</v>
      </c>
      <c r="E61" s="151">
        <v>62864.127990000001</v>
      </c>
      <c r="F61" s="151">
        <v>49428.061229999999</v>
      </c>
      <c r="G61" s="151">
        <v>28325.05589</v>
      </c>
      <c r="H61" s="151">
        <v>35585.294009999998</v>
      </c>
      <c r="I61" s="151">
        <v>52829.354599999999</v>
      </c>
      <c r="J61" s="151">
        <v>285.48664000000002</v>
      </c>
      <c r="K61" s="151">
        <v>2687.2261899999999</v>
      </c>
      <c r="L61" s="151">
        <v>38034.256350000003</v>
      </c>
      <c r="M61" s="151">
        <v>3390.9136200000003</v>
      </c>
      <c r="N61" s="151">
        <v>12585.639380000001</v>
      </c>
      <c r="O61" s="151">
        <v>29855.350609999998</v>
      </c>
      <c r="P61" s="151">
        <v>579756.51150999998</v>
      </c>
    </row>
    <row r="62" spans="1:16" ht="12.95" customHeight="1">
      <c r="A62" s="192" t="s">
        <v>60</v>
      </c>
      <c r="B62" s="151">
        <v>13228.172039999999</v>
      </c>
      <c r="C62" s="151">
        <v>35871.056779999999</v>
      </c>
      <c r="D62" s="151">
        <v>30424.652239999999</v>
      </c>
      <c r="E62" s="151">
        <v>70176.056420000008</v>
      </c>
      <c r="F62" s="151">
        <v>14507.21803</v>
      </c>
      <c r="G62" s="151">
        <v>37045.233489999999</v>
      </c>
      <c r="H62" s="151">
        <v>43829.63018</v>
      </c>
      <c r="I62" s="151">
        <v>2823.5297</v>
      </c>
      <c r="J62" s="151">
        <v>537.78949999999998</v>
      </c>
      <c r="K62" s="151">
        <v>454.33839</v>
      </c>
      <c r="L62" s="151">
        <v>5733.21234</v>
      </c>
      <c r="M62" s="151">
        <v>2648.1120799999999</v>
      </c>
      <c r="N62" s="151">
        <v>19585.497729999999</v>
      </c>
      <c r="O62" s="151">
        <v>8005.4846200000002</v>
      </c>
      <c r="P62" s="151">
        <v>284869.98354000004</v>
      </c>
    </row>
    <row r="63" spans="1:16" ht="12.95" customHeight="1">
      <c r="A63" s="192" t="s">
        <v>61</v>
      </c>
      <c r="B63" s="151">
        <v>0</v>
      </c>
      <c r="C63" s="151">
        <v>1.056E-2</v>
      </c>
      <c r="D63" s="151">
        <v>0</v>
      </c>
      <c r="E63" s="151">
        <v>0</v>
      </c>
      <c r="F63" s="151">
        <v>0</v>
      </c>
      <c r="G63" s="151">
        <v>0</v>
      </c>
      <c r="H63" s="151">
        <v>0</v>
      </c>
      <c r="I63" s="151">
        <v>0</v>
      </c>
      <c r="J63" s="151">
        <v>0</v>
      </c>
      <c r="K63" s="151">
        <v>0</v>
      </c>
      <c r="L63" s="151">
        <v>0</v>
      </c>
      <c r="M63" s="151">
        <v>0</v>
      </c>
      <c r="N63" s="151">
        <v>0</v>
      </c>
      <c r="O63" s="151">
        <v>0</v>
      </c>
      <c r="P63" s="151">
        <v>1.056E-2</v>
      </c>
    </row>
    <row r="64" spans="1:16" ht="12.95" customHeight="1" thickBot="1">
      <c r="A64" s="192" t="s">
        <v>62</v>
      </c>
      <c r="B64" s="151">
        <v>-3615.4135699999997</v>
      </c>
      <c r="C64" s="151">
        <v>-1340.5465300000001</v>
      </c>
      <c r="D64" s="151">
        <v>-16345.82344</v>
      </c>
      <c r="E64" s="151">
        <v>-43.518589999999996</v>
      </c>
      <c r="F64" s="151">
        <v>-2644.3248100000001</v>
      </c>
      <c r="G64" s="151">
        <v>-8522.8895800000009</v>
      </c>
      <c r="H64" s="151">
        <v>-678.59573</v>
      </c>
      <c r="I64" s="151">
        <v>-372.45357000000001</v>
      </c>
      <c r="J64" s="151">
        <v>0</v>
      </c>
      <c r="K64" s="151">
        <v>0</v>
      </c>
      <c r="L64" s="151">
        <v>0</v>
      </c>
      <c r="M64" s="151">
        <v>-337.53836000000001</v>
      </c>
      <c r="N64" s="151">
        <v>-64.72</v>
      </c>
      <c r="O64" s="151">
        <v>-267.02659</v>
      </c>
      <c r="P64" s="151">
        <v>-34232.850770000005</v>
      </c>
    </row>
    <row r="65" spans="1:16" ht="12.95" customHeight="1" thickTop="1" thickBot="1">
      <c r="A65" s="846" t="s">
        <v>63</v>
      </c>
      <c r="B65" s="150">
        <v>402.02024999999998</v>
      </c>
      <c r="C65" s="150">
        <v>300.72715999999997</v>
      </c>
      <c r="D65" s="150">
        <v>3766.8256299999998</v>
      </c>
      <c r="E65" s="150">
        <v>511.76389</v>
      </c>
      <c r="F65" s="150">
        <v>2.0000000000000002E-5</v>
      </c>
      <c r="G65" s="150">
        <v>10752.44066</v>
      </c>
      <c r="H65" s="150">
        <v>97.249449999999996</v>
      </c>
      <c r="I65" s="150">
        <v>2.84707</v>
      </c>
      <c r="J65" s="150">
        <v>4.0000000000000001E-3</v>
      </c>
      <c r="K65" s="150">
        <v>5.6799999999999993E-3</v>
      </c>
      <c r="L65" s="150">
        <v>2E-3</v>
      </c>
      <c r="M65" s="150">
        <v>283.36859000000004</v>
      </c>
      <c r="N65" s="150">
        <v>0</v>
      </c>
      <c r="O65" s="150">
        <v>104.20549000000001</v>
      </c>
      <c r="P65" s="150">
        <v>16221.45989</v>
      </c>
    </row>
    <row r="66" spans="1:16" ht="12.95" customHeight="1" thickTop="1">
      <c r="A66" s="192" t="s">
        <v>64</v>
      </c>
      <c r="B66" s="151">
        <v>0</v>
      </c>
      <c r="C66" s="151">
        <v>0</v>
      </c>
      <c r="D66" s="151">
        <v>0</v>
      </c>
      <c r="E66" s="151">
        <v>367.33247999999998</v>
      </c>
      <c r="F66" s="151">
        <v>0</v>
      </c>
      <c r="G66" s="151">
        <v>0</v>
      </c>
      <c r="H66" s="151">
        <v>0</v>
      </c>
      <c r="I66" s="151">
        <v>0</v>
      </c>
      <c r="J66" s="151">
        <v>0</v>
      </c>
      <c r="K66" s="151">
        <v>0</v>
      </c>
      <c r="L66" s="151">
        <v>0</v>
      </c>
      <c r="M66" s="151">
        <v>0</v>
      </c>
      <c r="N66" s="151">
        <v>0</v>
      </c>
      <c r="O66" s="151">
        <v>0</v>
      </c>
      <c r="P66" s="151">
        <v>367.33247999999998</v>
      </c>
    </row>
    <row r="67" spans="1:16" ht="12.95" customHeight="1">
      <c r="A67" s="192" t="s">
        <v>65</v>
      </c>
      <c r="B67" s="151">
        <v>83264.332730000009</v>
      </c>
      <c r="C67" s="151">
        <v>55741.861240000006</v>
      </c>
      <c r="D67" s="151">
        <v>122660.32501</v>
      </c>
      <c r="E67" s="151">
        <v>55750.728659999993</v>
      </c>
      <c r="F67" s="151">
        <v>3483.69823</v>
      </c>
      <c r="G67" s="151">
        <v>44222.30818</v>
      </c>
      <c r="H67" s="151">
        <v>5274.8588099999997</v>
      </c>
      <c r="I67" s="151">
        <v>1455.5686599999999</v>
      </c>
      <c r="J67" s="151">
        <v>6.0000000000000001E-3</v>
      </c>
      <c r="K67" s="151">
        <v>0</v>
      </c>
      <c r="L67" s="151">
        <v>587.90482999999995</v>
      </c>
      <c r="M67" s="151">
        <v>656.69037000000003</v>
      </c>
      <c r="N67" s="151">
        <v>1E-3</v>
      </c>
      <c r="O67" s="151">
        <v>319.22005999999999</v>
      </c>
      <c r="P67" s="151">
        <v>373417.50377999997</v>
      </c>
    </row>
    <row r="68" spans="1:16" ht="12.95" customHeight="1">
      <c r="A68" s="192" t="s">
        <v>66</v>
      </c>
      <c r="B68" s="151">
        <v>13.96185</v>
      </c>
      <c r="C68" s="151">
        <v>696.88990999999999</v>
      </c>
      <c r="D68" s="151">
        <v>1701.5289700000001</v>
      </c>
      <c r="E68" s="151">
        <v>14.32676</v>
      </c>
      <c r="F68" s="151">
        <v>40.377660000000006</v>
      </c>
      <c r="G68" s="151">
        <v>8.6835499999999985</v>
      </c>
      <c r="H68" s="151">
        <v>242.85353000000001</v>
      </c>
      <c r="I68" s="151">
        <v>2.7920700000000003</v>
      </c>
      <c r="J68" s="151">
        <v>0</v>
      </c>
      <c r="K68" s="151">
        <v>4.548E-2</v>
      </c>
      <c r="L68" s="151">
        <v>2E-3</v>
      </c>
      <c r="M68" s="151">
        <v>5.2032799999999995</v>
      </c>
      <c r="N68" s="151">
        <v>142.17094</v>
      </c>
      <c r="O68" s="151">
        <v>0</v>
      </c>
      <c r="P68" s="151">
        <v>2868.8359999999998</v>
      </c>
    </row>
    <row r="69" spans="1:16" ht="12.95" customHeight="1">
      <c r="A69" s="192" t="s">
        <v>67</v>
      </c>
      <c r="B69" s="151">
        <v>0</v>
      </c>
      <c r="C69" s="151">
        <v>0</v>
      </c>
      <c r="D69" s="151">
        <v>3.5684999999999998</v>
      </c>
      <c r="E69" s="151">
        <v>0</v>
      </c>
      <c r="F69" s="151">
        <v>1E-3</v>
      </c>
      <c r="G69" s="151">
        <v>0</v>
      </c>
      <c r="H69" s="151">
        <v>1E-3</v>
      </c>
      <c r="I69" s="151">
        <v>0</v>
      </c>
      <c r="J69" s="151">
        <v>0</v>
      </c>
      <c r="K69" s="151">
        <v>0</v>
      </c>
      <c r="L69" s="151">
        <v>0</v>
      </c>
      <c r="M69" s="151">
        <v>0</v>
      </c>
      <c r="N69" s="151">
        <v>0</v>
      </c>
      <c r="O69" s="151">
        <v>0</v>
      </c>
      <c r="P69" s="151">
        <v>3.5705</v>
      </c>
    </row>
    <row r="70" spans="1:16" ht="12.95" customHeight="1" thickBot="1">
      <c r="A70" s="192" t="s">
        <v>68</v>
      </c>
      <c r="B70" s="151">
        <v>-82876.27433</v>
      </c>
      <c r="C70" s="151">
        <v>-56138.023990000002</v>
      </c>
      <c r="D70" s="151">
        <v>-120598.59684999999</v>
      </c>
      <c r="E70" s="151">
        <v>-55620.62401</v>
      </c>
      <c r="F70" s="151">
        <v>-3524.0768700000003</v>
      </c>
      <c r="G70" s="151">
        <v>-33478.551070000001</v>
      </c>
      <c r="H70" s="151">
        <v>-5420.46389</v>
      </c>
      <c r="I70" s="151">
        <v>-1455.5136599999998</v>
      </c>
      <c r="J70" s="151">
        <v>-2E-3</v>
      </c>
      <c r="K70" s="151">
        <v>-3.9799999999999995E-2</v>
      </c>
      <c r="L70" s="151">
        <v>-587.90482999999995</v>
      </c>
      <c r="M70" s="151">
        <v>-378.52506</v>
      </c>
      <c r="N70" s="151">
        <v>-142.17194000000001</v>
      </c>
      <c r="O70" s="151">
        <v>-215.01457000000002</v>
      </c>
      <c r="P70" s="151">
        <v>-360435.78287</v>
      </c>
    </row>
    <row r="71" spans="1:16" ht="12.95" customHeight="1" thickTop="1" thickBot="1">
      <c r="A71" s="846" t="s">
        <v>69</v>
      </c>
      <c r="B71" s="150">
        <v>647964.32576000004</v>
      </c>
      <c r="C71" s="150">
        <v>300499.69662</v>
      </c>
      <c r="D71" s="150">
        <v>463677.25767999998</v>
      </c>
      <c r="E71" s="150">
        <v>821194.45932000002</v>
      </c>
      <c r="F71" s="150">
        <v>19682.925829999996</v>
      </c>
      <c r="G71" s="150">
        <v>10693.568029999999</v>
      </c>
      <c r="H71" s="150">
        <v>5574.4248499999994</v>
      </c>
      <c r="I71" s="150">
        <v>184125.77255000002</v>
      </c>
      <c r="J71" s="150">
        <v>14286.505560000001</v>
      </c>
      <c r="K71" s="150">
        <v>9340.8001199999999</v>
      </c>
      <c r="L71" s="150">
        <v>28222.839120000001</v>
      </c>
      <c r="M71" s="150">
        <v>64408.691380000004</v>
      </c>
      <c r="N71" s="150">
        <v>852815.90140999993</v>
      </c>
      <c r="O71" s="150">
        <v>433146.75825000001</v>
      </c>
      <c r="P71" s="150">
        <v>3855633.9264799999</v>
      </c>
    </row>
    <row r="72" spans="1:16" ht="12.95" customHeight="1" thickTop="1">
      <c r="A72" s="192" t="s">
        <v>18</v>
      </c>
      <c r="B72" s="151">
        <v>0</v>
      </c>
      <c r="C72" s="151">
        <v>0</v>
      </c>
      <c r="D72" s="151">
        <v>0</v>
      </c>
      <c r="E72" s="151">
        <v>0</v>
      </c>
      <c r="F72" s="151">
        <v>0</v>
      </c>
      <c r="G72" s="151">
        <v>0</v>
      </c>
      <c r="H72" s="151">
        <v>0</v>
      </c>
      <c r="I72" s="151">
        <v>11531.126400000001</v>
      </c>
      <c r="J72" s="151">
        <v>14000</v>
      </c>
      <c r="K72" s="151">
        <v>0</v>
      </c>
      <c r="L72" s="151">
        <v>0</v>
      </c>
      <c r="M72" s="151">
        <v>0</v>
      </c>
      <c r="N72" s="151">
        <v>19598.739940000003</v>
      </c>
      <c r="O72" s="151">
        <v>210000</v>
      </c>
      <c r="P72" s="151">
        <v>255129.86634000001</v>
      </c>
    </row>
    <row r="73" spans="1:16" ht="12.95" customHeight="1">
      <c r="A73" s="192" t="s">
        <v>19</v>
      </c>
      <c r="B73" s="151">
        <v>111747.44</v>
      </c>
      <c r="C73" s="151">
        <v>0</v>
      </c>
      <c r="D73" s="151">
        <v>0</v>
      </c>
      <c r="E73" s="151">
        <v>0</v>
      </c>
      <c r="F73" s="151">
        <v>0</v>
      </c>
      <c r="G73" s="151">
        <v>0</v>
      </c>
      <c r="H73" s="151">
        <v>0</v>
      </c>
      <c r="I73" s="151">
        <v>151804.35665999999</v>
      </c>
      <c r="J73" s="151">
        <v>0</v>
      </c>
      <c r="K73" s="151">
        <v>0</v>
      </c>
      <c r="L73" s="151">
        <v>27440</v>
      </c>
      <c r="M73" s="151">
        <v>51424.91246</v>
      </c>
      <c r="N73" s="151">
        <v>0</v>
      </c>
      <c r="O73" s="151">
        <v>77609.651180000001</v>
      </c>
      <c r="P73" s="151">
        <v>420026.3603</v>
      </c>
    </row>
    <row r="74" spans="1:16" ht="12.95" customHeight="1">
      <c r="A74" s="192" t="s">
        <v>20</v>
      </c>
      <c r="B74" s="151">
        <v>226015.46484</v>
      </c>
      <c r="C74" s="151">
        <v>58310</v>
      </c>
      <c r="D74" s="151">
        <v>0</v>
      </c>
      <c r="E74" s="151">
        <v>32171.444899999999</v>
      </c>
      <c r="F74" s="151">
        <v>0</v>
      </c>
      <c r="G74" s="151">
        <v>0</v>
      </c>
      <c r="H74" s="151">
        <v>0</v>
      </c>
      <c r="I74" s="151">
        <v>10361.392089999999</v>
      </c>
      <c r="J74" s="151">
        <v>80.618580000000009</v>
      </c>
      <c r="K74" s="151">
        <v>9224.3044900000004</v>
      </c>
      <c r="L74" s="151">
        <v>0</v>
      </c>
      <c r="M74" s="151">
        <v>0</v>
      </c>
      <c r="N74" s="151">
        <v>0</v>
      </c>
      <c r="O74" s="151">
        <v>0</v>
      </c>
      <c r="P74" s="151">
        <v>336163.22489999997</v>
      </c>
    </row>
    <row r="75" spans="1:16" ht="12.95" customHeight="1">
      <c r="A75" s="192" t="s">
        <v>21</v>
      </c>
      <c r="B75" s="151">
        <v>34182.968399999998</v>
      </c>
      <c r="C75" s="151">
        <v>66833.847179999997</v>
      </c>
      <c r="D75" s="151">
        <v>361943.70189999999</v>
      </c>
      <c r="E75" s="151">
        <v>201279.41791999998</v>
      </c>
      <c r="F75" s="151">
        <v>0</v>
      </c>
      <c r="G75" s="151">
        <v>6860</v>
      </c>
      <c r="H75" s="151">
        <v>0</v>
      </c>
      <c r="I75" s="151">
        <v>0</v>
      </c>
      <c r="J75" s="151">
        <v>0</v>
      </c>
      <c r="K75" s="151">
        <v>0</v>
      </c>
      <c r="L75" s="151">
        <v>0</v>
      </c>
      <c r="M75" s="151">
        <v>0</v>
      </c>
      <c r="N75" s="151">
        <v>492817.28399999999</v>
      </c>
      <c r="O75" s="151">
        <v>0</v>
      </c>
      <c r="P75" s="151">
        <v>1163917.2194000001</v>
      </c>
    </row>
    <row r="76" spans="1:16" ht="12.95" customHeight="1">
      <c r="A76" s="192" t="s">
        <v>70</v>
      </c>
      <c r="B76" s="151">
        <v>111350.10494</v>
      </c>
      <c r="C76" s="151">
        <v>73298.064290000009</v>
      </c>
      <c r="D76" s="151">
        <v>92335.324469999992</v>
      </c>
      <c r="E76" s="151">
        <v>557513.60801999993</v>
      </c>
      <c r="F76" s="151">
        <v>18379.954850000002</v>
      </c>
      <c r="G76" s="151">
        <v>3088.2397999999998</v>
      </c>
      <c r="H76" s="151">
        <v>4972.1168499999994</v>
      </c>
      <c r="I76" s="151">
        <v>531.40552000000002</v>
      </c>
      <c r="J76" s="151">
        <v>0</v>
      </c>
      <c r="K76" s="151">
        <v>0</v>
      </c>
      <c r="L76" s="151">
        <v>347.9</v>
      </c>
      <c r="M76" s="151">
        <v>12600.901470000001</v>
      </c>
      <c r="N76" s="151">
        <v>109806.96364</v>
      </c>
      <c r="O76" s="151">
        <v>517.29999999999995</v>
      </c>
      <c r="P76" s="151">
        <v>984741.88384999998</v>
      </c>
    </row>
    <row r="77" spans="1:16" ht="12.95" customHeight="1">
      <c r="A77" s="192" t="s">
        <v>71</v>
      </c>
      <c r="B77" s="151">
        <v>157083.30262</v>
      </c>
      <c r="C77" s="151">
        <v>2289.7543999999998</v>
      </c>
      <c r="D77" s="151">
        <v>6697.8154699999996</v>
      </c>
      <c r="E77" s="151">
        <v>12394.787039999999</v>
      </c>
      <c r="F77" s="151">
        <v>2777.3355299999998</v>
      </c>
      <c r="G77" s="151">
        <v>1193.3662099999999</v>
      </c>
      <c r="H77" s="151">
        <v>1273.44238</v>
      </c>
      <c r="I77" s="151">
        <v>7473.9297999999999</v>
      </c>
      <c r="J77" s="151">
        <v>193.24620000000002</v>
      </c>
      <c r="K77" s="151">
        <v>26.068000000000001</v>
      </c>
      <c r="L77" s="151">
        <v>495.10828999999995</v>
      </c>
      <c r="M77" s="151">
        <v>474.46785999999997</v>
      </c>
      <c r="N77" s="151">
        <v>586.53</v>
      </c>
      <c r="O77" s="151">
        <v>531.19058999999993</v>
      </c>
      <c r="P77" s="151">
        <v>193490.34438999998</v>
      </c>
    </row>
    <row r="78" spans="1:16" ht="12.95" customHeight="1">
      <c r="A78" s="192" t="s">
        <v>23</v>
      </c>
      <c r="B78" s="151">
        <v>0</v>
      </c>
      <c r="C78" s="151">
        <v>102762.52395</v>
      </c>
      <c r="D78" s="151">
        <v>0</v>
      </c>
      <c r="E78" s="151">
        <v>0</v>
      </c>
      <c r="F78" s="151">
        <v>0</v>
      </c>
      <c r="G78" s="151">
        <v>0</v>
      </c>
      <c r="H78" s="151">
        <v>0</v>
      </c>
      <c r="I78" s="151">
        <v>2625.3720099999996</v>
      </c>
      <c r="J78" s="151">
        <v>0</v>
      </c>
      <c r="K78" s="151">
        <v>0</v>
      </c>
      <c r="L78" s="151">
        <v>0</v>
      </c>
      <c r="M78" s="151">
        <v>0</v>
      </c>
      <c r="N78" s="151">
        <v>226449.28600999998</v>
      </c>
      <c r="O78" s="151">
        <v>144342.698</v>
      </c>
      <c r="P78" s="151">
        <v>476179.87997000001</v>
      </c>
    </row>
    <row r="79" spans="1:16" ht="12.95" customHeight="1">
      <c r="A79" s="192" t="s">
        <v>72</v>
      </c>
      <c r="B79" s="151">
        <v>9219.7089399999986</v>
      </c>
      <c r="C79" s="151">
        <v>4377.1722499999996</v>
      </c>
      <c r="D79" s="151">
        <v>7267.0700099999995</v>
      </c>
      <c r="E79" s="151">
        <v>18396.121070000001</v>
      </c>
      <c r="F79" s="151">
        <v>0</v>
      </c>
      <c r="G79" s="151">
        <v>151.42003</v>
      </c>
      <c r="H79" s="151">
        <v>0</v>
      </c>
      <c r="I79" s="151">
        <v>942.84915000000001</v>
      </c>
      <c r="J79" s="151">
        <v>12.640780000000001</v>
      </c>
      <c r="K79" s="151">
        <v>106.96709</v>
      </c>
      <c r="L79" s="151">
        <v>163.87778</v>
      </c>
      <c r="M79" s="151">
        <v>194.01173</v>
      </c>
      <c r="N79" s="151">
        <v>7804.8163399999994</v>
      </c>
      <c r="O79" s="151">
        <v>522.72107000000005</v>
      </c>
      <c r="P79" s="151">
        <v>49159.376240000005</v>
      </c>
    </row>
    <row r="80" spans="1:16" ht="12.95" customHeight="1" thickBot="1">
      <c r="A80" s="192" t="s">
        <v>73</v>
      </c>
      <c r="B80" s="151">
        <v>-1634.66398</v>
      </c>
      <c r="C80" s="151">
        <v>-7371.6654500000004</v>
      </c>
      <c r="D80" s="151">
        <v>-4566.6541699999998</v>
      </c>
      <c r="E80" s="151">
        <v>-560.91962999999998</v>
      </c>
      <c r="F80" s="151">
        <v>-1474.36455</v>
      </c>
      <c r="G80" s="151">
        <v>-599.45801000000006</v>
      </c>
      <c r="H80" s="151">
        <v>-671.13437999999996</v>
      </c>
      <c r="I80" s="151">
        <v>-1144.6590800000001</v>
      </c>
      <c r="J80" s="151">
        <v>0</v>
      </c>
      <c r="K80" s="151">
        <v>-16.539459999999998</v>
      </c>
      <c r="L80" s="151">
        <v>-224.04695000000001</v>
      </c>
      <c r="M80" s="151">
        <v>-285.60214000000002</v>
      </c>
      <c r="N80" s="151">
        <v>-4247.7185199999994</v>
      </c>
      <c r="O80" s="151">
        <v>-376.80259000000001</v>
      </c>
      <c r="P80" s="151">
        <v>-23174.228910000002</v>
      </c>
    </row>
    <row r="81" spans="1:16" ht="12.95" customHeight="1" thickTop="1" thickBot="1">
      <c r="A81" s="846" t="s">
        <v>74</v>
      </c>
      <c r="B81" s="150">
        <v>327354.81206000003</v>
      </c>
      <c r="C81" s="150">
        <v>306979.05599000002</v>
      </c>
      <c r="D81" s="150">
        <v>318294.75050999998</v>
      </c>
      <c r="E81" s="150">
        <v>288320.49565</v>
      </c>
      <c r="F81" s="150">
        <v>91464.033180000013</v>
      </c>
      <c r="G81" s="150">
        <v>168656.78483000002</v>
      </c>
      <c r="H81" s="150">
        <v>94841.689350000001</v>
      </c>
      <c r="I81" s="150">
        <v>132486.35777999999</v>
      </c>
      <c r="J81" s="150">
        <v>1921.0623899999998</v>
      </c>
      <c r="K81" s="150">
        <v>4109.7875299999996</v>
      </c>
      <c r="L81" s="150">
        <v>78608.106459999995</v>
      </c>
      <c r="M81" s="150">
        <v>33160.779430000002</v>
      </c>
      <c r="N81" s="150">
        <v>165411.34390000001</v>
      </c>
      <c r="O81" s="150">
        <v>67806.328890000004</v>
      </c>
      <c r="P81" s="150">
        <v>2079415.3879500001</v>
      </c>
    </row>
    <row r="82" spans="1:16" ht="12.95" customHeight="1" thickTop="1">
      <c r="A82" s="192" t="s">
        <v>75</v>
      </c>
      <c r="B82" s="151">
        <v>47912.890579999999</v>
      </c>
      <c r="C82" s="151">
        <v>49927.818509999997</v>
      </c>
      <c r="D82" s="151">
        <v>79849.661769999992</v>
      </c>
      <c r="E82" s="151">
        <v>66282.426510000005</v>
      </c>
      <c r="F82" s="151">
        <v>17224.576730000001</v>
      </c>
      <c r="G82" s="151">
        <v>108072.56609000001</v>
      </c>
      <c r="H82" s="151">
        <v>35347.879710000001</v>
      </c>
      <c r="I82" s="151">
        <v>14006.61082</v>
      </c>
      <c r="J82" s="151">
        <v>696.71543999999994</v>
      </c>
      <c r="K82" s="151">
        <v>0</v>
      </c>
      <c r="L82" s="151">
        <v>17767.208269999999</v>
      </c>
      <c r="M82" s="151">
        <v>5543.60923</v>
      </c>
      <c r="N82" s="151">
        <v>72532.456969999999</v>
      </c>
      <c r="O82" s="151">
        <v>8386.9577000000008</v>
      </c>
      <c r="P82" s="151">
        <v>523551.37832999998</v>
      </c>
    </row>
    <row r="83" spans="1:16" ht="12.95" customHeight="1">
      <c r="A83" s="192" t="s">
        <v>76</v>
      </c>
      <c r="B83" s="151">
        <v>167646.13987000001</v>
      </c>
      <c r="C83" s="151">
        <v>73193.108650000009</v>
      </c>
      <c r="D83" s="151">
        <v>126608.33009</v>
      </c>
      <c r="E83" s="151">
        <v>137638.50559000002</v>
      </c>
      <c r="F83" s="151">
        <v>23189.37959</v>
      </c>
      <c r="G83" s="151">
        <v>34827.037609999999</v>
      </c>
      <c r="H83" s="151">
        <v>24909.751609999999</v>
      </c>
      <c r="I83" s="151">
        <v>19942.202359999999</v>
      </c>
      <c r="J83" s="151">
        <v>806.89020999999991</v>
      </c>
      <c r="K83" s="151">
        <v>0</v>
      </c>
      <c r="L83" s="151">
        <v>15703.21135</v>
      </c>
      <c r="M83" s="151">
        <v>7362.7863399999997</v>
      </c>
      <c r="N83" s="151">
        <v>35610.30328</v>
      </c>
      <c r="O83" s="151">
        <v>10104.231330000001</v>
      </c>
      <c r="P83" s="151">
        <v>677541.87788000004</v>
      </c>
    </row>
    <row r="84" spans="1:16" ht="12.95" customHeight="1">
      <c r="A84" s="192" t="s">
        <v>77</v>
      </c>
      <c r="B84" s="151">
        <v>20010.28125</v>
      </c>
      <c r="C84" s="151">
        <v>29842.073829999998</v>
      </c>
      <c r="D84" s="151">
        <v>17295.963510000001</v>
      </c>
      <c r="E84" s="151">
        <v>14428.960999999999</v>
      </c>
      <c r="F84" s="151">
        <v>7650.8834900000002</v>
      </c>
      <c r="G84" s="151">
        <v>6199.6272800000006</v>
      </c>
      <c r="H84" s="151">
        <v>6355.2730199999996</v>
      </c>
      <c r="I84" s="151">
        <v>27711.080129999998</v>
      </c>
      <c r="J84" s="151">
        <v>21.204339999999998</v>
      </c>
      <c r="K84" s="151">
        <v>845.36176999999998</v>
      </c>
      <c r="L84" s="151">
        <v>17943.733059999999</v>
      </c>
      <c r="M84" s="151">
        <v>9092.1615099999999</v>
      </c>
      <c r="N84" s="151">
        <v>18848.153140000002</v>
      </c>
      <c r="O84" s="151">
        <v>15621.37024</v>
      </c>
      <c r="P84" s="151">
        <v>191866.12756999998</v>
      </c>
    </row>
    <row r="85" spans="1:16" ht="12.95" customHeight="1">
      <c r="A85" s="192" t="s">
        <v>78</v>
      </c>
      <c r="B85" s="151">
        <v>51151.695869999996</v>
      </c>
      <c r="C85" s="151">
        <v>56164.166659999995</v>
      </c>
      <c r="D85" s="151">
        <v>31426.166579999997</v>
      </c>
      <c r="E85" s="151">
        <v>21519.570019999999</v>
      </c>
      <c r="F85" s="151">
        <v>25613.510019999998</v>
      </c>
      <c r="G85" s="151">
        <v>5351.7884100000001</v>
      </c>
      <c r="H85" s="151">
        <v>6553.2949400000007</v>
      </c>
      <c r="I85" s="151">
        <v>21909.11937</v>
      </c>
      <c r="J85" s="151">
        <v>80.489990000000006</v>
      </c>
      <c r="K85" s="151">
        <v>2713.5481400000003</v>
      </c>
      <c r="L85" s="151">
        <v>6226.8268200000002</v>
      </c>
      <c r="M85" s="151">
        <v>4179.7141700000002</v>
      </c>
      <c r="N85" s="151">
        <v>12034.97747</v>
      </c>
      <c r="O85" s="151">
        <v>7241.9718499999999</v>
      </c>
      <c r="P85" s="151">
        <v>252166.84031</v>
      </c>
    </row>
    <row r="86" spans="1:16" ht="12.95" customHeight="1">
      <c r="A86" s="192" t="s">
        <v>79</v>
      </c>
      <c r="B86" s="151">
        <v>15666.010330000001</v>
      </c>
      <c r="C86" s="151">
        <v>73719.524120000002</v>
      </c>
      <c r="D86" s="151">
        <v>55812.089799999994</v>
      </c>
      <c r="E86" s="151">
        <v>20408.21327</v>
      </c>
      <c r="F86" s="151">
        <v>16336.993259999999</v>
      </c>
      <c r="G86" s="151">
        <v>10060.5651</v>
      </c>
      <c r="H86" s="151">
        <v>19443.878579999997</v>
      </c>
      <c r="I86" s="151">
        <v>28355.880289999997</v>
      </c>
      <c r="J86" s="151">
        <v>147.27768</v>
      </c>
      <c r="K86" s="151">
        <v>545.53868</v>
      </c>
      <c r="L86" s="151">
        <v>14549.993189999999</v>
      </c>
      <c r="M86" s="151">
        <v>4529.8515499999994</v>
      </c>
      <c r="N86" s="151">
        <v>26385.45304</v>
      </c>
      <c r="O86" s="151">
        <v>18157.837070000001</v>
      </c>
      <c r="P86" s="151">
        <v>304119.10595999996</v>
      </c>
    </row>
    <row r="87" spans="1:16" ht="12.95" customHeight="1">
      <c r="A87" s="192" t="s">
        <v>80</v>
      </c>
      <c r="B87" s="151">
        <v>5430.28575</v>
      </c>
      <c r="C87" s="151">
        <v>15631.756589999999</v>
      </c>
      <c r="D87" s="151">
        <v>3775.0443100000002</v>
      </c>
      <c r="E87" s="151">
        <v>3678.3891400000002</v>
      </c>
      <c r="F87" s="151">
        <v>934.74454000000003</v>
      </c>
      <c r="G87" s="151">
        <v>749.99226999999996</v>
      </c>
      <c r="H87" s="151">
        <v>1155.1263999999999</v>
      </c>
      <c r="I87" s="151">
        <v>7129.5409099999997</v>
      </c>
      <c r="J87" s="151">
        <v>164.07473000000002</v>
      </c>
      <c r="K87" s="151">
        <v>0</v>
      </c>
      <c r="L87" s="151">
        <v>6291.0111799999995</v>
      </c>
      <c r="M87" s="151">
        <v>2410.7811299999998</v>
      </c>
      <c r="N87" s="151">
        <v>0</v>
      </c>
      <c r="O87" s="151">
        <v>7928.38058</v>
      </c>
      <c r="P87" s="151">
        <v>55279.127529999998</v>
      </c>
    </row>
    <row r="88" spans="1:16" ht="12.95" customHeight="1">
      <c r="A88" s="192" t="s">
        <v>81</v>
      </c>
      <c r="B88" s="151">
        <v>4007.1081099999997</v>
      </c>
      <c r="C88" s="151">
        <v>312.30801000000002</v>
      </c>
      <c r="D88" s="151">
        <v>3527.4944500000001</v>
      </c>
      <c r="E88" s="151">
        <v>395.137</v>
      </c>
      <c r="F88" s="151">
        <v>513.94555000000003</v>
      </c>
      <c r="G88" s="151">
        <v>146.84428</v>
      </c>
      <c r="H88" s="151">
        <v>65.611919999999998</v>
      </c>
      <c r="I88" s="151">
        <v>463.80273</v>
      </c>
      <c r="J88" s="151">
        <v>4.41</v>
      </c>
      <c r="K88" s="151">
        <v>5.33894</v>
      </c>
      <c r="L88" s="151">
        <v>126.12259</v>
      </c>
      <c r="M88" s="151">
        <v>41.875500000000002</v>
      </c>
      <c r="N88" s="151">
        <v>0</v>
      </c>
      <c r="O88" s="151">
        <v>365.58012000000002</v>
      </c>
      <c r="P88" s="151">
        <v>9975.5792000000001</v>
      </c>
    </row>
    <row r="89" spans="1:16" ht="12.95" customHeight="1">
      <c r="A89" s="192" t="s">
        <v>82</v>
      </c>
      <c r="B89" s="151">
        <v>0</v>
      </c>
      <c r="C89" s="151">
        <v>0</v>
      </c>
      <c r="D89" s="151">
        <v>0</v>
      </c>
      <c r="E89" s="151">
        <v>0</v>
      </c>
      <c r="F89" s="151">
        <v>0</v>
      </c>
      <c r="G89" s="151">
        <v>2.0820000000000002E-2</v>
      </c>
      <c r="H89" s="151">
        <v>0</v>
      </c>
      <c r="I89" s="151">
        <v>0</v>
      </c>
      <c r="J89" s="151">
        <v>0</v>
      </c>
      <c r="K89" s="151">
        <v>0</v>
      </c>
      <c r="L89" s="151">
        <v>0</v>
      </c>
      <c r="M89" s="151">
        <v>0</v>
      </c>
      <c r="N89" s="151">
        <v>0</v>
      </c>
      <c r="O89" s="151">
        <v>0</v>
      </c>
      <c r="P89" s="151">
        <v>2.0820000000000002E-2</v>
      </c>
    </row>
    <row r="90" spans="1:16" ht="12.95" customHeight="1" thickBot="1">
      <c r="A90" s="192" t="s">
        <v>83</v>
      </c>
      <c r="B90" s="151">
        <v>15530.400300000001</v>
      </c>
      <c r="C90" s="151">
        <v>8188.2996199999998</v>
      </c>
      <c r="D90" s="151">
        <v>0</v>
      </c>
      <c r="E90" s="151">
        <v>23969.293120000002</v>
      </c>
      <c r="F90" s="151">
        <v>0</v>
      </c>
      <c r="G90" s="151">
        <v>3248.3429700000002</v>
      </c>
      <c r="H90" s="151">
        <v>1010.8731700000001</v>
      </c>
      <c r="I90" s="151">
        <v>12968.12117</v>
      </c>
      <c r="J90" s="151">
        <v>0</v>
      </c>
      <c r="K90" s="151">
        <v>0</v>
      </c>
      <c r="L90" s="151">
        <v>0</v>
      </c>
      <c r="M90" s="151">
        <v>0</v>
      </c>
      <c r="N90" s="151">
        <v>0</v>
      </c>
      <c r="O90" s="151">
        <v>0</v>
      </c>
      <c r="P90" s="151">
        <v>64915.330350000004</v>
      </c>
    </row>
    <row r="91" spans="1:16" ht="12.95" customHeight="1" thickTop="1" thickBot="1">
      <c r="A91" s="846" t="s">
        <v>84</v>
      </c>
      <c r="B91" s="150">
        <v>27862.604729999999</v>
      </c>
      <c r="C91" s="150">
        <v>15978.436539999999</v>
      </c>
      <c r="D91" s="150">
        <v>40525.485759999996</v>
      </c>
      <c r="E91" s="150">
        <v>53355.12412</v>
      </c>
      <c r="F91" s="150">
        <v>30256.47911</v>
      </c>
      <c r="G91" s="150">
        <v>20554.395410000001</v>
      </c>
      <c r="H91" s="150">
        <v>24329.142339999999</v>
      </c>
      <c r="I91" s="150">
        <v>22619.778549999999</v>
      </c>
      <c r="J91" s="150">
        <v>1345.9536699999999</v>
      </c>
      <c r="K91" s="150">
        <v>601.20344</v>
      </c>
      <c r="L91" s="150">
        <v>47630.808069999999</v>
      </c>
      <c r="M91" s="150">
        <v>6255.83482</v>
      </c>
      <c r="N91" s="150">
        <v>79143.313190000001</v>
      </c>
      <c r="O91" s="150">
        <v>20860.305969999998</v>
      </c>
      <c r="P91" s="150">
        <v>391318.86572</v>
      </c>
    </row>
    <row r="92" spans="1:16" ht="12.95" customHeight="1" thickTop="1">
      <c r="A92" s="192" t="s">
        <v>85</v>
      </c>
      <c r="B92" s="151">
        <v>6916.1343399999996</v>
      </c>
      <c r="C92" s="151">
        <v>12692.03449</v>
      </c>
      <c r="D92" s="151">
        <v>5926.4920700000002</v>
      </c>
      <c r="E92" s="151">
        <v>5204.6412900000005</v>
      </c>
      <c r="F92" s="151">
        <v>957.68080000000009</v>
      </c>
      <c r="G92" s="151">
        <v>685.26945999999998</v>
      </c>
      <c r="H92" s="151">
        <v>1735.8300800000002</v>
      </c>
      <c r="I92" s="151">
        <v>4056.1192000000001</v>
      </c>
      <c r="J92" s="151">
        <v>1043.5229999999999</v>
      </c>
      <c r="K92" s="151">
        <v>0</v>
      </c>
      <c r="L92" s="151">
        <v>12795.69785</v>
      </c>
      <c r="M92" s="151">
        <v>1245.94616</v>
      </c>
      <c r="N92" s="151">
        <v>1150.44658</v>
      </c>
      <c r="O92" s="151">
        <v>9197.9847799999989</v>
      </c>
      <c r="P92" s="151">
        <v>63607.8001</v>
      </c>
    </row>
    <row r="93" spans="1:16" ht="12.95" customHeight="1">
      <c r="A93" s="192" t="s">
        <v>86</v>
      </c>
      <c r="B93" s="151">
        <v>9518.7580899999994</v>
      </c>
      <c r="C93" s="151">
        <v>1487.8971200000001</v>
      </c>
      <c r="D93" s="151">
        <v>6533.6157499999999</v>
      </c>
      <c r="E93" s="151">
        <v>4435.56531</v>
      </c>
      <c r="F93" s="151">
        <v>8942.3112899999996</v>
      </c>
      <c r="G93" s="151">
        <v>3369.94506</v>
      </c>
      <c r="H93" s="151">
        <v>5280.6785499999996</v>
      </c>
      <c r="I93" s="151">
        <v>15824.083570000001</v>
      </c>
      <c r="J93" s="151">
        <v>0</v>
      </c>
      <c r="K93" s="151">
        <v>601.20344</v>
      </c>
      <c r="L93" s="151">
        <v>0</v>
      </c>
      <c r="M93" s="151">
        <v>2685.1256200000003</v>
      </c>
      <c r="N93" s="151">
        <v>53683.446170000003</v>
      </c>
      <c r="O93" s="151">
        <v>1709.75845</v>
      </c>
      <c r="P93" s="151">
        <v>114072.38842</v>
      </c>
    </row>
    <row r="94" spans="1:16" ht="12.95" customHeight="1">
      <c r="A94" s="192" t="s">
        <v>87</v>
      </c>
      <c r="B94" s="151">
        <v>600.89569999999992</v>
      </c>
      <c r="C94" s="151">
        <v>1864.4484199999999</v>
      </c>
      <c r="D94" s="151">
        <v>610.28192000000001</v>
      </c>
      <c r="E94" s="151">
        <v>33569.071840000004</v>
      </c>
      <c r="F94" s="151">
        <v>4088.2076699999998</v>
      </c>
      <c r="G94" s="151">
        <v>6243.4957300000005</v>
      </c>
      <c r="H94" s="151">
        <v>15893.415660000001</v>
      </c>
      <c r="I94" s="151">
        <v>716.40197000000001</v>
      </c>
      <c r="J94" s="151">
        <v>0</v>
      </c>
      <c r="K94" s="151">
        <v>0</v>
      </c>
      <c r="L94" s="151">
        <v>34004.191250000003</v>
      </c>
      <c r="M94" s="151">
        <v>168.49481</v>
      </c>
      <c r="N94" s="151">
        <v>19113.566489999997</v>
      </c>
      <c r="O94" s="151">
        <v>7011.1954000000005</v>
      </c>
      <c r="P94" s="151">
        <v>123883.66686</v>
      </c>
    </row>
    <row r="95" spans="1:16" ht="12.95" customHeight="1">
      <c r="A95" s="192" t="s">
        <v>88</v>
      </c>
      <c r="B95" s="151">
        <v>10826.8166</v>
      </c>
      <c r="C95" s="151">
        <v>0</v>
      </c>
      <c r="D95" s="151">
        <v>27539.547440000002</v>
      </c>
      <c r="E95" s="151">
        <v>10145.84568</v>
      </c>
      <c r="F95" s="151">
        <v>16344.62832</v>
      </c>
      <c r="G95" s="151">
        <v>10660.31251</v>
      </c>
      <c r="H95" s="151">
        <v>1419.7280499999999</v>
      </c>
      <c r="I95" s="151">
        <v>2023.17381</v>
      </c>
      <c r="J95" s="151">
        <v>302.43066999999996</v>
      </c>
      <c r="K95" s="151">
        <v>0</v>
      </c>
      <c r="L95" s="151">
        <v>830.91896999999994</v>
      </c>
      <c r="M95" s="151">
        <v>2156.2682300000001</v>
      </c>
      <c r="N95" s="151">
        <v>5195.8539500000006</v>
      </c>
      <c r="O95" s="151">
        <v>2942.8673399999998</v>
      </c>
      <c r="P95" s="151">
        <v>90388.391569999992</v>
      </c>
    </row>
    <row r="96" spans="1:16" s="171" customFormat="1" ht="12.95" customHeight="1" thickBot="1">
      <c r="A96" s="1060" t="s">
        <v>89</v>
      </c>
      <c r="B96" s="879">
        <v>0</v>
      </c>
      <c r="C96" s="879">
        <v>-65.943490000000011</v>
      </c>
      <c r="D96" s="879">
        <v>-84.451419999999999</v>
      </c>
      <c r="E96" s="879">
        <v>0</v>
      </c>
      <c r="F96" s="879">
        <v>-76.348969999999994</v>
      </c>
      <c r="G96" s="879">
        <v>-404.62734999999998</v>
      </c>
      <c r="H96" s="879">
        <v>-0.51</v>
      </c>
      <c r="I96" s="879">
        <v>0</v>
      </c>
      <c r="J96" s="879">
        <v>0</v>
      </c>
      <c r="K96" s="879">
        <v>0</v>
      </c>
      <c r="L96" s="879">
        <v>0</v>
      </c>
      <c r="M96" s="879">
        <v>0</v>
      </c>
      <c r="N96" s="879">
        <v>0</v>
      </c>
      <c r="O96" s="879">
        <v>-1.5</v>
      </c>
      <c r="P96" s="879">
        <v>-633.38122999999996</v>
      </c>
    </row>
    <row r="97" spans="1:16" ht="12.95" customHeight="1" thickTop="1" thickBot="1">
      <c r="A97" s="847" t="s">
        <v>90</v>
      </c>
      <c r="B97" s="153">
        <v>18035606.852570001</v>
      </c>
      <c r="C97" s="153">
        <v>16888312.196620002</v>
      </c>
      <c r="D97" s="153">
        <v>20529014.516249999</v>
      </c>
      <c r="E97" s="153">
        <v>14138918.817190001</v>
      </c>
      <c r="F97" s="153">
        <v>11656264.769579999</v>
      </c>
      <c r="G97" s="153">
        <v>7654819.2506599994</v>
      </c>
      <c r="H97" s="153">
        <v>7012732.8641099995</v>
      </c>
      <c r="I97" s="153">
        <v>8218862.40735</v>
      </c>
      <c r="J97" s="153">
        <v>154300.72752000001</v>
      </c>
      <c r="K97" s="153">
        <v>284122.73579000001</v>
      </c>
      <c r="L97" s="153">
        <v>8010226.47322</v>
      </c>
      <c r="M97" s="153">
        <v>1694845.6518699999</v>
      </c>
      <c r="N97" s="153">
        <v>6248405.9014399992</v>
      </c>
      <c r="O97" s="153">
        <v>6030454.3457399998</v>
      </c>
      <c r="P97" s="153">
        <v>126556887.50991</v>
      </c>
    </row>
    <row r="98" spans="1:16" ht="12.95" customHeight="1" thickTop="1" thickBot="1">
      <c r="A98" s="846" t="s">
        <v>91</v>
      </c>
      <c r="B98" s="150">
        <v>16506607.014</v>
      </c>
      <c r="C98" s="150">
        <v>12328022.68485</v>
      </c>
      <c r="D98" s="150">
        <v>17141511.65783</v>
      </c>
      <c r="E98" s="150">
        <v>12476749.33829</v>
      </c>
      <c r="F98" s="150">
        <v>9940403.4850499984</v>
      </c>
      <c r="G98" s="150">
        <v>6636183.4453999996</v>
      </c>
      <c r="H98" s="150">
        <v>6053090.7700699996</v>
      </c>
      <c r="I98" s="150">
        <v>6150996.0432200003</v>
      </c>
      <c r="J98" s="150">
        <v>105952.28965000001</v>
      </c>
      <c r="K98" s="150">
        <v>109694.27546999999</v>
      </c>
      <c r="L98" s="150">
        <v>5910803.3038400002</v>
      </c>
      <c r="M98" s="150">
        <v>1609730.23725</v>
      </c>
      <c r="N98" s="150">
        <v>5563530.8034799993</v>
      </c>
      <c r="O98" s="150">
        <v>5304797.8643100001</v>
      </c>
      <c r="P98" s="150">
        <v>105838073.21271001</v>
      </c>
    </row>
    <row r="99" spans="1:16" ht="12.95" customHeight="1" thickTop="1">
      <c r="A99" s="192" t="s">
        <v>92</v>
      </c>
      <c r="B99" s="151">
        <v>5543874.3287500003</v>
      </c>
      <c r="C99" s="151">
        <v>3218425.3868400003</v>
      </c>
      <c r="D99" s="151">
        <v>4634584.0530200005</v>
      </c>
      <c r="E99" s="151">
        <v>4803439.5745600006</v>
      </c>
      <c r="F99" s="151">
        <v>2997748.2543200003</v>
      </c>
      <c r="G99" s="151">
        <v>2205692.17711</v>
      </c>
      <c r="H99" s="151">
        <v>1201185.3219000001</v>
      </c>
      <c r="I99" s="151">
        <v>3045.7972200000004</v>
      </c>
      <c r="J99" s="151">
        <v>73583.423719999992</v>
      </c>
      <c r="K99" s="151">
        <v>58575.846520000006</v>
      </c>
      <c r="L99" s="151">
        <v>2062.22973</v>
      </c>
      <c r="M99" s="151">
        <v>89075.815879999995</v>
      </c>
      <c r="N99" s="151">
        <v>971746.07582000003</v>
      </c>
      <c r="O99" s="151">
        <v>42435.745139999999</v>
      </c>
      <c r="P99" s="151">
        <v>25845474.030529998</v>
      </c>
    </row>
    <row r="100" spans="1:16" ht="12.95" customHeight="1">
      <c r="A100" s="192" t="s">
        <v>93</v>
      </c>
      <c r="B100" s="151">
        <v>5527689.8262399994</v>
      </c>
      <c r="C100" s="151">
        <v>3085493.2191399997</v>
      </c>
      <c r="D100" s="151">
        <v>4617139.4119100003</v>
      </c>
      <c r="E100" s="151">
        <v>4690796.4328199998</v>
      </c>
      <c r="F100" s="151">
        <v>2841449.9958200003</v>
      </c>
      <c r="G100" s="151">
        <v>2202999.5020300001</v>
      </c>
      <c r="H100" s="151">
        <v>1179717.4681800001</v>
      </c>
      <c r="I100" s="151">
        <v>0</v>
      </c>
      <c r="J100" s="151">
        <v>73262.488590000008</v>
      </c>
      <c r="K100" s="151">
        <v>58520.074180000003</v>
      </c>
      <c r="L100" s="151">
        <v>0</v>
      </c>
      <c r="M100" s="151">
        <v>87463.752219999995</v>
      </c>
      <c r="N100" s="151">
        <v>968974.37066999997</v>
      </c>
      <c r="O100" s="151">
        <v>0</v>
      </c>
      <c r="P100" s="151">
        <v>25333506.5418</v>
      </c>
    </row>
    <row r="101" spans="1:16" ht="12.95" customHeight="1">
      <c r="A101" s="192" t="s">
        <v>94</v>
      </c>
      <c r="B101" s="151">
        <v>16184.50251</v>
      </c>
      <c r="C101" s="151">
        <v>132932.16769999999</v>
      </c>
      <c r="D101" s="151">
        <v>17444.64111</v>
      </c>
      <c r="E101" s="151">
        <v>112643.14173999999</v>
      </c>
      <c r="F101" s="151">
        <v>156298.2585</v>
      </c>
      <c r="G101" s="151">
        <v>2692.67508</v>
      </c>
      <c r="H101" s="151">
        <v>21467.853719999999</v>
      </c>
      <c r="I101" s="151">
        <v>3045.7972200000004</v>
      </c>
      <c r="J101" s="151">
        <v>320.93513000000002</v>
      </c>
      <c r="K101" s="151">
        <v>55.77234</v>
      </c>
      <c r="L101" s="151">
        <v>2062.22973</v>
      </c>
      <c r="M101" s="151">
        <v>1612.06366</v>
      </c>
      <c r="N101" s="151">
        <v>2771.7051499999998</v>
      </c>
      <c r="O101" s="151">
        <v>42435.745139999999</v>
      </c>
      <c r="P101" s="151">
        <v>511967.48873000004</v>
      </c>
    </row>
    <row r="102" spans="1:16" ht="12.95" customHeight="1">
      <c r="A102" s="192" t="s">
        <v>95</v>
      </c>
      <c r="B102" s="151">
        <v>5055858.1830699993</v>
      </c>
      <c r="C102" s="151">
        <v>4656679.8640000001</v>
      </c>
      <c r="D102" s="151">
        <v>6535890.6618400002</v>
      </c>
      <c r="E102" s="151">
        <v>3593549.10464</v>
      </c>
      <c r="F102" s="151">
        <v>3111820.5595999998</v>
      </c>
      <c r="G102" s="151">
        <v>1620145.62032</v>
      </c>
      <c r="H102" s="151">
        <v>1318724.6051700001</v>
      </c>
      <c r="I102" s="151">
        <v>1959628.5352400001</v>
      </c>
      <c r="J102" s="151">
        <v>20881.401809999999</v>
      </c>
      <c r="K102" s="151">
        <v>14070.58484</v>
      </c>
      <c r="L102" s="151">
        <v>2436339.64414</v>
      </c>
      <c r="M102" s="151">
        <v>340871.01818999997</v>
      </c>
      <c r="N102" s="151">
        <v>1454102.62056</v>
      </c>
      <c r="O102" s="151">
        <v>1721294.8740699999</v>
      </c>
      <c r="P102" s="151">
        <v>33839857.277490005</v>
      </c>
    </row>
    <row r="103" spans="1:16" ht="12.95" customHeight="1">
      <c r="A103" s="192" t="s">
        <v>96</v>
      </c>
      <c r="B103" s="151">
        <v>274932.83252</v>
      </c>
      <c r="C103" s="151">
        <v>63011.457750000001</v>
      </c>
      <c r="D103" s="151">
        <v>264594.72752000001</v>
      </c>
      <c r="E103" s="151">
        <v>101390.1681</v>
      </c>
      <c r="F103" s="151">
        <v>50621.824500000002</v>
      </c>
      <c r="G103" s="151">
        <v>1500186.3362199999</v>
      </c>
      <c r="H103" s="151">
        <v>77252.442590000006</v>
      </c>
      <c r="I103" s="151">
        <v>80383.385399999999</v>
      </c>
      <c r="J103" s="151">
        <v>5052.94092</v>
      </c>
      <c r="K103" s="151">
        <v>380.56796999999995</v>
      </c>
      <c r="L103" s="151">
        <v>77384.992870000002</v>
      </c>
      <c r="M103" s="151">
        <v>130654.67671</v>
      </c>
      <c r="N103" s="151">
        <v>397739.87024000002</v>
      </c>
      <c r="O103" s="151">
        <v>88573.870330000005</v>
      </c>
      <c r="P103" s="151">
        <v>3112160.0936400001</v>
      </c>
    </row>
    <row r="104" spans="1:16" ht="12.95" customHeight="1">
      <c r="A104" s="878" t="s">
        <v>97</v>
      </c>
      <c r="B104" s="151">
        <v>35759.04881</v>
      </c>
      <c r="C104" s="151">
        <v>15645.859339999999</v>
      </c>
      <c r="D104" s="151">
        <v>124870.77576</v>
      </c>
      <c r="E104" s="151">
        <v>25164.745370000001</v>
      </c>
      <c r="F104" s="151">
        <v>45449.173860000003</v>
      </c>
      <c r="G104" s="151">
        <v>16165.502550000001</v>
      </c>
      <c r="H104" s="151">
        <v>19489.43706</v>
      </c>
      <c r="I104" s="151">
        <v>17750.848449999998</v>
      </c>
      <c r="J104" s="151">
        <v>0</v>
      </c>
      <c r="K104" s="151">
        <v>3.6491100000000003</v>
      </c>
      <c r="L104" s="151">
        <v>15129.872449999999</v>
      </c>
      <c r="M104" s="151">
        <v>18958.76729</v>
      </c>
      <c r="N104" s="151">
        <v>15451.12155</v>
      </c>
      <c r="O104" s="151">
        <v>16528.291710000001</v>
      </c>
      <c r="P104" s="151">
        <v>366367.09331000003</v>
      </c>
    </row>
    <row r="105" spans="1:16" ht="12.95" customHeight="1">
      <c r="A105" s="138" t="s">
        <v>98</v>
      </c>
      <c r="B105" s="151">
        <v>48151.20667</v>
      </c>
      <c r="C105" s="151">
        <v>9586.6922699999996</v>
      </c>
      <c r="D105" s="151">
        <v>1.0000000000000001E-5</v>
      </c>
      <c r="E105" s="151">
        <v>30575.034889999999</v>
      </c>
      <c r="F105" s="151">
        <v>0</v>
      </c>
      <c r="G105" s="151">
        <v>19592.841710000001</v>
      </c>
      <c r="H105" s="151">
        <v>20983.247039999998</v>
      </c>
      <c r="I105" s="151">
        <v>15783.850710000001</v>
      </c>
      <c r="J105" s="151">
        <v>137.32882999999998</v>
      </c>
      <c r="K105" s="151">
        <v>376.91886</v>
      </c>
      <c r="L105" s="151">
        <v>10985.090179999999</v>
      </c>
      <c r="M105" s="151">
        <v>0</v>
      </c>
      <c r="N105" s="151">
        <v>2140.4075899999998</v>
      </c>
      <c r="O105" s="151">
        <v>25354.03657</v>
      </c>
      <c r="P105" s="151">
        <v>183666.65533000001</v>
      </c>
    </row>
    <row r="106" spans="1:16" ht="12.95" customHeight="1">
      <c r="A106" s="138" t="s">
        <v>99</v>
      </c>
      <c r="B106" s="151">
        <v>153.06683999999998</v>
      </c>
      <c r="C106" s="151">
        <v>0</v>
      </c>
      <c r="D106" s="151">
        <v>-4.0000000000000003E-5</v>
      </c>
      <c r="E106" s="151">
        <v>1390.77973</v>
      </c>
      <c r="F106" s="151">
        <v>0</v>
      </c>
      <c r="G106" s="151">
        <v>0</v>
      </c>
      <c r="H106" s="151">
        <v>0</v>
      </c>
      <c r="I106" s="151">
        <v>0</v>
      </c>
      <c r="J106" s="151">
        <v>0</v>
      </c>
      <c r="K106" s="151">
        <v>0</v>
      </c>
      <c r="L106" s="151">
        <v>0</v>
      </c>
      <c r="M106" s="151">
        <v>0</v>
      </c>
      <c r="N106" s="151">
        <v>0</v>
      </c>
      <c r="O106" s="151">
        <v>0</v>
      </c>
      <c r="P106" s="151">
        <v>1543.84653</v>
      </c>
    </row>
    <row r="107" spans="1:16" ht="12.95" customHeight="1">
      <c r="A107" s="138" t="s">
        <v>100</v>
      </c>
      <c r="B107" s="151">
        <v>6664.2325499999997</v>
      </c>
      <c r="C107" s="151">
        <v>2.0000000000000002E-5</v>
      </c>
      <c r="D107" s="151">
        <v>0</v>
      </c>
      <c r="E107" s="151">
        <v>12042.70732</v>
      </c>
      <c r="F107" s="151">
        <v>0</v>
      </c>
      <c r="G107" s="151">
        <v>0</v>
      </c>
      <c r="H107" s="151">
        <v>0</v>
      </c>
      <c r="I107" s="151">
        <v>0</v>
      </c>
      <c r="J107" s="151">
        <v>597.37997999999993</v>
      </c>
      <c r="K107" s="151">
        <v>0</v>
      </c>
      <c r="L107" s="151">
        <v>0</v>
      </c>
      <c r="M107" s="151">
        <v>0</v>
      </c>
      <c r="N107" s="151">
        <v>0</v>
      </c>
      <c r="O107" s="151">
        <v>0</v>
      </c>
      <c r="P107" s="151">
        <v>19304.319869999999</v>
      </c>
    </row>
    <row r="108" spans="1:16" ht="12.95" customHeight="1">
      <c r="A108" s="138" t="s">
        <v>101</v>
      </c>
      <c r="B108" s="151">
        <v>14397.379710000001</v>
      </c>
      <c r="C108" s="151">
        <v>393.23743000000002</v>
      </c>
      <c r="D108" s="151">
        <v>85899.267290000003</v>
      </c>
      <c r="E108" s="151">
        <v>23894.854380000001</v>
      </c>
      <c r="F108" s="151">
        <v>-1.0000000000000001E-5</v>
      </c>
      <c r="G108" s="151">
        <v>0</v>
      </c>
      <c r="H108" s="151">
        <v>21.823509999999999</v>
      </c>
      <c r="I108" s="151">
        <v>0</v>
      </c>
      <c r="J108" s="151">
        <v>4318.2321099999999</v>
      </c>
      <c r="K108" s="151">
        <v>0</v>
      </c>
      <c r="L108" s="151">
        <v>0</v>
      </c>
      <c r="M108" s="151">
        <v>2482.87428</v>
      </c>
      <c r="N108" s="151">
        <v>0</v>
      </c>
      <c r="O108" s="151">
        <v>0</v>
      </c>
      <c r="P108" s="151">
        <v>131407.66870000001</v>
      </c>
    </row>
    <row r="109" spans="1:16" ht="12.95" customHeight="1">
      <c r="A109" s="138" t="s">
        <v>102</v>
      </c>
      <c r="B109" s="151">
        <v>111845.62407999999</v>
      </c>
      <c r="C109" s="151">
        <v>4190.00594</v>
      </c>
      <c r="D109" s="151">
        <v>6559.43145</v>
      </c>
      <c r="E109" s="151">
        <v>1096.06521</v>
      </c>
      <c r="F109" s="151">
        <v>445.495</v>
      </c>
      <c r="G109" s="151">
        <v>22520.203329999997</v>
      </c>
      <c r="H109" s="151">
        <v>6363.2541600000004</v>
      </c>
      <c r="I109" s="151">
        <v>3877.3335699999998</v>
      </c>
      <c r="J109" s="151">
        <v>0</v>
      </c>
      <c r="K109" s="151">
        <v>0</v>
      </c>
      <c r="L109" s="151">
        <v>4778.8346900000006</v>
      </c>
      <c r="M109" s="151">
        <v>40530.379509999999</v>
      </c>
      <c r="N109" s="151">
        <v>268.30528999999996</v>
      </c>
      <c r="O109" s="151">
        <v>5645.1054299999996</v>
      </c>
      <c r="P109" s="151">
        <v>208120.03766</v>
      </c>
    </row>
    <row r="110" spans="1:16" ht="12.95" customHeight="1">
      <c r="A110" s="138" t="s">
        <v>103</v>
      </c>
      <c r="B110" s="151">
        <v>2572.88931</v>
      </c>
      <c r="C110" s="151">
        <v>2197.5988900000002</v>
      </c>
      <c r="D110" s="151">
        <v>27097.844920000003</v>
      </c>
      <c r="E110" s="151">
        <v>5127.4204099999997</v>
      </c>
      <c r="F110" s="151">
        <v>4526.8291799999997</v>
      </c>
      <c r="G110" s="151">
        <v>58780.770369999998</v>
      </c>
      <c r="H110" s="151">
        <v>17198.968570000001</v>
      </c>
      <c r="I110" s="151">
        <v>27974.002530000002</v>
      </c>
      <c r="J110" s="151">
        <v>0</v>
      </c>
      <c r="K110" s="151">
        <v>0</v>
      </c>
      <c r="L110" s="151">
        <v>8749.1905200000001</v>
      </c>
      <c r="M110" s="151">
        <v>44581.847390000003</v>
      </c>
      <c r="N110" s="151">
        <v>967.96204</v>
      </c>
      <c r="O110" s="151">
        <v>6050.7754800000002</v>
      </c>
      <c r="P110" s="151">
        <v>205826.09961</v>
      </c>
    </row>
    <row r="111" spans="1:16" ht="12.95" customHeight="1">
      <c r="A111" s="139" t="s">
        <v>104</v>
      </c>
      <c r="B111" s="151">
        <v>55389.384549999995</v>
      </c>
      <c r="C111" s="151">
        <v>30998.063859999998</v>
      </c>
      <c r="D111" s="151">
        <v>20167.40813</v>
      </c>
      <c r="E111" s="151">
        <v>2098.56079</v>
      </c>
      <c r="F111" s="151">
        <v>200.32647</v>
      </c>
      <c r="G111" s="151">
        <v>1383127.01826</v>
      </c>
      <c r="H111" s="151">
        <v>13195.71225</v>
      </c>
      <c r="I111" s="151">
        <v>14997.35014</v>
      </c>
      <c r="J111" s="151">
        <v>0</v>
      </c>
      <c r="K111" s="151">
        <v>0</v>
      </c>
      <c r="L111" s="151">
        <v>37742.00503</v>
      </c>
      <c r="M111" s="151">
        <v>24100.808239999998</v>
      </c>
      <c r="N111" s="151">
        <v>378912.07376999996</v>
      </c>
      <c r="O111" s="151">
        <v>34995.661140000004</v>
      </c>
      <c r="P111" s="151">
        <v>1995924.3726300001</v>
      </c>
    </row>
    <row r="112" spans="1:16" ht="12.95" customHeight="1">
      <c r="A112" s="139" t="s">
        <v>105</v>
      </c>
      <c r="B112" s="151">
        <v>916840.32701999997</v>
      </c>
      <c r="C112" s="151">
        <v>666216.37173999997</v>
      </c>
      <c r="D112" s="151">
        <v>331381.76991999999</v>
      </c>
      <c r="E112" s="151">
        <v>638765.26883000007</v>
      </c>
      <c r="F112" s="151">
        <v>273538.13574</v>
      </c>
      <c r="G112" s="151">
        <v>121435.77801000001</v>
      </c>
      <c r="H112" s="151">
        <v>76729.901870000002</v>
      </c>
      <c r="I112" s="151">
        <v>18481.929179999999</v>
      </c>
      <c r="J112" s="151">
        <v>6425.0286500000002</v>
      </c>
      <c r="K112" s="151">
        <v>1721.9613300000001</v>
      </c>
      <c r="L112" s="151">
        <v>79845.570560000007</v>
      </c>
      <c r="M112" s="151">
        <v>73400.024519999992</v>
      </c>
      <c r="N112" s="151">
        <v>1167027.48802</v>
      </c>
      <c r="O112" s="151">
        <v>49287.485189999999</v>
      </c>
      <c r="P112" s="151">
        <v>4421097.0405799998</v>
      </c>
    </row>
    <row r="113" spans="1:16" ht="12.95" customHeight="1">
      <c r="A113" s="192" t="s">
        <v>106</v>
      </c>
      <c r="B113" s="151">
        <v>4387875.4161800006</v>
      </c>
      <c r="C113" s="151">
        <v>3512080.7787199998</v>
      </c>
      <c r="D113" s="151">
        <v>5105276.3693000004</v>
      </c>
      <c r="E113" s="151">
        <v>3053117.25765</v>
      </c>
      <c r="F113" s="151">
        <v>3330101.3564299997</v>
      </c>
      <c r="G113" s="151">
        <v>1032628.63341</v>
      </c>
      <c r="H113" s="151">
        <v>3177450.5474099996</v>
      </c>
      <c r="I113" s="151">
        <v>3805150.3451</v>
      </c>
      <c r="J113" s="151">
        <v>0</v>
      </c>
      <c r="K113" s="151">
        <v>34817.861199999999</v>
      </c>
      <c r="L113" s="151">
        <v>3125607.7112600002</v>
      </c>
      <c r="M113" s="151">
        <v>900129.42908000003</v>
      </c>
      <c r="N113" s="151">
        <v>1336290.78303</v>
      </c>
      <c r="O113" s="151">
        <v>3175912.1876099999</v>
      </c>
      <c r="P113" s="151">
        <v>35976438.676379994</v>
      </c>
    </row>
    <row r="114" spans="1:16" ht="12.95" customHeight="1" thickBot="1">
      <c r="A114" s="192" t="s">
        <v>107</v>
      </c>
      <c r="B114" s="151">
        <v>327225.92645999999</v>
      </c>
      <c r="C114" s="151">
        <v>211608.82580000002</v>
      </c>
      <c r="D114" s="151">
        <v>269784.07623000001</v>
      </c>
      <c r="E114" s="151">
        <v>286487.96450999996</v>
      </c>
      <c r="F114" s="151">
        <v>176573.35446</v>
      </c>
      <c r="G114" s="151">
        <v>156094.90033</v>
      </c>
      <c r="H114" s="151">
        <v>201747.95113</v>
      </c>
      <c r="I114" s="151">
        <v>284306.05108</v>
      </c>
      <c r="J114" s="151">
        <v>9.4945499999999985</v>
      </c>
      <c r="K114" s="151">
        <v>127.45361</v>
      </c>
      <c r="L114" s="151">
        <v>189563.15528000001</v>
      </c>
      <c r="M114" s="151">
        <v>75599.272870000001</v>
      </c>
      <c r="N114" s="151">
        <v>236623.96580999999</v>
      </c>
      <c r="O114" s="151">
        <v>227293.70196999999</v>
      </c>
      <c r="P114" s="151">
        <v>2643046.0940900003</v>
      </c>
    </row>
    <row r="115" spans="1:16" ht="12.95" customHeight="1" thickTop="1" thickBot="1">
      <c r="A115" s="847" t="s">
        <v>108</v>
      </c>
      <c r="B115" s="153">
        <v>52146.202039999996</v>
      </c>
      <c r="C115" s="153">
        <v>153756.24509000001</v>
      </c>
      <c r="D115" s="153">
        <v>14881.249159999999</v>
      </c>
      <c r="E115" s="153">
        <v>17024.024000000001</v>
      </c>
      <c r="F115" s="153">
        <v>1595.31044</v>
      </c>
      <c r="G115" s="153">
        <v>7.0000000000000007E-5</v>
      </c>
      <c r="H115" s="153">
        <v>407.72444999999999</v>
      </c>
      <c r="I115" s="153">
        <v>5540.1818400000002</v>
      </c>
      <c r="J115" s="153">
        <v>0</v>
      </c>
      <c r="K115" s="153">
        <v>0</v>
      </c>
      <c r="L115" s="153">
        <v>5596.8848699999999</v>
      </c>
      <c r="M115" s="153">
        <v>4.4968500000000002</v>
      </c>
      <c r="N115" s="153">
        <v>3.6816999999999998</v>
      </c>
      <c r="O115" s="153">
        <v>4368.71</v>
      </c>
      <c r="P115" s="153">
        <v>255324.71051</v>
      </c>
    </row>
    <row r="116" spans="1:16" ht="12.95" customHeight="1" thickTop="1" thickBot="1">
      <c r="A116" s="846" t="s">
        <v>109</v>
      </c>
      <c r="B116" s="150">
        <v>33867.576340000007</v>
      </c>
      <c r="C116" s="150">
        <v>2944363.0808600001</v>
      </c>
      <c r="D116" s="150">
        <v>2021527.3503</v>
      </c>
      <c r="E116" s="150">
        <v>438618.95024999999</v>
      </c>
      <c r="F116" s="150">
        <v>743732.34774</v>
      </c>
      <c r="G116" s="150">
        <v>131197.19784000001</v>
      </c>
      <c r="H116" s="150">
        <v>6656.6679000000004</v>
      </c>
      <c r="I116" s="150">
        <v>0</v>
      </c>
      <c r="J116" s="150">
        <v>0</v>
      </c>
      <c r="K116" s="150">
        <v>0</v>
      </c>
      <c r="L116" s="150">
        <v>269697.35908999998</v>
      </c>
      <c r="M116" s="150">
        <v>0</v>
      </c>
      <c r="N116" s="150">
        <v>0</v>
      </c>
      <c r="O116" s="150">
        <v>89978.716799999995</v>
      </c>
      <c r="P116" s="150">
        <v>6679639.2471199995</v>
      </c>
    </row>
    <row r="117" spans="1:16" ht="12.95" customHeight="1" thickTop="1">
      <c r="A117" s="192" t="s">
        <v>110</v>
      </c>
      <c r="B117" s="151">
        <v>0</v>
      </c>
      <c r="C117" s="151">
        <v>1195872.51489</v>
      </c>
      <c r="D117" s="151">
        <v>1018175.00658</v>
      </c>
      <c r="E117" s="151">
        <v>426646.40480999998</v>
      </c>
      <c r="F117" s="151">
        <v>266214.60623999999</v>
      </c>
      <c r="G117" s="151">
        <v>100546.90706</v>
      </c>
      <c r="H117" s="151">
        <v>10.983049999999999</v>
      </c>
      <c r="I117" s="151">
        <v>0</v>
      </c>
      <c r="J117" s="151">
        <v>0</v>
      </c>
      <c r="K117" s="151">
        <v>0</v>
      </c>
      <c r="L117" s="151">
        <v>0</v>
      </c>
      <c r="M117" s="151">
        <v>0</v>
      </c>
      <c r="N117" s="151">
        <v>0</v>
      </c>
      <c r="O117" s="151">
        <v>0</v>
      </c>
      <c r="P117" s="151">
        <v>3007466.4226299999</v>
      </c>
    </row>
    <row r="118" spans="1:16" ht="12.95" customHeight="1">
      <c r="A118" s="192" t="s">
        <v>111</v>
      </c>
      <c r="B118" s="151">
        <v>8653.9235399999998</v>
      </c>
      <c r="C118" s="151">
        <v>1564957.64115</v>
      </c>
      <c r="D118" s="151">
        <v>901750.83473999996</v>
      </c>
      <c r="E118" s="151">
        <v>11281.00756</v>
      </c>
      <c r="F118" s="151">
        <v>15035.954119999999</v>
      </c>
      <c r="G118" s="151">
        <v>6788.1486500000001</v>
      </c>
      <c r="H118" s="151">
        <v>6645.6848499999996</v>
      </c>
      <c r="I118" s="151">
        <v>0</v>
      </c>
      <c r="J118" s="151">
        <v>0</v>
      </c>
      <c r="K118" s="151">
        <v>0</v>
      </c>
      <c r="L118" s="151">
        <v>184066.99399000002</v>
      </c>
      <c r="M118" s="151">
        <v>0</v>
      </c>
      <c r="N118" s="151">
        <v>0</v>
      </c>
      <c r="O118" s="151">
        <v>19315.930370000002</v>
      </c>
      <c r="P118" s="151">
        <v>2718496.1189699997</v>
      </c>
    </row>
    <row r="119" spans="1:16" ht="12.95" customHeight="1">
      <c r="A119" s="192" t="s">
        <v>112</v>
      </c>
      <c r="B119" s="151">
        <v>5000</v>
      </c>
      <c r="C119" s="151">
        <v>0</v>
      </c>
      <c r="D119" s="151">
        <v>11134.93975</v>
      </c>
      <c r="E119" s="151">
        <v>0</v>
      </c>
      <c r="F119" s="151">
        <v>0</v>
      </c>
      <c r="G119" s="151">
        <v>1034.86214</v>
      </c>
      <c r="H119" s="151">
        <v>0</v>
      </c>
      <c r="I119" s="151">
        <v>0</v>
      </c>
      <c r="J119" s="151">
        <v>0</v>
      </c>
      <c r="K119" s="151">
        <v>0</v>
      </c>
      <c r="L119" s="151">
        <v>0</v>
      </c>
      <c r="M119" s="151">
        <v>0</v>
      </c>
      <c r="N119" s="151">
        <v>0</v>
      </c>
      <c r="O119" s="151">
        <v>0</v>
      </c>
      <c r="P119" s="151">
        <v>17169.801889999999</v>
      </c>
    </row>
    <row r="120" spans="1:16" ht="12.95" customHeight="1">
      <c r="A120" s="192" t="s">
        <v>113</v>
      </c>
      <c r="B120" s="151">
        <v>0</v>
      </c>
      <c r="C120" s="151">
        <v>72834.98285</v>
      </c>
      <c r="D120" s="151">
        <v>0</v>
      </c>
      <c r="E120" s="151">
        <v>691.53787999999997</v>
      </c>
      <c r="F120" s="151">
        <v>112879.10218999999</v>
      </c>
      <c r="G120" s="151">
        <v>0</v>
      </c>
      <c r="H120" s="151">
        <v>0</v>
      </c>
      <c r="I120" s="151">
        <v>0</v>
      </c>
      <c r="J120" s="151">
        <v>0</v>
      </c>
      <c r="K120" s="151">
        <v>0</v>
      </c>
      <c r="L120" s="151">
        <v>0</v>
      </c>
      <c r="M120" s="151">
        <v>0</v>
      </c>
      <c r="N120" s="151">
        <v>0</v>
      </c>
      <c r="O120" s="151">
        <v>0</v>
      </c>
      <c r="P120" s="151">
        <v>186405.62291999999</v>
      </c>
    </row>
    <row r="121" spans="1:16" ht="12.95" customHeight="1">
      <c r="A121" s="192" t="s">
        <v>114</v>
      </c>
      <c r="B121" s="151">
        <v>20000</v>
      </c>
      <c r="C121" s="151">
        <v>110016.66800000001</v>
      </c>
      <c r="D121" s="151">
        <v>90080</v>
      </c>
      <c r="E121" s="151">
        <v>0</v>
      </c>
      <c r="F121" s="151">
        <v>344983.96197</v>
      </c>
      <c r="G121" s="151">
        <v>22622.820399999997</v>
      </c>
      <c r="H121" s="151">
        <v>0</v>
      </c>
      <c r="I121" s="151">
        <v>0</v>
      </c>
      <c r="J121" s="151">
        <v>0</v>
      </c>
      <c r="K121" s="151">
        <v>0</v>
      </c>
      <c r="L121" s="151">
        <v>85056.875050000002</v>
      </c>
      <c r="M121" s="151">
        <v>0</v>
      </c>
      <c r="N121" s="151">
        <v>0</v>
      </c>
      <c r="O121" s="151">
        <v>70056.875050000002</v>
      </c>
      <c r="P121" s="151">
        <v>742817.20047000004</v>
      </c>
    </row>
    <row r="122" spans="1:16" ht="12.95" customHeight="1" thickBot="1">
      <c r="A122" s="192" t="s">
        <v>115</v>
      </c>
      <c r="B122" s="151">
        <v>213.65279999999998</v>
      </c>
      <c r="C122" s="151">
        <v>681.27396999999996</v>
      </c>
      <c r="D122" s="151">
        <v>386.56923</v>
      </c>
      <c r="E122" s="151">
        <v>0</v>
      </c>
      <c r="F122" s="151">
        <v>4618.7232199999999</v>
      </c>
      <c r="G122" s="151">
        <v>204.45958999999999</v>
      </c>
      <c r="H122" s="151">
        <v>0</v>
      </c>
      <c r="I122" s="151">
        <v>0</v>
      </c>
      <c r="J122" s="151">
        <v>0</v>
      </c>
      <c r="K122" s="151">
        <v>0</v>
      </c>
      <c r="L122" s="151">
        <v>573.49005</v>
      </c>
      <c r="M122" s="151">
        <v>0</v>
      </c>
      <c r="N122" s="151">
        <v>0</v>
      </c>
      <c r="O122" s="151">
        <v>605.91138000000001</v>
      </c>
      <c r="P122" s="151">
        <v>7284.0802400000002</v>
      </c>
    </row>
    <row r="123" spans="1:16" ht="12.95" customHeight="1" thickTop="1" thickBot="1">
      <c r="A123" s="846" t="s">
        <v>116</v>
      </c>
      <c r="B123" s="150">
        <v>305567.19049000001</v>
      </c>
      <c r="C123" s="150">
        <v>923131.66101000004</v>
      </c>
      <c r="D123" s="150">
        <v>532098.28216000006</v>
      </c>
      <c r="E123" s="150">
        <v>354333.25581</v>
      </c>
      <c r="F123" s="150">
        <v>376091.60914999997</v>
      </c>
      <c r="G123" s="150">
        <v>541049.67342999997</v>
      </c>
      <c r="H123" s="150">
        <v>518893.35324999999</v>
      </c>
      <c r="I123" s="150">
        <v>632735.88523999997</v>
      </c>
      <c r="J123" s="150">
        <v>41068.569510000001</v>
      </c>
      <c r="K123" s="150">
        <v>153074.64503000001</v>
      </c>
      <c r="L123" s="150">
        <v>470269.20758999995</v>
      </c>
      <c r="M123" s="150">
        <v>28890.100879999998</v>
      </c>
      <c r="N123" s="150">
        <v>440756.61042000004</v>
      </c>
      <c r="O123" s="150">
        <v>305995.35412000003</v>
      </c>
      <c r="P123" s="150">
        <v>5623955.3980900003</v>
      </c>
    </row>
    <row r="124" spans="1:16" ht="12.95" customHeight="1" thickTop="1">
      <c r="A124" s="192" t="s">
        <v>117</v>
      </c>
      <c r="B124" s="151">
        <v>41978.611380000002</v>
      </c>
      <c r="C124" s="151">
        <v>404514.01658</v>
      </c>
      <c r="D124" s="151">
        <v>31743.830089999999</v>
      </c>
      <c r="E124" s="151">
        <v>157380.43505</v>
      </c>
      <c r="F124" s="151">
        <v>10396.454810000001</v>
      </c>
      <c r="G124" s="151">
        <v>170770.84153999999</v>
      </c>
      <c r="H124" s="151">
        <v>143359.27043</v>
      </c>
      <c r="I124" s="151">
        <v>0</v>
      </c>
      <c r="J124" s="151">
        <v>9593.7668699999995</v>
      </c>
      <c r="K124" s="151">
        <v>13731.109550000001</v>
      </c>
      <c r="L124" s="151">
        <v>0</v>
      </c>
      <c r="M124" s="151">
        <v>141.26589999999999</v>
      </c>
      <c r="N124" s="151">
        <v>30962.909540000001</v>
      </c>
      <c r="O124" s="151">
        <v>0</v>
      </c>
      <c r="P124" s="151">
        <v>1014572.51174</v>
      </c>
    </row>
    <row r="125" spans="1:16" ht="12.95" customHeight="1">
      <c r="A125" s="192" t="s">
        <v>118</v>
      </c>
      <c r="B125" s="151">
        <v>0</v>
      </c>
      <c r="C125" s="151">
        <v>0</v>
      </c>
      <c r="D125" s="151">
        <v>1335.5642</v>
      </c>
      <c r="E125" s="151">
        <v>4578.5183499999994</v>
      </c>
      <c r="F125" s="151">
        <v>7.0000000000000007E-5</v>
      </c>
      <c r="G125" s="151">
        <v>758.30720999999994</v>
      </c>
      <c r="H125" s="151">
        <v>829.10521999999992</v>
      </c>
      <c r="I125" s="151">
        <v>0</v>
      </c>
      <c r="J125" s="151">
        <v>0</v>
      </c>
      <c r="K125" s="151">
        <v>0</v>
      </c>
      <c r="L125" s="151">
        <v>0</v>
      </c>
      <c r="M125" s="151">
        <v>0</v>
      </c>
      <c r="N125" s="151">
        <v>0</v>
      </c>
      <c r="O125" s="151">
        <v>0</v>
      </c>
      <c r="P125" s="151">
        <v>7501.4950499999995</v>
      </c>
    </row>
    <row r="126" spans="1:16" ht="12.95" customHeight="1">
      <c r="A126" s="192" t="s">
        <v>119</v>
      </c>
      <c r="B126" s="151">
        <v>0</v>
      </c>
      <c r="C126" s="151">
        <v>0</v>
      </c>
      <c r="D126" s="151">
        <v>0</v>
      </c>
      <c r="E126" s="151">
        <v>0</v>
      </c>
      <c r="F126" s="151">
        <v>0</v>
      </c>
      <c r="G126" s="151">
        <v>0</v>
      </c>
      <c r="H126" s="151">
        <v>737.81233999999995</v>
      </c>
      <c r="I126" s="151">
        <v>0</v>
      </c>
      <c r="J126" s="151">
        <v>0</v>
      </c>
      <c r="K126" s="151">
        <v>0</v>
      </c>
      <c r="L126" s="151">
        <v>0</v>
      </c>
      <c r="M126" s="151">
        <v>469.95832999999999</v>
      </c>
      <c r="N126" s="151">
        <v>0</v>
      </c>
      <c r="O126" s="151">
        <v>0</v>
      </c>
      <c r="P126" s="151">
        <v>1207.7706699999999</v>
      </c>
    </row>
    <row r="127" spans="1:16" ht="12.95" customHeight="1">
      <c r="A127" s="192" t="s">
        <v>120</v>
      </c>
      <c r="B127" s="151">
        <v>465.80121999999994</v>
      </c>
      <c r="C127" s="151">
        <v>4939.2</v>
      </c>
      <c r="D127" s="151">
        <v>0</v>
      </c>
      <c r="E127" s="151">
        <v>0</v>
      </c>
      <c r="F127" s="151">
        <v>0</v>
      </c>
      <c r="G127" s="151">
        <v>107875.80039</v>
      </c>
      <c r="H127" s="151">
        <v>30829.491190000001</v>
      </c>
      <c r="I127" s="151">
        <v>322600.00001999998</v>
      </c>
      <c r="J127" s="151">
        <v>0</v>
      </c>
      <c r="K127" s="151">
        <v>0</v>
      </c>
      <c r="L127" s="151">
        <v>203302.68056000001</v>
      </c>
      <c r="M127" s="151">
        <v>6047.4616299999998</v>
      </c>
      <c r="N127" s="151">
        <v>290000</v>
      </c>
      <c r="O127" s="151">
        <v>16915.269260000001</v>
      </c>
      <c r="P127" s="151">
        <v>982975.70426999999</v>
      </c>
    </row>
    <row r="128" spans="1:16" ht="12.95" customHeight="1">
      <c r="A128" s="192" t="s">
        <v>121</v>
      </c>
      <c r="B128" s="151">
        <v>252975.07772999999</v>
      </c>
      <c r="C128" s="151">
        <v>327078.97191000002</v>
      </c>
      <c r="D128" s="151">
        <v>383930.24511999998</v>
      </c>
      <c r="E128" s="151">
        <v>128823.41428</v>
      </c>
      <c r="F128" s="151">
        <v>197221.52619</v>
      </c>
      <c r="G128" s="151">
        <v>122981.05284</v>
      </c>
      <c r="H128" s="151">
        <v>310328.72670999996</v>
      </c>
      <c r="I128" s="151">
        <v>276660.03349</v>
      </c>
      <c r="J128" s="151">
        <v>0</v>
      </c>
      <c r="K128" s="151">
        <v>0</v>
      </c>
      <c r="L128" s="151">
        <v>175612.32840999999</v>
      </c>
      <c r="M128" s="151">
        <v>21919.98947</v>
      </c>
      <c r="N128" s="151">
        <v>118268.84563</v>
      </c>
      <c r="O128" s="151">
        <v>283650.15775000001</v>
      </c>
      <c r="P128" s="151">
        <v>2599450.3695300003</v>
      </c>
    </row>
    <row r="129" spans="1:16" ht="12.95" customHeight="1">
      <c r="A129" s="192" t="s">
        <v>122</v>
      </c>
      <c r="B129" s="151">
        <v>0</v>
      </c>
      <c r="C129" s="151">
        <v>0</v>
      </c>
      <c r="D129" s="151">
        <v>0</v>
      </c>
      <c r="E129" s="151">
        <v>0</v>
      </c>
      <c r="F129" s="151">
        <v>0</v>
      </c>
      <c r="G129" s="151">
        <v>0</v>
      </c>
      <c r="H129" s="151">
        <v>0</v>
      </c>
      <c r="I129" s="151">
        <v>0</v>
      </c>
      <c r="J129" s="151">
        <v>0</v>
      </c>
      <c r="K129" s="151">
        <v>0</v>
      </c>
      <c r="L129" s="151">
        <v>0</v>
      </c>
      <c r="M129" s="151">
        <v>0</v>
      </c>
      <c r="N129" s="151">
        <v>0</v>
      </c>
      <c r="O129" s="151">
        <v>0</v>
      </c>
      <c r="P129" s="151">
        <v>0</v>
      </c>
    </row>
    <row r="130" spans="1:16" ht="12.95" customHeight="1">
      <c r="A130" s="192" t="s">
        <v>123</v>
      </c>
      <c r="B130" s="151">
        <v>4621.8007699999998</v>
      </c>
      <c r="C130" s="151">
        <v>185220</v>
      </c>
      <c r="D130" s="151">
        <v>114071.35026000001</v>
      </c>
      <c r="E130" s="151">
        <v>51722.07271</v>
      </c>
      <c r="F130" s="151">
        <v>167750.48168</v>
      </c>
      <c r="G130" s="151">
        <v>137200</v>
      </c>
      <c r="H130" s="151">
        <v>27440</v>
      </c>
      <c r="I130" s="151">
        <v>16996.335930000001</v>
      </c>
      <c r="J130" s="151">
        <v>31412.353660000001</v>
      </c>
      <c r="K130" s="151">
        <v>139338.68662999998</v>
      </c>
      <c r="L130" s="151">
        <v>85921.500069999995</v>
      </c>
      <c r="M130" s="151">
        <v>0</v>
      </c>
      <c r="N130" s="151">
        <v>0</v>
      </c>
      <c r="O130" s="151">
        <v>1209.7826299999999</v>
      </c>
      <c r="P130" s="151">
        <v>962904.36434000009</v>
      </c>
    </row>
    <row r="131" spans="1:16" ht="12.95" customHeight="1" thickBot="1">
      <c r="A131" s="192" t="s">
        <v>124</v>
      </c>
      <c r="B131" s="151">
        <v>5525.8993899999996</v>
      </c>
      <c r="C131" s="151">
        <v>1379.47252</v>
      </c>
      <c r="D131" s="151">
        <v>1017.29249</v>
      </c>
      <c r="E131" s="151">
        <v>11828.815420000001</v>
      </c>
      <c r="F131" s="151">
        <v>723.14639999999997</v>
      </c>
      <c r="G131" s="151">
        <v>1463.67145</v>
      </c>
      <c r="H131" s="151">
        <v>5368.9473600000001</v>
      </c>
      <c r="I131" s="151">
        <v>16479.515800000001</v>
      </c>
      <c r="J131" s="151">
        <v>62.448980000000006</v>
      </c>
      <c r="K131" s="151">
        <v>4.8488500000000005</v>
      </c>
      <c r="L131" s="151">
        <v>5432.6985500000001</v>
      </c>
      <c r="M131" s="151">
        <v>311.42554999999999</v>
      </c>
      <c r="N131" s="151">
        <v>1524.8552500000001</v>
      </c>
      <c r="O131" s="151">
        <v>4220.1444800000008</v>
      </c>
      <c r="P131" s="151">
        <v>55343.182489999999</v>
      </c>
    </row>
    <row r="132" spans="1:16" ht="12.95" customHeight="1" thickTop="1" thickBot="1">
      <c r="A132" s="846" t="s">
        <v>125</v>
      </c>
      <c r="B132" s="150">
        <v>355052.52095999999</v>
      </c>
      <c r="C132" s="150">
        <v>384235.84841000004</v>
      </c>
      <c r="D132" s="150">
        <v>344060.87748999998</v>
      </c>
      <c r="E132" s="150">
        <v>397438.39948000002</v>
      </c>
      <c r="F132" s="150">
        <v>367544.33285000001</v>
      </c>
      <c r="G132" s="150">
        <v>144802.77738999997</v>
      </c>
      <c r="H132" s="150">
        <v>184668.79733</v>
      </c>
      <c r="I132" s="150">
        <v>381570.80505999998</v>
      </c>
      <c r="J132" s="150">
        <v>3638.2546600000001</v>
      </c>
      <c r="K132" s="150">
        <v>15835.37975</v>
      </c>
      <c r="L132" s="150">
        <v>310790.51966000005</v>
      </c>
      <c r="M132" s="150">
        <v>38722.119570000003</v>
      </c>
      <c r="N132" s="150">
        <v>116201.33223999999</v>
      </c>
      <c r="O132" s="150">
        <v>159864.19919999997</v>
      </c>
      <c r="P132" s="150">
        <v>3204426.1640500003</v>
      </c>
    </row>
    <row r="133" spans="1:16" ht="12.95" customHeight="1" thickTop="1">
      <c r="A133" s="192" t="s">
        <v>58</v>
      </c>
      <c r="B133" s="151">
        <v>5719.1673700000001</v>
      </c>
      <c r="C133" s="151">
        <v>11289.817279999999</v>
      </c>
      <c r="D133" s="151">
        <v>6479.8324299999995</v>
      </c>
      <c r="E133" s="151">
        <v>12317.27491</v>
      </c>
      <c r="F133" s="151">
        <v>1522.8584599999999</v>
      </c>
      <c r="G133" s="151">
        <v>20849.29247</v>
      </c>
      <c r="H133" s="151">
        <v>974.68574999999998</v>
      </c>
      <c r="I133" s="151">
        <v>320.03854999999999</v>
      </c>
      <c r="J133" s="151">
        <v>0</v>
      </c>
      <c r="K133" s="151">
        <v>0</v>
      </c>
      <c r="L133" s="151">
        <v>5871.1594000000005</v>
      </c>
      <c r="M133" s="151">
        <v>0</v>
      </c>
      <c r="N133" s="151">
        <v>1.0236399999999999</v>
      </c>
      <c r="O133" s="151">
        <v>38.532719999999998</v>
      </c>
      <c r="P133" s="151">
        <v>65383.682979999998</v>
      </c>
    </row>
    <row r="134" spans="1:16" ht="12.95" customHeight="1">
      <c r="A134" s="192" t="s">
        <v>60</v>
      </c>
      <c r="B134" s="151">
        <v>202462.29725999999</v>
      </c>
      <c r="C134" s="151">
        <v>178926.08206000002</v>
      </c>
      <c r="D134" s="151">
        <v>219176.60127000001</v>
      </c>
      <c r="E134" s="151">
        <v>258154.06309000001</v>
      </c>
      <c r="F134" s="151">
        <v>206963.77588</v>
      </c>
      <c r="G134" s="151">
        <v>77079.522290000008</v>
      </c>
      <c r="H134" s="151">
        <v>38460.075570000001</v>
      </c>
      <c r="I134" s="151">
        <v>225030.82819</v>
      </c>
      <c r="J134" s="151">
        <v>698.23707999999999</v>
      </c>
      <c r="K134" s="151">
        <v>1884.31224</v>
      </c>
      <c r="L134" s="151">
        <v>153349.95127000002</v>
      </c>
      <c r="M134" s="151">
        <v>15274.76677</v>
      </c>
      <c r="N134" s="151">
        <v>51059.65739</v>
      </c>
      <c r="O134" s="151">
        <v>55722.948109999998</v>
      </c>
      <c r="P134" s="151">
        <v>1684243.1184700001</v>
      </c>
    </row>
    <row r="135" spans="1:16" ht="12.95" customHeight="1">
      <c r="A135" s="192" t="s">
        <v>126</v>
      </c>
      <c r="B135" s="151">
        <v>122144.49279</v>
      </c>
      <c r="C135" s="151">
        <v>184597.51785</v>
      </c>
      <c r="D135" s="151">
        <v>117211.28161000001</v>
      </c>
      <c r="E135" s="151">
        <v>126678.44654</v>
      </c>
      <c r="F135" s="151">
        <v>155147.78281</v>
      </c>
      <c r="G135" s="151">
        <v>41050.611990000005</v>
      </c>
      <c r="H135" s="151">
        <v>121447.91209999999</v>
      </c>
      <c r="I135" s="151">
        <v>151913.27218</v>
      </c>
      <c r="J135" s="151">
        <v>2920.7088900000003</v>
      </c>
      <c r="K135" s="151">
        <v>13950.82454</v>
      </c>
      <c r="L135" s="151">
        <v>147475.97657</v>
      </c>
      <c r="M135" s="151">
        <v>23153.716829999998</v>
      </c>
      <c r="N135" s="151">
        <v>56888.900130000002</v>
      </c>
      <c r="O135" s="151">
        <v>103074.21687999999</v>
      </c>
      <c r="P135" s="151">
        <v>1367655.6617100001</v>
      </c>
    </row>
    <row r="136" spans="1:16" ht="12.95" customHeight="1">
      <c r="A136" s="192" t="s">
        <v>87</v>
      </c>
      <c r="B136" s="151">
        <v>24726.563539999999</v>
      </c>
      <c r="C136" s="151">
        <v>9422.4312200000004</v>
      </c>
      <c r="D136" s="151">
        <v>1193.16218</v>
      </c>
      <c r="E136" s="151">
        <v>288.61493999999999</v>
      </c>
      <c r="F136" s="151">
        <v>3909.9157</v>
      </c>
      <c r="G136" s="151">
        <v>5823.3506399999997</v>
      </c>
      <c r="H136" s="151">
        <v>23786.123909999998</v>
      </c>
      <c r="I136" s="151">
        <v>4306.6661399999994</v>
      </c>
      <c r="J136" s="151">
        <v>19.308689999999999</v>
      </c>
      <c r="K136" s="151">
        <v>0.24296999999999999</v>
      </c>
      <c r="L136" s="151">
        <v>4093.4324200000001</v>
      </c>
      <c r="M136" s="151">
        <v>293.63596999999999</v>
      </c>
      <c r="N136" s="151">
        <v>8251.75108</v>
      </c>
      <c r="O136" s="151">
        <v>1028.5014900000001</v>
      </c>
      <c r="P136" s="151">
        <v>87143.700890000007</v>
      </c>
    </row>
    <row r="137" spans="1:16" ht="12.95" customHeight="1" thickBot="1">
      <c r="A137" s="192" t="s">
        <v>127</v>
      </c>
      <c r="B137" s="151">
        <v>0</v>
      </c>
      <c r="C137" s="151">
        <v>0</v>
      </c>
      <c r="D137" s="151">
        <v>0</v>
      </c>
      <c r="E137" s="151">
        <v>0</v>
      </c>
      <c r="F137" s="151">
        <v>0</v>
      </c>
      <c r="G137" s="151">
        <v>0</v>
      </c>
      <c r="H137" s="151">
        <v>0</v>
      </c>
      <c r="I137" s="151">
        <v>0</v>
      </c>
      <c r="J137" s="151">
        <v>0</v>
      </c>
      <c r="K137" s="151">
        <v>0</v>
      </c>
      <c r="L137" s="151">
        <v>0</v>
      </c>
      <c r="M137" s="151">
        <v>0</v>
      </c>
      <c r="N137" s="151">
        <v>0</v>
      </c>
      <c r="O137" s="151">
        <v>0</v>
      </c>
      <c r="P137" s="151">
        <v>0</v>
      </c>
    </row>
    <row r="138" spans="1:16" ht="12.95" customHeight="1" thickTop="1" thickBot="1">
      <c r="A138" s="846" t="s">
        <v>128</v>
      </c>
      <c r="B138" s="150">
        <v>159604.66562000001</v>
      </c>
      <c r="C138" s="150">
        <v>154802.6764</v>
      </c>
      <c r="D138" s="150">
        <v>129738.44293</v>
      </c>
      <c r="E138" s="150">
        <v>315687.36527999997</v>
      </c>
      <c r="F138" s="150">
        <v>155074.76768000002</v>
      </c>
      <c r="G138" s="150">
        <v>78962.338780000005</v>
      </c>
      <c r="H138" s="150">
        <v>73360.361620000011</v>
      </c>
      <c r="I138" s="150">
        <v>172246.76981</v>
      </c>
      <c r="J138" s="150">
        <v>3641.6137000000003</v>
      </c>
      <c r="K138" s="150">
        <v>5518.4355400000004</v>
      </c>
      <c r="L138" s="150">
        <v>195199.85993000001</v>
      </c>
      <c r="M138" s="150">
        <v>16013.03398</v>
      </c>
      <c r="N138" s="150">
        <v>54258.76541</v>
      </c>
      <c r="O138" s="150">
        <v>165449.50130999999</v>
      </c>
      <c r="P138" s="150">
        <v>1679558.5979899999</v>
      </c>
    </row>
    <row r="139" spans="1:16" ht="12.95" customHeight="1" thickTop="1">
      <c r="A139" s="192" t="s">
        <v>129</v>
      </c>
      <c r="B139" s="151">
        <v>6534.6883499999994</v>
      </c>
      <c r="C139" s="151">
        <v>1980.96802</v>
      </c>
      <c r="D139" s="151">
        <v>4600.5515999999998</v>
      </c>
      <c r="E139" s="151">
        <v>40044.624990000004</v>
      </c>
      <c r="F139" s="151">
        <v>3797.4969000000001</v>
      </c>
      <c r="G139" s="151">
        <v>6191.5170699999999</v>
      </c>
      <c r="H139" s="151">
        <v>6144.29576</v>
      </c>
      <c r="I139" s="151">
        <v>12.157530000000001</v>
      </c>
      <c r="J139" s="151">
        <v>107.78108999999999</v>
      </c>
      <c r="K139" s="151">
        <v>157.5008</v>
      </c>
      <c r="L139" s="151">
        <v>128.91503</v>
      </c>
      <c r="M139" s="151">
        <v>1425.0134499999999</v>
      </c>
      <c r="N139" s="151">
        <v>470.91846999999996</v>
      </c>
      <c r="O139" s="151">
        <v>3110.2028100000002</v>
      </c>
      <c r="P139" s="151">
        <v>74706.631870000012</v>
      </c>
    </row>
    <row r="140" spans="1:16" ht="12.95" customHeight="1">
      <c r="A140" s="192" t="s">
        <v>130</v>
      </c>
      <c r="B140" s="151">
        <v>0</v>
      </c>
      <c r="C140" s="151">
        <v>0</v>
      </c>
      <c r="D140" s="151">
        <v>0</v>
      </c>
      <c r="E140" s="151">
        <v>0</v>
      </c>
      <c r="F140" s="151">
        <v>0</v>
      </c>
      <c r="G140" s="151">
        <v>0</v>
      </c>
      <c r="H140" s="151">
        <v>0</v>
      </c>
      <c r="I140" s="151">
        <v>0</v>
      </c>
      <c r="J140" s="151">
        <v>0</v>
      </c>
      <c r="K140" s="151">
        <v>0</v>
      </c>
      <c r="L140" s="151">
        <v>0</v>
      </c>
      <c r="M140" s="151">
        <v>0</v>
      </c>
      <c r="N140" s="151">
        <v>0</v>
      </c>
      <c r="O140" s="151">
        <v>0</v>
      </c>
      <c r="P140" s="151">
        <v>0</v>
      </c>
    </row>
    <row r="141" spans="1:16" ht="12.95" customHeight="1">
      <c r="A141" s="192" t="s">
        <v>131</v>
      </c>
      <c r="B141" s="151">
        <v>13740</v>
      </c>
      <c r="C141" s="151">
        <v>60959.173499999997</v>
      </c>
      <c r="D141" s="151">
        <v>0</v>
      </c>
      <c r="E141" s="151">
        <v>214455.48049000002</v>
      </c>
      <c r="F141" s="151">
        <v>37726.122990000003</v>
      </c>
      <c r="G141" s="151">
        <v>35439.182860000001</v>
      </c>
      <c r="H141" s="151">
        <v>27372.937249999999</v>
      </c>
      <c r="I141" s="151">
        <v>131821.88606999998</v>
      </c>
      <c r="J141" s="151">
        <v>0</v>
      </c>
      <c r="K141" s="151">
        <v>0</v>
      </c>
      <c r="L141" s="151">
        <v>151649.21044999998</v>
      </c>
      <c r="M141" s="151">
        <v>0</v>
      </c>
      <c r="N141" s="151">
        <v>26804.093199999999</v>
      </c>
      <c r="O141" s="151">
        <v>135924.63462999999</v>
      </c>
      <c r="P141" s="151">
        <v>835892.72144000011</v>
      </c>
    </row>
    <row r="142" spans="1:16" ht="12.95" customHeight="1">
      <c r="A142" s="192" t="s">
        <v>132</v>
      </c>
      <c r="B142" s="151">
        <v>138692.06244000001</v>
      </c>
      <c r="C142" s="151">
        <v>59607.657249999997</v>
      </c>
      <c r="D142" s="151">
        <v>125137.89133</v>
      </c>
      <c r="E142" s="151">
        <v>61187.2598</v>
      </c>
      <c r="F142" s="151">
        <v>59993.290630000003</v>
      </c>
      <c r="G142" s="151">
        <v>35439.182860000001</v>
      </c>
      <c r="H142" s="151">
        <v>27372.910329999999</v>
      </c>
      <c r="I142" s="151">
        <v>40412.726210000001</v>
      </c>
      <c r="J142" s="151">
        <v>3533.8326099999999</v>
      </c>
      <c r="K142" s="151">
        <v>4320.9504000000006</v>
      </c>
      <c r="L142" s="151">
        <v>43421.734450000004</v>
      </c>
      <c r="M142" s="151">
        <v>14588.02053</v>
      </c>
      <c r="N142" s="151">
        <v>26804.093129999997</v>
      </c>
      <c r="O142" s="151">
        <v>24005.063429999998</v>
      </c>
      <c r="P142" s="151">
        <v>664516.67539999995</v>
      </c>
    </row>
    <row r="143" spans="1:16" ht="12.95" customHeight="1" thickBot="1">
      <c r="A143" s="192" t="s">
        <v>133</v>
      </c>
      <c r="B143" s="151">
        <v>637.91482999999994</v>
      </c>
      <c r="C143" s="151">
        <v>32254.877629999999</v>
      </c>
      <c r="D143" s="151">
        <v>0</v>
      </c>
      <c r="E143" s="151">
        <v>0</v>
      </c>
      <c r="F143" s="151">
        <v>53557.85716</v>
      </c>
      <c r="G143" s="151">
        <v>1892.4559899999999</v>
      </c>
      <c r="H143" s="151">
        <v>12470.218279999999</v>
      </c>
      <c r="I143" s="151">
        <v>0</v>
      </c>
      <c r="J143" s="151">
        <v>0</v>
      </c>
      <c r="K143" s="151">
        <v>1039.98434</v>
      </c>
      <c r="L143" s="151">
        <v>0</v>
      </c>
      <c r="M143" s="151">
        <v>0</v>
      </c>
      <c r="N143" s="151">
        <v>179.66060999999999</v>
      </c>
      <c r="O143" s="151">
        <v>2409.6004400000002</v>
      </c>
      <c r="P143" s="151">
        <v>104442.56928</v>
      </c>
    </row>
    <row r="144" spans="1:16" ht="12.95" customHeight="1" thickTop="1" thickBot="1">
      <c r="A144" s="846" t="s">
        <v>134</v>
      </c>
      <c r="B144" s="150">
        <v>342612.81566000002</v>
      </c>
      <c r="C144" s="150">
        <v>0</v>
      </c>
      <c r="D144" s="150">
        <v>171174.60736000002</v>
      </c>
      <c r="E144" s="150">
        <v>0</v>
      </c>
      <c r="F144" s="150">
        <v>0</v>
      </c>
      <c r="G144" s="150">
        <v>0</v>
      </c>
      <c r="H144" s="150">
        <v>0</v>
      </c>
      <c r="I144" s="150">
        <v>674857.22214999993</v>
      </c>
      <c r="J144" s="150">
        <v>0</v>
      </c>
      <c r="K144" s="150">
        <v>0</v>
      </c>
      <c r="L144" s="150">
        <v>677662.05554999993</v>
      </c>
      <c r="M144" s="150">
        <v>0</v>
      </c>
      <c r="N144" s="150">
        <v>0</v>
      </c>
      <c r="O144" s="150">
        <v>0</v>
      </c>
      <c r="P144" s="150">
        <v>1866306.7007200001</v>
      </c>
    </row>
    <row r="145" spans="1:16" ht="12.95" customHeight="1" thickTop="1">
      <c r="A145" s="192" t="s">
        <v>135</v>
      </c>
      <c r="B145" s="151">
        <v>341628</v>
      </c>
      <c r="C145" s="151">
        <v>0</v>
      </c>
      <c r="D145" s="151">
        <v>170814</v>
      </c>
      <c r="E145" s="151">
        <v>0</v>
      </c>
      <c r="F145" s="151">
        <v>0</v>
      </c>
      <c r="G145" s="151">
        <v>0</v>
      </c>
      <c r="H145" s="151">
        <v>0</v>
      </c>
      <c r="I145" s="151">
        <v>670000</v>
      </c>
      <c r="J145" s="151">
        <v>0</v>
      </c>
      <c r="K145" s="151">
        <v>0</v>
      </c>
      <c r="L145" s="151">
        <v>670000</v>
      </c>
      <c r="M145" s="151">
        <v>0</v>
      </c>
      <c r="N145" s="151">
        <v>0</v>
      </c>
      <c r="O145" s="151">
        <v>0</v>
      </c>
      <c r="P145" s="151">
        <v>1852442</v>
      </c>
    </row>
    <row r="146" spans="1:16" ht="12.95" customHeight="1">
      <c r="A146" s="192" t="s">
        <v>136</v>
      </c>
      <c r="B146" s="151">
        <v>0</v>
      </c>
      <c r="C146" s="151">
        <v>0</v>
      </c>
      <c r="D146" s="151">
        <v>0</v>
      </c>
      <c r="E146" s="151">
        <v>0</v>
      </c>
      <c r="F146" s="151">
        <v>0</v>
      </c>
      <c r="G146" s="151">
        <v>0</v>
      </c>
      <c r="H146" s="151">
        <v>0</v>
      </c>
      <c r="I146" s="151">
        <v>0</v>
      </c>
      <c r="J146" s="151">
        <v>0</v>
      </c>
      <c r="K146" s="151">
        <v>0</v>
      </c>
      <c r="L146" s="151">
        <v>0</v>
      </c>
      <c r="M146" s="151">
        <v>0</v>
      </c>
      <c r="N146" s="151">
        <v>0</v>
      </c>
      <c r="O146" s="151">
        <v>0</v>
      </c>
      <c r="P146" s="151">
        <v>0</v>
      </c>
    </row>
    <row r="147" spans="1:16" ht="12.95" customHeight="1">
      <c r="A147" s="192" t="s">
        <v>137</v>
      </c>
      <c r="B147" s="151">
        <v>0</v>
      </c>
      <c r="C147" s="151">
        <v>0</v>
      </c>
      <c r="D147" s="151">
        <v>0</v>
      </c>
      <c r="E147" s="151">
        <v>0</v>
      </c>
      <c r="F147" s="151">
        <v>0</v>
      </c>
      <c r="G147" s="151">
        <v>0</v>
      </c>
      <c r="H147" s="151">
        <v>0</v>
      </c>
      <c r="I147" s="151">
        <v>0</v>
      </c>
      <c r="J147" s="151">
        <v>0</v>
      </c>
      <c r="K147" s="151">
        <v>0</v>
      </c>
      <c r="L147" s="151">
        <v>0</v>
      </c>
      <c r="M147" s="151">
        <v>0</v>
      </c>
      <c r="N147" s="151">
        <v>0</v>
      </c>
      <c r="O147" s="151">
        <v>0</v>
      </c>
      <c r="P147" s="151">
        <v>0</v>
      </c>
    </row>
    <row r="148" spans="1:16" ht="12.95" customHeight="1" thickBot="1">
      <c r="A148" s="192" t="s">
        <v>138</v>
      </c>
      <c r="B148" s="151">
        <v>984.81565999999998</v>
      </c>
      <c r="C148" s="151">
        <v>0</v>
      </c>
      <c r="D148" s="151">
        <v>360.60735999999997</v>
      </c>
      <c r="E148" s="151">
        <v>0</v>
      </c>
      <c r="F148" s="151">
        <v>0</v>
      </c>
      <c r="G148" s="151">
        <v>0</v>
      </c>
      <c r="H148" s="151">
        <v>0</v>
      </c>
      <c r="I148" s="151">
        <v>4857.2221500000005</v>
      </c>
      <c r="J148" s="151">
        <v>0</v>
      </c>
      <c r="K148" s="151">
        <v>0</v>
      </c>
      <c r="L148" s="151">
        <v>7662.05555</v>
      </c>
      <c r="M148" s="151">
        <v>0</v>
      </c>
      <c r="N148" s="151">
        <v>0</v>
      </c>
      <c r="O148" s="151">
        <v>0</v>
      </c>
      <c r="P148" s="151">
        <v>13864.700720000001</v>
      </c>
    </row>
    <row r="149" spans="1:16" ht="12.95" customHeight="1" thickTop="1" thickBot="1">
      <c r="A149" s="846" t="s">
        <v>139</v>
      </c>
      <c r="B149" s="150">
        <v>280148.86745999998</v>
      </c>
      <c r="C149" s="150">
        <v>0</v>
      </c>
      <c r="D149" s="150">
        <v>174022.04902000001</v>
      </c>
      <c r="E149" s="150">
        <v>139067.48408000002</v>
      </c>
      <c r="F149" s="150">
        <v>71822.916670000006</v>
      </c>
      <c r="G149" s="150">
        <v>122623.81775</v>
      </c>
      <c r="H149" s="150">
        <v>175655.18949000002</v>
      </c>
      <c r="I149" s="150">
        <v>200915.50003</v>
      </c>
      <c r="J149" s="150">
        <v>0</v>
      </c>
      <c r="K149" s="150">
        <v>0</v>
      </c>
      <c r="L149" s="150">
        <v>170207.28268999999</v>
      </c>
      <c r="M149" s="150">
        <v>1485.6633400000001</v>
      </c>
      <c r="N149" s="150">
        <v>73654.708190000005</v>
      </c>
      <c r="O149" s="150">
        <v>0</v>
      </c>
      <c r="P149" s="150">
        <v>1409603.47872</v>
      </c>
    </row>
    <row r="150" spans="1:16" ht="12.95" customHeight="1" thickTop="1">
      <c r="A150" s="192" t="s">
        <v>140</v>
      </c>
      <c r="B150" s="151">
        <v>137200</v>
      </c>
      <c r="C150" s="151">
        <v>0</v>
      </c>
      <c r="D150" s="151">
        <v>171500</v>
      </c>
      <c r="E150" s="151">
        <v>137200</v>
      </c>
      <c r="F150" s="151">
        <v>0</v>
      </c>
      <c r="G150" s="151">
        <v>0</v>
      </c>
      <c r="H150" s="151">
        <v>66885</v>
      </c>
      <c r="I150" s="151">
        <v>0</v>
      </c>
      <c r="J150" s="151">
        <v>0</v>
      </c>
      <c r="K150" s="151">
        <v>0</v>
      </c>
      <c r="L150" s="151">
        <v>6860</v>
      </c>
      <c r="M150" s="151">
        <v>1485.6633400000001</v>
      </c>
      <c r="N150" s="151">
        <v>36586.664380000002</v>
      </c>
      <c r="O150" s="151">
        <v>0</v>
      </c>
      <c r="P150" s="151">
        <v>557717.32772000006</v>
      </c>
    </row>
    <row r="151" spans="1:16" ht="12.95" customHeight="1">
      <c r="A151" s="192" t="s">
        <v>141</v>
      </c>
      <c r="B151" s="151">
        <v>0</v>
      </c>
      <c r="C151" s="151">
        <v>0</v>
      </c>
      <c r="D151" s="151">
        <v>0</v>
      </c>
      <c r="E151" s="151">
        <v>0</v>
      </c>
      <c r="F151" s="151">
        <v>0</v>
      </c>
      <c r="G151" s="151">
        <v>0</v>
      </c>
      <c r="H151" s="151">
        <v>0</v>
      </c>
      <c r="I151" s="151">
        <v>0</v>
      </c>
      <c r="J151" s="151">
        <v>0</v>
      </c>
      <c r="K151" s="151">
        <v>0</v>
      </c>
      <c r="L151" s="151">
        <v>0</v>
      </c>
      <c r="M151" s="151">
        <v>0</v>
      </c>
      <c r="N151" s="151">
        <v>0</v>
      </c>
      <c r="O151" s="151">
        <v>0</v>
      </c>
      <c r="P151" s="151">
        <v>0</v>
      </c>
    </row>
    <row r="152" spans="1:16" ht="12.95" customHeight="1">
      <c r="A152" s="192" t="s">
        <v>142</v>
      </c>
      <c r="B152" s="151">
        <v>0</v>
      </c>
      <c r="C152" s="151">
        <v>0</v>
      </c>
      <c r="D152" s="151">
        <v>0</v>
      </c>
      <c r="E152" s="151">
        <v>0</v>
      </c>
      <c r="F152" s="151">
        <v>0</v>
      </c>
      <c r="G152" s="151">
        <v>0</v>
      </c>
      <c r="H152" s="151">
        <v>0</v>
      </c>
      <c r="I152" s="151">
        <v>0</v>
      </c>
      <c r="J152" s="151">
        <v>0</v>
      </c>
      <c r="K152" s="151">
        <v>0</v>
      </c>
      <c r="L152" s="151">
        <v>0</v>
      </c>
      <c r="M152" s="151">
        <v>1485.6633400000001</v>
      </c>
      <c r="N152" s="151">
        <v>0</v>
      </c>
      <c r="O152" s="151">
        <v>0</v>
      </c>
      <c r="P152" s="151">
        <v>1485.6633400000001</v>
      </c>
    </row>
    <row r="153" spans="1:16" ht="12.95" customHeight="1">
      <c r="A153" s="192" t="s">
        <v>143</v>
      </c>
      <c r="B153" s="151">
        <v>137200</v>
      </c>
      <c r="C153" s="151">
        <v>0</v>
      </c>
      <c r="D153" s="151">
        <v>0</v>
      </c>
      <c r="E153" s="151">
        <v>137200</v>
      </c>
      <c r="F153" s="151">
        <v>0</v>
      </c>
      <c r="G153" s="151">
        <v>0</v>
      </c>
      <c r="H153" s="151">
        <v>66885</v>
      </c>
      <c r="I153" s="151">
        <v>0</v>
      </c>
      <c r="J153" s="151">
        <v>0</v>
      </c>
      <c r="K153" s="151">
        <v>0</v>
      </c>
      <c r="L153" s="151">
        <v>6860</v>
      </c>
      <c r="M153" s="151">
        <v>0</v>
      </c>
      <c r="N153" s="151">
        <v>36586.664380000002</v>
      </c>
      <c r="O153" s="151">
        <v>0</v>
      </c>
      <c r="P153" s="151">
        <v>384731.66437999997</v>
      </c>
    </row>
    <row r="154" spans="1:16" ht="12.95" customHeight="1">
      <c r="A154" s="192" t="s">
        <v>144</v>
      </c>
      <c r="B154" s="151">
        <v>0</v>
      </c>
      <c r="C154" s="151">
        <v>0</v>
      </c>
      <c r="D154" s="151">
        <v>0</v>
      </c>
      <c r="E154" s="151">
        <v>0</v>
      </c>
      <c r="F154" s="151">
        <v>0</v>
      </c>
      <c r="G154" s="151">
        <v>0</v>
      </c>
      <c r="H154" s="151">
        <v>0</v>
      </c>
      <c r="I154" s="151">
        <v>0</v>
      </c>
      <c r="J154" s="151">
        <v>0</v>
      </c>
      <c r="K154" s="151">
        <v>0</v>
      </c>
      <c r="L154" s="151">
        <v>0</v>
      </c>
      <c r="M154" s="151">
        <v>0</v>
      </c>
      <c r="N154" s="151">
        <v>0</v>
      </c>
      <c r="O154" s="151">
        <v>0</v>
      </c>
      <c r="P154" s="151">
        <v>0</v>
      </c>
    </row>
    <row r="155" spans="1:16" ht="12.95" customHeight="1">
      <c r="A155" s="192" t="s">
        <v>145</v>
      </c>
      <c r="B155" s="151">
        <v>0</v>
      </c>
      <c r="C155" s="151">
        <v>0</v>
      </c>
      <c r="D155" s="151">
        <v>171500</v>
      </c>
      <c r="E155" s="151">
        <v>0</v>
      </c>
      <c r="F155" s="151">
        <v>0</v>
      </c>
      <c r="G155" s="151">
        <v>0</v>
      </c>
      <c r="H155" s="151">
        <v>0</v>
      </c>
      <c r="I155" s="151">
        <v>0</v>
      </c>
      <c r="J155" s="151">
        <v>0</v>
      </c>
      <c r="K155" s="151">
        <v>0</v>
      </c>
      <c r="L155" s="151">
        <v>0</v>
      </c>
      <c r="M155" s="151">
        <v>0</v>
      </c>
      <c r="N155" s="151">
        <v>0</v>
      </c>
      <c r="O155" s="151">
        <v>0</v>
      </c>
      <c r="P155" s="151">
        <v>171500</v>
      </c>
    </row>
    <row r="156" spans="1:16" ht="12.95" customHeight="1">
      <c r="A156" s="192" t="s">
        <v>146</v>
      </c>
      <c r="B156" s="151">
        <v>137200</v>
      </c>
      <c r="C156" s="151">
        <v>0</v>
      </c>
      <c r="D156" s="151">
        <v>0</v>
      </c>
      <c r="E156" s="151">
        <v>0</v>
      </c>
      <c r="F156" s="151">
        <v>70000</v>
      </c>
      <c r="G156" s="151">
        <v>122076.1501</v>
      </c>
      <c r="H156" s="151">
        <v>103660</v>
      </c>
      <c r="I156" s="151">
        <v>197000</v>
      </c>
      <c r="J156" s="151">
        <v>0</v>
      </c>
      <c r="K156" s="151">
        <v>0</v>
      </c>
      <c r="L156" s="151">
        <v>160000</v>
      </c>
      <c r="M156" s="151">
        <v>0</v>
      </c>
      <c r="N156" s="151">
        <v>35232</v>
      </c>
      <c r="O156" s="151">
        <v>0</v>
      </c>
      <c r="P156" s="151">
        <v>825168.15009999997</v>
      </c>
    </row>
    <row r="157" spans="1:16" ht="12.95" customHeight="1" thickBot="1">
      <c r="A157" s="192" t="s">
        <v>147</v>
      </c>
      <c r="B157" s="151">
        <v>5748.8674600000004</v>
      </c>
      <c r="C157" s="151">
        <v>0</v>
      </c>
      <c r="D157" s="151">
        <v>2522.0490199999999</v>
      </c>
      <c r="E157" s="151">
        <v>1867.4840800000002</v>
      </c>
      <c r="F157" s="151">
        <v>1822.9166699999998</v>
      </c>
      <c r="G157" s="151">
        <v>547.66764999999998</v>
      </c>
      <c r="H157" s="151">
        <v>5110.1894900000007</v>
      </c>
      <c r="I157" s="879">
        <v>3915.5000299999997</v>
      </c>
      <c r="J157" s="879">
        <v>0</v>
      </c>
      <c r="K157" s="879">
        <v>0</v>
      </c>
      <c r="L157" s="879">
        <v>3347.28269</v>
      </c>
      <c r="M157" s="879">
        <v>0</v>
      </c>
      <c r="N157" s="879">
        <v>1836.0438100000001</v>
      </c>
      <c r="O157" s="879">
        <v>0</v>
      </c>
      <c r="P157" s="879">
        <v>26718.000899999999</v>
      </c>
    </row>
    <row r="158" spans="1:16" s="1061" customFormat="1" ht="12.95" customHeight="1" thickTop="1" thickBot="1">
      <c r="A158" s="846" t="s">
        <v>148</v>
      </c>
      <c r="B158" s="150">
        <v>1247903.82237</v>
      </c>
      <c r="C158" s="150">
        <v>1251207.07978</v>
      </c>
      <c r="D158" s="150">
        <v>1433992.1058099999</v>
      </c>
      <c r="E158" s="150">
        <v>1458215.2335899998</v>
      </c>
      <c r="F158" s="150">
        <v>1024937.2623300001</v>
      </c>
      <c r="G158" s="150">
        <v>444289.58833999996</v>
      </c>
      <c r="H158" s="150">
        <v>435674.07008999999</v>
      </c>
      <c r="I158" s="150">
        <v>771330.4878</v>
      </c>
      <c r="J158" s="150">
        <v>96667.226389999996</v>
      </c>
      <c r="K158" s="150">
        <v>196457.43150999999</v>
      </c>
      <c r="L158" s="150">
        <v>687964.92626999994</v>
      </c>
      <c r="M158" s="150">
        <v>212055.00250999999</v>
      </c>
      <c r="N158" s="150">
        <v>771913.95930999995</v>
      </c>
      <c r="O158" s="150">
        <v>543511.45221000002</v>
      </c>
      <c r="P158" s="150">
        <v>10576119.64831</v>
      </c>
    </row>
    <row r="159" spans="1:16" s="1061" customFormat="1" ht="12.95" customHeight="1" thickTop="1">
      <c r="A159" s="880" t="s">
        <v>149</v>
      </c>
      <c r="B159" s="151">
        <v>655372.64</v>
      </c>
      <c r="C159" s="151">
        <v>1023772.39</v>
      </c>
      <c r="D159" s="151">
        <v>731879.4</v>
      </c>
      <c r="E159" s="151">
        <v>1092785.45</v>
      </c>
      <c r="F159" s="151">
        <v>294648</v>
      </c>
      <c r="G159" s="151">
        <v>343542</v>
      </c>
      <c r="H159" s="151">
        <v>327303</v>
      </c>
      <c r="I159" s="151">
        <v>490223.5</v>
      </c>
      <c r="J159" s="151">
        <v>95490.01655</v>
      </c>
      <c r="K159" s="151">
        <v>75800.430170000007</v>
      </c>
      <c r="L159" s="151">
        <v>423929</v>
      </c>
      <c r="M159" s="151">
        <v>195123.6</v>
      </c>
      <c r="N159" s="151">
        <v>682900</v>
      </c>
      <c r="O159" s="151">
        <v>381026.6</v>
      </c>
      <c r="P159" s="151">
        <v>6813796.0267200004</v>
      </c>
    </row>
    <row r="160" spans="1:16" s="1061" customFormat="1" ht="12.95" customHeight="1">
      <c r="A160" s="192" t="s">
        <v>150</v>
      </c>
      <c r="B160" s="151">
        <v>655372.64</v>
      </c>
      <c r="C160" s="151">
        <v>1023772.39</v>
      </c>
      <c r="D160" s="151">
        <v>731879.4</v>
      </c>
      <c r="E160" s="151">
        <v>1092785.45</v>
      </c>
      <c r="F160" s="151">
        <v>294648</v>
      </c>
      <c r="G160" s="151">
        <v>343542</v>
      </c>
      <c r="H160" s="151">
        <v>327303</v>
      </c>
      <c r="I160" s="151">
        <v>490223.5</v>
      </c>
      <c r="J160" s="151">
        <v>95490.01655</v>
      </c>
      <c r="K160" s="151">
        <v>75800.430170000007</v>
      </c>
      <c r="L160" s="151">
        <v>423929</v>
      </c>
      <c r="M160" s="151">
        <v>195123.6</v>
      </c>
      <c r="N160" s="151">
        <v>682900</v>
      </c>
      <c r="O160" s="151">
        <v>381026.6</v>
      </c>
      <c r="P160" s="151">
        <v>6813796.0267200004</v>
      </c>
    </row>
    <row r="161" spans="1:16" s="1061" customFormat="1" ht="12.95" customHeight="1">
      <c r="A161" s="192" t="s">
        <v>151</v>
      </c>
      <c r="B161" s="151">
        <v>0</v>
      </c>
      <c r="C161" s="151">
        <v>0</v>
      </c>
      <c r="D161" s="151">
        <v>0</v>
      </c>
      <c r="E161" s="151">
        <v>0</v>
      </c>
      <c r="F161" s="151">
        <v>0</v>
      </c>
      <c r="G161" s="151">
        <v>0</v>
      </c>
      <c r="H161" s="151">
        <v>0</v>
      </c>
      <c r="I161" s="151">
        <v>0</v>
      </c>
      <c r="J161" s="151">
        <v>0</v>
      </c>
      <c r="K161" s="151">
        <v>0</v>
      </c>
      <c r="L161" s="151">
        <v>0</v>
      </c>
      <c r="M161" s="151">
        <v>0</v>
      </c>
      <c r="N161" s="151">
        <v>0</v>
      </c>
      <c r="O161" s="151">
        <v>0</v>
      </c>
      <c r="P161" s="151">
        <v>0</v>
      </c>
    </row>
    <row r="162" spans="1:16" s="1061" customFormat="1" ht="12.95" customHeight="1">
      <c r="A162" s="192" t="s">
        <v>152</v>
      </c>
      <c r="B162" s="151">
        <v>0</v>
      </c>
      <c r="C162" s="151">
        <v>0</v>
      </c>
      <c r="D162" s="151">
        <v>0</v>
      </c>
      <c r="E162" s="151">
        <v>0</v>
      </c>
      <c r="F162" s="151">
        <v>0</v>
      </c>
      <c r="G162" s="151">
        <v>0</v>
      </c>
      <c r="H162" s="151">
        <v>0</v>
      </c>
      <c r="I162" s="151">
        <v>0</v>
      </c>
      <c r="J162" s="151">
        <v>0</v>
      </c>
      <c r="K162" s="151">
        <v>0</v>
      </c>
      <c r="L162" s="151">
        <v>0</v>
      </c>
      <c r="M162" s="151">
        <v>0</v>
      </c>
      <c r="N162" s="151">
        <v>0</v>
      </c>
      <c r="O162" s="151">
        <v>0</v>
      </c>
      <c r="P162" s="151">
        <v>0</v>
      </c>
    </row>
    <row r="163" spans="1:16" s="1061" customFormat="1" ht="12.95" customHeight="1">
      <c r="A163" s="880" t="s">
        <v>153</v>
      </c>
      <c r="B163" s="151">
        <v>96085</v>
      </c>
      <c r="C163" s="151">
        <v>0</v>
      </c>
      <c r="D163" s="151">
        <v>385461.69255000004</v>
      </c>
      <c r="E163" s="151">
        <v>0</v>
      </c>
      <c r="F163" s="151">
        <v>0</v>
      </c>
      <c r="G163" s="151">
        <v>12530.66325</v>
      </c>
      <c r="H163" s="151">
        <v>0</v>
      </c>
      <c r="I163" s="151">
        <v>49709.534549999997</v>
      </c>
      <c r="J163" s="151">
        <v>0</v>
      </c>
      <c r="K163" s="151">
        <v>84500.683199999999</v>
      </c>
      <c r="L163" s="151">
        <v>116.006</v>
      </c>
      <c r="M163" s="151">
        <v>1905.7043799999999</v>
      </c>
      <c r="N163" s="151">
        <v>139.57924</v>
      </c>
      <c r="O163" s="151">
        <v>5529.5283099999997</v>
      </c>
      <c r="P163" s="151">
        <v>635978.39147999999</v>
      </c>
    </row>
    <row r="164" spans="1:16" s="1061" customFormat="1" ht="12.95" customHeight="1">
      <c r="A164" s="192" t="s">
        <v>154</v>
      </c>
      <c r="B164" s="151">
        <v>0</v>
      </c>
      <c r="C164" s="151">
        <v>0</v>
      </c>
      <c r="D164" s="151">
        <v>0</v>
      </c>
      <c r="E164" s="151">
        <v>0</v>
      </c>
      <c r="F164" s="151">
        <v>0</v>
      </c>
      <c r="G164" s="151">
        <v>0.51254999999999995</v>
      </c>
      <c r="H164" s="151">
        <v>0</v>
      </c>
      <c r="I164" s="151">
        <v>0</v>
      </c>
      <c r="J164" s="151">
        <v>0</v>
      </c>
      <c r="K164" s="151">
        <v>0</v>
      </c>
      <c r="L164" s="151">
        <v>0</v>
      </c>
      <c r="M164" s="151">
        <v>349.15753999999998</v>
      </c>
      <c r="N164" s="151">
        <v>0</v>
      </c>
      <c r="O164" s="151">
        <v>0</v>
      </c>
      <c r="P164" s="151">
        <v>349.67009000000002</v>
      </c>
    </row>
    <row r="165" spans="1:16" s="1061" customFormat="1" ht="12.95" customHeight="1">
      <c r="A165" s="192" t="s">
        <v>155</v>
      </c>
      <c r="B165" s="151">
        <v>96085</v>
      </c>
      <c r="C165" s="151">
        <v>0</v>
      </c>
      <c r="D165" s="151">
        <v>385461.69255000004</v>
      </c>
      <c r="E165" s="151">
        <v>0</v>
      </c>
      <c r="F165" s="151">
        <v>0</v>
      </c>
      <c r="G165" s="151">
        <v>12530.1507</v>
      </c>
      <c r="H165" s="151">
        <v>0</v>
      </c>
      <c r="I165" s="151">
        <v>48020</v>
      </c>
      <c r="J165" s="151">
        <v>0</v>
      </c>
      <c r="K165" s="151">
        <v>84500.683199999999</v>
      </c>
      <c r="L165" s="151">
        <v>0</v>
      </c>
      <c r="M165" s="151">
        <v>1556.54684</v>
      </c>
      <c r="N165" s="151">
        <v>0</v>
      </c>
      <c r="O165" s="151">
        <v>4211.04</v>
      </c>
      <c r="P165" s="151">
        <v>632365.11329000001</v>
      </c>
    </row>
    <row r="166" spans="1:16" s="1061" customFormat="1" ht="12.95" customHeight="1">
      <c r="A166" s="192" t="s">
        <v>156</v>
      </c>
      <c r="B166" s="151">
        <v>0</v>
      </c>
      <c r="C166" s="151">
        <v>0</v>
      </c>
      <c r="D166" s="151">
        <v>0</v>
      </c>
      <c r="E166" s="151">
        <v>0</v>
      </c>
      <c r="F166" s="151">
        <v>0</v>
      </c>
      <c r="G166" s="151">
        <v>0</v>
      </c>
      <c r="H166" s="151">
        <v>0</v>
      </c>
      <c r="I166" s="151">
        <v>1689.5345500000001</v>
      </c>
      <c r="J166" s="151">
        <v>0</v>
      </c>
      <c r="K166" s="151">
        <v>0</v>
      </c>
      <c r="L166" s="151">
        <v>116.006</v>
      </c>
      <c r="M166" s="151">
        <v>0</v>
      </c>
      <c r="N166" s="151">
        <v>139.57924</v>
      </c>
      <c r="O166" s="151">
        <v>1318.48831</v>
      </c>
      <c r="P166" s="151">
        <v>3263.6080999999999</v>
      </c>
    </row>
    <row r="167" spans="1:16" s="1061" customFormat="1" ht="12.95" customHeight="1">
      <c r="A167" s="880" t="s">
        <v>157</v>
      </c>
      <c r="B167" s="151">
        <v>0</v>
      </c>
      <c r="C167" s="151">
        <v>0</v>
      </c>
      <c r="D167" s="151">
        <v>0</v>
      </c>
      <c r="E167" s="151">
        <v>0</v>
      </c>
      <c r="F167" s="151">
        <v>0</v>
      </c>
      <c r="G167" s="151">
        <v>0</v>
      </c>
      <c r="H167" s="151">
        <v>0</v>
      </c>
      <c r="I167" s="151">
        <v>0</v>
      </c>
      <c r="J167" s="151">
        <v>0</v>
      </c>
      <c r="K167" s="151">
        <v>0</v>
      </c>
      <c r="L167" s="151">
        <v>0</v>
      </c>
      <c r="M167" s="151">
        <v>0</v>
      </c>
      <c r="N167" s="151">
        <v>0</v>
      </c>
      <c r="O167" s="151">
        <v>0</v>
      </c>
      <c r="P167" s="151">
        <v>0</v>
      </c>
    </row>
    <row r="168" spans="1:16" s="1061" customFormat="1" ht="12.95" customHeight="1">
      <c r="A168" s="192" t="s">
        <v>158</v>
      </c>
      <c r="B168" s="151">
        <v>0</v>
      </c>
      <c r="C168" s="151">
        <v>0</v>
      </c>
      <c r="D168" s="151">
        <v>0</v>
      </c>
      <c r="E168" s="151">
        <v>0</v>
      </c>
      <c r="F168" s="151">
        <v>0</v>
      </c>
      <c r="G168" s="151">
        <v>0</v>
      </c>
      <c r="H168" s="151">
        <v>0</v>
      </c>
      <c r="I168" s="151">
        <v>0</v>
      </c>
      <c r="J168" s="151">
        <v>0</v>
      </c>
      <c r="K168" s="151">
        <v>0</v>
      </c>
      <c r="L168" s="151">
        <v>0</v>
      </c>
      <c r="M168" s="151">
        <v>0</v>
      </c>
      <c r="N168" s="151">
        <v>0</v>
      </c>
      <c r="O168" s="151">
        <v>0</v>
      </c>
      <c r="P168" s="151">
        <v>0</v>
      </c>
    </row>
    <row r="169" spans="1:16" s="1061" customFormat="1" ht="12.95" customHeight="1">
      <c r="A169" s="192" t="s">
        <v>159</v>
      </c>
      <c r="B169" s="151">
        <v>0</v>
      </c>
      <c r="C169" s="151">
        <v>0</v>
      </c>
      <c r="D169" s="151">
        <v>0</v>
      </c>
      <c r="E169" s="151">
        <v>0</v>
      </c>
      <c r="F169" s="151">
        <v>0</v>
      </c>
      <c r="G169" s="151">
        <v>0</v>
      </c>
      <c r="H169" s="151">
        <v>0</v>
      </c>
      <c r="I169" s="151">
        <v>0</v>
      </c>
      <c r="J169" s="151">
        <v>0</v>
      </c>
      <c r="K169" s="151">
        <v>0</v>
      </c>
      <c r="L169" s="151">
        <v>0</v>
      </c>
      <c r="M169" s="151">
        <v>0</v>
      </c>
      <c r="N169" s="151">
        <v>0</v>
      </c>
      <c r="O169" s="151">
        <v>0</v>
      </c>
      <c r="P169" s="151">
        <v>0</v>
      </c>
    </row>
    <row r="170" spans="1:16" s="1061" customFormat="1" ht="12.95" customHeight="1">
      <c r="A170" s="192" t="s">
        <v>160</v>
      </c>
      <c r="B170" s="151">
        <v>0</v>
      </c>
      <c r="C170" s="151">
        <v>0</v>
      </c>
      <c r="D170" s="151">
        <v>0</v>
      </c>
      <c r="E170" s="151">
        <v>0</v>
      </c>
      <c r="F170" s="151">
        <v>0</v>
      </c>
      <c r="G170" s="151">
        <v>0</v>
      </c>
      <c r="H170" s="151">
        <v>0</v>
      </c>
      <c r="I170" s="151">
        <v>0</v>
      </c>
      <c r="J170" s="151">
        <v>0</v>
      </c>
      <c r="K170" s="151">
        <v>0</v>
      </c>
      <c r="L170" s="151">
        <v>0</v>
      </c>
      <c r="M170" s="151">
        <v>0</v>
      </c>
      <c r="N170" s="151">
        <v>0</v>
      </c>
      <c r="O170" s="151">
        <v>0</v>
      </c>
      <c r="P170" s="151">
        <v>0</v>
      </c>
    </row>
    <row r="171" spans="1:16" s="1061" customFormat="1" ht="12.95" customHeight="1">
      <c r="A171" s="880" t="s">
        <v>161</v>
      </c>
      <c r="B171" s="151">
        <v>416325.20165</v>
      </c>
      <c r="C171" s="151">
        <v>195320.05455</v>
      </c>
      <c r="D171" s="151">
        <v>287496.47967000003</v>
      </c>
      <c r="E171" s="151">
        <v>316451.40789999999</v>
      </c>
      <c r="F171" s="151">
        <v>661224.31229999999</v>
      </c>
      <c r="G171" s="151">
        <v>50768.023950000003</v>
      </c>
      <c r="H171" s="151">
        <v>67367.365080000003</v>
      </c>
      <c r="I171" s="151">
        <v>196419.34828000001</v>
      </c>
      <c r="J171" s="151">
        <v>11883.465980000001</v>
      </c>
      <c r="K171" s="151">
        <v>15655.328730000001</v>
      </c>
      <c r="L171" s="151">
        <v>235985.99624000001</v>
      </c>
      <c r="M171" s="151">
        <v>10987.2708</v>
      </c>
      <c r="N171" s="151">
        <v>20271.86478</v>
      </c>
      <c r="O171" s="151">
        <v>59066.763989999999</v>
      </c>
      <c r="P171" s="151">
        <v>2545222.8839000002</v>
      </c>
    </row>
    <row r="172" spans="1:16" s="1061" customFormat="1" ht="12.95" customHeight="1">
      <c r="A172" s="192" t="s">
        <v>162</v>
      </c>
      <c r="B172" s="151">
        <v>110521.41165000001</v>
      </c>
      <c r="C172" s="151">
        <v>74084.575099999987</v>
      </c>
      <c r="D172" s="151">
        <v>264430</v>
      </c>
      <c r="E172" s="151">
        <v>193699.93458999999</v>
      </c>
      <c r="F172" s="151">
        <v>157769</v>
      </c>
      <c r="G172" s="151">
        <v>44546.233270000004</v>
      </c>
      <c r="H172" s="151">
        <v>56550.288690000001</v>
      </c>
      <c r="I172" s="151">
        <v>98265.933870000008</v>
      </c>
      <c r="J172" s="151">
        <v>1159.32224</v>
      </c>
      <c r="K172" s="151">
        <v>12733.478019999999</v>
      </c>
      <c r="L172" s="151">
        <v>59860.329180000001</v>
      </c>
      <c r="M172" s="151">
        <v>9239.2793699999984</v>
      </c>
      <c r="N172" s="151">
        <v>20225.456469999997</v>
      </c>
      <c r="O172" s="151">
        <v>59066.763989999999</v>
      </c>
      <c r="P172" s="151">
        <v>1162152.0064400001</v>
      </c>
    </row>
    <row r="173" spans="1:16" s="1061" customFormat="1" ht="12.95" customHeight="1">
      <c r="A173" s="192" t="s">
        <v>163</v>
      </c>
      <c r="B173" s="151">
        <v>0</v>
      </c>
      <c r="C173" s="151">
        <v>0</v>
      </c>
      <c r="D173" s="151">
        <v>23066.479670000001</v>
      </c>
      <c r="E173" s="151">
        <v>0</v>
      </c>
      <c r="F173" s="151">
        <v>90078.223549999995</v>
      </c>
      <c r="G173" s="151">
        <v>6221.7906800000001</v>
      </c>
      <c r="H173" s="151">
        <v>10817.07639</v>
      </c>
      <c r="I173" s="151">
        <v>10263.11441</v>
      </c>
      <c r="J173" s="151">
        <v>10724.14374</v>
      </c>
      <c r="K173" s="151">
        <v>2921.8507100000002</v>
      </c>
      <c r="L173" s="151">
        <v>18783.642660000001</v>
      </c>
      <c r="M173" s="151">
        <v>1747.99143</v>
      </c>
      <c r="N173" s="151">
        <v>0</v>
      </c>
      <c r="O173" s="151">
        <v>0</v>
      </c>
      <c r="P173" s="151">
        <v>174624.31324000002</v>
      </c>
    </row>
    <row r="174" spans="1:16" s="1061" customFormat="1" ht="12.95" customHeight="1">
      <c r="A174" s="192" t="s">
        <v>164</v>
      </c>
      <c r="B174" s="151">
        <v>305803.78999999998</v>
      </c>
      <c r="C174" s="151">
        <v>121235.47945</v>
      </c>
      <c r="D174" s="151">
        <v>0</v>
      </c>
      <c r="E174" s="151">
        <v>122751.47331</v>
      </c>
      <c r="F174" s="151">
        <v>413377.08875</v>
      </c>
      <c r="G174" s="151">
        <v>0</v>
      </c>
      <c r="H174" s="151">
        <v>0</v>
      </c>
      <c r="I174" s="151">
        <v>87890.3</v>
      </c>
      <c r="J174" s="151">
        <v>0</v>
      </c>
      <c r="K174" s="151">
        <v>0</v>
      </c>
      <c r="L174" s="151">
        <v>157342.02439999999</v>
      </c>
      <c r="M174" s="151">
        <v>0</v>
      </c>
      <c r="N174" s="151">
        <v>46.40831</v>
      </c>
      <c r="O174" s="151">
        <v>0</v>
      </c>
      <c r="P174" s="151">
        <v>1208446.5642200001</v>
      </c>
    </row>
    <row r="175" spans="1:16" s="1061" customFormat="1" ht="12.95" customHeight="1">
      <c r="A175" s="880" t="s">
        <v>165</v>
      </c>
      <c r="B175" s="151">
        <v>80120.980719999992</v>
      </c>
      <c r="C175" s="151">
        <v>32114.63523</v>
      </c>
      <c r="D175" s="151">
        <v>29154.533589999999</v>
      </c>
      <c r="E175" s="151">
        <v>48978.375690000001</v>
      </c>
      <c r="F175" s="151">
        <v>69064.950030000007</v>
      </c>
      <c r="G175" s="151">
        <v>37448.901140000002</v>
      </c>
      <c r="H175" s="151">
        <v>41003.705009999998</v>
      </c>
      <c r="I175" s="151">
        <v>34978.10497</v>
      </c>
      <c r="J175" s="151">
        <v>-10706.256140000001</v>
      </c>
      <c r="K175" s="151">
        <v>20500.989410000002</v>
      </c>
      <c r="L175" s="151">
        <v>27933.924030000002</v>
      </c>
      <c r="M175" s="151">
        <v>4038.42733</v>
      </c>
      <c r="N175" s="151">
        <v>68602.51529000001</v>
      </c>
      <c r="O175" s="151">
        <v>97888.559909999996</v>
      </c>
      <c r="P175" s="151">
        <v>581122.34620999999</v>
      </c>
    </row>
    <row r="176" spans="1:16" s="1061" customFormat="1" ht="12.95" customHeight="1">
      <c r="A176" s="192" t="s">
        <v>166</v>
      </c>
      <c r="B176" s="151">
        <v>21002.2</v>
      </c>
      <c r="C176" s="151">
        <v>0</v>
      </c>
      <c r="D176" s="151">
        <v>0</v>
      </c>
      <c r="E176" s="151">
        <v>0</v>
      </c>
      <c r="F176" s="151">
        <v>34299.894529999998</v>
      </c>
      <c r="G176" s="151">
        <v>21964.654449999998</v>
      </c>
      <c r="H176" s="151">
        <v>21691.21126</v>
      </c>
      <c r="I176" s="151">
        <v>0</v>
      </c>
      <c r="J176" s="151">
        <v>-10816.905130000001</v>
      </c>
      <c r="K176" s="151">
        <v>19310.048870000002</v>
      </c>
      <c r="L176" s="151">
        <v>0</v>
      </c>
      <c r="M176" s="151">
        <v>0.59790999999999994</v>
      </c>
      <c r="N176" s="151">
        <v>0</v>
      </c>
      <c r="O176" s="151">
        <v>77845.094760000007</v>
      </c>
      <c r="P176" s="151">
        <v>185296.79665</v>
      </c>
    </row>
    <row r="177" spans="1:16" s="1061" customFormat="1" ht="12.95" customHeight="1" thickBot="1">
      <c r="A177" s="881" t="s">
        <v>167</v>
      </c>
      <c r="B177" s="151">
        <v>59118.780719999995</v>
      </c>
      <c r="C177" s="151">
        <v>32114.63523</v>
      </c>
      <c r="D177" s="151">
        <v>29154.533589999999</v>
      </c>
      <c r="E177" s="151">
        <v>48978.375690000001</v>
      </c>
      <c r="F177" s="151">
        <v>34765.055500000002</v>
      </c>
      <c r="G177" s="151">
        <v>15484.24669</v>
      </c>
      <c r="H177" s="151">
        <v>19312.493750000001</v>
      </c>
      <c r="I177" s="151">
        <v>34978.10497</v>
      </c>
      <c r="J177" s="151">
        <v>110.64899000000001</v>
      </c>
      <c r="K177" s="151">
        <v>1190.9405400000001</v>
      </c>
      <c r="L177" s="151">
        <v>27933.924030000002</v>
      </c>
      <c r="M177" s="151">
        <v>4037.82942</v>
      </c>
      <c r="N177" s="151">
        <v>68602.51529000001</v>
      </c>
      <c r="O177" s="151">
        <v>20043.46515</v>
      </c>
      <c r="P177" s="151">
        <v>395825.54956000001</v>
      </c>
    </row>
    <row r="178" spans="1:16" s="1061" customFormat="1" ht="12.95" customHeight="1" thickTop="1" thickBot="1">
      <c r="A178" s="845" t="s">
        <v>168</v>
      </c>
      <c r="B178" s="153">
        <v>19283510.674939997</v>
      </c>
      <c r="C178" s="153">
        <v>18139519.2764</v>
      </c>
      <c r="D178" s="153">
        <v>21963006.622060001</v>
      </c>
      <c r="E178" s="153">
        <v>15597134.05078</v>
      </c>
      <c r="F178" s="153">
        <v>12681202.03191</v>
      </c>
      <c r="G178" s="153">
        <v>8099108.8389999997</v>
      </c>
      <c r="H178" s="153">
        <v>7448406.9342</v>
      </c>
      <c r="I178" s="153">
        <v>8990192.8951500002</v>
      </c>
      <c r="J178" s="153">
        <v>250967.95390999998</v>
      </c>
      <c r="K178" s="153">
        <v>480580.16730000003</v>
      </c>
      <c r="L178" s="153">
        <v>8698191.3994900007</v>
      </c>
      <c r="M178" s="153">
        <v>1906900.6543800002</v>
      </c>
      <c r="N178" s="153">
        <v>7020319.86075</v>
      </c>
      <c r="O178" s="153">
        <v>6573965.7979499996</v>
      </c>
      <c r="P178" s="153">
        <v>137133007.15821999</v>
      </c>
    </row>
    <row r="179" spans="1:16" s="1061" customFormat="1" ht="12.95" customHeight="1" thickTop="1" thickBot="1">
      <c r="A179" s="846" t="s">
        <v>169</v>
      </c>
      <c r="B179" s="150">
        <v>3415974.5308699999</v>
      </c>
      <c r="C179" s="150">
        <v>1084197.3833399999</v>
      </c>
      <c r="D179" s="150">
        <v>2531334.1525400002</v>
      </c>
      <c r="E179" s="150">
        <v>4505920.9489200003</v>
      </c>
      <c r="F179" s="150">
        <v>1817850.5245999999</v>
      </c>
      <c r="G179" s="150">
        <v>657924.53119000001</v>
      </c>
      <c r="H179" s="150">
        <v>261402.32433</v>
      </c>
      <c r="I179" s="150">
        <v>753.36747000000003</v>
      </c>
      <c r="J179" s="150">
        <v>104149.76793</v>
      </c>
      <c r="K179" s="150">
        <v>177820.21988999998</v>
      </c>
      <c r="L179" s="150">
        <v>50993.229189999998</v>
      </c>
      <c r="M179" s="150">
        <v>144691.91674000002</v>
      </c>
      <c r="N179" s="150">
        <v>163220.85915</v>
      </c>
      <c r="O179" s="150">
        <v>110538.73859000001</v>
      </c>
      <c r="P179" s="150">
        <v>15026772.494750001</v>
      </c>
    </row>
    <row r="180" spans="1:16" s="1061" customFormat="1" ht="12.95" customHeight="1" thickTop="1">
      <c r="A180" s="880" t="s">
        <v>170</v>
      </c>
      <c r="B180" s="151">
        <v>449088.52049999998</v>
      </c>
      <c r="C180" s="151">
        <v>114648.21618999999</v>
      </c>
      <c r="D180" s="151">
        <v>166240.97485</v>
      </c>
      <c r="E180" s="151">
        <v>266328.18203000003</v>
      </c>
      <c r="F180" s="151">
        <v>63900.288200000003</v>
      </c>
      <c r="G180" s="151">
        <v>48649.79694</v>
      </c>
      <c r="H180" s="151">
        <v>17748.526969999999</v>
      </c>
      <c r="I180" s="151">
        <v>0</v>
      </c>
      <c r="J180" s="151">
        <v>0</v>
      </c>
      <c r="K180" s="151">
        <v>19068.075399999998</v>
      </c>
      <c r="L180" s="151">
        <v>0</v>
      </c>
      <c r="M180" s="151">
        <v>0</v>
      </c>
      <c r="N180" s="151">
        <v>0</v>
      </c>
      <c r="O180" s="151">
        <v>0</v>
      </c>
      <c r="P180" s="151">
        <v>1145672.5810799999</v>
      </c>
    </row>
    <row r="181" spans="1:16" s="1061" customFormat="1" ht="12.95" customHeight="1">
      <c r="A181" s="192" t="s">
        <v>171</v>
      </c>
      <c r="B181" s="151">
        <v>297669.94579999999</v>
      </c>
      <c r="C181" s="151">
        <v>41711.673649999997</v>
      </c>
      <c r="D181" s="151">
        <v>63719.558020000004</v>
      </c>
      <c r="E181" s="151">
        <v>80483.893859999996</v>
      </c>
      <c r="F181" s="151">
        <v>14944.863170000001</v>
      </c>
      <c r="G181" s="151">
        <v>15859.346800000001</v>
      </c>
      <c r="H181" s="151">
        <v>17392.15985</v>
      </c>
      <c r="I181" s="151">
        <v>0</v>
      </c>
      <c r="J181" s="151">
        <v>0</v>
      </c>
      <c r="K181" s="151">
        <v>0</v>
      </c>
      <c r="L181" s="151">
        <v>0</v>
      </c>
      <c r="M181" s="151">
        <v>0</v>
      </c>
      <c r="N181" s="151">
        <v>0</v>
      </c>
      <c r="O181" s="151">
        <v>0</v>
      </c>
      <c r="P181" s="151">
        <v>531781.44114999997</v>
      </c>
    </row>
    <row r="182" spans="1:16" s="1061" customFormat="1" ht="12.95" customHeight="1">
      <c r="A182" s="192" t="s">
        <v>172</v>
      </c>
      <c r="B182" s="151">
        <v>67163.022819999998</v>
      </c>
      <c r="C182" s="151">
        <v>4938.9849999999997</v>
      </c>
      <c r="D182" s="151">
        <v>11745.5486</v>
      </c>
      <c r="E182" s="151">
        <v>12311.362710000001</v>
      </c>
      <c r="F182" s="151">
        <v>6339.6861200000003</v>
      </c>
      <c r="G182" s="151">
        <v>0</v>
      </c>
      <c r="H182" s="151">
        <v>356.36712</v>
      </c>
      <c r="I182" s="151">
        <v>0</v>
      </c>
      <c r="J182" s="151">
        <v>0</v>
      </c>
      <c r="K182" s="151">
        <v>13939.039460000002</v>
      </c>
      <c r="L182" s="151">
        <v>0</v>
      </c>
      <c r="M182" s="151">
        <v>0</v>
      </c>
      <c r="N182" s="151">
        <v>0</v>
      </c>
      <c r="O182" s="151">
        <v>0</v>
      </c>
      <c r="P182" s="151">
        <v>116794.01183</v>
      </c>
    </row>
    <row r="183" spans="1:16" s="1061" customFormat="1" ht="12.95" customHeight="1">
      <c r="A183" s="192" t="s">
        <v>173</v>
      </c>
      <c r="B183" s="151">
        <v>3679.3267000000001</v>
      </c>
      <c r="C183" s="151">
        <v>22978.896719999997</v>
      </c>
      <c r="D183" s="151">
        <v>2821.0576900000001</v>
      </c>
      <c r="E183" s="151">
        <v>7683.1382599999997</v>
      </c>
      <c r="F183" s="151">
        <v>7292.4030000000002</v>
      </c>
      <c r="G183" s="151">
        <v>0</v>
      </c>
      <c r="H183" s="151">
        <v>0</v>
      </c>
      <c r="I183" s="151">
        <v>0</v>
      </c>
      <c r="J183" s="151">
        <v>0</v>
      </c>
      <c r="K183" s="151">
        <v>5129.0359400000007</v>
      </c>
      <c r="L183" s="151">
        <v>0</v>
      </c>
      <c r="M183" s="151">
        <v>0</v>
      </c>
      <c r="N183" s="151">
        <v>0</v>
      </c>
      <c r="O183" s="151">
        <v>0</v>
      </c>
      <c r="P183" s="151">
        <v>49583.858310000003</v>
      </c>
    </row>
    <row r="184" spans="1:16" s="1061" customFormat="1" ht="12.95" customHeight="1">
      <c r="A184" s="192" t="s">
        <v>174</v>
      </c>
      <c r="B184" s="151">
        <v>59683.785969999997</v>
      </c>
      <c r="C184" s="151">
        <v>0</v>
      </c>
      <c r="D184" s="151">
        <v>6220.2497999999996</v>
      </c>
      <c r="E184" s="151">
        <v>510.87791999999996</v>
      </c>
      <c r="F184" s="151">
        <v>0</v>
      </c>
      <c r="G184" s="151">
        <v>0</v>
      </c>
      <c r="H184" s="151">
        <v>0</v>
      </c>
      <c r="I184" s="151">
        <v>0</v>
      </c>
      <c r="J184" s="151">
        <v>0</v>
      </c>
      <c r="K184" s="151">
        <v>0</v>
      </c>
      <c r="L184" s="151">
        <v>0</v>
      </c>
      <c r="M184" s="151">
        <v>0</v>
      </c>
      <c r="N184" s="151">
        <v>0</v>
      </c>
      <c r="O184" s="151">
        <v>0</v>
      </c>
      <c r="P184" s="151">
        <v>66414.913690000001</v>
      </c>
    </row>
    <row r="185" spans="1:16" s="1061" customFormat="1" ht="12.95" customHeight="1">
      <c r="A185" s="192" t="s">
        <v>175</v>
      </c>
      <c r="B185" s="151">
        <v>20892.43921</v>
      </c>
      <c r="C185" s="151">
        <v>45018.660819999997</v>
      </c>
      <c r="D185" s="151">
        <v>81734.560740000001</v>
      </c>
      <c r="E185" s="151">
        <v>165338.90927999999</v>
      </c>
      <c r="F185" s="151">
        <v>35323.335909999994</v>
      </c>
      <c r="G185" s="151">
        <v>32790.450140000001</v>
      </c>
      <c r="H185" s="151">
        <v>0</v>
      </c>
      <c r="I185" s="151">
        <v>0</v>
      </c>
      <c r="J185" s="151">
        <v>0</v>
      </c>
      <c r="K185" s="151">
        <v>0</v>
      </c>
      <c r="L185" s="151">
        <v>0</v>
      </c>
      <c r="M185" s="151">
        <v>0</v>
      </c>
      <c r="N185" s="151">
        <v>0</v>
      </c>
      <c r="O185" s="151">
        <v>0</v>
      </c>
      <c r="P185" s="151">
        <v>381098.35610000003</v>
      </c>
    </row>
    <row r="186" spans="1:16" s="1061" customFormat="1" ht="12.95" customHeight="1">
      <c r="A186" s="880" t="s">
        <v>176</v>
      </c>
      <c r="B186" s="151">
        <v>2706721.3978499998</v>
      </c>
      <c r="C186" s="151">
        <v>926994.52319000009</v>
      </c>
      <c r="D186" s="151">
        <v>2113262.9847999997</v>
      </c>
      <c r="E186" s="151">
        <v>4043586.4122600001</v>
      </c>
      <c r="F186" s="151">
        <v>1602896.9593900002</v>
      </c>
      <c r="G186" s="151">
        <v>511770.70016000001</v>
      </c>
      <c r="H186" s="151">
        <v>195811.22975999999</v>
      </c>
      <c r="I186" s="151">
        <v>753.36747000000003</v>
      </c>
      <c r="J186" s="151">
        <v>104149.76793</v>
      </c>
      <c r="K186" s="151">
        <v>158752.14449000001</v>
      </c>
      <c r="L186" s="151">
        <v>50993.229189999998</v>
      </c>
      <c r="M186" s="151">
        <v>110228.01457</v>
      </c>
      <c r="N186" s="151">
        <v>154279.35552000001</v>
      </c>
      <c r="O186" s="151">
        <v>15458.412380000002</v>
      </c>
      <c r="P186" s="151">
        <v>12695658.49896</v>
      </c>
    </row>
    <row r="187" spans="1:16" s="1061" customFormat="1" ht="12.95" customHeight="1">
      <c r="A187" s="192" t="s">
        <v>177</v>
      </c>
      <c r="B187" s="151">
        <v>137.19999999999999</v>
      </c>
      <c r="C187" s="151">
        <v>0</v>
      </c>
      <c r="D187" s="151">
        <v>0</v>
      </c>
      <c r="E187" s="151">
        <v>0</v>
      </c>
      <c r="F187" s="151">
        <v>0</v>
      </c>
      <c r="G187" s="151">
        <v>0</v>
      </c>
      <c r="H187" s="151">
        <v>0</v>
      </c>
      <c r="I187" s="151">
        <v>0</v>
      </c>
      <c r="J187" s="151">
        <v>0</v>
      </c>
      <c r="K187" s="151">
        <v>0</v>
      </c>
      <c r="L187" s="151">
        <v>0</v>
      </c>
      <c r="M187" s="151">
        <v>0</v>
      </c>
      <c r="N187" s="151">
        <v>0</v>
      </c>
      <c r="O187" s="151">
        <v>0</v>
      </c>
      <c r="P187" s="151">
        <v>137.19999999999999</v>
      </c>
    </row>
    <row r="188" spans="1:16" s="1061" customFormat="1" ht="12.95" customHeight="1">
      <c r="A188" s="192" t="s">
        <v>178</v>
      </c>
      <c r="B188" s="151">
        <v>1060600.6328700001</v>
      </c>
      <c r="C188" s="151">
        <v>460806.58464999998</v>
      </c>
      <c r="D188" s="151">
        <v>1444911.4039100001</v>
      </c>
      <c r="E188" s="151">
        <v>2046814.1912400001</v>
      </c>
      <c r="F188" s="151">
        <v>1158680.9465399999</v>
      </c>
      <c r="G188" s="151">
        <v>3953.22498</v>
      </c>
      <c r="H188" s="151">
        <v>2888.1423199999999</v>
      </c>
      <c r="I188" s="151">
        <v>0</v>
      </c>
      <c r="J188" s="151">
        <v>81458.030079999997</v>
      </c>
      <c r="K188" s="151">
        <v>117954.46551000001</v>
      </c>
      <c r="L188" s="151">
        <v>0</v>
      </c>
      <c r="M188" s="151">
        <v>0</v>
      </c>
      <c r="N188" s="151">
        <v>0</v>
      </c>
      <c r="O188" s="151">
        <v>0</v>
      </c>
      <c r="P188" s="151">
        <v>6378067.6221000003</v>
      </c>
    </row>
    <row r="189" spans="1:16" s="1061" customFormat="1" ht="12.95" customHeight="1">
      <c r="A189" s="192" t="s">
        <v>179</v>
      </c>
      <c r="B189" s="151">
        <v>1645983.56498</v>
      </c>
      <c r="C189" s="151">
        <v>378711.60564999998</v>
      </c>
      <c r="D189" s="151">
        <v>624427.34603999997</v>
      </c>
      <c r="E189" s="151">
        <v>1229329.5717</v>
      </c>
      <c r="F189" s="151">
        <v>243473.39984</v>
      </c>
      <c r="G189" s="151">
        <v>428438.28397000005</v>
      </c>
      <c r="H189" s="151">
        <v>192923.08744</v>
      </c>
      <c r="I189" s="151">
        <v>753.36747000000003</v>
      </c>
      <c r="J189" s="151">
        <v>22607.995159999999</v>
      </c>
      <c r="K189" s="151">
        <v>39592.425000000003</v>
      </c>
      <c r="L189" s="151">
        <v>40587.220719999998</v>
      </c>
      <c r="M189" s="151">
        <v>110228.01457</v>
      </c>
      <c r="N189" s="151">
        <v>154279.35552000001</v>
      </c>
      <c r="O189" s="151">
        <v>15458.412380000002</v>
      </c>
      <c r="P189" s="151">
        <v>5126793.65044</v>
      </c>
    </row>
    <row r="190" spans="1:16" s="1061" customFormat="1" ht="12.95" customHeight="1">
      <c r="A190" s="192" t="s">
        <v>180</v>
      </c>
      <c r="B190" s="151">
        <v>0</v>
      </c>
      <c r="C190" s="151">
        <v>0</v>
      </c>
      <c r="D190" s="151">
        <v>0</v>
      </c>
      <c r="E190" s="151">
        <v>0</v>
      </c>
      <c r="F190" s="151">
        <v>0</v>
      </c>
      <c r="G190" s="151">
        <v>0</v>
      </c>
      <c r="H190" s="151">
        <v>0</v>
      </c>
      <c r="I190" s="151">
        <v>0</v>
      </c>
      <c r="J190" s="151">
        <v>0</v>
      </c>
      <c r="K190" s="151">
        <v>1205.25398</v>
      </c>
      <c r="L190" s="151">
        <v>0</v>
      </c>
      <c r="M190" s="151">
        <v>0</v>
      </c>
      <c r="N190" s="151">
        <v>0</v>
      </c>
      <c r="O190" s="151">
        <v>0</v>
      </c>
      <c r="P190" s="151">
        <v>1205.25398</v>
      </c>
    </row>
    <row r="191" spans="1:16" s="1061" customFormat="1" ht="12.95" customHeight="1">
      <c r="A191" s="192" t="s">
        <v>181</v>
      </c>
      <c r="B191" s="151">
        <v>0</v>
      </c>
      <c r="C191" s="151">
        <v>87476.332890000005</v>
      </c>
      <c r="D191" s="151">
        <v>43924.234850000001</v>
      </c>
      <c r="E191" s="151">
        <v>767442.64932000008</v>
      </c>
      <c r="F191" s="151">
        <v>200742.61301</v>
      </c>
      <c r="G191" s="151">
        <v>79379.19120999999</v>
      </c>
      <c r="H191" s="151">
        <v>0</v>
      </c>
      <c r="I191" s="151">
        <v>0</v>
      </c>
      <c r="J191" s="151">
        <v>83.742689999999996</v>
      </c>
      <c r="K191" s="151">
        <v>0</v>
      </c>
      <c r="L191" s="151">
        <v>10406.008470000001</v>
      </c>
      <c r="M191" s="151">
        <v>0</v>
      </c>
      <c r="N191" s="151">
        <v>0</v>
      </c>
      <c r="O191" s="151">
        <v>0</v>
      </c>
      <c r="P191" s="151">
        <v>1189454.77244</v>
      </c>
    </row>
    <row r="192" spans="1:16" s="1061" customFormat="1" ht="12.95" customHeight="1">
      <c r="A192" s="880" t="s">
        <v>182</v>
      </c>
      <c r="B192" s="151">
        <v>0</v>
      </c>
      <c r="C192" s="151">
        <v>0</v>
      </c>
      <c r="D192" s="151">
        <v>0</v>
      </c>
      <c r="E192" s="151">
        <v>0</v>
      </c>
      <c r="F192" s="151">
        <v>0</v>
      </c>
      <c r="G192" s="151">
        <v>0</v>
      </c>
      <c r="H192" s="151">
        <v>0</v>
      </c>
      <c r="I192" s="151">
        <v>0</v>
      </c>
      <c r="J192" s="151">
        <v>0</v>
      </c>
      <c r="K192" s="151">
        <v>0</v>
      </c>
      <c r="L192" s="151">
        <v>0</v>
      </c>
      <c r="M192" s="151">
        <v>0</v>
      </c>
      <c r="N192" s="151">
        <v>0</v>
      </c>
      <c r="O192" s="151">
        <v>0</v>
      </c>
      <c r="P192" s="151">
        <v>0</v>
      </c>
    </row>
    <row r="193" spans="1:16" s="1061" customFormat="1" ht="12.95" customHeight="1">
      <c r="A193" s="880" t="s">
        <v>183</v>
      </c>
      <c r="B193" s="151">
        <v>260164.61252000002</v>
      </c>
      <c r="C193" s="151">
        <v>42554.643960000001</v>
      </c>
      <c r="D193" s="151">
        <v>209071.2261</v>
      </c>
      <c r="E193" s="151">
        <v>192647.94889</v>
      </c>
      <c r="F193" s="151">
        <v>124955.00493000001</v>
      </c>
      <c r="G193" s="151">
        <v>97504.034090000001</v>
      </c>
      <c r="H193" s="151">
        <v>47842.567600000002</v>
      </c>
      <c r="I193" s="151">
        <v>0</v>
      </c>
      <c r="J193" s="151">
        <v>0</v>
      </c>
      <c r="K193" s="151">
        <v>0</v>
      </c>
      <c r="L193" s="151">
        <v>0</v>
      </c>
      <c r="M193" s="151">
        <v>34463.902170000001</v>
      </c>
      <c r="N193" s="151">
        <v>1669.48849</v>
      </c>
      <c r="O193" s="151">
        <v>95080.326209999999</v>
      </c>
      <c r="P193" s="151">
        <v>1105953.75496</v>
      </c>
    </row>
    <row r="194" spans="1:16" s="1061" customFormat="1" ht="12.95" customHeight="1">
      <c r="A194" s="192" t="s">
        <v>184</v>
      </c>
      <c r="B194" s="151">
        <v>98006.73109999999</v>
      </c>
      <c r="C194" s="151">
        <v>2979.9755599999999</v>
      </c>
      <c r="D194" s="151">
        <v>20034.300010000003</v>
      </c>
      <c r="E194" s="151">
        <v>16152.971220000001</v>
      </c>
      <c r="F194" s="151">
        <v>0.54915000000000003</v>
      </c>
      <c r="G194" s="151">
        <v>3750.0693300000003</v>
      </c>
      <c r="H194" s="151">
        <v>2505.6089099999999</v>
      </c>
      <c r="I194" s="151">
        <v>0</v>
      </c>
      <c r="J194" s="151">
        <v>0</v>
      </c>
      <c r="K194" s="151">
        <v>0</v>
      </c>
      <c r="L194" s="151">
        <v>0</v>
      </c>
      <c r="M194" s="151">
        <v>0</v>
      </c>
      <c r="N194" s="151">
        <v>0</v>
      </c>
      <c r="O194" s="151">
        <v>0</v>
      </c>
      <c r="P194" s="151">
        <v>143430.20527999999</v>
      </c>
    </row>
    <row r="195" spans="1:16" s="1061" customFormat="1" ht="12.95" customHeight="1">
      <c r="A195" s="192" t="s">
        <v>185</v>
      </c>
      <c r="B195" s="151">
        <v>162157.88141999999</v>
      </c>
      <c r="C195" s="151">
        <v>39574.668399999995</v>
      </c>
      <c r="D195" s="151">
        <v>189036.92608999999</v>
      </c>
      <c r="E195" s="151">
        <v>176494.97766999999</v>
      </c>
      <c r="F195" s="151">
        <v>124954.45578</v>
      </c>
      <c r="G195" s="151">
        <v>93753.964760000003</v>
      </c>
      <c r="H195" s="151">
        <v>45336.958689999999</v>
      </c>
      <c r="I195" s="151">
        <v>0</v>
      </c>
      <c r="J195" s="151">
        <v>0</v>
      </c>
      <c r="K195" s="151">
        <v>0</v>
      </c>
      <c r="L195" s="151">
        <v>0</v>
      </c>
      <c r="M195" s="151">
        <v>0</v>
      </c>
      <c r="N195" s="151">
        <v>1669.48849</v>
      </c>
      <c r="O195" s="151">
        <v>6380.8210199999994</v>
      </c>
      <c r="P195" s="151">
        <v>839360.1423200001</v>
      </c>
    </row>
    <row r="196" spans="1:16" s="1061" customFormat="1" ht="12.95" customHeight="1">
      <c r="A196" s="192" t="s">
        <v>186</v>
      </c>
      <c r="B196" s="151">
        <v>0</v>
      </c>
      <c r="C196" s="151">
        <v>0</v>
      </c>
      <c r="D196" s="151">
        <v>0</v>
      </c>
      <c r="E196" s="151">
        <v>0</v>
      </c>
      <c r="F196" s="151">
        <v>0</v>
      </c>
      <c r="G196" s="151">
        <v>0</v>
      </c>
      <c r="H196" s="151">
        <v>0</v>
      </c>
      <c r="I196" s="151">
        <v>0</v>
      </c>
      <c r="J196" s="151">
        <v>0</v>
      </c>
      <c r="K196" s="151">
        <v>0</v>
      </c>
      <c r="L196" s="151">
        <v>0</v>
      </c>
      <c r="M196" s="151">
        <v>0</v>
      </c>
      <c r="N196" s="151">
        <v>0</v>
      </c>
      <c r="O196" s="151">
        <v>0</v>
      </c>
      <c r="P196" s="151">
        <v>0</v>
      </c>
    </row>
    <row r="197" spans="1:16" s="1061" customFormat="1" ht="12.95" customHeight="1">
      <c r="A197" s="192" t="s">
        <v>187</v>
      </c>
      <c r="B197" s="151">
        <v>0</v>
      </c>
      <c r="C197" s="151">
        <v>0</v>
      </c>
      <c r="D197" s="151">
        <v>0</v>
      </c>
      <c r="E197" s="151">
        <v>0</v>
      </c>
      <c r="F197" s="151">
        <v>0</v>
      </c>
      <c r="G197" s="151">
        <v>0</v>
      </c>
      <c r="H197" s="151">
        <v>0</v>
      </c>
      <c r="I197" s="151">
        <v>0</v>
      </c>
      <c r="J197" s="151">
        <v>0</v>
      </c>
      <c r="K197" s="151">
        <v>0</v>
      </c>
      <c r="L197" s="151">
        <v>0</v>
      </c>
      <c r="M197" s="151">
        <v>34463.902170000001</v>
      </c>
      <c r="N197" s="151">
        <v>0</v>
      </c>
      <c r="O197" s="151">
        <v>88699.505189999996</v>
      </c>
      <c r="P197" s="151">
        <v>123163.40736</v>
      </c>
    </row>
    <row r="198" spans="1:16" s="1061" customFormat="1" ht="12.95" customHeight="1" thickBot="1">
      <c r="A198" s="880" t="s">
        <v>188</v>
      </c>
      <c r="B198" s="151">
        <v>0</v>
      </c>
      <c r="C198" s="151">
        <v>0</v>
      </c>
      <c r="D198" s="151">
        <v>42758.966789999999</v>
      </c>
      <c r="E198" s="151">
        <v>3358.4057400000002</v>
      </c>
      <c r="F198" s="151">
        <v>26098.272079999999</v>
      </c>
      <c r="G198" s="151">
        <v>0</v>
      </c>
      <c r="H198" s="151">
        <v>0</v>
      </c>
      <c r="I198" s="151">
        <v>0</v>
      </c>
      <c r="J198" s="151">
        <v>0</v>
      </c>
      <c r="K198" s="151">
        <v>0</v>
      </c>
      <c r="L198" s="151">
        <v>0</v>
      </c>
      <c r="M198" s="151">
        <v>0</v>
      </c>
      <c r="N198" s="151">
        <v>7272.0151399999995</v>
      </c>
      <c r="O198" s="151">
        <v>0</v>
      </c>
      <c r="P198" s="151">
        <v>79487.659750000006</v>
      </c>
    </row>
    <row r="199" spans="1:16" s="1061" customFormat="1" ht="12.95" customHeight="1" thickTop="1" thickBot="1">
      <c r="A199" s="846" t="s">
        <v>189</v>
      </c>
      <c r="B199" s="150">
        <v>27569642.700569998</v>
      </c>
      <c r="C199" s="150">
        <v>51721798.085129999</v>
      </c>
      <c r="D199" s="150">
        <v>37004615.284510002</v>
      </c>
      <c r="E199" s="150">
        <v>25548552.600509997</v>
      </c>
      <c r="F199" s="150">
        <v>30006104.316089999</v>
      </c>
      <c r="G199" s="150">
        <v>12706315.57309</v>
      </c>
      <c r="H199" s="150">
        <v>12530731.62329</v>
      </c>
      <c r="I199" s="150">
        <v>7032552.0823800005</v>
      </c>
      <c r="J199" s="150">
        <v>1032589.4224800001</v>
      </c>
      <c r="K199" s="150">
        <v>617336.32162000006</v>
      </c>
      <c r="L199" s="150">
        <v>16625937.546600001</v>
      </c>
      <c r="M199" s="150">
        <v>2834284.3893200001</v>
      </c>
      <c r="N199" s="150">
        <v>13000134.677030001</v>
      </c>
      <c r="O199" s="150">
        <v>13147405.13256</v>
      </c>
      <c r="P199" s="150">
        <v>251377999.75518</v>
      </c>
    </row>
    <row r="200" spans="1:16" s="1061" customFormat="1" ht="12.95" customHeight="1" thickTop="1">
      <c r="A200" s="880" t="s">
        <v>190</v>
      </c>
      <c r="B200" s="151">
        <v>235997.66944999999</v>
      </c>
      <c r="C200" s="151">
        <v>1355777.1743299998</v>
      </c>
      <c r="D200" s="151">
        <v>22758.642010000003</v>
      </c>
      <c r="E200" s="151">
        <v>1245569.80198</v>
      </c>
      <c r="F200" s="151">
        <v>19738.875940000002</v>
      </c>
      <c r="G200" s="151">
        <v>35650.516510000001</v>
      </c>
      <c r="H200" s="151">
        <v>5355.3827999999994</v>
      </c>
      <c r="I200" s="151">
        <v>413.94984999999997</v>
      </c>
      <c r="J200" s="151">
        <v>16824.764520000001</v>
      </c>
      <c r="K200" s="151">
        <v>0</v>
      </c>
      <c r="L200" s="151">
        <v>0</v>
      </c>
      <c r="M200" s="151">
        <v>191309.99956999999</v>
      </c>
      <c r="N200" s="151">
        <v>3644414.4735599998</v>
      </c>
      <c r="O200" s="151">
        <v>0</v>
      </c>
      <c r="P200" s="151">
        <v>6773811.2505200002</v>
      </c>
    </row>
    <row r="201" spans="1:16" s="1061" customFormat="1" ht="12.95" customHeight="1">
      <c r="A201" s="192" t="s">
        <v>191</v>
      </c>
      <c r="B201" s="151">
        <v>0</v>
      </c>
      <c r="C201" s="151">
        <v>119.6</v>
      </c>
      <c r="D201" s="151">
        <v>0</v>
      </c>
      <c r="E201" s="151">
        <v>0</v>
      </c>
      <c r="F201" s="151">
        <v>0</v>
      </c>
      <c r="G201" s="151">
        <v>0</v>
      </c>
      <c r="H201" s="151">
        <v>0</v>
      </c>
      <c r="I201" s="151">
        <v>0</v>
      </c>
      <c r="J201" s="151">
        <v>0</v>
      </c>
      <c r="K201" s="151">
        <v>0</v>
      </c>
      <c r="L201" s="151">
        <v>0</v>
      </c>
      <c r="M201" s="151">
        <v>188562.69560000001</v>
      </c>
      <c r="N201" s="151">
        <v>0</v>
      </c>
      <c r="O201" s="151">
        <v>0</v>
      </c>
      <c r="P201" s="151">
        <v>188682.29559999998</v>
      </c>
    </row>
    <row r="202" spans="1:16" s="1061" customFormat="1" ht="12.95" customHeight="1">
      <c r="A202" s="192" t="s">
        <v>192</v>
      </c>
      <c r="B202" s="151">
        <v>0</v>
      </c>
      <c r="C202" s="151">
        <v>1318810</v>
      </c>
      <c r="D202" s="151">
        <v>0</v>
      </c>
      <c r="E202" s="151">
        <v>0</v>
      </c>
      <c r="F202" s="151">
        <v>0</v>
      </c>
      <c r="G202" s="151">
        <v>0</v>
      </c>
      <c r="H202" s="151">
        <v>0</v>
      </c>
      <c r="I202" s="151">
        <v>0</v>
      </c>
      <c r="J202" s="151">
        <v>0</v>
      </c>
      <c r="K202" s="151">
        <v>0</v>
      </c>
      <c r="L202" s="151">
        <v>0</v>
      </c>
      <c r="M202" s="151">
        <v>0</v>
      </c>
      <c r="N202" s="151">
        <v>0</v>
      </c>
      <c r="O202" s="151">
        <v>0</v>
      </c>
      <c r="P202" s="151">
        <v>1318810</v>
      </c>
    </row>
    <row r="203" spans="1:16" s="1061" customFormat="1" ht="12.95" customHeight="1">
      <c r="A203" s="192" t="s">
        <v>193</v>
      </c>
      <c r="B203" s="151">
        <v>235997.66944999999</v>
      </c>
      <c r="C203" s="151">
        <v>36847.574329999996</v>
      </c>
      <c r="D203" s="151">
        <v>22758.642010000003</v>
      </c>
      <c r="E203" s="151">
        <v>1245569.80198</v>
      </c>
      <c r="F203" s="151">
        <v>19738.875940000002</v>
      </c>
      <c r="G203" s="151">
        <v>35650.516510000001</v>
      </c>
      <c r="H203" s="151">
        <v>5355.3827999999994</v>
      </c>
      <c r="I203" s="151">
        <v>413.94984999999997</v>
      </c>
      <c r="J203" s="151">
        <v>16824.764520000001</v>
      </c>
      <c r="K203" s="151">
        <v>0</v>
      </c>
      <c r="L203" s="151">
        <v>0</v>
      </c>
      <c r="M203" s="151">
        <v>2747.3039700000004</v>
      </c>
      <c r="N203" s="151">
        <v>3644414.4735599998</v>
      </c>
      <c r="O203" s="151">
        <v>0</v>
      </c>
      <c r="P203" s="151">
        <v>5266318.9549200004</v>
      </c>
    </row>
    <row r="204" spans="1:16" s="1061" customFormat="1" ht="12.95" customHeight="1">
      <c r="A204" s="880" t="s">
        <v>194</v>
      </c>
      <c r="B204" s="151">
        <v>0.29699999999999999</v>
      </c>
      <c r="C204" s="151">
        <v>26309191.010290001</v>
      </c>
      <c r="D204" s="151">
        <v>30615.431670000002</v>
      </c>
      <c r="E204" s="151">
        <v>0</v>
      </c>
      <c r="F204" s="151">
        <v>0</v>
      </c>
      <c r="G204" s="151">
        <v>0</v>
      </c>
      <c r="H204" s="151">
        <v>0</v>
      </c>
      <c r="I204" s="151">
        <v>0</v>
      </c>
      <c r="J204" s="151">
        <v>28827.816709999999</v>
      </c>
      <c r="K204" s="151">
        <v>0</v>
      </c>
      <c r="L204" s="151">
        <v>0</v>
      </c>
      <c r="M204" s="151">
        <v>579.11297000000002</v>
      </c>
      <c r="N204" s="151">
        <v>0</v>
      </c>
      <c r="O204" s="151">
        <v>320176.24430999998</v>
      </c>
      <c r="P204" s="151">
        <v>26689389.912950002</v>
      </c>
    </row>
    <row r="205" spans="1:16" s="1061" customFormat="1" ht="12.95" customHeight="1">
      <c r="A205" s="878" t="s">
        <v>195</v>
      </c>
      <c r="B205" s="151">
        <v>0</v>
      </c>
      <c r="C205" s="151">
        <v>0</v>
      </c>
      <c r="D205" s="151">
        <v>0</v>
      </c>
      <c r="E205" s="151">
        <v>0</v>
      </c>
      <c r="F205" s="151">
        <v>0</v>
      </c>
      <c r="G205" s="151">
        <v>0</v>
      </c>
      <c r="H205" s="151">
        <v>0</v>
      </c>
      <c r="I205" s="151">
        <v>0</v>
      </c>
      <c r="J205" s="151">
        <v>0</v>
      </c>
      <c r="K205" s="151">
        <v>0</v>
      </c>
      <c r="L205" s="151">
        <v>0</v>
      </c>
      <c r="M205" s="151">
        <v>0</v>
      </c>
      <c r="N205" s="151">
        <v>0</v>
      </c>
      <c r="O205" s="151">
        <v>0</v>
      </c>
      <c r="P205" s="151">
        <v>0</v>
      </c>
    </row>
    <row r="206" spans="1:16" s="1061" customFormat="1" ht="12.95" customHeight="1">
      <c r="A206" s="192" t="s">
        <v>196</v>
      </c>
      <c r="B206" s="151">
        <v>0</v>
      </c>
      <c r="C206" s="151">
        <v>334169.96551000001</v>
      </c>
      <c r="D206" s="151">
        <v>30615.431670000002</v>
      </c>
      <c r="E206" s="151">
        <v>0</v>
      </c>
      <c r="F206" s="151">
        <v>0</v>
      </c>
      <c r="G206" s="151">
        <v>0</v>
      </c>
      <c r="H206" s="151">
        <v>0</v>
      </c>
      <c r="I206" s="151">
        <v>0</v>
      </c>
      <c r="J206" s="151">
        <v>28827.816709999999</v>
      </c>
      <c r="K206" s="151">
        <v>0</v>
      </c>
      <c r="L206" s="151">
        <v>0</v>
      </c>
      <c r="M206" s="151">
        <v>579.11297000000002</v>
      </c>
      <c r="N206" s="151">
        <v>0</v>
      </c>
      <c r="O206" s="151">
        <v>320176.24430999998</v>
      </c>
      <c r="P206" s="151">
        <v>714368.57117000001</v>
      </c>
    </row>
    <row r="207" spans="1:16" s="1061" customFormat="1" ht="12.95" customHeight="1">
      <c r="A207" s="192" t="s">
        <v>197</v>
      </c>
      <c r="B207" s="151">
        <v>0</v>
      </c>
      <c r="C207" s="151">
        <v>25975007.192779999</v>
      </c>
      <c r="D207" s="151">
        <v>0</v>
      </c>
      <c r="E207" s="151">
        <v>0</v>
      </c>
      <c r="F207" s="151">
        <v>0</v>
      </c>
      <c r="G207" s="151">
        <v>0</v>
      </c>
      <c r="H207" s="151">
        <v>0</v>
      </c>
      <c r="I207" s="151">
        <v>0</v>
      </c>
      <c r="J207" s="151">
        <v>0</v>
      </c>
      <c r="K207" s="151">
        <v>0</v>
      </c>
      <c r="L207" s="151">
        <v>0</v>
      </c>
      <c r="M207" s="151">
        <v>0</v>
      </c>
      <c r="N207" s="151">
        <v>0</v>
      </c>
      <c r="O207" s="151">
        <v>0</v>
      </c>
      <c r="P207" s="151">
        <v>25975007.192779999</v>
      </c>
    </row>
    <row r="208" spans="1:16" s="1061" customFormat="1" ht="12.95" customHeight="1">
      <c r="A208" s="192" t="s">
        <v>198</v>
      </c>
      <c r="B208" s="151">
        <v>0</v>
      </c>
      <c r="C208" s="151">
        <v>0</v>
      </c>
      <c r="D208" s="151">
        <v>0</v>
      </c>
      <c r="E208" s="151">
        <v>0</v>
      </c>
      <c r="F208" s="151">
        <v>0</v>
      </c>
      <c r="G208" s="151">
        <v>0</v>
      </c>
      <c r="H208" s="151">
        <v>0</v>
      </c>
      <c r="I208" s="151">
        <v>0</v>
      </c>
      <c r="J208" s="151">
        <v>0</v>
      </c>
      <c r="K208" s="151">
        <v>0</v>
      </c>
      <c r="L208" s="151">
        <v>0</v>
      </c>
      <c r="M208" s="151">
        <v>0</v>
      </c>
      <c r="N208" s="151">
        <v>0</v>
      </c>
      <c r="O208" s="151">
        <v>0</v>
      </c>
      <c r="P208" s="151">
        <v>0</v>
      </c>
    </row>
    <row r="209" spans="1:16" s="1061" customFormat="1" ht="12.95" customHeight="1">
      <c r="A209" s="192" t="s">
        <v>199</v>
      </c>
      <c r="B209" s="151">
        <v>0.29699999999999999</v>
      </c>
      <c r="C209" s="151">
        <v>13.852</v>
      </c>
      <c r="D209" s="151">
        <v>0</v>
      </c>
      <c r="E209" s="151">
        <v>0</v>
      </c>
      <c r="F209" s="151">
        <v>0</v>
      </c>
      <c r="G209" s="151">
        <v>0</v>
      </c>
      <c r="H209" s="151">
        <v>0</v>
      </c>
      <c r="I209" s="151">
        <v>0</v>
      </c>
      <c r="J209" s="151">
        <v>0</v>
      </c>
      <c r="K209" s="151">
        <v>0</v>
      </c>
      <c r="L209" s="151">
        <v>0</v>
      </c>
      <c r="M209" s="151">
        <v>0</v>
      </c>
      <c r="N209" s="151">
        <v>0</v>
      </c>
      <c r="O209" s="151">
        <v>0</v>
      </c>
      <c r="P209" s="151">
        <v>14.148999999999999</v>
      </c>
    </row>
    <row r="210" spans="1:16" s="1061" customFormat="1" ht="12.95" customHeight="1">
      <c r="A210" s="880" t="s">
        <v>200</v>
      </c>
      <c r="B210" s="151">
        <v>50506.75533</v>
      </c>
      <c r="C210" s="151">
        <v>8830.2202699999998</v>
      </c>
      <c r="D210" s="151">
        <v>105009.29895</v>
      </c>
      <c r="E210" s="151">
        <v>41544.102650000001</v>
      </c>
      <c r="F210" s="151">
        <v>35125.870350000005</v>
      </c>
      <c r="G210" s="151">
        <v>54258.669950000003</v>
      </c>
      <c r="H210" s="151">
        <v>20142.092860000001</v>
      </c>
      <c r="I210" s="151">
        <v>0</v>
      </c>
      <c r="J210" s="151">
        <v>2162.8074200000001</v>
      </c>
      <c r="K210" s="151">
        <v>7046.0664100000004</v>
      </c>
      <c r="L210" s="151">
        <v>0</v>
      </c>
      <c r="M210" s="151">
        <v>0</v>
      </c>
      <c r="N210" s="151">
        <v>0</v>
      </c>
      <c r="O210" s="151">
        <v>0</v>
      </c>
      <c r="P210" s="151">
        <v>324625.88419000001</v>
      </c>
    </row>
    <row r="211" spans="1:16" s="1061" customFormat="1" ht="12.95" customHeight="1">
      <c r="A211" s="192" t="s">
        <v>201</v>
      </c>
      <c r="B211" s="151">
        <v>34335.285170000003</v>
      </c>
      <c r="C211" s="151">
        <v>6113.6950500000003</v>
      </c>
      <c r="D211" s="151">
        <v>67109.087019999992</v>
      </c>
      <c r="E211" s="151">
        <v>34871.425860000003</v>
      </c>
      <c r="F211" s="151">
        <v>34961.845829999998</v>
      </c>
      <c r="G211" s="151">
        <v>29703.800879999999</v>
      </c>
      <c r="H211" s="151">
        <v>18821.176059999998</v>
      </c>
      <c r="I211" s="151">
        <v>0</v>
      </c>
      <c r="J211" s="151">
        <v>2162.8074200000001</v>
      </c>
      <c r="K211" s="151">
        <v>4222.5144600000003</v>
      </c>
      <c r="L211" s="151">
        <v>0</v>
      </c>
      <c r="M211" s="151">
        <v>0</v>
      </c>
      <c r="N211" s="151">
        <v>0</v>
      </c>
      <c r="O211" s="151">
        <v>0</v>
      </c>
      <c r="P211" s="151">
        <v>232301.63774999999</v>
      </c>
    </row>
    <row r="212" spans="1:16" s="1061" customFormat="1" ht="12.95" customHeight="1">
      <c r="A212" s="192" t="s">
        <v>202</v>
      </c>
      <c r="B212" s="151">
        <v>16171.470160000001</v>
      </c>
      <c r="C212" s="151">
        <v>2716.52522</v>
      </c>
      <c r="D212" s="151">
        <v>37900.211929999998</v>
      </c>
      <c r="E212" s="151">
        <v>6672.6767900000004</v>
      </c>
      <c r="F212" s="151">
        <v>164.02452</v>
      </c>
      <c r="G212" s="151">
        <v>24554.869070000001</v>
      </c>
      <c r="H212" s="151">
        <v>1320.9168</v>
      </c>
      <c r="I212" s="151">
        <v>0</v>
      </c>
      <c r="J212" s="151">
        <v>0</v>
      </c>
      <c r="K212" s="151">
        <v>2823.55195</v>
      </c>
      <c r="L212" s="151">
        <v>0</v>
      </c>
      <c r="M212" s="151">
        <v>0</v>
      </c>
      <c r="N212" s="151">
        <v>0</v>
      </c>
      <c r="O212" s="151">
        <v>0</v>
      </c>
      <c r="P212" s="151">
        <v>92324.246440000003</v>
      </c>
    </row>
    <row r="213" spans="1:16" s="1061" customFormat="1" ht="12.95" customHeight="1">
      <c r="A213" s="880" t="s">
        <v>203</v>
      </c>
      <c r="B213" s="151">
        <v>0</v>
      </c>
      <c r="C213" s="151">
        <v>49057.382920000004</v>
      </c>
      <c r="D213" s="151">
        <v>0</v>
      </c>
      <c r="E213" s="151">
        <v>0</v>
      </c>
      <c r="F213" s="151">
        <v>0</v>
      </c>
      <c r="G213" s="151">
        <v>0</v>
      </c>
      <c r="H213" s="151">
        <v>0</v>
      </c>
      <c r="I213" s="151">
        <v>0</v>
      </c>
      <c r="J213" s="151">
        <v>0</v>
      </c>
      <c r="K213" s="151">
        <v>0</v>
      </c>
      <c r="L213" s="151">
        <v>0</v>
      </c>
      <c r="M213" s="151">
        <v>0</v>
      </c>
      <c r="N213" s="151">
        <v>0</v>
      </c>
      <c r="O213" s="151">
        <v>0</v>
      </c>
      <c r="P213" s="151">
        <v>49057.382920000004</v>
      </c>
    </row>
    <row r="214" spans="1:16" s="1061" customFormat="1" ht="12.95" customHeight="1">
      <c r="A214" s="192" t="s">
        <v>204</v>
      </c>
      <c r="B214" s="151">
        <v>0</v>
      </c>
      <c r="C214" s="151">
        <v>49057.382920000004</v>
      </c>
      <c r="D214" s="151">
        <v>0</v>
      </c>
      <c r="E214" s="151">
        <v>0</v>
      </c>
      <c r="F214" s="151">
        <v>0</v>
      </c>
      <c r="G214" s="151">
        <v>0</v>
      </c>
      <c r="H214" s="151">
        <v>0</v>
      </c>
      <c r="I214" s="151">
        <v>0</v>
      </c>
      <c r="J214" s="151">
        <v>0</v>
      </c>
      <c r="K214" s="151">
        <v>0</v>
      </c>
      <c r="L214" s="151">
        <v>0</v>
      </c>
      <c r="M214" s="151">
        <v>0</v>
      </c>
      <c r="N214" s="151">
        <v>0</v>
      </c>
      <c r="O214" s="151">
        <v>0</v>
      </c>
      <c r="P214" s="151">
        <v>49057.382920000004</v>
      </c>
    </row>
    <row r="215" spans="1:16" s="1061" customFormat="1" ht="12.95" customHeight="1">
      <c r="A215" s="192" t="s">
        <v>205</v>
      </c>
      <c r="B215" s="151">
        <v>0</v>
      </c>
      <c r="C215" s="151">
        <v>0</v>
      </c>
      <c r="D215" s="151">
        <v>0</v>
      </c>
      <c r="E215" s="151">
        <v>0</v>
      </c>
      <c r="F215" s="151">
        <v>0</v>
      </c>
      <c r="G215" s="151">
        <v>0</v>
      </c>
      <c r="H215" s="151">
        <v>0</v>
      </c>
      <c r="I215" s="151">
        <v>0</v>
      </c>
      <c r="J215" s="151">
        <v>0</v>
      </c>
      <c r="K215" s="151">
        <v>0</v>
      </c>
      <c r="L215" s="151">
        <v>0</v>
      </c>
      <c r="M215" s="151">
        <v>0</v>
      </c>
      <c r="N215" s="151">
        <v>0</v>
      </c>
      <c r="O215" s="151">
        <v>0</v>
      </c>
      <c r="P215" s="151">
        <v>0</v>
      </c>
    </row>
    <row r="216" spans="1:16" s="1061" customFormat="1" ht="12.95" customHeight="1">
      <c r="A216" s="880" t="s">
        <v>206</v>
      </c>
      <c r="B216" s="151">
        <v>22419962.22016</v>
      </c>
      <c r="C216" s="151">
        <v>17226777.443390001</v>
      </c>
      <c r="D216" s="151">
        <v>31415078.373830002</v>
      </c>
      <c r="E216" s="151">
        <v>18421475.53379</v>
      </c>
      <c r="F216" s="151">
        <v>13814529.809940001</v>
      </c>
      <c r="G216" s="151">
        <v>10041665.219040001</v>
      </c>
      <c r="H216" s="151">
        <v>10030745.989780001</v>
      </c>
      <c r="I216" s="151">
        <v>5456796.96949</v>
      </c>
      <c r="J216" s="151">
        <v>421910.72627999994</v>
      </c>
      <c r="K216" s="151">
        <v>398567.71111999999</v>
      </c>
      <c r="L216" s="151">
        <v>15630364.003870001</v>
      </c>
      <c r="M216" s="151">
        <v>2403332.62176</v>
      </c>
      <c r="N216" s="151">
        <v>7481297.0171000008</v>
      </c>
      <c r="O216" s="151">
        <v>11108270.462879999</v>
      </c>
      <c r="P216" s="151">
        <v>166270774.10242999</v>
      </c>
    </row>
    <row r="217" spans="1:16" s="1061" customFormat="1" ht="12.95" customHeight="1">
      <c r="A217" s="192" t="s">
        <v>207</v>
      </c>
      <c r="B217" s="151">
        <v>16486162.74938</v>
      </c>
      <c r="C217" s="151">
        <v>9073972.3626600001</v>
      </c>
      <c r="D217" s="151">
        <v>24712447.923409998</v>
      </c>
      <c r="E217" s="151">
        <v>10055876.999120001</v>
      </c>
      <c r="F217" s="151">
        <v>8038545.6676700003</v>
      </c>
      <c r="G217" s="151">
        <v>7315490.9371499997</v>
      </c>
      <c r="H217" s="151">
        <v>7765714.6982800001</v>
      </c>
      <c r="I217" s="151">
        <v>1016274.97436</v>
      </c>
      <c r="J217" s="151">
        <v>220228.49893999999</v>
      </c>
      <c r="K217" s="151">
        <v>1712.2874899999999</v>
      </c>
      <c r="L217" s="151">
        <v>7605764.29899</v>
      </c>
      <c r="M217" s="151">
        <v>2003516.5301099999</v>
      </c>
      <c r="N217" s="151">
        <v>3608419.2606500001</v>
      </c>
      <c r="O217" s="151">
        <v>7101089.2138700001</v>
      </c>
      <c r="P217" s="151">
        <v>105005216.40208</v>
      </c>
    </row>
    <row r="218" spans="1:16" s="1061" customFormat="1" ht="12.95" customHeight="1">
      <c r="A218" s="192" t="s">
        <v>208</v>
      </c>
      <c r="B218" s="151">
        <v>138928.35605</v>
      </c>
      <c r="C218" s="151">
        <v>66216.924780000001</v>
      </c>
      <c r="D218" s="151">
        <v>75956.861579999997</v>
      </c>
      <c r="E218" s="151">
        <v>53325.608829999997</v>
      </c>
      <c r="F218" s="151">
        <v>1166.04252</v>
      </c>
      <c r="G218" s="151">
        <v>90497.390019999992</v>
      </c>
      <c r="H218" s="151">
        <v>0</v>
      </c>
      <c r="I218" s="151">
        <v>0</v>
      </c>
      <c r="J218" s="151">
        <v>0</v>
      </c>
      <c r="K218" s="151">
        <v>0</v>
      </c>
      <c r="L218" s="151">
        <v>0</v>
      </c>
      <c r="M218" s="151">
        <v>0</v>
      </c>
      <c r="N218" s="151">
        <v>0</v>
      </c>
      <c r="O218" s="151">
        <v>0</v>
      </c>
      <c r="P218" s="151">
        <v>426091.18377999996</v>
      </c>
    </row>
    <row r="219" spans="1:16" s="1061" customFormat="1" ht="12.95" customHeight="1">
      <c r="A219" s="192" t="s">
        <v>209</v>
      </c>
      <c r="B219" s="151">
        <v>3381892.9491699999</v>
      </c>
      <c r="C219" s="151">
        <v>5563523.4698199993</v>
      </c>
      <c r="D219" s="151">
        <v>3534330.3019099999</v>
      </c>
      <c r="E219" s="151">
        <v>5070036.4564199997</v>
      </c>
      <c r="F219" s="151">
        <v>3878464.3758700001</v>
      </c>
      <c r="G219" s="151">
        <v>2078574.28575</v>
      </c>
      <c r="H219" s="151">
        <v>1282294.9892200001</v>
      </c>
      <c r="I219" s="151">
        <v>4377177.7841499997</v>
      </c>
      <c r="J219" s="151">
        <v>102508.37384999999</v>
      </c>
      <c r="K219" s="151">
        <v>244453.01793</v>
      </c>
      <c r="L219" s="151">
        <v>7923246.2726400001</v>
      </c>
      <c r="M219" s="151">
        <v>295660.61475000001</v>
      </c>
      <c r="N219" s="151">
        <v>3829577.98251</v>
      </c>
      <c r="O219" s="151">
        <v>3946531.6455700002</v>
      </c>
      <c r="P219" s="151">
        <v>45508272.519559994</v>
      </c>
    </row>
    <row r="220" spans="1:16" s="1061" customFormat="1" ht="12.95" customHeight="1">
      <c r="A220" s="192" t="s">
        <v>210</v>
      </c>
      <c r="B220" s="151">
        <v>308611.43726999999</v>
      </c>
      <c r="C220" s="151">
        <v>168332.39824000001</v>
      </c>
      <c r="D220" s="151">
        <v>164672.09790999998</v>
      </c>
      <c r="E220" s="151">
        <v>113918.38256999999</v>
      </c>
      <c r="F220" s="151">
        <v>69191.687379999988</v>
      </c>
      <c r="G220" s="151">
        <v>318468.49393</v>
      </c>
      <c r="H220" s="151">
        <v>72114.150450000001</v>
      </c>
      <c r="I220" s="151">
        <v>0</v>
      </c>
      <c r="J220" s="151">
        <v>0</v>
      </c>
      <c r="K220" s="151">
        <v>28209.690269999999</v>
      </c>
      <c r="L220" s="151">
        <v>0</v>
      </c>
      <c r="M220" s="151">
        <v>0</v>
      </c>
      <c r="N220" s="151">
        <v>0</v>
      </c>
      <c r="O220" s="151">
        <v>0</v>
      </c>
      <c r="P220" s="151">
        <v>1243518.3380199999</v>
      </c>
    </row>
    <row r="221" spans="1:16" s="1061" customFormat="1" ht="12.95" customHeight="1">
      <c r="A221" s="192" t="s">
        <v>211</v>
      </c>
      <c r="B221" s="154">
        <v>827859.26861000003</v>
      </c>
      <c r="C221" s="154">
        <v>354109.68427999999</v>
      </c>
      <c r="D221" s="154">
        <v>182667.6079</v>
      </c>
      <c r="E221" s="154">
        <v>491723.55479000002</v>
      </c>
      <c r="F221" s="154">
        <v>377600.54891000001</v>
      </c>
      <c r="G221" s="154">
        <v>97957.694409999996</v>
      </c>
      <c r="H221" s="154">
        <v>81770.806370000006</v>
      </c>
      <c r="I221" s="151">
        <v>6974.9986799999997</v>
      </c>
      <c r="J221" s="151">
        <v>4496.3046100000001</v>
      </c>
      <c r="K221" s="151">
        <v>1109.21398</v>
      </c>
      <c r="L221" s="151">
        <v>84150.326499999996</v>
      </c>
      <c r="M221" s="151">
        <v>52225.558420000001</v>
      </c>
      <c r="N221" s="151">
        <v>43299.773939999999</v>
      </c>
      <c r="O221" s="151">
        <v>39465.88364</v>
      </c>
      <c r="P221" s="151">
        <v>2645411.2250399999</v>
      </c>
    </row>
    <row r="222" spans="1:16" s="1061" customFormat="1" ht="12.95" customHeight="1">
      <c r="A222" s="192" t="s">
        <v>212</v>
      </c>
      <c r="B222" s="154">
        <v>1214279.1396199998</v>
      </c>
      <c r="C222" s="154">
        <v>455229.82572000002</v>
      </c>
      <c r="D222" s="154">
        <v>2423578.8909699996</v>
      </c>
      <c r="E222" s="154">
        <v>2617059.5369199999</v>
      </c>
      <c r="F222" s="154">
        <v>1411034.84635</v>
      </c>
      <c r="G222" s="154">
        <v>14351.12</v>
      </c>
      <c r="H222" s="154">
        <v>9748.1423200000008</v>
      </c>
      <c r="I222" s="154">
        <v>0</v>
      </c>
      <c r="J222" s="154">
        <v>94677.548880000002</v>
      </c>
      <c r="K222" s="154">
        <v>123083.50145</v>
      </c>
      <c r="L222" s="154">
        <v>268.11498</v>
      </c>
      <c r="M222" s="154">
        <v>50170.12268</v>
      </c>
      <c r="N222" s="154">
        <v>0</v>
      </c>
      <c r="O222" s="154">
        <v>516.13</v>
      </c>
      <c r="P222" s="154">
        <v>8413996.9198899996</v>
      </c>
    </row>
    <row r="223" spans="1:16" s="1061" customFormat="1" ht="12.95" customHeight="1">
      <c r="A223" s="192" t="s">
        <v>213</v>
      </c>
      <c r="B223" s="154">
        <v>35.845999999999997</v>
      </c>
      <c r="C223" s="154">
        <v>0</v>
      </c>
      <c r="D223" s="154">
        <v>2.56</v>
      </c>
      <c r="E223" s="154">
        <v>0</v>
      </c>
      <c r="F223" s="154">
        <v>38526.641240000004</v>
      </c>
      <c r="G223" s="154">
        <v>0</v>
      </c>
      <c r="H223" s="154">
        <v>0</v>
      </c>
      <c r="I223" s="154">
        <v>0</v>
      </c>
      <c r="J223" s="154">
        <v>0</v>
      </c>
      <c r="K223" s="154">
        <v>0</v>
      </c>
      <c r="L223" s="154">
        <v>0</v>
      </c>
      <c r="M223" s="154">
        <v>0</v>
      </c>
      <c r="N223" s="154">
        <v>0</v>
      </c>
      <c r="O223" s="154">
        <v>0</v>
      </c>
      <c r="P223" s="154">
        <v>38565.04724</v>
      </c>
    </row>
    <row r="224" spans="1:16" s="1061" customFormat="1" ht="12.95" customHeight="1">
      <c r="A224" s="192" t="s">
        <v>214</v>
      </c>
      <c r="B224" s="154">
        <v>0</v>
      </c>
      <c r="C224" s="154">
        <v>0</v>
      </c>
      <c r="D224" s="154">
        <v>0</v>
      </c>
      <c r="E224" s="154">
        <v>0</v>
      </c>
      <c r="F224" s="154">
        <v>0</v>
      </c>
      <c r="G224" s="154">
        <v>0</v>
      </c>
      <c r="H224" s="154">
        <v>0</v>
      </c>
      <c r="I224" s="154">
        <v>0</v>
      </c>
      <c r="J224" s="154">
        <v>0</v>
      </c>
      <c r="K224" s="154">
        <v>0</v>
      </c>
      <c r="L224" s="154">
        <v>0</v>
      </c>
      <c r="M224" s="154">
        <v>0</v>
      </c>
      <c r="N224" s="154">
        <v>0</v>
      </c>
      <c r="O224" s="154">
        <v>0</v>
      </c>
      <c r="P224" s="154">
        <v>0</v>
      </c>
    </row>
    <row r="225" spans="1:18" s="1061" customFormat="1" ht="12.95" customHeight="1">
      <c r="A225" s="192" t="s">
        <v>215</v>
      </c>
      <c r="B225" s="154">
        <v>62192.47406</v>
      </c>
      <c r="C225" s="154">
        <v>1545392.77789</v>
      </c>
      <c r="D225" s="154">
        <v>321422.13014999998</v>
      </c>
      <c r="E225" s="154">
        <v>19534.995139999999</v>
      </c>
      <c r="F225" s="154">
        <v>0</v>
      </c>
      <c r="G225" s="154">
        <v>126325.29778000001</v>
      </c>
      <c r="H225" s="154">
        <v>819103.20314</v>
      </c>
      <c r="I225" s="154">
        <v>56369.212299999999</v>
      </c>
      <c r="J225" s="154">
        <v>0</v>
      </c>
      <c r="K225" s="154">
        <v>0</v>
      </c>
      <c r="L225" s="154">
        <v>16934.990760000001</v>
      </c>
      <c r="M225" s="154">
        <v>1759.7958000000001</v>
      </c>
      <c r="N225" s="154">
        <v>0</v>
      </c>
      <c r="O225" s="154">
        <v>20667.589800000002</v>
      </c>
      <c r="P225" s="154">
        <v>2989702.4668200002</v>
      </c>
    </row>
    <row r="226" spans="1:18" s="1061" customFormat="1" ht="12.95" customHeight="1">
      <c r="A226" s="880" t="s">
        <v>216</v>
      </c>
      <c r="B226" s="154">
        <v>4837109.0440200008</v>
      </c>
      <c r="C226" s="154">
        <v>3551150.9460900002</v>
      </c>
      <c r="D226" s="154">
        <v>5415902.0418400001</v>
      </c>
      <c r="E226" s="154">
        <v>5561023.4320200002</v>
      </c>
      <c r="F226" s="154">
        <v>15742267.97335</v>
      </c>
      <c r="G226" s="154">
        <v>2570673.1675900002</v>
      </c>
      <c r="H226" s="154">
        <v>2465173.4447900001</v>
      </c>
      <c r="I226" s="154">
        <v>1575341.16304</v>
      </c>
      <c r="J226" s="154">
        <v>562863.30754999991</v>
      </c>
      <c r="K226" s="154">
        <v>211722.54409000001</v>
      </c>
      <c r="L226" s="154">
        <v>988828.60676999995</v>
      </c>
      <c r="M226" s="154">
        <v>239007.64906999998</v>
      </c>
      <c r="N226" s="154">
        <v>1869307.1771</v>
      </c>
      <c r="O226" s="154">
        <v>1716382.0162500001</v>
      </c>
      <c r="P226" s="154">
        <v>47306752.513570003</v>
      </c>
    </row>
    <row r="227" spans="1:18" s="1061" customFormat="1" ht="12.95" customHeight="1">
      <c r="A227" s="192" t="s">
        <v>217</v>
      </c>
      <c r="B227" s="154">
        <v>2150394.8712900002</v>
      </c>
      <c r="C227" s="154">
        <v>821410.22597999999</v>
      </c>
      <c r="D227" s="154">
        <v>1311073.4848399998</v>
      </c>
      <c r="E227" s="154">
        <v>2568758.08189</v>
      </c>
      <c r="F227" s="154">
        <v>11448733.837709999</v>
      </c>
      <c r="G227" s="154">
        <v>2011964.41108</v>
      </c>
      <c r="H227" s="154">
        <v>625793.89564</v>
      </c>
      <c r="I227" s="154">
        <v>29840.947769999999</v>
      </c>
      <c r="J227" s="154">
        <v>22954.129109999998</v>
      </c>
      <c r="K227" s="154">
        <v>0</v>
      </c>
      <c r="L227" s="154">
        <v>520139.84937000001</v>
      </c>
      <c r="M227" s="154">
        <v>98178.189599999998</v>
      </c>
      <c r="N227" s="154">
        <v>1421381.6279000002</v>
      </c>
      <c r="O227" s="154">
        <v>767215.70678000001</v>
      </c>
      <c r="P227" s="154">
        <v>23797839.258959997</v>
      </c>
    </row>
    <row r="228" spans="1:18" s="1061" customFormat="1" ht="12.95" customHeight="1">
      <c r="A228" s="192" t="s">
        <v>218</v>
      </c>
      <c r="B228" s="154">
        <v>347635.95247000002</v>
      </c>
      <c r="C228" s="154">
        <v>84381.046549999999</v>
      </c>
      <c r="D228" s="154">
        <v>889929.22126000002</v>
      </c>
      <c r="E228" s="154">
        <v>135502.17009999999</v>
      </c>
      <c r="F228" s="154">
        <v>526089.69761999999</v>
      </c>
      <c r="G228" s="154">
        <v>119105.75249</v>
      </c>
      <c r="H228" s="154">
        <v>101657.32122</v>
      </c>
      <c r="I228" s="154">
        <v>79009.840290000007</v>
      </c>
      <c r="J228" s="154">
        <v>0</v>
      </c>
      <c r="K228" s="154">
        <v>0</v>
      </c>
      <c r="L228" s="154">
        <v>68600</v>
      </c>
      <c r="M228" s="154">
        <v>0</v>
      </c>
      <c r="N228" s="154">
        <v>0</v>
      </c>
      <c r="O228" s="154">
        <v>312364.72862999997</v>
      </c>
      <c r="P228" s="154">
        <v>2664275.7306300001</v>
      </c>
    </row>
    <row r="229" spans="1:18" s="1061" customFormat="1" ht="12.95" customHeight="1">
      <c r="A229" s="192" t="s">
        <v>219</v>
      </c>
      <c r="B229" s="154">
        <v>232111.53061000002</v>
      </c>
      <c r="C229" s="154">
        <v>503664.13313999999</v>
      </c>
      <c r="D229" s="154">
        <v>644516.36924000003</v>
      </c>
      <c r="E229" s="154">
        <v>542652.61817999999</v>
      </c>
      <c r="F229" s="154">
        <v>523645.14504000003</v>
      </c>
      <c r="G229" s="154">
        <v>88346.64409999999</v>
      </c>
      <c r="H229" s="154">
        <v>123547.27215</v>
      </c>
      <c r="I229" s="1062">
        <v>157935.06659</v>
      </c>
      <c r="J229" s="1062">
        <v>14584.55668</v>
      </c>
      <c r="K229" s="154">
        <v>10999.631130000002</v>
      </c>
      <c r="L229" s="154">
        <v>71386.792819999988</v>
      </c>
      <c r="M229" s="154">
        <v>23921.232519999998</v>
      </c>
      <c r="N229" s="154">
        <v>97320.095889999997</v>
      </c>
      <c r="O229" s="154">
        <v>96420.59004000001</v>
      </c>
      <c r="P229" s="154">
        <v>3131051.6781299999</v>
      </c>
    </row>
    <row r="230" spans="1:18" s="1061" customFormat="1" ht="12.95" customHeight="1">
      <c r="A230" s="192" t="s">
        <v>220</v>
      </c>
      <c r="B230" s="154">
        <v>48734.434950000003</v>
      </c>
      <c r="C230" s="154">
        <v>67131.426160000003</v>
      </c>
      <c r="D230" s="154">
        <v>165326.10831000001</v>
      </c>
      <c r="E230" s="154">
        <v>685722.70658</v>
      </c>
      <c r="F230" s="154">
        <v>13993.25461</v>
      </c>
      <c r="G230" s="154">
        <v>24263.336480000002</v>
      </c>
      <c r="H230" s="154">
        <v>14097.29234</v>
      </c>
      <c r="I230" s="1062">
        <v>17551.072780000002</v>
      </c>
      <c r="J230" s="1062">
        <v>46.357030000000002</v>
      </c>
      <c r="K230" s="154">
        <v>0</v>
      </c>
      <c r="L230" s="154">
        <v>9162.2345999999998</v>
      </c>
      <c r="M230" s="154">
        <v>7629.6258099999995</v>
      </c>
      <c r="N230" s="154">
        <v>1589.6611399999999</v>
      </c>
      <c r="O230" s="154">
        <v>8017.6614200000004</v>
      </c>
      <c r="P230" s="154">
        <v>1063265.17221</v>
      </c>
    </row>
    <row r="231" spans="1:18" s="1061" customFormat="1" ht="12.95" customHeight="1">
      <c r="A231" s="192" t="s">
        <v>221</v>
      </c>
      <c r="B231" s="192">
        <v>247735.18</v>
      </c>
      <c r="C231" s="192">
        <v>0</v>
      </c>
      <c r="D231" s="192">
        <v>0</v>
      </c>
      <c r="E231" s="192">
        <v>190952.98431999999</v>
      </c>
      <c r="F231" s="192">
        <v>0</v>
      </c>
      <c r="G231" s="192">
        <v>4968.5659900000001</v>
      </c>
      <c r="H231" s="192">
        <v>0</v>
      </c>
      <c r="I231" s="154">
        <v>0</v>
      </c>
      <c r="J231" s="154">
        <v>0</v>
      </c>
      <c r="K231" s="154">
        <v>0</v>
      </c>
      <c r="L231" s="154">
        <v>0</v>
      </c>
      <c r="M231" s="154">
        <v>0</v>
      </c>
      <c r="N231" s="154">
        <v>0</v>
      </c>
      <c r="O231" s="154">
        <v>0</v>
      </c>
      <c r="P231" s="154">
        <v>443656.73031000001</v>
      </c>
    </row>
    <row r="232" spans="1:18" s="1061" customFormat="1" ht="12.95" customHeight="1">
      <c r="A232" s="192" t="s">
        <v>222</v>
      </c>
      <c r="B232" s="192">
        <v>1810497.0747</v>
      </c>
      <c r="C232" s="192">
        <v>2074564.1142599999</v>
      </c>
      <c r="D232" s="192">
        <v>2405056.8581900001</v>
      </c>
      <c r="E232" s="192">
        <v>1437434.8709500001</v>
      </c>
      <c r="F232" s="192">
        <v>3229806.0383699997</v>
      </c>
      <c r="G232" s="192">
        <v>322024.45744999999</v>
      </c>
      <c r="H232" s="192">
        <v>1600077.66344</v>
      </c>
      <c r="I232" s="154">
        <v>1291004.2356099999</v>
      </c>
      <c r="J232" s="154">
        <v>525278.26473000005</v>
      </c>
      <c r="K232" s="154">
        <v>200722.91296000002</v>
      </c>
      <c r="L232" s="154">
        <v>319539.72998</v>
      </c>
      <c r="M232" s="154">
        <v>109278.60114</v>
      </c>
      <c r="N232" s="154">
        <v>349015.79217000003</v>
      </c>
      <c r="O232" s="154">
        <v>532363.32938000001</v>
      </c>
      <c r="P232" s="154">
        <v>16206663.943329999</v>
      </c>
    </row>
    <row r="233" spans="1:18" s="1061" customFormat="1" ht="12.95" customHeight="1">
      <c r="A233" s="192" t="s">
        <v>223</v>
      </c>
      <c r="B233" s="192">
        <v>0</v>
      </c>
      <c r="C233" s="192">
        <v>0</v>
      </c>
      <c r="D233" s="192">
        <v>0</v>
      </c>
      <c r="E233" s="192">
        <v>0</v>
      </c>
      <c r="F233" s="192">
        <v>0</v>
      </c>
      <c r="G233" s="192">
        <v>0</v>
      </c>
      <c r="H233" s="192">
        <v>0</v>
      </c>
      <c r="I233" s="154">
        <v>0</v>
      </c>
      <c r="J233" s="154">
        <v>0</v>
      </c>
      <c r="K233" s="154">
        <v>0</v>
      </c>
      <c r="L233" s="154">
        <v>0</v>
      </c>
      <c r="M233" s="154">
        <v>0</v>
      </c>
      <c r="N233" s="154">
        <v>0</v>
      </c>
      <c r="O233" s="154">
        <v>0</v>
      </c>
      <c r="P233" s="154">
        <v>0</v>
      </c>
    </row>
    <row r="234" spans="1:18" s="1061" customFormat="1" ht="12.95" customHeight="1">
      <c r="A234" s="880" t="s">
        <v>224</v>
      </c>
      <c r="B234" s="192">
        <v>26066.714609999999</v>
      </c>
      <c r="C234" s="192">
        <v>228324.02819000001</v>
      </c>
      <c r="D234" s="192">
        <v>15251.496070000001</v>
      </c>
      <c r="E234" s="192">
        <v>278939.73006999999</v>
      </c>
      <c r="F234" s="192">
        <v>391260.47907</v>
      </c>
      <c r="G234" s="192">
        <v>4068</v>
      </c>
      <c r="H234" s="192">
        <v>9314.71306</v>
      </c>
      <c r="I234" s="154">
        <v>0</v>
      </c>
      <c r="J234" s="154">
        <v>0</v>
      </c>
      <c r="K234" s="154">
        <v>0</v>
      </c>
      <c r="L234" s="154">
        <v>6744.9359599999998</v>
      </c>
      <c r="M234" s="154">
        <v>55.005949999999999</v>
      </c>
      <c r="N234" s="154">
        <v>5116.0092699999996</v>
      </c>
      <c r="O234" s="154">
        <v>2576.4091200000003</v>
      </c>
      <c r="P234" s="154">
        <v>967717.52136999997</v>
      </c>
    </row>
    <row r="235" spans="1:18" s="1061" customFormat="1" ht="12.95" customHeight="1">
      <c r="A235" s="192" t="s">
        <v>225</v>
      </c>
      <c r="B235" s="192">
        <v>25598.43202</v>
      </c>
      <c r="C235" s="192">
        <v>226287.71025</v>
      </c>
      <c r="D235" s="192">
        <v>15251.496070000001</v>
      </c>
      <c r="E235" s="192">
        <v>254792.16266</v>
      </c>
      <c r="F235" s="192">
        <v>388536.25270999997</v>
      </c>
      <c r="G235" s="192">
        <v>4068</v>
      </c>
      <c r="H235" s="192">
        <v>9298.2490600000001</v>
      </c>
      <c r="I235" s="154">
        <v>0</v>
      </c>
      <c r="J235" s="154">
        <v>0</v>
      </c>
      <c r="K235" s="154">
        <v>0</v>
      </c>
      <c r="L235" s="154">
        <v>6744.9359599999998</v>
      </c>
      <c r="M235" s="154">
        <v>55.005949999999999</v>
      </c>
      <c r="N235" s="154">
        <v>5116.0092699999996</v>
      </c>
      <c r="O235" s="154">
        <v>2545.6200800000001</v>
      </c>
      <c r="P235" s="154">
        <v>938293.87402999995</v>
      </c>
    </row>
    <row r="236" spans="1:18" s="1061" customFormat="1" ht="12.95" customHeight="1">
      <c r="A236" s="192" t="s">
        <v>226</v>
      </c>
      <c r="B236" s="192">
        <v>468.28259000000003</v>
      </c>
      <c r="C236" s="192">
        <v>2036.3179399999999</v>
      </c>
      <c r="D236" s="192">
        <v>0</v>
      </c>
      <c r="E236" s="192">
        <v>24147.56741</v>
      </c>
      <c r="F236" s="192">
        <v>2724.2263599999997</v>
      </c>
      <c r="G236" s="192">
        <v>0</v>
      </c>
      <c r="H236" s="192">
        <v>16.463999999999999</v>
      </c>
      <c r="I236" s="154">
        <v>0</v>
      </c>
      <c r="J236" s="154">
        <v>0</v>
      </c>
      <c r="K236" s="154">
        <v>0</v>
      </c>
      <c r="L236" s="154">
        <v>0</v>
      </c>
      <c r="M236" s="154">
        <v>0</v>
      </c>
      <c r="N236" s="154">
        <v>0</v>
      </c>
      <c r="O236" s="154">
        <v>30.78904</v>
      </c>
      <c r="P236" s="154">
        <v>29423.64734</v>
      </c>
    </row>
    <row r="237" spans="1:18" s="1061" customFormat="1" ht="12.95" customHeight="1">
      <c r="A237" s="880" t="s">
        <v>227</v>
      </c>
      <c r="B237" s="192">
        <v>0</v>
      </c>
      <c r="C237" s="192">
        <v>2992689.87965</v>
      </c>
      <c r="D237" s="192">
        <v>1.4000000000000001E-4</v>
      </c>
      <c r="E237" s="192">
        <v>0</v>
      </c>
      <c r="F237" s="192">
        <v>3181.30744</v>
      </c>
      <c r="G237" s="192">
        <v>0</v>
      </c>
      <c r="H237" s="192">
        <v>0</v>
      </c>
      <c r="I237" s="154">
        <v>0</v>
      </c>
      <c r="J237" s="154">
        <v>0</v>
      </c>
      <c r="K237" s="154">
        <v>0</v>
      </c>
      <c r="L237" s="154">
        <v>0</v>
      </c>
      <c r="M237" s="154">
        <v>0</v>
      </c>
      <c r="N237" s="154">
        <v>0</v>
      </c>
      <c r="O237" s="154">
        <v>0</v>
      </c>
      <c r="P237" s="154">
        <v>2995871.1872299998</v>
      </c>
    </row>
    <row r="238" spans="1:18" s="1061" customFormat="1" ht="12.95" customHeight="1">
      <c r="A238" s="192" t="s">
        <v>228</v>
      </c>
      <c r="B238" s="192">
        <v>0</v>
      </c>
      <c r="C238" s="192">
        <v>2873336.6897499999</v>
      </c>
      <c r="D238" s="192">
        <v>1.4000000000000001E-4</v>
      </c>
      <c r="E238" s="192">
        <v>0</v>
      </c>
      <c r="F238" s="192">
        <v>3181.30744</v>
      </c>
      <c r="G238" s="192">
        <v>0</v>
      </c>
      <c r="H238" s="192">
        <v>0</v>
      </c>
      <c r="I238" s="154">
        <v>0</v>
      </c>
      <c r="J238" s="154">
        <v>0</v>
      </c>
      <c r="K238" s="154">
        <v>0</v>
      </c>
      <c r="L238" s="154">
        <v>0</v>
      </c>
      <c r="M238" s="154">
        <v>0</v>
      </c>
      <c r="N238" s="154">
        <v>0</v>
      </c>
      <c r="O238" s="154">
        <v>0</v>
      </c>
      <c r="P238" s="154">
        <v>2876517.9973299997</v>
      </c>
    </row>
    <row r="239" spans="1:18" s="257" customFormat="1" ht="12.95" customHeight="1">
      <c r="A239" s="192" t="s">
        <v>226</v>
      </c>
      <c r="B239" s="192">
        <v>0</v>
      </c>
      <c r="C239" s="192">
        <v>119353.18990000001</v>
      </c>
      <c r="D239" s="192">
        <v>0</v>
      </c>
      <c r="E239" s="192">
        <v>0</v>
      </c>
      <c r="F239" s="192">
        <v>0</v>
      </c>
      <c r="G239" s="192">
        <v>0</v>
      </c>
      <c r="H239" s="192">
        <v>0</v>
      </c>
      <c r="I239" s="154">
        <v>0</v>
      </c>
      <c r="J239" s="154">
        <v>0</v>
      </c>
      <c r="K239" s="154">
        <v>0</v>
      </c>
      <c r="L239" s="154">
        <v>0</v>
      </c>
      <c r="M239" s="154">
        <v>0</v>
      </c>
      <c r="N239" s="154">
        <v>0</v>
      </c>
      <c r="O239" s="154">
        <v>0</v>
      </c>
      <c r="P239" s="154">
        <v>119353.18990000001</v>
      </c>
      <c r="Q239" s="1061"/>
      <c r="R239" s="1061"/>
    </row>
    <row r="240" spans="1:18" s="1061" customFormat="1" ht="12.95" customHeight="1">
      <c r="A240" s="882" t="s">
        <v>229</v>
      </c>
      <c r="B240" s="192">
        <v>26066.714609999999</v>
      </c>
      <c r="C240" s="192">
        <v>228324.02819000001</v>
      </c>
      <c r="D240" s="192">
        <v>15251.496070000001</v>
      </c>
      <c r="E240" s="192">
        <v>278939.73006999999</v>
      </c>
      <c r="F240" s="192">
        <v>391260.47904000001</v>
      </c>
      <c r="G240" s="192">
        <v>4068</v>
      </c>
      <c r="H240" s="192">
        <v>9314.71306</v>
      </c>
      <c r="I240" s="154">
        <v>0</v>
      </c>
      <c r="J240" s="154">
        <v>0</v>
      </c>
      <c r="K240" s="154">
        <v>0</v>
      </c>
      <c r="L240" s="154">
        <v>6744.9359599999998</v>
      </c>
      <c r="M240" s="154">
        <v>55.005949999999999</v>
      </c>
      <c r="N240" s="154">
        <v>5116.0092699999996</v>
      </c>
      <c r="O240" s="154">
        <v>2576.4091200000003</v>
      </c>
      <c r="P240" s="154">
        <v>967717.52133999998</v>
      </c>
    </row>
    <row r="241" spans="1:18" s="1061" customFormat="1" ht="12.95" customHeight="1" thickBot="1">
      <c r="A241" s="880" t="s">
        <v>230</v>
      </c>
      <c r="B241" s="192">
        <v>0</v>
      </c>
      <c r="C241" s="192">
        <v>2992689.87965</v>
      </c>
      <c r="D241" s="192">
        <v>0</v>
      </c>
      <c r="E241" s="192">
        <v>0</v>
      </c>
      <c r="F241" s="192">
        <v>3181.30744</v>
      </c>
      <c r="G241" s="192">
        <v>0</v>
      </c>
      <c r="H241" s="192">
        <v>0</v>
      </c>
      <c r="I241" s="192">
        <v>0</v>
      </c>
      <c r="J241" s="192">
        <v>0</v>
      </c>
      <c r="K241" s="192">
        <v>0</v>
      </c>
      <c r="L241" s="192">
        <v>0</v>
      </c>
      <c r="M241" s="192">
        <v>0</v>
      </c>
      <c r="N241" s="192">
        <v>0</v>
      </c>
      <c r="O241" s="192">
        <v>0</v>
      </c>
      <c r="P241" s="192">
        <v>2995871.1870900001</v>
      </c>
      <c r="Q241" s="1063"/>
      <c r="R241" s="1063"/>
    </row>
    <row r="242" spans="1:18" ht="12.95" customHeight="1" thickTop="1" thickBot="1">
      <c r="A242" s="846" t="s">
        <v>231</v>
      </c>
      <c r="B242" s="150">
        <v>258496.37103000001</v>
      </c>
      <c r="C242" s="150">
        <v>281792.00947000005</v>
      </c>
      <c r="D242" s="150">
        <v>264797.90866999998</v>
      </c>
      <c r="E242" s="150">
        <v>199345.94938999999</v>
      </c>
      <c r="F242" s="150">
        <v>190164.29941000001</v>
      </c>
      <c r="G242" s="150">
        <v>104903.90417000001</v>
      </c>
      <c r="H242" s="150">
        <v>136716.35196999999</v>
      </c>
      <c r="I242" s="150">
        <v>322396.41083999997</v>
      </c>
      <c r="J242" s="150">
        <v>1928.41659</v>
      </c>
      <c r="K242" s="150">
        <v>3061.5627200000004</v>
      </c>
      <c r="L242" s="150">
        <v>272245.66044999997</v>
      </c>
      <c r="M242" s="150">
        <v>53891.561750000001</v>
      </c>
      <c r="N242" s="150">
        <v>136987.37003999998</v>
      </c>
      <c r="O242" s="150">
        <v>191394.20083000002</v>
      </c>
      <c r="P242" s="150">
        <v>2418121.9773300001</v>
      </c>
    </row>
    <row r="243" spans="1:18" ht="12.95" customHeight="1" thickTop="1">
      <c r="A243" s="192" t="s">
        <v>232</v>
      </c>
      <c r="B243" s="151">
        <v>108.59403999999999</v>
      </c>
      <c r="C243" s="151">
        <v>110.91947999999999</v>
      </c>
      <c r="D243" s="151">
        <v>19.388770000000001</v>
      </c>
      <c r="E243" s="151">
        <v>33.778849999999998</v>
      </c>
      <c r="F243" s="151">
        <v>31.79091</v>
      </c>
      <c r="G243" s="151">
        <v>617.45481999999993</v>
      </c>
      <c r="H243" s="151">
        <v>0</v>
      </c>
      <c r="I243" s="151">
        <v>6.8600000000000006E-3</v>
      </c>
      <c r="J243" s="151">
        <v>0</v>
      </c>
      <c r="K243" s="151">
        <v>0.96287</v>
      </c>
      <c r="L243" s="151">
        <v>1.78904</v>
      </c>
      <c r="M243" s="151">
        <v>0</v>
      </c>
      <c r="N243" s="151">
        <v>0.57491999999999999</v>
      </c>
      <c r="O243" s="151">
        <v>1.342E-2</v>
      </c>
      <c r="P243" s="151">
        <v>925.27397999999994</v>
      </c>
    </row>
    <row r="244" spans="1:18" ht="12.95" customHeight="1">
      <c r="A244" s="192" t="s">
        <v>233</v>
      </c>
      <c r="B244" s="151">
        <v>23099.974870000002</v>
      </c>
      <c r="C244" s="151">
        <v>30552.024519999999</v>
      </c>
      <c r="D244" s="151">
        <v>21924.08196</v>
      </c>
      <c r="E244" s="151">
        <v>21500.436120000002</v>
      </c>
      <c r="F244" s="151">
        <v>13557.22666</v>
      </c>
      <c r="G244" s="151">
        <v>12351.69938</v>
      </c>
      <c r="H244" s="151">
        <v>5522.1801299999997</v>
      </c>
      <c r="I244" s="151">
        <v>6315.1323600000005</v>
      </c>
      <c r="J244" s="151">
        <v>26.575950000000002</v>
      </c>
      <c r="K244" s="151">
        <v>105.33794</v>
      </c>
      <c r="L244" s="151">
        <v>2527.9220099999998</v>
      </c>
      <c r="M244" s="151">
        <v>469.61339000000004</v>
      </c>
      <c r="N244" s="151">
        <v>8784.4325800000006</v>
      </c>
      <c r="O244" s="151">
        <v>1175.9485500000001</v>
      </c>
      <c r="P244" s="151">
        <v>147912.58641999998</v>
      </c>
    </row>
    <row r="245" spans="1:18" ht="12.95" customHeight="1">
      <c r="A245" s="192" t="s">
        <v>234</v>
      </c>
      <c r="B245" s="151">
        <v>194351.10456000001</v>
      </c>
      <c r="C245" s="151">
        <v>233308.33453999998</v>
      </c>
      <c r="D245" s="151">
        <v>224523.40527000002</v>
      </c>
      <c r="E245" s="151">
        <v>148402.77059</v>
      </c>
      <c r="F245" s="151">
        <v>165475.93861000001</v>
      </c>
      <c r="G245" s="151">
        <v>84255.049889999995</v>
      </c>
      <c r="H245" s="151">
        <v>125916.38045</v>
      </c>
      <c r="I245" s="151">
        <v>314405.28241000004</v>
      </c>
      <c r="J245" s="151">
        <v>1722.7337600000001</v>
      </c>
      <c r="K245" s="151">
        <v>1939.2695000000001</v>
      </c>
      <c r="L245" s="151">
        <v>265833.98772999999</v>
      </c>
      <c r="M245" s="151">
        <v>49762.768830000001</v>
      </c>
      <c r="N245" s="151">
        <v>94688.403730000005</v>
      </c>
      <c r="O245" s="151">
        <v>185757.26097999999</v>
      </c>
      <c r="P245" s="151">
        <v>2090342.6908499999</v>
      </c>
    </row>
    <row r="246" spans="1:18" ht="12.95" customHeight="1">
      <c r="A246" s="192" t="s">
        <v>235</v>
      </c>
      <c r="B246" s="151">
        <v>597.70657999999992</v>
      </c>
      <c r="C246" s="151">
        <v>7202.6725900000001</v>
      </c>
      <c r="D246" s="151">
        <v>2091.2392</v>
      </c>
      <c r="E246" s="151">
        <v>2465.5698500000003</v>
      </c>
      <c r="F246" s="151">
        <v>910.02266000000009</v>
      </c>
      <c r="G246" s="151">
        <v>1342.5205800000001</v>
      </c>
      <c r="H246" s="151">
        <v>2067.91482</v>
      </c>
      <c r="I246" s="151">
        <v>491.14090999999996</v>
      </c>
      <c r="J246" s="151">
        <v>0</v>
      </c>
      <c r="K246" s="151">
        <v>0</v>
      </c>
      <c r="L246" s="151">
        <v>1183.02873</v>
      </c>
      <c r="M246" s="151">
        <v>637.27672999999993</v>
      </c>
      <c r="N246" s="151">
        <v>364.02557000000002</v>
      </c>
      <c r="O246" s="151">
        <v>1761.7999399999999</v>
      </c>
      <c r="P246" s="151">
        <v>21114.918160000001</v>
      </c>
    </row>
    <row r="247" spans="1:18" ht="12.95" customHeight="1">
      <c r="A247" s="192" t="s">
        <v>236</v>
      </c>
      <c r="B247" s="151">
        <v>5830.5935999999992</v>
      </c>
      <c r="C247" s="151">
        <v>3800.2648100000001</v>
      </c>
      <c r="D247" s="151">
        <v>1929.9013600000001</v>
      </c>
      <c r="E247" s="151">
        <v>949.58821</v>
      </c>
      <c r="F247" s="151">
        <v>2481.1487299999999</v>
      </c>
      <c r="G247" s="151">
        <v>1160.17929</v>
      </c>
      <c r="H247" s="151">
        <v>289.89949000000001</v>
      </c>
      <c r="I247" s="151">
        <v>145.38724999999999</v>
      </c>
      <c r="J247" s="151">
        <v>1.8811900000000001</v>
      </c>
      <c r="K247" s="151">
        <v>0</v>
      </c>
      <c r="L247" s="151">
        <v>1803.6578999999999</v>
      </c>
      <c r="M247" s="151">
        <v>345.00232</v>
      </c>
      <c r="N247" s="151">
        <v>391.04154</v>
      </c>
      <c r="O247" s="151">
        <v>845.84136000000001</v>
      </c>
      <c r="P247" s="151">
        <v>19974.387050000001</v>
      </c>
    </row>
    <row r="248" spans="1:18" ht="12.95" customHeight="1">
      <c r="A248" s="192" t="s">
        <v>237</v>
      </c>
      <c r="B248" s="151">
        <v>16.915620000000001</v>
      </c>
      <c r="C248" s="151">
        <v>176.28494000000001</v>
      </c>
      <c r="D248" s="151">
        <v>28.0321</v>
      </c>
      <c r="E248" s="151">
        <v>146.89565999999999</v>
      </c>
      <c r="F248" s="151">
        <v>107.19372</v>
      </c>
      <c r="G248" s="151">
        <v>440.72684000000004</v>
      </c>
      <c r="H248" s="151">
        <v>26.515229999999999</v>
      </c>
      <c r="I248" s="151">
        <v>0.19906000000000001</v>
      </c>
      <c r="J248" s="151">
        <v>0</v>
      </c>
      <c r="K248" s="151">
        <v>0</v>
      </c>
      <c r="L248" s="151">
        <v>54.730760000000004</v>
      </c>
      <c r="M248" s="151">
        <v>23.294280000000001</v>
      </c>
      <c r="N248" s="151">
        <v>2.54467</v>
      </c>
      <c r="O248" s="151">
        <v>538.01599999999996</v>
      </c>
      <c r="P248" s="151">
        <v>1561.3488799999998</v>
      </c>
    </row>
    <row r="249" spans="1:18" ht="12.95" customHeight="1">
      <c r="A249" s="192" t="s">
        <v>238</v>
      </c>
      <c r="B249" s="151">
        <v>2154.5098900000003</v>
      </c>
      <c r="C249" s="151">
        <v>439.50540000000001</v>
      </c>
      <c r="D249" s="151">
        <v>1198.7213300000001</v>
      </c>
      <c r="E249" s="151">
        <v>0</v>
      </c>
      <c r="F249" s="151">
        <v>360.68571000000003</v>
      </c>
      <c r="G249" s="151">
        <v>796.39376000000004</v>
      </c>
      <c r="H249" s="151">
        <v>456.28490000000005</v>
      </c>
      <c r="I249" s="151">
        <v>67.593869999999995</v>
      </c>
      <c r="J249" s="151">
        <v>0</v>
      </c>
      <c r="K249" s="151">
        <v>0</v>
      </c>
      <c r="L249" s="151">
        <v>302.70587</v>
      </c>
      <c r="M249" s="151">
        <v>633.41082999999992</v>
      </c>
      <c r="N249" s="151">
        <v>325.66881000000001</v>
      </c>
      <c r="O249" s="151">
        <v>455.44536999999997</v>
      </c>
      <c r="P249" s="151">
        <v>7190.9257400000006</v>
      </c>
    </row>
    <row r="250" spans="1:18" ht="12.95" customHeight="1">
      <c r="A250" s="192" t="s">
        <v>239</v>
      </c>
      <c r="B250" s="151">
        <v>0</v>
      </c>
      <c r="C250" s="151">
        <v>14.21062</v>
      </c>
      <c r="D250" s="151">
        <v>84.607679999999988</v>
      </c>
      <c r="E250" s="151">
        <v>0</v>
      </c>
      <c r="F250" s="151">
        <v>11.4</v>
      </c>
      <c r="G250" s="151">
        <v>4.0143300000000002</v>
      </c>
      <c r="H250" s="151">
        <v>327.51364000000001</v>
      </c>
      <c r="I250" s="151">
        <v>6.79E-3</v>
      </c>
      <c r="J250" s="151">
        <v>0</v>
      </c>
      <c r="K250" s="151">
        <v>0</v>
      </c>
      <c r="L250" s="151">
        <v>36.690660000000001</v>
      </c>
      <c r="M250" s="151">
        <v>53.872190000000003</v>
      </c>
      <c r="N250" s="151">
        <v>0</v>
      </c>
      <c r="O250" s="151">
        <v>130.86469</v>
      </c>
      <c r="P250" s="151">
        <v>663.18060000000003</v>
      </c>
    </row>
    <row r="251" spans="1:18" ht="12.95" customHeight="1">
      <c r="A251" s="192" t="s">
        <v>240</v>
      </c>
      <c r="B251" s="151">
        <v>113.48677000000001</v>
      </c>
      <c r="C251" s="151">
        <v>59.125779999999999</v>
      </c>
      <c r="D251" s="151">
        <v>0</v>
      </c>
      <c r="E251" s="151">
        <v>0</v>
      </c>
      <c r="F251" s="151">
        <v>0</v>
      </c>
      <c r="G251" s="151">
        <v>0</v>
      </c>
      <c r="H251" s="151">
        <v>0</v>
      </c>
      <c r="I251" s="151">
        <v>0</v>
      </c>
      <c r="J251" s="151">
        <v>0</v>
      </c>
      <c r="K251" s="151">
        <v>0</v>
      </c>
      <c r="L251" s="151">
        <v>1.5880000000000001</v>
      </c>
      <c r="M251" s="151">
        <v>0</v>
      </c>
      <c r="N251" s="151">
        <v>0</v>
      </c>
      <c r="O251" s="151">
        <v>0</v>
      </c>
      <c r="P251" s="151">
        <v>174.20054999999999</v>
      </c>
    </row>
    <row r="252" spans="1:18" ht="12.95" customHeight="1">
      <c r="A252" s="192" t="s">
        <v>241</v>
      </c>
      <c r="B252" s="151">
        <v>4986.0302699999993</v>
      </c>
      <c r="C252" s="151">
        <v>2565.1872400000002</v>
      </c>
      <c r="D252" s="151">
        <v>5500.04079</v>
      </c>
      <c r="E252" s="151">
        <v>3027.2879700000003</v>
      </c>
      <c r="F252" s="151">
        <v>25.951830000000001</v>
      </c>
      <c r="G252" s="151">
        <v>20.774159999999998</v>
      </c>
      <c r="H252" s="151">
        <v>94.970280000000002</v>
      </c>
      <c r="I252" s="151">
        <v>931.72532999999999</v>
      </c>
      <c r="J252" s="151">
        <v>12.614570000000001</v>
      </c>
      <c r="K252" s="151">
        <v>54.352260000000001</v>
      </c>
      <c r="L252" s="151">
        <v>155.76867000000001</v>
      </c>
      <c r="M252" s="151">
        <v>814.06168000000002</v>
      </c>
      <c r="N252" s="151">
        <v>31063.180499999999</v>
      </c>
      <c r="O252" s="151">
        <v>650.27638999999999</v>
      </c>
      <c r="P252" s="151">
        <v>49902.221939999996</v>
      </c>
    </row>
    <row r="253" spans="1:18" ht="12.95" customHeight="1" thickBot="1">
      <c r="A253" s="192" t="s">
        <v>242</v>
      </c>
      <c r="B253" s="151">
        <v>27237.454829999999</v>
      </c>
      <c r="C253" s="151">
        <v>3563.47955</v>
      </c>
      <c r="D253" s="151">
        <v>7498.4902099999999</v>
      </c>
      <c r="E253" s="151">
        <v>22819.622139999999</v>
      </c>
      <c r="F253" s="151">
        <v>7202.9405800000004</v>
      </c>
      <c r="G253" s="151">
        <v>3915.09112</v>
      </c>
      <c r="H253" s="151">
        <v>2014.6930300000001</v>
      </c>
      <c r="I253" s="151">
        <v>39.936</v>
      </c>
      <c r="J253" s="151">
        <v>164.61112</v>
      </c>
      <c r="K253" s="151">
        <v>961.64015000000006</v>
      </c>
      <c r="L253" s="151">
        <v>343.79108000000002</v>
      </c>
      <c r="M253" s="151">
        <v>1152.2615000000001</v>
      </c>
      <c r="N253" s="151">
        <v>1367.4977200000001</v>
      </c>
      <c r="O253" s="151">
        <v>78.734130000000007</v>
      </c>
      <c r="P253" s="151">
        <v>78360.243159999998</v>
      </c>
    </row>
    <row r="254" spans="1:18" ht="12.95" customHeight="1" thickTop="1" thickBot="1">
      <c r="A254" s="846" t="s">
        <v>243</v>
      </c>
      <c r="B254" s="150">
        <v>-64510.810669999999</v>
      </c>
      <c r="C254" s="150">
        <v>-47553.656040000002</v>
      </c>
      <c r="D254" s="150">
        <v>-72384.593890000004</v>
      </c>
      <c r="E254" s="150">
        <v>-33851.708559999999</v>
      </c>
      <c r="F254" s="150">
        <v>-44422.503360000002</v>
      </c>
      <c r="G254" s="150">
        <v>-30810.737370000003</v>
      </c>
      <c r="H254" s="150">
        <v>-35822.885679999999</v>
      </c>
      <c r="I254" s="150">
        <v>-62474.426039999998</v>
      </c>
      <c r="J254" s="150">
        <v>-85.077359999999999</v>
      </c>
      <c r="K254" s="150">
        <v>-192.43018000000001</v>
      </c>
      <c r="L254" s="150">
        <v>-56803.217819999998</v>
      </c>
      <c r="M254" s="150">
        <v>-12704.84807</v>
      </c>
      <c r="N254" s="150">
        <v>-43599.538919999999</v>
      </c>
      <c r="O254" s="150">
        <v>-36459.986219999999</v>
      </c>
      <c r="P254" s="150">
        <v>-541676.4201799999</v>
      </c>
    </row>
    <row r="255" spans="1:18" ht="12.95" customHeight="1" thickTop="1">
      <c r="A255" s="192" t="s">
        <v>244</v>
      </c>
      <c r="B255" s="151">
        <v>-57484.653749999998</v>
      </c>
      <c r="C255" s="151">
        <v>-42904.2336</v>
      </c>
      <c r="D255" s="151">
        <v>-64774.870080000001</v>
      </c>
      <c r="E255" s="151">
        <v>-30995.950149999997</v>
      </c>
      <c r="F255" s="151">
        <v>-39117.428540000001</v>
      </c>
      <c r="G255" s="151">
        <v>-26794.69484</v>
      </c>
      <c r="H255" s="151">
        <v>-31814.960159999999</v>
      </c>
      <c r="I255" s="151">
        <v>-45885.430130000001</v>
      </c>
      <c r="J255" s="151">
        <v>-40.833080000000002</v>
      </c>
      <c r="K255" s="151">
        <v>-93.468690000000009</v>
      </c>
      <c r="L255" s="151">
        <v>-41369.343659999999</v>
      </c>
      <c r="M255" s="151">
        <v>-12543.2106</v>
      </c>
      <c r="N255" s="151">
        <v>-37883.492720000002</v>
      </c>
      <c r="O255" s="151">
        <v>-35117.769529999998</v>
      </c>
      <c r="P255" s="151">
        <v>-466820.33953</v>
      </c>
    </row>
    <row r="256" spans="1:18" ht="12.95" customHeight="1">
      <c r="A256" s="192" t="s">
        <v>245</v>
      </c>
      <c r="B256" s="151">
        <v>0</v>
      </c>
      <c r="C256" s="151">
        <v>0</v>
      </c>
      <c r="D256" s="151">
        <v>0</v>
      </c>
      <c r="E256" s="151">
        <v>0</v>
      </c>
      <c r="F256" s="151">
        <v>0</v>
      </c>
      <c r="G256" s="151">
        <v>0</v>
      </c>
      <c r="H256" s="151">
        <v>0</v>
      </c>
      <c r="I256" s="151">
        <v>0</v>
      </c>
      <c r="J256" s="151">
        <v>0</v>
      </c>
      <c r="K256" s="151">
        <v>0</v>
      </c>
      <c r="L256" s="151">
        <v>0</v>
      </c>
      <c r="M256" s="151">
        <v>0</v>
      </c>
      <c r="N256" s="151">
        <v>0</v>
      </c>
      <c r="O256" s="151">
        <v>0</v>
      </c>
      <c r="P256" s="151">
        <v>0</v>
      </c>
    </row>
    <row r="257" spans="1:16" ht="12.95" customHeight="1">
      <c r="A257" s="192" t="s">
        <v>246</v>
      </c>
      <c r="B257" s="151">
        <v>-1119.6678300000001</v>
      </c>
      <c r="C257" s="151">
        <v>-1054.2927</v>
      </c>
      <c r="D257" s="151">
        <v>-755.7115500000001</v>
      </c>
      <c r="E257" s="151">
        <v>-1026.14905</v>
      </c>
      <c r="F257" s="151">
        <v>-1062.95273</v>
      </c>
      <c r="G257" s="151">
        <v>-1694.9010700000001</v>
      </c>
      <c r="H257" s="151">
        <v>-1431.7921399999998</v>
      </c>
      <c r="I257" s="151">
        <v>-6098.0768699999999</v>
      </c>
      <c r="J257" s="151">
        <v>-44.244279999999996</v>
      </c>
      <c r="K257" s="151">
        <v>-98.961490000000012</v>
      </c>
      <c r="L257" s="151">
        <v>-4317.8489600000003</v>
      </c>
      <c r="M257" s="151">
        <v>-161.63747000000001</v>
      </c>
      <c r="N257" s="151">
        <v>-4404.6425599999993</v>
      </c>
      <c r="O257" s="151">
        <v>-837.60004000000004</v>
      </c>
      <c r="P257" s="151">
        <v>-24108.478739999999</v>
      </c>
    </row>
    <row r="258" spans="1:16" ht="12.95" customHeight="1">
      <c r="A258" s="192" t="s">
        <v>247</v>
      </c>
      <c r="B258" s="151">
        <v>-0.51000999999999996</v>
      </c>
      <c r="C258" s="151">
        <v>-577.40382999999997</v>
      </c>
      <c r="D258" s="151">
        <v>0</v>
      </c>
      <c r="E258" s="151">
        <v>0</v>
      </c>
      <c r="F258" s="151">
        <v>-120.05</v>
      </c>
      <c r="G258" s="151">
        <v>0</v>
      </c>
      <c r="H258" s="151">
        <v>-1.0975999999999999</v>
      </c>
      <c r="I258" s="151">
        <v>-23.509869999999999</v>
      </c>
      <c r="J258" s="151">
        <v>0</v>
      </c>
      <c r="K258" s="151">
        <v>0</v>
      </c>
      <c r="L258" s="151">
        <v>-858.50381000000004</v>
      </c>
      <c r="M258" s="151">
        <v>0</v>
      </c>
      <c r="N258" s="151">
        <v>0</v>
      </c>
      <c r="O258" s="151">
        <v>0</v>
      </c>
      <c r="P258" s="151">
        <v>-1581.0751200000002</v>
      </c>
    </row>
    <row r="259" spans="1:16" ht="12.95" customHeight="1">
      <c r="A259" s="192" t="s">
        <v>248</v>
      </c>
      <c r="B259" s="151">
        <v>-2220.2320600000003</v>
      </c>
      <c r="C259" s="151">
        <v>0</v>
      </c>
      <c r="D259" s="151">
        <v>-746.71818999999994</v>
      </c>
      <c r="E259" s="151">
        <v>0</v>
      </c>
      <c r="F259" s="151">
        <v>0</v>
      </c>
      <c r="G259" s="151">
        <v>0</v>
      </c>
      <c r="H259" s="151">
        <v>0</v>
      </c>
      <c r="I259" s="151">
        <v>-8022.4933499999997</v>
      </c>
      <c r="J259" s="151">
        <v>0</v>
      </c>
      <c r="K259" s="151">
        <v>0</v>
      </c>
      <c r="L259" s="151">
        <v>-7585</v>
      </c>
      <c r="M259" s="151">
        <v>0</v>
      </c>
      <c r="N259" s="151">
        <v>0</v>
      </c>
      <c r="O259" s="151">
        <v>0</v>
      </c>
      <c r="P259" s="151">
        <v>-18574.443600000002</v>
      </c>
    </row>
    <row r="260" spans="1:16" ht="12.95" customHeight="1">
      <c r="A260" s="878" t="s">
        <v>249</v>
      </c>
      <c r="B260" s="151">
        <v>-3544.1847799999996</v>
      </c>
      <c r="C260" s="151">
        <v>0</v>
      </c>
      <c r="D260" s="151">
        <v>-2203.7323999999999</v>
      </c>
      <c r="E260" s="151">
        <v>-1826.8866</v>
      </c>
      <c r="F260" s="151">
        <v>-1093.75</v>
      </c>
      <c r="G260" s="151">
        <v>-1953.59069</v>
      </c>
      <c r="H260" s="151">
        <v>-2575.0357799999997</v>
      </c>
      <c r="I260" s="151">
        <v>-2444.9158199999997</v>
      </c>
      <c r="J260" s="151">
        <v>0</v>
      </c>
      <c r="K260" s="151">
        <v>0</v>
      </c>
      <c r="L260" s="151">
        <v>-2317.7400899999998</v>
      </c>
      <c r="M260" s="151">
        <v>0</v>
      </c>
      <c r="N260" s="151">
        <v>-1311.40364</v>
      </c>
      <c r="O260" s="151">
        <v>0</v>
      </c>
      <c r="P260" s="151">
        <v>-19271.239799999999</v>
      </c>
    </row>
    <row r="261" spans="1:16" ht="12.95" customHeight="1" thickBot="1">
      <c r="A261" s="878" t="s">
        <v>250</v>
      </c>
      <c r="B261" s="151">
        <v>-141.56224</v>
      </c>
      <c r="C261" s="151">
        <v>-3017.7259100000001</v>
      </c>
      <c r="D261" s="151">
        <v>-3903.56167</v>
      </c>
      <c r="E261" s="151">
        <v>-2.7227600000000001</v>
      </c>
      <c r="F261" s="151">
        <v>-3028.3220899999997</v>
      </c>
      <c r="G261" s="151">
        <v>-367.55077</v>
      </c>
      <c r="H261" s="151">
        <v>0</v>
      </c>
      <c r="I261" s="151">
        <v>0</v>
      </c>
      <c r="J261" s="151">
        <v>0</v>
      </c>
      <c r="K261" s="151">
        <v>0</v>
      </c>
      <c r="L261" s="151">
        <v>-354.78129999999999</v>
      </c>
      <c r="M261" s="151">
        <v>0</v>
      </c>
      <c r="N261" s="151">
        <v>0</v>
      </c>
      <c r="O261" s="151">
        <v>-504.61665000000005</v>
      </c>
      <c r="P261" s="151">
        <v>-11320.84339</v>
      </c>
    </row>
    <row r="262" spans="1:16" ht="12.95" customHeight="1" thickTop="1" thickBot="1">
      <c r="A262" s="847" t="s">
        <v>251</v>
      </c>
      <c r="B262" s="153">
        <v>193985.56036</v>
      </c>
      <c r="C262" s="153">
        <v>234238.35343000002</v>
      </c>
      <c r="D262" s="153">
        <v>192413.31478000002</v>
      </c>
      <c r="E262" s="153">
        <v>165494.24083000002</v>
      </c>
      <c r="F262" s="153">
        <v>145741.79605</v>
      </c>
      <c r="G262" s="153">
        <v>74093.166799999992</v>
      </c>
      <c r="H262" s="153">
        <v>100893.46629000001</v>
      </c>
      <c r="I262" s="153">
        <v>259921.98480000001</v>
      </c>
      <c r="J262" s="153">
        <v>1843.33923</v>
      </c>
      <c r="K262" s="153">
        <v>2869.1325400000001</v>
      </c>
      <c r="L262" s="153">
        <v>215442.44263000001</v>
      </c>
      <c r="M262" s="153">
        <v>41186.713680000001</v>
      </c>
      <c r="N262" s="153">
        <v>93387.831120000003</v>
      </c>
      <c r="O262" s="153">
        <v>154934.21461000002</v>
      </c>
      <c r="P262" s="153">
        <v>1876445.55715</v>
      </c>
    </row>
    <row r="263" spans="1:16" ht="12.95" customHeight="1" thickTop="1" thickBot="1">
      <c r="A263" s="848" t="s">
        <v>252</v>
      </c>
      <c r="B263" s="150">
        <v>88933.114170000001</v>
      </c>
      <c r="C263" s="150">
        <v>91724.960890000002</v>
      </c>
      <c r="D263" s="150">
        <v>91924.490879999998</v>
      </c>
      <c r="E263" s="150">
        <v>101837.19167</v>
      </c>
      <c r="F263" s="150">
        <v>49350.554649999998</v>
      </c>
      <c r="G263" s="150">
        <v>46694.717210000003</v>
      </c>
      <c r="H263" s="150">
        <v>29105.289390000002</v>
      </c>
      <c r="I263" s="150">
        <v>6495.1994699999996</v>
      </c>
      <c r="J263" s="150">
        <v>1023.1389799999999</v>
      </c>
      <c r="K263" s="150">
        <v>4791.9418499999992</v>
      </c>
      <c r="L263" s="150">
        <v>11687.607320000001</v>
      </c>
      <c r="M263" s="150">
        <v>5868.2482099999997</v>
      </c>
      <c r="N263" s="150">
        <v>98144.00202</v>
      </c>
      <c r="O263" s="150">
        <v>13827.21047</v>
      </c>
      <c r="P263" s="150">
        <v>641407.66717999999</v>
      </c>
    </row>
    <row r="264" spans="1:16" ht="12.95" customHeight="1" thickTop="1">
      <c r="A264" s="192" t="s">
        <v>253</v>
      </c>
      <c r="B264" s="151">
        <v>36403.346290000001</v>
      </c>
      <c r="C264" s="151">
        <v>64164.340349999999</v>
      </c>
      <c r="D264" s="151">
        <v>35687.449950000002</v>
      </c>
      <c r="E264" s="151">
        <v>41456.629439999997</v>
      </c>
      <c r="F264" s="151">
        <v>30479.498579999999</v>
      </c>
      <c r="G264" s="151">
        <v>29641.43979</v>
      </c>
      <c r="H264" s="151">
        <v>12368.960160000001</v>
      </c>
      <c r="I264" s="151">
        <v>3871.3236499999998</v>
      </c>
      <c r="J264" s="151">
        <v>569.36930000000007</v>
      </c>
      <c r="K264" s="151">
        <v>2454.4678599999997</v>
      </c>
      <c r="L264" s="151">
        <v>7775.0547300000007</v>
      </c>
      <c r="M264" s="151">
        <v>882.04584999999997</v>
      </c>
      <c r="N264" s="151">
        <v>7910.8773300000003</v>
      </c>
      <c r="O264" s="151">
        <v>11290.15868</v>
      </c>
      <c r="P264" s="151">
        <v>284954.96195999999</v>
      </c>
    </row>
    <row r="265" spans="1:16" ht="12.95" customHeight="1">
      <c r="A265" s="192" t="s">
        <v>254</v>
      </c>
      <c r="B265" s="151">
        <v>30798.441629999998</v>
      </c>
      <c r="C265" s="151">
        <v>18610.87213</v>
      </c>
      <c r="D265" s="151">
        <v>34343.776270000002</v>
      </c>
      <c r="E265" s="151">
        <v>34523.645079999995</v>
      </c>
      <c r="F265" s="151">
        <v>7504.2018099999996</v>
      </c>
      <c r="G265" s="151">
        <v>14854.611220000001</v>
      </c>
      <c r="H265" s="151">
        <v>4277.1339000000007</v>
      </c>
      <c r="I265" s="151">
        <v>2433.2095899999999</v>
      </c>
      <c r="J265" s="151">
        <v>306.20198999999997</v>
      </c>
      <c r="K265" s="151">
        <v>2100.9127899999999</v>
      </c>
      <c r="L265" s="151">
        <v>3409.7936500000001</v>
      </c>
      <c r="M265" s="151">
        <v>324.10766999999998</v>
      </c>
      <c r="N265" s="151">
        <v>2180.2597799999999</v>
      </c>
      <c r="O265" s="151">
        <v>869.6164</v>
      </c>
      <c r="P265" s="151">
        <v>156536.78391</v>
      </c>
    </row>
    <row r="266" spans="1:16" ht="12.95" customHeight="1">
      <c r="A266" s="192" t="s">
        <v>255</v>
      </c>
      <c r="B266" s="151">
        <v>7959.9204600000003</v>
      </c>
      <c r="C266" s="151">
        <v>8.3735300000000006</v>
      </c>
      <c r="D266" s="151">
        <v>4698.9932800000006</v>
      </c>
      <c r="E266" s="151">
        <v>3285.3992599999997</v>
      </c>
      <c r="F266" s="151">
        <v>2932.2208100000003</v>
      </c>
      <c r="G266" s="151">
        <v>16.983759999999997</v>
      </c>
      <c r="H266" s="151">
        <v>92.564580000000007</v>
      </c>
      <c r="I266" s="151">
        <v>0</v>
      </c>
      <c r="J266" s="151">
        <v>0</v>
      </c>
      <c r="K266" s="151">
        <v>0.32824999999999999</v>
      </c>
      <c r="L266" s="151">
        <v>2.7839999999999998</v>
      </c>
      <c r="M266" s="151">
        <v>1078.7283</v>
      </c>
      <c r="N266" s="151">
        <v>0</v>
      </c>
      <c r="O266" s="151">
        <v>30</v>
      </c>
      <c r="P266" s="151">
        <v>20106.29623</v>
      </c>
    </row>
    <row r="267" spans="1:16" ht="12.95" customHeight="1">
      <c r="A267" s="192" t="s">
        <v>256</v>
      </c>
      <c r="B267" s="151">
        <v>8664.3116799999989</v>
      </c>
      <c r="C267" s="151">
        <v>1712.4770100000001</v>
      </c>
      <c r="D267" s="151">
        <v>11074.746859999999</v>
      </c>
      <c r="E267" s="151">
        <v>16338.70564</v>
      </c>
      <c r="F267" s="151">
        <v>84.543820000000011</v>
      </c>
      <c r="G267" s="151">
        <v>4.7300000000000007E-3</v>
      </c>
      <c r="H267" s="151">
        <v>12.88137</v>
      </c>
      <c r="I267" s="151">
        <v>0</v>
      </c>
      <c r="J267" s="151">
        <v>0</v>
      </c>
      <c r="K267" s="151">
        <v>0</v>
      </c>
      <c r="L267" s="151">
        <v>0</v>
      </c>
      <c r="M267" s="151">
        <v>2049.3974899999998</v>
      </c>
      <c r="N267" s="151">
        <v>87379.551550000004</v>
      </c>
      <c r="O267" s="151">
        <v>0</v>
      </c>
      <c r="P267" s="151">
        <v>127316.62015</v>
      </c>
    </row>
    <row r="268" spans="1:16" ht="12.95" customHeight="1" thickBot="1">
      <c r="A268" s="1064" t="s">
        <v>257</v>
      </c>
      <c r="B268" s="151">
        <v>5107.09411</v>
      </c>
      <c r="C268" s="151">
        <v>7228.8978699999998</v>
      </c>
      <c r="D268" s="151">
        <v>6119.5245199999999</v>
      </c>
      <c r="E268" s="151">
        <v>6232.8122499999999</v>
      </c>
      <c r="F268" s="151">
        <v>8350.0896300000004</v>
      </c>
      <c r="G268" s="151">
        <v>2181.6777099999999</v>
      </c>
      <c r="H268" s="151">
        <v>12353.749380000001</v>
      </c>
      <c r="I268" s="151">
        <v>190.66623000000001</v>
      </c>
      <c r="J268" s="151">
        <v>147.56769</v>
      </c>
      <c r="K268" s="151">
        <v>236.23295000000002</v>
      </c>
      <c r="L268" s="151">
        <v>499.97494</v>
      </c>
      <c r="M268" s="151">
        <v>1533.9688999999998</v>
      </c>
      <c r="N268" s="151">
        <v>673.31335999999999</v>
      </c>
      <c r="O268" s="151">
        <v>1637.4353899999999</v>
      </c>
      <c r="P268" s="151">
        <v>52493.004930000003</v>
      </c>
    </row>
    <row r="269" spans="1:16" ht="12.95" customHeight="1" thickTop="1" thickBot="1">
      <c r="A269" s="846" t="s">
        <v>258</v>
      </c>
      <c r="B269" s="150">
        <v>-33085.412850000001</v>
      </c>
      <c r="C269" s="150">
        <v>-17768.809329999996</v>
      </c>
      <c r="D269" s="150">
        <v>-40611.249469999995</v>
      </c>
      <c r="E269" s="150">
        <v>-21691.460320000002</v>
      </c>
      <c r="F269" s="150">
        <v>-24087.537190000003</v>
      </c>
      <c r="G269" s="150">
        <v>-26241.231390000001</v>
      </c>
      <c r="H269" s="150">
        <v>-8185.28845</v>
      </c>
      <c r="I269" s="150">
        <v>-8239.14876</v>
      </c>
      <c r="J269" s="150">
        <v>-84.072639999999993</v>
      </c>
      <c r="K269" s="150">
        <v>-1686.0253300000002</v>
      </c>
      <c r="L269" s="150">
        <v>-3910.38276</v>
      </c>
      <c r="M269" s="150">
        <v>-2109.3926699999997</v>
      </c>
      <c r="N269" s="150">
        <v>-5773.2800900000002</v>
      </c>
      <c r="O269" s="150">
        <v>-1556.4608000000001</v>
      </c>
      <c r="P269" s="150">
        <v>-195029.75205000001</v>
      </c>
    </row>
    <row r="270" spans="1:16" ht="12.95" customHeight="1" thickTop="1">
      <c r="A270" s="192" t="s">
        <v>253</v>
      </c>
      <c r="B270" s="151">
        <v>-14934.122810000001</v>
      </c>
      <c r="C270" s="151">
        <v>-8794.6043599999994</v>
      </c>
      <c r="D270" s="151">
        <v>-12279.29916</v>
      </c>
      <c r="E270" s="151">
        <v>-6784.53604</v>
      </c>
      <c r="F270" s="151">
        <v>-3391.2711300000001</v>
      </c>
      <c r="G270" s="151">
        <v>-7568.99467</v>
      </c>
      <c r="H270" s="151">
        <v>-5900.3833600000007</v>
      </c>
      <c r="I270" s="151">
        <v>-5795.37392</v>
      </c>
      <c r="J270" s="151">
        <v>-51.091940000000001</v>
      </c>
      <c r="K270" s="151">
        <v>-1685.88888</v>
      </c>
      <c r="L270" s="151">
        <v>-1509.5797500000001</v>
      </c>
      <c r="M270" s="151">
        <v>-506.33031</v>
      </c>
      <c r="N270" s="151">
        <v>-3715.9029300000002</v>
      </c>
      <c r="O270" s="151">
        <v>-1462.36068</v>
      </c>
      <c r="P270" s="151">
        <v>-74379.739939999999</v>
      </c>
    </row>
    <row r="271" spans="1:16" ht="12.95" customHeight="1">
      <c r="A271" s="192" t="s">
        <v>259</v>
      </c>
      <c r="B271" s="151">
        <v>-902.98880000000008</v>
      </c>
      <c r="C271" s="151">
        <v>-363.40620000000001</v>
      </c>
      <c r="D271" s="151">
        <v>-4164.3976000000002</v>
      </c>
      <c r="E271" s="151">
        <v>-2209.6800400000002</v>
      </c>
      <c r="F271" s="151">
        <v>-454.20792</v>
      </c>
      <c r="G271" s="151">
        <v>-7330.0639099999999</v>
      </c>
      <c r="H271" s="151">
        <v>-134.53393</v>
      </c>
      <c r="I271" s="151">
        <v>-0.12589</v>
      </c>
      <c r="J271" s="151">
        <v>0</v>
      </c>
      <c r="K271" s="151">
        <v>-0.13644999999999999</v>
      </c>
      <c r="L271" s="151">
        <v>-3.0000000000000001E-3</v>
      </c>
      <c r="M271" s="151">
        <v>-1016.44247</v>
      </c>
      <c r="N271" s="151">
        <v>0</v>
      </c>
      <c r="O271" s="151">
        <v>-94.085949999999997</v>
      </c>
      <c r="P271" s="151">
        <v>-16670.07216</v>
      </c>
    </row>
    <row r="272" spans="1:16" ht="12.95" customHeight="1">
      <c r="A272" s="192" t="s">
        <v>260</v>
      </c>
      <c r="B272" s="151">
        <v>0</v>
      </c>
      <c r="C272" s="151">
        <v>-113.54853999999999</v>
      </c>
      <c r="D272" s="151">
        <v>-693.1780500000001</v>
      </c>
      <c r="E272" s="151">
        <v>-857.08299</v>
      </c>
      <c r="F272" s="151">
        <v>0</v>
      </c>
      <c r="G272" s="151">
        <v>0</v>
      </c>
      <c r="H272" s="151">
        <v>0</v>
      </c>
      <c r="I272" s="151">
        <v>0</v>
      </c>
      <c r="J272" s="151">
        <v>0</v>
      </c>
      <c r="K272" s="151">
        <v>0</v>
      </c>
      <c r="L272" s="151">
        <v>0</v>
      </c>
      <c r="M272" s="151">
        <v>-14.402790000000001</v>
      </c>
      <c r="N272" s="151">
        <v>0</v>
      </c>
      <c r="O272" s="151">
        <v>0</v>
      </c>
      <c r="P272" s="151">
        <v>-1678.2123700000002</v>
      </c>
    </row>
    <row r="273" spans="1:16" ht="12.95" customHeight="1">
      <c r="A273" s="192" t="s">
        <v>261</v>
      </c>
      <c r="B273" s="151">
        <v>0</v>
      </c>
      <c r="C273" s="151">
        <v>0</v>
      </c>
      <c r="D273" s="151">
        <v>0</v>
      </c>
      <c r="E273" s="151">
        <v>0</v>
      </c>
      <c r="F273" s="151">
        <v>0</v>
      </c>
      <c r="G273" s="151">
        <v>0</v>
      </c>
      <c r="H273" s="151">
        <v>0</v>
      </c>
      <c r="I273" s="151">
        <v>0</v>
      </c>
      <c r="J273" s="151">
        <v>-22.309480000000001</v>
      </c>
      <c r="K273" s="151">
        <v>0</v>
      </c>
      <c r="L273" s="151">
        <v>0</v>
      </c>
      <c r="M273" s="151">
        <v>0</v>
      </c>
      <c r="N273" s="151">
        <v>0</v>
      </c>
      <c r="O273" s="151">
        <v>0</v>
      </c>
      <c r="P273" s="151">
        <v>-22.309480000000001</v>
      </c>
    </row>
    <row r="274" spans="1:16" ht="12.95" customHeight="1" thickBot="1">
      <c r="A274" s="878" t="s">
        <v>262</v>
      </c>
      <c r="B274" s="151">
        <v>-17248.301239999997</v>
      </c>
      <c r="C274" s="151">
        <v>-8497.2502299999996</v>
      </c>
      <c r="D274" s="151">
        <v>-23474.374660000001</v>
      </c>
      <c r="E274" s="151">
        <v>-11840.161249999999</v>
      </c>
      <c r="F274" s="151">
        <v>-20242.058140000001</v>
      </c>
      <c r="G274" s="151">
        <v>-11342.17281</v>
      </c>
      <c r="H274" s="151">
        <v>-2150.3711600000001</v>
      </c>
      <c r="I274" s="151">
        <v>-2443.6489500000002</v>
      </c>
      <c r="J274" s="151">
        <v>-10.67122</v>
      </c>
      <c r="K274" s="151">
        <v>0</v>
      </c>
      <c r="L274" s="151">
        <v>-2400.8000099999999</v>
      </c>
      <c r="M274" s="151">
        <v>-572.21709999999996</v>
      </c>
      <c r="N274" s="151">
        <v>-2057.37716</v>
      </c>
      <c r="O274" s="151">
        <v>-1.417E-2</v>
      </c>
      <c r="P274" s="151">
        <v>-102279.4181</v>
      </c>
    </row>
    <row r="275" spans="1:16" ht="12.95" customHeight="1" thickTop="1" thickBot="1">
      <c r="A275" s="846" t="s">
        <v>263</v>
      </c>
      <c r="B275" s="150">
        <v>249833.26168</v>
      </c>
      <c r="C275" s="150">
        <v>308194.50498999999</v>
      </c>
      <c r="D275" s="150">
        <v>243726.55619</v>
      </c>
      <c r="E275" s="150">
        <v>245639.97218000001</v>
      </c>
      <c r="F275" s="150">
        <v>171004.81350999998</v>
      </c>
      <c r="G275" s="150">
        <v>94546.652620000008</v>
      </c>
      <c r="H275" s="150">
        <v>121813.46723000001</v>
      </c>
      <c r="I275" s="150">
        <v>258178.03550999999</v>
      </c>
      <c r="J275" s="150">
        <v>2782.4055699999999</v>
      </c>
      <c r="K275" s="150">
        <v>5975.0490599999994</v>
      </c>
      <c r="L275" s="150">
        <v>223219.66719000001</v>
      </c>
      <c r="M275" s="150">
        <v>44945.569219999998</v>
      </c>
      <c r="N275" s="150">
        <v>185758.55305000002</v>
      </c>
      <c r="O275" s="150">
        <v>167204.96428000001</v>
      </c>
      <c r="P275" s="150">
        <v>2322823.4722800003</v>
      </c>
    </row>
    <row r="276" spans="1:16" ht="12.95" customHeight="1" thickTop="1">
      <c r="A276" s="880" t="s">
        <v>264</v>
      </c>
      <c r="B276" s="151">
        <v>35596.860820000002</v>
      </c>
      <c r="C276" s="151">
        <v>46240.292590000005</v>
      </c>
      <c r="D276" s="151">
        <v>12966.04969</v>
      </c>
      <c r="E276" s="151">
        <v>70792.862379999991</v>
      </c>
      <c r="F276" s="151">
        <v>26440.400719999998</v>
      </c>
      <c r="G276" s="151">
        <v>3327.8267099999998</v>
      </c>
      <c r="H276" s="151">
        <v>12928.41743</v>
      </c>
      <c r="I276" s="151">
        <v>6629.2940499999995</v>
      </c>
      <c r="J276" s="151">
        <v>219.60685000000001</v>
      </c>
      <c r="K276" s="151">
        <v>2083.8923199999999</v>
      </c>
      <c r="L276" s="151">
        <v>74835.062999999995</v>
      </c>
      <c r="M276" s="151">
        <v>3616.4163900000003</v>
      </c>
      <c r="N276" s="151">
        <v>63748.49222</v>
      </c>
      <c r="O276" s="151">
        <v>12653.28939</v>
      </c>
      <c r="P276" s="151">
        <v>372078.76455999998</v>
      </c>
    </row>
    <row r="277" spans="1:16" ht="12.95" customHeight="1">
      <c r="A277" s="192" t="s">
        <v>265</v>
      </c>
      <c r="B277" s="151">
        <v>140.76751999999999</v>
      </c>
      <c r="C277" s="151">
        <v>6171.9144900000001</v>
      </c>
      <c r="D277" s="151">
        <v>693.52079000000003</v>
      </c>
      <c r="E277" s="151">
        <v>1129.33176</v>
      </c>
      <c r="F277" s="151">
        <v>6310.3009199999997</v>
      </c>
      <c r="G277" s="151">
        <v>1232.96442</v>
      </c>
      <c r="H277" s="151">
        <v>240.2047</v>
      </c>
      <c r="I277" s="151">
        <v>1742.9417599999999</v>
      </c>
      <c r="J277" s="151">
        <v>0</v>
      </c>
      <c r="K277" s="151">
        <v>0</v>
      </c>
      <c r="L277" s="151">
        <v>865.7242</v>
      </c>
      <c r="M277" s="151">
        <v>339.45127000000002</v>
      </c>
      <c r="N277" s="151">
        <v>3162.32744</v>
      </c>
      <c r="O277" s="151">
        <v>1583.69857</v>
      </c>
      <c r="P277" s="151">
        <v>23613.147840000001</v>
      </c>
    </row>
    <row r="278" spans="1:16" ht="12.95" customHeight="1">
      <c r="A278" s="192" t="s">
        <v>266</v>
      </c>
      <c r="B278" s="151">
        <v>35456.0933</v>
      </c>
      <c r="C278" s="151">
        <v>39598.213069999998</v>
      </c>
      <c r="D278" s="151">
        <v>5932.6297199999999</v>
      </c>
      <c r="E278" s="151">
        <v>69182.65698</v>
      </c>
      <c r="F278" s="151">
        <v>17637.10713</v>
      </c>
      <c r="G278" s="151">
        <v>2089.6455300000002</v>
      </c>
      <c r="H278" s="151">
        <v>12652.793659999999</v>
      </c>
      <c r="I278" s="151">
        <v>4321.39282</v>
      </c>
      <c r="J278" s="151">
        <v>219.60685000000001</v>
      </c>
      <c r="K278" s="151">
        <v>2083.8923199999999</v>
      </c>
      <c r="L278" s="151">
        <v>73969.338799999998</v>
      </c>
      <c r="M278" s="151">
        <v>2860.3871200000003</v>
      </c>
      <c r="N278" s="151">
        <v>47338.395149999997</v>
      </c>
      <c r="O278" s="151">
        <v>11069.590819999999</v>
      </c>
      <c r="P278" s="151">
        <v>324411.74326999998</v>
      </c>
    </row>
    <row r="279" spans="1:16" ht="12.95" customHeight="1">
      <c r="A279" s="192" t="s">
        <v>267</v>
      </c>
      <c r="B279" s="151">
        <v>0</v>
      </c>
      <c r="C279" s="151">
        <v>470.16503</v>
      </c>
      <c r="D279" s="151">
        <v>5437.8244400000003</v>
      </c>
      <c r="E279" s="151">
        <v>413.23102</v>
      </c>
      <c r="F279" s="151">
        <v>2385.3750700000001</v>
      </c>
      <c r="G279" s="151">
        <v>0</v>
      </c>
      <c r="H279" s="151">
        <v>34.368540000000003</v>
      </c>
      <c r="I279" s="151">
        <v>186.89457000000002</v>
      </c>
      <c r="J279" s="151">
        <v>0</v>
      </c>
      <c r="K279" s="151">
        <v>0</v>
      </c>
      <c r="L279" s="151">
        <v>0</v>
      </c>
      <c r="M279" s="151">
        <v>0</v>
      </c>
      <c r="N279" s="151">
        <v>4152.0931399999999</v>
      </c>
      <c r="O279" s="151">
        <v>0</v>
      </c>
      <c r="P279" s="151">
        <v>13079.95181</v>
      </c>
    </row>
    <row r="280" spans="1:16" ht="12.95" customHeight="1">
      <c r="A280" s="192" t="s">
        <v>268</v>
      </c>
      <c r="B280" s="151">
        <v>0</v>
      </c>
      <c r="C280" s="151">
        <v>0</v>
      </c>
      <c r="D280" s="151">
        <v>861.72192000000007</v>
      </c>
      <c r="E280" s="151">
        <v>67.642619999999994</v>
      </c>
      <c r="F280" s="151">
        <v>0</v>
      </c>
      <c r="G280" s="151">
        <v>0</v>
      </c>
      <c r="H280" s="151">
        <v>0</v>
      </c>
      <c r="I280" s="151">
        <v>378.06490000000002</v>
      </c>
      <c r="J280" s="151">
        <v>0</v>
      </c>
      <c r="K280" s="151">
        <v>0</v>
      </c>
      <c r="L280" s="151">
        <v>0</v>
      </c>
      <c r="M280" s="151">
        <v>416.57799999999997</v>
      </c>
      <c r="N280" s="151">
        <v>9095.6764899999998</v>
      </c>
      <c r="O280" s="151">
        <v>0</v>
      </c>
      <c r="P280" s="151">
        <v>10819.683929999999</v>
      </c>
    </row>
    <row r="281" spans="1:16" ht="12.95" customHeight="1">
      <c r="A281" s="192" t="s">
        <v>269</v>
      </c>
      <c r="B281" s="151">
        <v>0</v>
      </c>
      <c r="C281" s="151">
        <v>0</v>
      </c>
      <c r="D281" s="151">
        <v>9.832040000000001</v>
      </c>
      <c r="E281" s="151">
        <v>0</v>
      </c>
      <c r="F281" s="151">
        <v>0</v>
      </c>
      <c r="G281" s="151">
        <v>0</v>
      </c>
      <c r="H281" s="151">
        <v>0</v>
      </c>
      <c r="I281" s="151">
        <v>0</v>
      </c>
      <c r="J281" s="151">
        <v>0</v>
      </c>
      <c r="K281" s="151">
        <v>0</v>
      </c>
      <c r="L281" s="151">
        <v>0</v>
      </c>
      <c r="M281" s="151">
        <v>0</v>
      </c>
      <c r="N281" s="151">
        <v>0</v>
      </c>
      <c r="O281" s="151">
        <v>0</v>
      </c>
      <c r="P281" s="151">
        <v>9.832040000000001</v>
      </c>
    </row>
    <row r="282" spans="1:16" ht="12.95" customHeight="1">
      <c r="A282" s="192" t="s">
        <v>270</v>
      </c>
      <c r="B282" s="151">
        <v>0</v>
      </c>
      <c r="C282" s="151">
        <v>0</v>
      </c>
      <c r="D282" s="151">
        <v>30.520779999999998</v>
      </c>
      <c r="E282" s="151">
        <v>0</v>
      </c>
      <c r="F282" s="151">
        <v>107.61760000000001</v>
      </c>
      <c r="G282" s="151">
        <v>5.2167599999999998</v>
      </c>
      <c r="H282" s="151">
        <v>1.05053</v>
      </c>
      <c r="I282" s="151">
        <v>0</v>
      </c>
      <c r="J282" s="151">
        <v>0</v>
      </c>
      <c r="K282" s="151">
        <v>0</v>
      </c>
      <c r="L282" s="151">
        <v>0</v>
      </c>
      <c r="M282" s="151">
        <v>0</v>
      </c>
      <c r="N282" s="151">
        <v>0</v>
      </c>
      <c r="O282" s="151">
        <v>0</v>
      </c>
      <c r="P282" s="151">
        <v>144.40567000000001</v>
      </c>
    </row>
    <row r="283" spans="1:16" ht="12.95" customHeight="1">
      <c r="A283" s="880" t="s">
        <v>271</v>
      </c>
      <c r="B283" s="151">
        <v>-54805.091650000002</v>
      </c>
      <c r="C283" s="151">
        <v>-75320.251499999998</v>
      </c>
      <c r="D283" s="151">
        <v>-32140.471870000001</v>
      </c>
      <c r="E283" s="151">
        <v>-87640.360459999996</v>
      </c>
      <c r="F283" s="151">
        <v>-37408.572399999997</v>
      </c>
      <c r="G283" s="151">
        <v>-6560.3235700000005</v>
      </c>
      <c r="H283" s="151">
        <v>-23877.357809999998</v>
      </c>
      <c r="I283" s="151">
        <v>-23263.527579999998</v>
      </c>
      <c r="J283" s="151">
        <v>-82.3643</v>
      </c>
      <c r="K283" s="151">
        <v>-684.43808999999999</v>
      </c>
      <c r="L283" s="151">
        <v>-90338.175599999988</v>
      </c>
      <c r="M283" s="151">
        <v>-7627.7897599999997</v>
      </c>
      <c r="N283" s="151">
        <v>-74981.465660000002</v>
      </c>
      <c r="O283" s="151">
        <v>-21914.62544</v>
      </c>
      <c r="P283" s="151">
        <v>-536644.81568999996</v>
      </c>
    </row>
    <row r="284" spans="1:16" ht="12.95" customHeight="1">
      <c r="A284" s="192" t="s">
        <v>272</v>
      </c>
      <c r="B284" s="151">
        <v>-50742.433290000001</v>
      </c>
      <c r="C284" s="151">
        <v>-66635.617209999997</v>
      </c>
      <c r="D284" s="151">
        <v>-25633.091120000001</v>
      </c>
      <c r="E284" s="151">
        <v>-81193.020180000007</v>
      </c>
      <c r="F284" s="151">
        <v>-34109.982859999996</v>
      </c>
      <c r="G284" s="151">
        <v>-6432.9458500000001</v>
      </c>
      <c r="H284" s="151">
        <v>-23122.003499999999</v>
      </c>
      <c r="I284" s="151">
        <v>-19621.794040000001</v>
      </c>
      <c r="J284" s="151">
        <v>-82.352580000000003</v>
      </c>
      <c r="K284" s="151">
        <v>-684.43808999999999</v>
      </c>
      <c r="L284" s="151">
        <v>-90338.113079999996</v>
      </c>
      <c r="M284" s="151">
        <v>-7172.2921100000003</v>
      </c>
      <c r="N284" s="151">
        <v>-54866.03211</v>
      </c>
      <c r="O284" s="151">
        <v>-21863.331340000001</v>
      </c>
      <c r="P284" s="151">
        <v>-482497.44735999999</v>
      </c>
    </row>
    <row r="285" spans="1:16" ht="12.95" customHeight="1">
      <c r="A285" s="192" t="s">
        <v>273</v>
      </c>
      <c r="B285" s="151">
        <v>-3555.8230400000002</v>
      </c>
      <c r="C285" s="151">
        <v>-6249.7360199999994</v>
      </c>
      <c r="D285" s="151">
        <v>-4977.7509600000003</v>
      </c>
      <c r="E285" s="151">
        <v>-5800.6307900000002</v>
      </c>
      <c r="F285" s="151">
        <v>-1803.65599</v>
      </c>
      <c r="G285" s="151">
        <v>-24.421599999999998</v>
      </c>
      <c r="H285" s="151">
        <v>-372.93885999999998</v>
      </c>
      <c r="I285" s="151">
        <v>-139.57352</v>
      </c>
      <c r="J285" s="151">
        <v>0</v>
      </c>
      <c r="K285" s="151">
        <v>0</v>
      </c>
      <c r="L285" s="151">
        <v>-6.2520000000000006E-2</v>
      </c>
      <c r="M285" s="151">
        <v>-9.3772599999999997</v>
      </c>
      <c r="N285" s="151">
        <v>-4008.93487</v>
      </c>
      <c r="O285" s="151">
        <v>0</v>
      </c>
      <c r="P285" s="151">
        <v>-26942.905429999999</v>
      </c>
    </row>
    <row r="286" spans="1:16" ht="12.95" customHeight="1">
      <c r="A286" s="192" t="s">
        <v>274</v>
      </c>
      <c r="B286" s="151">
        <v>0</v>
      </c>
      <c r="C286" s="151">
        <v>0</v>
      </c>
      <c r="D286" s="151">
        <v>-14.520110000000001</v>
      </c>
      <c r="E286" s="151">
        <v>-628.56224999999995</v>
      </c>
      <c r="F286" s="151">
        <v>0</v>
      </c>
      <c r="G286" s="151">
        <v>0</v>
      </c>
      <c r="H286" s="151">
        <v>0</v>
      </c>
      <c r="I286" s="151">
        <v>-407.09442999999999</v>
      </c>
      <c r="J286" s="151">
        <v>0</v>
      </c>
      <c r="K286" s="151">
        <v>0</v>
      </c>
      <c r="L286" s="151">
        <v>0</v>
      </c>
      <c r="M286" s="151">
        <v>0</v>
      </c>
      <c r="N286" s="151">
        <v>-15480.92499</v>
      </c>
      <c r="O286" s="151">
        <v>0</v>
      </c>
      <c r="P286" s="151">
        <v>-16531.101780000001</v>
      </c>
    </row>
    <row r="287" spans="1:16" ht="12.95" customHeight="1">
      <c r="A287" s="878" t="s">
        <v>275</v>
      </c>
      <c r="B287" s="151">
        <v>-506.83532000000002</v>
      </c>
      <c r="C287" s="151">
        <v>-2432.5680400000001</v>
      </c>
      <c r="D287" s="151">
        <v>-725.57439999999997</v>
      </c>
      <c r="E287" s="151">
        <v>-18.14724</v>
      </c>
      <c r="F287" s="151">
        <v>-1391.3015500000001</v>
      </c>
      <c r="G287" s="151">
        <v>0</v>
      </c>
      <c r="H287" s="151">
        <v>-380.83492000000001</v>
      </c>
      <c r="I287" s="151">
        <v>-3091.7573600000001</v>
      </c>
      <c r="J287" s="151">
        <v>-1.1720000000000001E-2</v>
      </c>
      <c r="K287" s="151">
        <v>0</v>
      </c>
      <c r="L287" s="151">
        <v>0</v>
      </c>
      <c r="M287" s="151">
        <v>-446.12038999999999</v>
      </c>
      <c r="N287" s="151">
        <v>-625.57368999999994</v>
      </c>
      <c r="O287" s="151">
        <v>-49.7941</v>
      </c>
      <c r="P287" s="151">
        <v>-9668.5187299999998</v>
      </c>
    </row>
    <row r="288" spans="1:16" ht="12.95" customHeight="1">
      <c r="A288" s="878" t="s">
        <v>276</v>
      </c>
      <c r="B288" s="151">
        <v>0</v>
      </c>
      <c r="C288" s="151">
        <v>0</v>
      </c>
      <c r="D288" s="151">
        <v>-759.18633999999997</v>
      </c>
      <c r="E288" s="151">
        <v>0</v>
      </c>
      <c r="F288" s="151">
        <v>0</v>
      </c>
      <c r="G288" s="151">
        <v>0</v>
      </c>
      <c r="H288" s="151">
        <v>0</v>
      </c>
      <c r="I288" s="151">
        <v>0</v>
      </c>
      <c r="J288" s="151">
        <v>0</v>
      </c>
      <c r="K288" s="151">
        <v>0</v>
      </c>
      <c r="L288" s="151">
        <v>0</v>
      </c>
      <c r="M288" s="151">
        <v>0</v>
      </c>
      <c r="N288" s="151">
        <v>0</v>
      </c>
      <c r="O288" s="151">
        <v>0</v>
      </c>
      <c r="P288" s="151">
        <v>-759.18633999999997</v>
      </c>
    </row>
    <row r="289" spans="1:16" ht="12.95" customHeight="1" thickBot="1">
      <c r="A289" s="192" t="s">
        <v>277</v>
      </c>
      <c r="B289" s="151">
        <v>0</v>
      </c>
      <c r="C289" s="151">
        <v>-2.3302299999999998</v>
      </c>
      <c r="D289" s="151">
        <v>-30.348939999999999</v>
      </c>
      <c r="E289" s="151">
        <v>0</v>
      </c>
      <c r="F289" s="151">
        <v>-103.63200000000001</v>
      </c>
      <c r="G289" s="151">
        <v>-102.95612</v>
      </c>
      <c r="H289" s="151">
        <v>-1.58053</v>
      </c>
      <c r="I289" s="151">
        <v>-3.30823</v>
      </c>
      <c r="J289" s="151">
        <v>0</v>
      </c>
      <c r="K289" s="151">
        <v>0</v>
      </c>
      <c r="L289" s="151">
        <v>0</v>
      </c>
      <c r="M289" s="151">
        <v>0</v>
      </c>
      <c r="N289" s="151">
        <v>0</v>
      </c>
      <c r="O289" s="151">
        <v>-1.5</v>
      </c>
      <c r="P289" s="151">
        <v>-245.65604999999999</v>
      </c>
    </row>
    <row r="290" spans="1:16" ht="12.95" customHeight="1" thickTop="1" thickBot="1">
      <c r="A290" s="847" t="s">
        <v>278</v>
      </c>
      <c r="B290" s="153">
        <v>230625.03084999998</v>
      </c>
      <c r="C290" s="153">
        <v>279114.54608</v>
      </c>
      <c r="D290" s="153">
        <v>224552.13400999998</v>
      </c>
      <c r="E290" s="153">
        <v>228792.47409999999</v>
      </c>
      <c r="F290" s="153">
        <v>160036.64183000001</v>
      </c>
      <c r="G290" s="153">
        <v>91314.155760000009</v>
      </c>
      <c r="H290" s="153">
        <v>110864.52684999999</v>
      </c>
      <c r="I290" s="153">
        <v>241543.80197999999</v>
      </c>
      <c r="J290" s="153">
        <v>2919.6481200000003</v>
      </c>
      <c r="K290" s="153">
        <v>7374.5032899999997</v>
      </c>
      <c r="L290" s="153">
        <v>207716.55459000001</v>
      </c>
      <c r="M290" s="153">
        <v>40934.195850000004</v>
      </c>
      <c r="N290" s="153">
        <v>174525.57961000002</v>
      </c>
      <c r="O290" s="153">
        <v>157943.62823</v>
      </c>
      <c r="P290" s="153">
        <v>2158257.4211500003</v>
      </c>
    </row>
    <row r="291" spans="1:16" ht="12.95" customHeight="1" thickTop="1" thickBot="1">
      <c r="A291" s="846" t="s">
        <v>279</v>
      </c>
      <c r="B291" s="150">
        <v>-156659.90875999999</v>
      </c>
      <c r="C291" s="150">
        <v>-235735.21681000001</v>
      </c>
      <c r="D291" s="150">
        <v>-185615.69172</v>
      </c>
      <c r="E291" s="150">
        <v>-149625.68058000001</v>
      </c>
      <c r="F291" s="150">
        <v>-115957.51466</v>
      </c>
      <c r="G291" s="150">
        <v>-66891.376680000001</v>
      </c>
      <c r="H291" s="150">
        <v>-80926.834400000007</v>
      </c>
      <c r="I291" s="150">
        <v>-191127.36034000001</v>
      </c>
      <c r="J291" s="150">
        <v>-2808.2562400000002</v>
      </c>
      <c r="K291" s="150">
        <v>-6178.5933299999997</v>
      </c>
      <c r="L291" s="150">
        <v>-172768.46322999999</v>
      </c>
      <c r="M291" s="150">
        <v>-36886.665909999996</v>
      </c>
      <c r="N291" s="150">
        <v>-91531.079740000001</v>
      </c>
      <c r="O291" s="150">
        <v>-132050.63411000001</v>
      </c>
      <c r="P291" s="150">
        <v>-1624763.27651</v>
      </c>
    </row>
    <row r="292" spans="1:16" ht="12.95" customHeight="1" thickTop="1">
      <c r="A292" s="192" t="s">
        <v>280</v>
      </c>
      <c r="B292" s="151">
        <v>-65252.266349999998</v>
      </c>
      <c r="C292" s="151">
        <v>-116392.06879</v>
      </c>
      <c r="D292" s="151">
        <v>-67766.016770000002</v>
      </c>
      <c r="E292" s="151">
        <v>-60257.95162</v>
      </c>
      <c r="F292" s="151">
        <v>-52070.14443</v>
      </c>
      <c r="G292" s="151">
        <v>-30144.609210000002</v>
      </c>
      <c r="H292" s="151">
        <v>-44700.366689999995</v>
      </c>
      <c r="I292" s="151">
        <v>-110026.8501</v>
      </c>
      <c r="J292" s="151">
        <v>-1413.84322</v>
      </c>
      <c r="K292" s="151">
        <v>-3245.0524999999998</v>
      </c>
      <c r="L292" s="151">
        <v>-112285.4045</v>
      </c>
      <c r="M292" s="151">
        <v>-20884.189429999999</v>
      </c>
      <c r="N292" s="151">
        <v>-45433.432639999999</v>
      </c>
      <c r="O292" s="151">
        <v>-85353.746719999996</v>
      </c>
      <c r="P292" s="151">
        <v>-815225.94296999997</v>
      </c>
    </row>
    <row r="293" spans="1:16" ht="12.95" customHeight="1">
      <c r="A293" s="192" t="s">
        <v>281</v>
      </c>
      <c r="B293" s="151">
        <v>-12779.98155</v>
      </c>
      <c r="C293" s="151">
        <v>-25098.786</v>
      </c>
      <c r="D293" s="151">
        <v>-16408.195530000001</v>
      </c>
      <c r="E293" s="151">
        <v>-14891.200989999999</v>
      </c>
      <c r="F293" s="151">
        <v>-10628.82568</v>
      </c>
      <c r="G293" s="151">
        <v>-5111.9515799999999</v>
      </c>
      <c r="H293" s="151">
        <v>-6164.8972800000001</v>
      </c>
      <c r="I293" s="151">
        <v>-24268.984170000003</v>
      </c>
      <c r="J293" s="151">
        <v>-345.21138999999999</v>
      </c>
      <c r="K293" s="151">
        <v>-445.96287999999998</v>
      </c>
      <c r="L293" s="151">
        <v>-14560.44952</v>
      </c>
      <c r="M293" s="151">
        <v>-2630.23578</v>
      </c>
      <c r="N293" s="151">
        <v>-7491.1226200000001</v>
      </c>
      <c r="O293" s="151">
        <v>-7926.9018299999998</v>
      </c>
      <c r="P293" s="151">
        <v>-148752.70680000001</v>
      </c>
    </row>
    <row r="294" spans="1:16" ht="12.95" customHeight="1">
      <c r="A294" s="192" t="s">
        <v>282</v>
      </c>
      <c r="B294" s="151">
        <v>-1809.51468</v>
      </c>
      <c r="C294" s="151">
        <v>-1347.69454</v>
      </c>
      <c r="D294" s="151">
        <v>-1827.6041499999999</v>
      </c>
      <c r="E294" s="151">
        <v>-815.02006999999992</v>
      </c>
      <c r="F294" s="151">
        <v>-501.42311999999998</v>
      </c>
      <c r="G294" s="151">
        <v>-682.60958999999991</v>
      </c>
      <c r="H294" s="151">
        <v>-864.62090000000001</v>
      </c>
      <c r="I294" s="151">
        <v>-3265.9756699999998</v>
      </c>
      <c r="J294" s="151">
        <v>-64.291370000000001</v>
      </c>
      <c r="K294" s="151">
        <v>-70.708429999999993</v>
      </c>
      <c r="L294" s="151">
        <v>-695.01145999999994</v>
      </c>
      <c r="M294" s="151">
        <v>-230.53485999999998</v>
      </c>
      <c r="N294" s="151">
        <v>-606.11355000000003</v>
      </c>
      <c r="O294" s="151">
        <v>-733.91843999999992</v>
      </c>
      <c r="P294" s="151">
        <v>-13515.04083</v>
      </c>
    </row>
    <row r="295" spans="1:16" ht="12.95" customHeight="1">
      <c r="A295" s="192" t="s">
        <v>283</v>
      </c>
      <c r="B295" s="151">
        <v>-3611.7256200000002</v>
      </c>
      <c r="C295" s="151">
        <v>-6274.0988600000001</v>
      </c>
      <c r="D295" s="151">
        <v>-4827.0699800000002</v>
      </c>
      <c r="E295" s="151">
        <v>-4049.9106699999998</v>
      </c>
      <c r="F295" s="151">
        <v>-2248.5618799999997</v>
      </c>
      <c r="G295" s="151">
        <v>-2441.1052599999998</v>
      </c>
      <c r="H295" s="151">
        <v>-1910.4655700000001</v>
      </c>
      <c r="I295" s="151">
        <v>-5184.7185499999996</v>
      </c>
      <c r="J295" s="151">
        <v>-106.36633999999999</v>
      </c>
      <c r="K295" s="151">
        <v>-532.79806000000008</v>
      </c>
      <c r="L295" s="151">
        <v>-3686.0063500000001</v>
      </c>
      <c r="M295" s="151">
        <v>-1806.0668899999998</v>
      </c>
      <c r="N295" s="151">
        <v>-2838.3241899999998</v>
      </c>
      <c r="O295" s="151">
        <v>-3620.5631100000001</v>
      </c>
      <c r="P295" s="151">
        <v>-43137.781329999998</v>
      </c>
    </row>
    <row r="296" spans="1:16" ht="12.95" customHeight="1">
      <c r="A296" s="192" t="s">
        <v>284</v>
      </c>
      <c r="B296" s="151">
        <v>-21448.176190000002</v>
      </c>
      <c r="C296" s="151">
        <v>-17599.92668</v>
      </c>
      <c r="D296" s="151">
        <v>-24853.299589999999</v>
      </c>
      <c r="E296" s="151">
        <v>-20437.981829999997</v>
      </c>
      <c r="F296" s="151">
        <v>-15206.572779999999</v>
      </c>
      <c r="G296" s="151">
        <v>-4934.28485</v>
      </c>
      <c r="H296" s="151">
        <v>-3458.8756400000002</v>
      </c>
      <c r="I296" s="151">
        <v>-11054.884830000001</v>
      </c>
      <c r="J296" s="151">
        <v>-300.65253999999999</v>
      </c>
      <c r="K296" s="151">
        <v>-790.41389000000004</v>
      </c>
      <c r="L296" s="151">
        <v>-10162.895570000001</v>
      </c>
      <c r="M296" s="151">
        <v>-1853.9053100000001</v>
      </c>
      <c r="N296" s="151">
        <v>-5983.3657899999998</v>
      </c>
      <c r="O296" s="151">
        <v>-6815.1319400000002</v>
      </c>
      <c r="P296" s="151">
        <v>-144900.36743000001</v>
      </c>
    </row>
    <row r="297" spans="1:16" ht="12.95" customHeight="1">
      <c r="A297" s="192" t="s">
        <v>285</v>
      </c>
      <c r="B297" s="151">
        <v>-2583.4732300000001</v>
      </c>
      <c r="C297" s="151">
        <v>-10904.58151</v>
      </c>
      <c r="D297" s="151">
        <v>-9069.4702799999995</v>
      </c>
      <c r="E297" s="151">
        <v>-5056.1083899999994</v>
      </c>
      <c r="F297" s="151">
        <v>-3660.0576499999997</v>
      </c>
      <c r="G297" s="151">
        <v>-1612.83791</v>
      </c>
      <c r="H297" s="151">
        <v>-2506.0638799999997</v>
      </c>
      <c r="I297" s="151">
        <v>-4042.6859199999999</v>
      </c>
      <c r="J297" s="151">
        <v>-79.80274</v>
      </c>
      <c r="K297" s="151">
        <v>-44.406519999999993</v>
      </c>
      <c r="L297" s="151">
        <v>-1960.8128899999999</v>
      </c>
      <c r="M297" s="151">
        <v>-598.12702000000002</v>
      </c>
      <c r="N297" s="151">
        <v>-1109.9656299999999</v>
      </c>
      <c r="O297" s="151">
        <v>-1387.3571299999999</v>
      </c>
      <c r="P297" s="151">
        <v>-44615.750700000004</v>
      </c>
    </row>
    <row r="298" spans="1:16" ht="12.95" customHeight="1">
      <c r="A298" s="192" t="s">
        <v>286</v>
      </c>
      <c r="B298" s="151">
        <v>-7007.0465599999998</v>
      </c>
      <c r="C298" s="151">
        <v>-13963.77493</v>
      </c>
      <c r="D298" s="151">
        <v>-10205.697539999999</v>
      </c>
      <c r="E298" s="151">
        <v>-6697.40409</v>
      </c>
      <c r="F298" s="151">
        <v>-4232.5120099999995</v>
      </c>
      <c r="G298" s="151">
        <v>-2316.75009</v>
      </c>
      <c r="H298" s="151">
        <v>-2946.85221</v>
      </c>
      <c r="I298" s="151">
        <v>-7483.7949100000005</v>
      </c>
      <c r="J298" s="151">
        <v>-67.789749999999998</v>
      </c>
      <c r="K298" s="151">
        <v>-226.11072000000001</v>
      </c>
      <c r="L298" s="151">
        <v>-4095.08446</v>
      </c>
      <c r="M298" s="151">
        <v>-1630.4232</v>
      </c>
      <c r="N298" s="151">
        <v>-5341.8543200000004</v>
      </c>
      <c r="O298" s="151">
        <v>-4270.5031500000005</v>
      </c>
      <c r="P298" s="151">
        <v>-70485.597939999992</v>
      </c>
    </row>
    <row r="299" spans="1:16" ht="12.95" customHeight="1">
      <c r="A299" s="192" t="s">
        <v>287</v>
      </c>
      <c r="B299" s="151">
        <v>-2147.1074399999998</v>
      </c>
      <c r="C299" s="151">
        <v>-83.674340000000001</v>
      </c>
      <c r="D299" s="151">
        <v>-4273.5774900000006</v>
      </c>
      <c r="E299" s="151">
        <v>-1490.2687800000001</v>
      </c>
      <c r="F299" s="151">
        <v>-2711.5083</v>
      </c>
      <c r="G299" s="151">
        <v>-1540.7421499999998</v>
      </c>
      <c r="H299" s="151">
        <v>-885.24656999999991</v>
      </c>
      <c r="I299" s="151">
        <v>-2034.8353100000002</v>
      </c>
      <c r="J299" s="151">
        <v>-63.477330000000002</v>
      </c>
      <c r="K299" s="151">
        <v>-81.98199000000001</v>
      </c>
      <c r="L299" s="151">
        <v>-205.46841000000001</v>
      </c>
      <c r="M299" s="151">
        <v>-684.67111</v>
      </c>
      <c r="N299" s="151">
        <v>-4378.8969500000003</v>
      </c>
      <c r="O299" s="151">
        <v>-782.60360000000003</v>
      </c>
      <c r="P299" s="151">
        <v>-21364.05977</v>
      </c>
    </row>
    <row r="300" spans="1:16" ht="12.95" customHeight="1" thickBot="1">
      <c r="A300" s="192" t="s">
        <v>288</v>
      </c>
      <c r="B300" s="151">
        <v>-40020.617140000002</v>
      </c>
      <c r="C300" s="151">
        <v>-44070.611159999993</v>
      </c>
      <c r="D300" s="151">
        <v>-46384.760390000003</v>
      </c>
      <c r="E300" s="151">
        <v>-35929.834139999999</v>
      </c>
      <c r="F300" s="151">
        <v>-24697.908809999997</v>
      </c>
      <c r="G300" s="151">
        <v>-18106.48604</v>
      </c>
      <c r="H300" s="151">
        <v>-17489.445660000001</v>
      </c>
      <c r="I300" s="151">
        <v>-23764.630880000001</v>
      </c>
      <c r="J300" s="151">
        <v>-366.82155999999998</v>
      </c>
      <c r="K300" s="151">
        <v>-741.15833999999995</v>
      </c>
      <c r="L300" s="151">
        <v>-25117.33007</v>
      </c>
      <c r="M300" s="151">
        <v>-6568.5123099999992</v>
      </c>
      <c r="N300" s="151">
        <v>-18348.00405</v>
      </c>
      <c r="O300" s="151">
        <v>-21159.908190000002</v>
      </c>
      <c r="P300" s="151">
        <v>-322766.02874000004</v>
      </c>
    </row>
    <row r="301" spans="1:16" ht="12.95" customHeight="1" thickTop="1" thickBot="1">
      <c r="A301" s="848" t="s">
        <v>289</v>
      </c>
      <c r="B301" s="150">
        <v>73965.122090000004</v>
      </c>
      <c r="C301" s="150">
        <v>43379.329270000002</v>
      </c>
      <c r="D301" s="150">
        <v>38936.442289999999</v>
      </c>
      <c r="E301" s="150">
        <v>79166.793519999992</v>
      </c>
      <c r="F301" s="150">
        <v>44079.12717</v>
      </c>
      <c r="G301" s="150">
        <v>24422.779079999997</v>
      </c>
      <c r="H301" s="150">
        <v>29937.692449999999</v>
      </c>
      <c r="I301" s="150">
        <v>50416.441639999997</v>
      </c>
      <c r="J301" s="150">
        <v>111.39188</v>
      </c>
      <c r="K301" s="150">
        <v>1195.90996</v>
      </c>
      <c r="L301" s="150">
        <v>34948.091359999999</v>
      </c>
      <c r="M301" s="150">
        <v>4047.5299399999999</v>
      </c>
      <c r="N301" s="150">
        <v>82994.49987</v>
      </c>
      <c r="O301" s="150">
        <v>25892.994119999999</v>
      </c>
      <c r="P301" s="150">
        <v>533494.14463999995</v>
      </c>
    </row>
    <row r="302" spans="1:16" ht="12.95" customHeight="1" thickTop="1">
      <c r="A302" s="1065" t="s">
        <v>290</v>
      </c>
      <c r="B302" s="151">
        <v>-7249.5992800000004</v>
      </c>
      <c r="C302" s="151">
        <v>21.356330000000003</v>
      </c>
      <c r="D302" s="151">
        <v>-68.638190000000009</v>
      </c>
      <c r="E302" s="151">
        <v>-32817.146350000003</v>
      </c>
      <c r="F302" s="151">
        <v>-352.38777000000005</v>
      </c>
      <c r="G302" s="151">
        <v>-28924.14977</v>
      </c>
      <c r="H302" s="151">
        <v>-30.120669999999997</v>
      </c>
      <c r="I302" s="151">
        <v>2.75936</v>
      </c>
      <c r="J302" s="151">
        <v>-0.74288999999999994</v>
      </c>
      <c r="K302" s="151">
        <v>-40.383429999999997</v>
      </c>
      <c r="L302" s="151">
        <v>101.31457</v>
      </c>
      <c r="M302" s="151">
        <v>65.757539999999992</v>
      </c>
      <c r="N302" s="151">
        <v>0.29542000000000002</v>
      </c>
      <c r="O302" s="151">
        <v>0.34235000000000004</v>
      </c>
      <c r="P302" s="151">
        <v>-69291.342780000006</v>
      </c>
    </row>
    <row r="303" spans="1:16" ht="12.95" customHeight="1">
      <c r="A303" s="878" t="s">
        <v>291</v>
      </c>
      <c r="B303" s="151">
        <v>-7549.3262699999996</v>
      </c>
      <c r="C303" s="151">
        <v>0</v>
      </c>
      <c r="D303" s="151">
        <v>-387.78431999999998</v>
      </c>
      <c r="E303" s="151">
        <v>-32809.349300000002</v>
      </c>
      <c r="F303" s="151">
        <v>-354.06058000000002</v>
      </c>
      <c r="G303" s="151">
        <v>-28942.094350000003</v>
      </c>
      <c r="H303" s="151">
        <v>-42.438249999999996</v>
      </c>
      <c r="I303" s="151">
        <v>0</v>
      </c>
      <c r="J303" s="151">
        <v>-0.74288999999999994</v>
      </c>
      <c r="K303" s="151">
        <v>-40.383429999999997</v>
      </c>
      <c r="L303" s="151">
        <v>0</v>
      </c>
      <c r="M303" s="151">
        <v>1.7900000000000001E-3</v>
      </c>
      <c r="N303" s="151">
        <v>0</v>
      </c>
      <c r="O303" s="151">
        <v>2.7E-4</v>
      </c>
      <c r="P303" s="151">
        <v>-70126.177329999991</v>
      </c>
    </row>
    <row r="304" spans="1:16" ht="12.95" customHeight="1">
      <c r="A304" s="878" t="s">
        <v>292</v>
      </c>
      <c r="B304" s="151">
        <v>299.72699</v>
      </c>
      <c r="C304" s="151">
        <v>21.356330000000003</v>
      </c>
      <c r="D304" s="151">
        <v>319.14613000000003</v>
      </c>
      <c r="E304" s="151">
        <v>-7.7970500000000005</v>
      </c>
      <c r="F304" s="151">
        <v>1.6728099999999999</v>
      </c>
      <c r="G304" s="151">
        <v>17.944580000000002</v>
      </c>
      <c r="H304" s="151">
        <v>12.31758</v>
      </c>
      <c r="I304" s="151">
        <v>2.75936</v>
      </c>
      <c r="J304" s="151">
        <v>0</v>
      </c>
      <c r="K304" s="151">
        <v>0</v>
      </c>
      <c r="L304" s="151">
        <v>101.31457</v>
      </c>
      <c r="M304" s="151">
        <v>65.755750000000006</v>
      </c>
      <c r="N304" s="151">
        <v>0.29542000000000002</v>
      </c>
      <c r="O304" s="151">
        <v>0.34208</v>
      </c>
      <c r="P304" s="151">
        <v>834.83455000000004</v>
      </c>
    </row>
    <row r="305" spans="1:16" ht="12.95" customHeight="1">
      <c r="A305" s="1065" t="s">
        <v>293</v>
      </c>
      <c r="B305" s="151">
        <v>7213.6639100000002</v>
      </c>
      <c r="C305" s="151">
        <v>-390.50560999999999</v>
      </c>
      <c r="D305" s="151">
        <v>-274.94259999999997</v>
      </c>
      <c r="E305" s="151">
        <v>32695.317709999999</v>
      </c>
      <c r="F305" s="151">
        <v>24.255770000000002</v>
      </c>
      <c r="G305" s="151">
        <v>29026.132379999999</v>
      </c>
      <c r="H305" s="151">
        <v>-9.8512900000000005</v>
      </c>
      <c r="I305" s="151">
        <v>-14.027100000000001</v>
      </c>
      <c r="J305" s="151">
        <v>0</v>
      </c>
      <c r="K305" s="151">
        <v>27.151160000000001</v>
      </c>
      <c r="L305" s="151">
        <v>-49.788789999999999</v>
      </c>
      <c r="M305" s="151">
        <v>-6.9086600000000002</v>
      </c>
      <c r="N305" s="151">
        <v>0</v>
      </c>
      <c r="O305" s="151">
        <v>-0.27415</v>
      </c>
      <c r="P305" s="151">
        <v>68240.222730000009</v>
      </c>
    </row>
    <row r="306" spans="1:16" ht="12.95" customHeight="1">
      <c r="A306" s="878" t="s">
        <v>294</v>
      </c>
      <c r="B306" s="151">
        <v>7286.4202300000006</v>
      </c>
      <c r="C306" s="151">
        <v>-279.90253999999999</v>
      </c>
      <c r="D306" s="151">
        <v>0</v>
      </c>
      <c r="E306" s="151">
        <v>32720.327160000001</v>
      </c>
      <c r="F306" s="151">
        <v>25.98217</v>
      </c>
      <c r="G306" s="151">
        <v>29052.623440000003</v>
      </c>
      <c r="H306" s="151">
        <v>-3.4810000000000001E-2</v>
      </c>
      <c r="I306" s="151">
        <v>0</v>
      </c>
      <c r="J306" s="151">
        <v>0</v>
      </c>
      <c r="K306" s="151">
        <v>27.151160000000001</v>
      </c>
      <c r="L306" s="151">
        <v>0</v>
      </c>
      <c r="M306" s="151">
        <v>9.3999999999999997E-4</v>
      </c>
      <c r="N306" s="151">
        <v>0</v>
      </c>
      <c r="O306" s="151">
        <v>0</v>
      </c>
      <c r="P306" s="151">
        <v>68832.567750000002</v>
      </c>
    </row>
    <row r="307" spans="1:16" ht="12.95" customHeight="1" thickBot="1">
      <c r="A307" s="878" t="s">
        <v>295</v>
      </c>
      <c r="B307" s="151">
        <v>-72.756320000000002</v>
      </c>
      <c r="C307" s="151">
        <v>-110.60307</v>
      </c>
      <c r="D307" s="151">
        <v>-274.94259999999997</v>
      </c>
      <c r="E307" s="151">
        <v>-25.009450000000001</v>
      </c>
      <c r="F307" s="151">
        <v>-1.7264000000000002</v>
      </c>
      <c r="G307" s="151">
        <v>-26.491060000000001</v>
      </c>
      <c r="H307" s="151">
        <v>-9.8164800000000003</v>
      </c>
      <c r="I307" s="151">
        <v>-14.027100000000001</v>
      </c>
      <c r="J307" s="151">
        <v>0</v>
      </c>
      <c r="K307" s="151">
        <v>0</v>
      </c>
      <c r="L307" s="151">
        <v>-49.788789999999999</v>
      </c>
      <c r="M307" s="151">
        <v>-6.9096000000000002</v>
      </c>
      <c r="N307" s="151">
        <v>0</v>
      </c>
      <c r="O307" s="151">
        <v>-0.27415</v>
      </c>
      <c r="P307" s="151">
        <v>-592.34501999999998</v>
      </c>
    </row>
    <row r="308" spans="1:16" ht="12.95" customHeight="1" thickTop="1" thickBot="1">
      <c r="A308" s="846" t="s">
        <v>296</v>
      </c>
      <c r="B308" s="155">
        <v>73929.186719999998</v>
      </c>
      <c r="C308" s="155">
        <v>43010.179990000004</v>
      </c>
      <c r="D308" s="155">
        <v>38592.861499999999</v>
      </c>
      <c r="E308" s="155">
        <v>79044.96488</v>
      </c>
      <c r="F308" s="155">
        <v>43750.995170000002</v>
      </c>
      <c r="G308" s="155">
        <v>24524.761690000003</v>
      </c>
      <c r="H308" s="155">
        <v>29897.72049</v>
      </c>
      <c r="I308" s="155">
        <v>50405.173900000002</v>
      </c>
      <c r="J308" s="155">
        <v>110.64899000000001</v>
      </c>
      <c r="K308" s="155">
        <v>1182.67769</v>
      </c>
      <c r="L308" s="155">
        <v>34999.617140000002</v>
      </c>
      <c r="M308" s="155">
        <v>4106.3788199999999</v>
      </c>
      <c r="N308" s="155">
        <v>82994.795290000009</v>
      </c>
      <c r="O308" s="155">
        <v>25893.062320000001</v>
      </c>
      <c r="P308" s="155">
        <v>532443.02458999993</v>
      </c>
    </row>
    <row r="309" spans="1:16" ht="12.95" customHeight="1" thickTop="1" thickBot="1">
      <c r="A309" s="878" t="s">
        <v>297</v>
      </c>
      <c r="B309" s="154">
        <v>577.28779000000009</v>
      </c>
      <c r="C309" s="154">
        <v>0</v>
      </c>
      <c r="D309" s="154">
        <v>1065.5876699999999</v>
      </c>
      <c r="E309" s="154">
        <v>4.33622</v>
      </c>
      <c r="F309" s="154">
        <v>124.51511000000001</v>
      </c>
      <c r="G309" s="154">
        <v>0</v>
      </c>
      <c r="H309" s="154">
        <v>8.0106599999999997</v>
      </c>
      <c r="I309" s="154">
        <v>0</v>
      </c>
      <c r="J309" s="154">
        <v>0</v>
      </c>
      <c r="K309" s="154">
        <v>0</v>
      </c>
      <c r="L309" s="154">
        <v>672.90021999999999</v>
      </c>
      <c r="M309" s="154">
        <v>0</v>
      </c>
      <c r="N309" s="154">
        <v>0</v>
      </c>
      <c r="O309" s="154">
        <v>182.35704000000001</v>
      </c>
      <c r="P309" s="154">
        <v>2634.9947099999999</v>
      </c>
    </row>
    <row r="310" spans="1:16" ht="12.95" customHeight="1" thickTop="1" thickBot="1">
      <c r="A310" s="848" t="s">
        <v>298</v>
      </c>
      <c r="B310" s="155">
        <v>74506.47451</v>
      </c>
      <c r="C310" s="155">
        <v>43010.179990000004</v>
      </c>
      <c r="D310" s="155">
        <v>39658.44917</v>
      </c>
      <c r="E310" s="155">
        <v>79049.301099999997</v>
      </c>
      <c r="F310" s="155">
        <v>43875.510280000002</v>
      </c>
      <c r="G310" s="155">
        <v>24524.761690000003</v>
      </c>
      <c r="H310" s="155">
        <v>29905.73115</v>
      </c>
      <c r="I310" s="155">
        <v>50405.173900000002</v>
      </c>
      <c r="J310" s="155">
        <v>110.64899000000001</v>
      </c>
      <c r="K310" s="155">
        <v>1182.67769</v>
      </c>
      <c r="L310" s="155">
        <v>35672.517359999998</v>
      </c>
      <c r="M310" s="155">
        <v>4106.3788199999999</v>
      </c>
      <c r="N310" s="155">
        <v>82994.795290000009</v>
      </c>
      <c r="O310" s="155">
        <v>26075.41936</v>
      </c>
      <c r="P310" s="155">
        <v>535078.01930000004</v>
      </c>
    </row>
    <row r="311" spans="1:16" ht="12.95" customHeight="1" thickTop="1" thickBot="1">
      <c r="A311" s="192" t="s">
        <v>299</v>
      </c>
      <c r="B311" s="154">
        <v>179.946</v>
      </c>
      <c r="C311" s="154">
        <v>11.85525</v>
      </c>
      <c r="D311" s="154">
        <v>3021.5425699999996</v>
      </c>
      <c r="E311" s="154">
        <v>287.75759000000005</v>
      </c>
      <c r="F311" s="154">
        <v>0.82120000000000004</v>
      </c>
      <c r="G311" s="154">
        <v>0</v>
      </c>
      <c r="H311" s="154">
        <v>723.11970999999994</v>
      </c>
      <c r="I311" s="154">
        <v>-60.668999999999997</v>
      </c>
      <c r="J311" s="154">
        <v>0</v>
      </c>
      <c r="K311" s="154">
        <v>8.2628500000000003</v>
      </c>
      <c r="L311" s="154">
        <v>0</v>
      </c>
      <c r="M311" s="154">
        <v>-68.549399999999991</v>
      </c>
      <c r="N311" s="154">
        <v>0</v>
      </c>
      <c r="O311" s="154">
        <v>68.045789999999997</v>
      </c>
      <c r="P311" s="154">
        <v>4172.13256</v>
      </c>
    </row>
    <row r="312" spans="1:16" ht="12.95" customHeight="1" thickTop="1" thickBot="1">
      <c r="A312" s="846" t="s">
        <v>300</v>
      </c>
      <c r="B312" s="155">
        <v>74686.420510000011</v>
      </c>
      <c r="C312" s="155">
        <v>43022.035240000005</v>
      </c>
      <c r="D312" s="155">
        <v>42679.991740000005</v>
      </c>
      <c r="E312" s="155">
        <v>79337.058689999991</v>
      </c>
      <c r="F312" s="155">
        <v>43876.331479999993</v>
      </c>
      <c r="G312" s="155">
        <v>24524.761690000003</v>
      </c>
      <c r="H312" s="155">
        <v>30628.850859999999</v>
      </c>
      <c r="I312" s="155">
        <v>50344.5049</v>
      </c>
      <c r="J312" s="155">
        <v>110.64899000000001</v>
      </c>
      <c r="K312" s="155">
        <v>1190.9405400000001</v>
      </c>
      <c r="L312" s="155">
        <v>35672.517359999998</v>
      </c>
      <c r="M312" s="155">
        <v>4037.82942</v>
      </c>
      <c r="N312" s="155">
        <v>82994.795290000009</v>
      </c>
      <c r="O312" s="155">
        <v>26143.46515</v>
      </c>
      <c r="P312" s="155">
        <v>539250.15185999998</v>
      </c>
    </row>
    <row r="313" spans="1:16" ht="12.95" customHeight="1" thickTop="1" thickBot="1">
      <c r="A313" s="192" t="s">
        <v>301</v>
      </c>
      <c r="B313" s="154">
        <v>0</v>
      </c>
      <c r="C313" s="154">
        <v>0</v>
      </c>
      <c r="D313" s="154">
        <v>0</v>
      </c>
      <c r="E313" s="154">
        <v>0</v>
      </c>
      <c r="F313" s="154">
        <v>0</v>
      </c>
      <c r="G313" s="154">
        <v>0</v>
      </c>
      <c r="H313" s="154">
        <v>0</v>
      </c>
      <c r="I313" s="154">
        <v>0</v>
      </c>
      <c r="J313" s="154">
        <v>0</v>
      </c>
      <c r="K313" s="154">
        <v>0</v>
      </c>
      <c r="L313" s="154">
        <v>0</v>
      </c>
      <c r="M313" s="154">
        <v>0</v>
      </c>
      <c r="N313" s="154">
        <v>0</v>
      </c>
      <c r="O313" s="154">
        <v>0</v>
      </c>
      <c r="P313" s="154">
        <v>0</v>
      </c>
    </row>
    <row r="314" spans="1:16" ht="12.95" customHeight="1" thickTop="1" thickBot="1">
      <c r="A314" s="848" t="s">
        <v>302</v>
      </c>
      <c r="B314" s="155">
        <v>74686.420510000011</v>
      </c>
      <c r="C314" s="155">
        <v>43022.035240000005</v>
      </c>
      <c r="D314" s="155">
        <v>42679.991740000005</v>
      </c>
      <c r="E314" s="155">
        <v>79337.058689999991</v>
      </c>
      <c r="F314" s="155">
        <v>43876.331479999993</v>
      </c>
      <c r="G314" s="155">
        <v>24524.761690000003</v>
      </c>
      <c r="H314" s="155">
        <v>30628.850859999999</v>
      </c>
      <c r="I314" s="155">
        <v>50344.5049</v>
      </c>
      <c r="J314" s="155">
        <v>110.64899000000001</v>
      </c>
      <c r="K314" s="155">
        <v>1190.9405400000001</v>
      </c>
      <c r="L314" s="155">
        <v>35672.517359999998</v>
      </c>
      <c r="M314" s="155">
        <v>4037.82942</v>
      </c>
      <c r="N314" s="155">
        <v>82994.795290000009</v>
      </c>
      <c r="O314" s="155">
        <v>26143.46515</v>
      </c>
      <c r="P314" s="155">
        <v>539250.15185999998</v>
      </c>
    </row>
    <row r="315" spans="1:16" ht="12.95" customHeight="1" thickTop="1" thickBot="1">
      <c r="A315" s="1065" t="s">
        <v>303</v>
      </c>
      <c r="B315" s="154">
        <v>-15567.639789999999</v>
      </c>
      <c r="C315" s="154">
        <v>-10907.39999</v>
      </c>
      <c r="D315" s="154">
        <v>-13525.457839999999</v>
      </c>
      <c r="E315" s="154">
        <v>-30358.683000000001</v>
      </c>
      <c r="F315" s="154">
        <v>-9111.2759999999998</v>
      </c>
      <c r="G315" s="154">
        <v>-9040.5149999999994</v>
      </c>
      <c r="H315" s="154">
        <v>-11316.357109999999</v>
      </c>
      <c r="I315" s="154">
        <v>-15366.4</v>
      </c>
      <c r="J315" s="154">
        <v>0</v>
      </c>
      <c r="K315" s="154">
        <v>0</v>
      </c>
      <c r="L315" s="154">
        <v>-7738.5933299999997</v>
      </c>
      <c r="M315" s="154">
        <v>0</v>
      </c>
      <c r="N315" s="154">
        <v>-14392.28</v>
      </c>
      <c r="O315" s="154">
        <v>-6100</v>
      </c>
      <c r="P315" s="154">
        <v>-143424.60206</v>
      </c>
    </row>
    <row r="316" spans="1:16" ht="12.95" customHeight="1" thickTop="1" thickBot="1">
      <c r="A316" s="848" t="s">
        <v>304</v>
      </c>
      <c r="B316" s="155">
        <v>59118.780719999995</v>
      </c>
      <c r="C316" s="155">
        <v>32114.635249999999</v>
      </c>
      <c r="D316" s="155">
        <v>29154.533899999999</v>
      </c>
      <c r="E316" s="155">
        <v>48978.375690000001</v>
      </c>
      <c r="F316" s="155">
        <v>34765.055479999995</v>
      </c>
      <c r="G316" s="155">
        <v>15484.24669</v>
      </c>
      <c r="H316" s="155">
        <v>19312.493750000001</v>
      </c>
      <c r="I316" s="155">
        <v>34978.104899999998</v>
      </c>
      <c r="J316" s="155">
        <v>110.64899000000001</v>
      </c>
      <c r="K316" s="155">
        <v>1190.9405400000001</v>
      </c>
      <c r="L316" s="155">
        <v>27933.924030000002</v>
      </c>
      <c r="M316" s="155">
        <v>4037.82942</v>
      </c>
      <c r="N316" s="155">
        <v>68602.51529000001</v>
      </c>
      <c r="O316" s="155">
        <v>20043.46515</v>
      </c>
      <c r="P316" s="155">
        <v>395825.54980000004</v>
      </c>
    </row>
    <row r="317" spans="1:16" ht="9.75" customHeight="1" thickTop="1" thickBot="1">
      <c r="A317" s="851"/>
      <c r="B317" s="852"/>
      <c r="C317" s="852"/>
      <c r="D317" s="852"/>
      <c r="E317" s="852"/>
      <c r="F317" s="852"/>
      <c r="G317" s="852"/>
      <c r="H317" s="852"/>
      <c r="I317" s="852"/>
      <c r="J317" s="852"/>
      <c r="K317" s="852"/>
      <c r="L317" s="852"/>
      <c r="M317" s="852"/>
      <c r="N317" s="852"/>
      <c r="O317" s="852"/>
      <c r="P317" s="852"/>
    </row>
    <row r="318" spans="1:16" ht="15.75" thickTop="1">
      <c r="A318" s="192"/>
      <c r="B318" s="241"/>
      <c r="C318" s="241"/>
      <c r="D318" s="241"/>
      <c r="E318" s="241"/>
      <c r="F318" s="241"/>
      <c r="G318" s="241"/>
      <c r="H318" s="241"/>
      <c r="I318" s="241"/>
      <c r="J318" s="241"/>
      <c r="K318" s="241"/>
      <c r="L318" s="241"/>
      <c r="M318" s="241"/>
      <c r="N318" s="241"/>
      <c r="O318" s="241"/>
      <c r="P318" s="241"/>
    </row>
    <row r="319" spans="1:16">
      <c r="A319" s="192"/>
      <c r="B319" s="241"/>
      <c r="C319" s="241"/>
      <c r="D319" s="241"/>
      <c r="E319" s="241"/>
      <c r="F319" s="241"/>
      <c r="G319" s="241"/>
      <c r="H319" s="241"/>
      <c r="I319" s="138"/>
      <c r="J319" s="138"/>
      <c r="K319" s="138"/>
      <c r="L319" s="138"/>
      <c r="M319" s="138"/>
      <c r="N319" s="138"/>
      <c r="O319" s="138"/>
      <c r="P319" s="138"/>
    </row>
    <row r="320" spans="1:16">
      <c r="A320" s="1066"/>
      <c r="B320" s="138"/>
      <c r="C320" s="138"/>
      <c r="D320" s="138"/>
      <c r="E320" s="138"/>
      <c r="F320" s="138"/>
      <c r="G320" s="138"/>
      <c r="H320" s="138"/>
      <c r="I320" s="138"/>
      <c r="J320" s="138"/>
      <c r="K320" s="138"/>
      <c r="L320" s="138"/>
      <c r="M320" s="138"/>
      <c r="N320" s="138"/>
      <c r="O320" s="138"/>
      <c r="P320" s="138"/>
    </row>
    <row r="321" spans="1:1" ht="15.75">
      <c r="A321" s="162"/>
    </row>
    <row r="322" spans="1:1" ht="15.75">
      <c r="A322" s="162"/>
    </row>
    <row r="323" spans="1:1" ht="15.75">
      <c r="A323" s="162"/>
    </row>
    <row r="324" spans="1:1" ht="15.75">
      <c r="A324" s="162"/>
    </row>
    <row r="325" spans="1:1" ht="15.75">
      <c r="A325" s="162"/>
    </row>
    <row r="326" spans="1:1" ht="15.75">
      <c r="A326" s="162"/>
    </row>
    <row r="327" spans="1:1" ht="15.75">
      <c r="A327" s="162"/>
    </row>
    <row r="328" spans="1:1" ht="15.75">
      <c r="A328" s="162"/>
    </row>
    <row r="329" spans="1:1" ht="15.75">
      <c r="A329" s="162"/>
    </row>
    <row r="330" spans="1:1" ht="15.75">
      <c r="A330" s="162"/>
    </row>
    <row r="331" spans="1:1" ht="15.75">
      <c r="A331" s="162"/>
    </row>
    <row r="332" spans="1:1" ht="15.75">
      <c r="A332" s="162"/>
    </row>
    <row r="333" spans="1:1" ht="15.75">
      <c r="A333" s="162"/>
    </row>
    <row r="334" spans="1:1" ht="15.75">
      <c r="A334" s="162"/>
    </row>
    <row r="335" spans="1:1" ht="15.75">
      <c r="A335" s="162"/>
    </row>
    <row r="336" spans="1:1" ht="15.75">
      <c r="A336" s="162"/>
    </row>
    <row r="337" spans="1:1" ht="15.75">
      <c r="A337" s="162"/>
    </row>
    <row r="338" spans="1:1" ht="15.75">
      <c r="A338" s="162"/>
    </row>
    <row r="339" spans="1:1" ht="15.75">
      <c r="A339" s="162"/>
    </row>
    <row r="340" spans="1:1" ht="15.75">
      <c r="A340" s="162"/>
    </row>
    <row r="341" spans="1:1" ht="15.75">
      <c r="A341" s="162"/>
    </row>
    <row r="342" spans="1:1" ht="15.75">
      <c r="A342" s="162"/>
    </row>
    <row r="343" spans="1:1" ht="15.75">
      <c r="A343" s="162"/>
    </row>
    <row r="344" spans="1:1" ht="15.75">
      <c r="A344" s="162"/>
    </row>
    <row r="345" spans="1:1" ht="15.75">
      <c r="A345" s="162"/>
    </row>
    <row r="346" spans="1:1" ht="15.75">
      <c r="A346" s="162"/>
    </row>
    <row r="347" spans="1:1" ht="15.75">
      <c r="A347" s="162"/>
    </row>
    <row r="348" spans="1:1" ht="15.75">
      <c r="A348" s="162"/>
    </row>
    <row r="349" spans="1:1" ht="15.75">
      <c r="A349" s="162"/>
    </row>
    <row r="350" spans="1:1" ht="15.75">
      <c r="A350" s="162"/>
    </row>
    <row r="351" spans="1:1" ht="15.75">
      <c r="A351" s="162"/>
    </row>
    <row r="352" spans="1:1" ht="15.75">
      <c r="A352" s="162"/>
    </row>
    <row r="353" spans="1:1" ht="15.75">
      <c r="A353" s="162"/>
    </row>
    <row r="354" spans="1:1" ht="15.75">
      <c r="A354" s="162"/>
    </row>
    <row r="355" spans="1:1" ht="15.75">
      <c r="A355" s="162"/>
    </row>
    <row r="356" spans="1:1" ht="15.75">
      <c r="A356" s="162"/>
    </row>
    <row r="357" spans="1:1" ht="15.75">
      <c r="A357" s="162"/>
    </row>
    <row r="358" spans="1:1" ht="15.75">
      <c r="A358" s="162"/>
    </row>
    <row r="359" spans="1:1" ht="15.75">
      <c r="A359" s="162"/>
    </row>
    <row r="360" spans="1:1" ht="15.75">
      <c r="A360" s="162"/>
    </row>
    <row r="361" spans="1:1" ht="15.75">
      <c r="A361" s="162"/>
    </row>
    <row r="362" spans="1:1" ht="15.75">
      <c r="A362" s="162"/>
    </row>
    <row r="363" spans="1:1" ht="15.75">
      <c r="A363" s="162"/>
    </row>
    <row r="364" spans="1:1" ht="15.75">
      <c r="A364" s="162"/>
    </row>
    <row r="365" spans="1:1" ht="15.75">
      <c r="A365" s="162"/>
    </row>
    <row r="366" spans="1:1" ht="15.75">
      <c r="A366" s="162"/>
    </row>
    <row r="367" spans="1:1" ht="15.75">
      <c r="A367" s="162"/>
    </row>
    <row r="368" spans="1:1" ht="15.75">
      <c r="A368" s="162"/>
    </row>
    <row r="369" spans="1:1" ht="15.75">
      <c r="A369" s="162"/>
    </row>
    <row r="370" spans="1:1" ht="15.75">
      <c r="A370" s="162"/>
    </row>
    <row r="371" spans="1:1" ht="15.75">
      <c r="A371" s="162"/>
    </row>
    <row r="372" spans="1:1" ht="15.75">
      <c r="A372" s="162"/>
    </row>
    <row r="373" spans="1:1" ht="15.75">
      <c r="A373" s="162"/>
    </row>
    <row r="374" spans="1:1" ht="15.75">
      <c r="A374" s="162"/>
    </row>
    <row r="375" spans="1:1" ht="15.75">
      <c r="A375" s="162"/>
    </row>
    <row r="376" spans="1:1" ht="15.75">
      <c r="A376" s="162"/>
    </row>
    <row r="377" spans="1:1" ht="15.75">
      <c r="A377" s="162"/>
    </row>
    <row r="378" spans="1:1" ht="15.75">
      <c r="A378" s="162"/>
    </row>
    <row r="379" spans="1:1" ht="15.75">
      <c r="A379" s="162"/>
    </row>
    <row r="380" spans="1:1" ht="15.75">
      <c r="A380" s="162"/>
    </row>
    <row r="381" spans="1:1" ht="15.75">
      <c r="A381" s="162"/>
    </row>
    <row r="382" spans="1:1" ht="15.75">
      <c r="A382" s="162"/>
    </row>
    <row r="383" spans="1:1" ht="15.75">
      <c r="A383" s="162"/>
    </row>
    <row r="384" spans="1:1" ht="15.75">
      <c r="A384" s="162"/>
    </row>
    <row r="385" spans="1:1" ht="15.75">
      <c r="A385" s="162"/>
    </row>
    <row r="386" spans="1:1" ht="15.75">
      <c r="A386" s="162"/>
    </row>
    <row r="387" spans="1:1" ht="15.75">
      <c r="A387" s="162"/>
    </row>
    <row r="388" spans="1:1" ht="15.75">
      <c r="A388" s="162"/>
    </row>
    <row r="389" spans="1:1" ht="15.75">
      <c r="A389" s="162"/>
    </row>
    <row r="390" spans="1:1" ht="15.75">
      <c r="A390" s="162"/>
    </row>
    <row r="391" spans="1:1" ht="15.75">
      <c r="A391" s="162"/>
    </row>
    <row r="392" spans="1:1" ht="15.75">
      <c r="A392" s="162"/>
    </row>
    <row r="393" spans="1:1" ht="15.75">
      <c r="A393" s="162"/>
    </row>
    <row r="394" spans="1:1" ht="15.75">
      <c r="A394" s="162"/>
    </row>
    <row r="395" spans="1:1" ht="15.75">
      <c r="A395" s="162"/>
    </row>
    <row r="396" spans="1:1" ht="15.75">
      <c r="A396" s="162"/>
    </row>
    <row r="397" spans="1:1" ht="15.75">
      <c r="A397" s="162"/>
    </row>
    <row r="398" spans="1:1" ht="15.75">
      <c r="A398" s="162"/>
    </row>
    <row r="399" spans="1:1" ht="15.75">
      <c r="A399" s="162"/>
    </row>
    <row r="400" spans="1:1" ht="15.75">
      <c r="A400" s="162"/>
    </row>
    <row r="401" spans="1:1" ht="15.75">
      <c r="A401" s="162"/>
    </row>
    <row r="402" spans="1:1" ht="15.75">
      <c r="A402" s="162"/>
    </row>
    <row r="403" spans="1:1" ht="15.75">
      <c r="A403" s="162"/>
    </row>
    <row r="404" spans="1:1" ht="15.75">
      <c r="A404" s="162"/>
    </row>
    <row r="405" spans="1:1" ht="15.75">
      <c r="A405" s="162"/>
    </row>
    <row r="406" spans="1:1" ht="15.75">
      <c r="A406" s="162"/>
    </row>
    <row r="407" spans="1:1" ht="15.75">
      <c r="A407" s="162"/>
    </row>
    <row r="408" spans="1:1" ht="15.75">
      <c r="A408" s="162"/>
    </row>
    <row r="409" spans="1:1" ht="15.75">
      <c r="A409" s="162"/>
    </row>
    <row r="410" spans="1:1" ht="15.75">
      <c r="A410" s="162"/>
    </row>
    <row r="411" spans="1:1" ht="15.75">
      <c r="A411" s="162"/>
    </row>
    <row r="412" spans="1:1" ht="15.75">
      <c r="A412" s="162"/>
    </row>
    <row r="413" spans="1:1" ht="15.75">
      <c r="A413" s="162"/>
    </row>
    <row r="414" spans="1:1" ht="15.75">
      <c r="A414" s="162"/>
    </row>
    <row r="415" spans="1:1" ht="15.75">
      <c r="A415" s="162"/>
    </row>
    <row r="416" spans="1:1" ht="15.75">
      <c r="A416" s="162"/>
    </row>
    <row r="417" spans="1:1" ht="15.75">
      <c r="A417" s="162"/>
    </row>
    <row r="418" spans="1:1" ht="15.75">
      <c r="A418" s="162"/>
    </row>
    <row r="419" spans="1:1" ht="15.75">
      <c r="A419" s="162"/>
    </row>
    <row r="420" spans="1:1" ht="15.75">
      <c r="A420" s="162"/>
    </row>
    <row r="421" spans="1:1" ht="15.75">
      <c r="A421" s="162"/>
    </row>
    <row r="422" spans="1:1" ht="15.75">
      <c r="A422" s="162"/>
    </row>
    <row r="423" spans="1:1" ht="15.75">
      <c r="A423" s="162"/>
    </row>
    <row r="424" spans="1:1" ht="15.75">
      <c r="A424" s="162"/>
    </row>
    <row r="425" spans="1:1" ht="15.75">
      <c r="A425" s="162"/>
    </row>
    <row r="426" spans="1:1" ht="15.75">
      <c r="A426" s="162"/>
    </row>
    <row r="427" spans="1:1" ht="15.75">
      <c r="A427" s="162"/>
    </row>
    <row r="428" spans="1:1" ht="15.75">
      <c r="A428" s="162"/>
    </row>
    <row r="429" spans="1:1" ht="15.75">
      <c r="A429" s="162"/>
    </row>
    <row r="430" spans="1:1" ht="15.75">
      <c r="A430" s="162"/>
    </row>
    <row r="431" spans="1:1" ht="15.75">
      <c r="A431" s="162"/>
    </row>
    <row r="432" spans="1:1" ht="15.75">
      <c r="A432" s="162"/>
    </row>
    <row r="433" spans="1:1" ht="15.75">
      <c r="A433" s="162"/>
    </row>
    <row r="434" spans="1:1" ht="15.75">
      <c r="A434" s="162"/>
    </row>
    <row r="435" spans="1:1" ht="15.75">
      <c r="A435" s="162"/>
    </row>
    <row r="436" spans="1:1" ht="15.75">
      <c r="A436" s="162"/>
    </row>
    <row r="437" spans="1:1" ht="15.75">
      <c r="A437" s="162"/>
    </row>
    <row r="438" spans="1:1" ht="15.75">
      <c r="A438" s="162"/>
    </row>
    <row r="439" spans="1:1" ht="15.75">
      <c r="A439" s="162"/>
    </row>
    <row r="440" spans="1:1" ht="15.75">
      <c r="A440" s="162"/>
    </row>
    <row r="441" spans="1:1" ht="15.75">
      <c r="A441" s="162"/>
    </row>
    <row r="442" spans="1:1" ht="15.75">
      <c r="A442" s="162"/>
    </row>
    <row r="443" spans="1:1" ht="15.75">
      <c r="A443" s="162"/>
    </row>
    <row r="444" spans="1:1" ht="15.75">
      <c r="A444" s="162"/>
    </row>
    <row r="445" spans="1:1" ht="15.75">
      <c r="A445" s="162"/>
    </row>
    <row r="446" spans="1:1" ht="15.75">
      <c r="A446" s="162"/>
    </row>
    <row r="447" spans="1:1" ht="15.75">
      <c r="A447" s="162"/>
    </row>
    <row r="448" spans="1:1" ht="15.75">
      <c r="A448" s="162"/>
    </row>
    <row r="449" spans="1:1" ht="15.75">
      <c r="A449" s="162"/>
    </row>
    <row r="450" spans="1:1" ht="15.75">
      <c r="A450" s="162"/>
    </row>
    <row r="451" spans="1:1" ht="15.75">
      <c r="A451" s="162"/>
    </row>
    <row r="452" spans="1:1" ht="15.75">
      <c r="A452" s="162"/>
    </row>
    <row r="453" spans="1:1" ht="15.75">
      <c r="A453" s="162"/>
    </row>
    <row r="454" spans="1:1" ht="15.75">
      <c r="A454" s="162"/>
    </row>
    <row r="455" spans="1:1" ht="15.75">
      <c r="A455" s="162"/>
    </row>
    <row r="456" spans="1:1" ht="15.75">
      <c r="A456" s="162"/>
    </row>
    <row r="457" spans="1:1" ht="15.75">
      <c r="A457" s="162"/>
    </row>
    <row r="458" spans="1:1" ht="15.75">
      <c r="A458" s="162"/>
    </row>
    <row r="459" spans="1:1" ht="15.75">
      <c r="A459" s="162"/>
    </row>
    <row r="460" spans="1:1" ht="15.75">
      <c r="A460" s="162"/>
    </row>
    <row r="461" spans="1:1" ht="15.75">
      <c r="A461" s="162"/>
    </row>
    <row r="462" spans="1:1" ht="15.75">
      <c r="A462" s="162"/>
    </row>
    <row r="463" spans="1:1" ht="15.75">
      <c r="A463" s="162"/>
    </row>
    <row r="464" spans="1:1" ht="15.75">
      <c r="A464" s="162"/>
    </row>
    <row r="465" spans="1:1" ht="15.75">
      <c r="A465" s="162"/>
    </row>
    <row r="466" spans="1:1" ht="15.75">
      <c r="A466" s="162"/>
    </row>
    <row r="467" spans="1:1" ht="15.75">
      <c r="A467" s="162"/>
    </row>
    <row r="468" spans="1:1" ht="15.75">
      <c r="A468" s="162"/>
    </row>
    <row r="469" spans="1:1" ht="15.75">
      <c r="A469" s="162"/>
    </row>
    <row r="470" spans="1:1" ht="15.75">
      <c r="A470" s="162"/>
    </row>
    <row r="471" spans="1:1" ht="15.75">
      <c r="A471" s="162"/>
    </row>
    <row r="472" spans="1:1" ht="15.75">
      <c r="A472" s="162"/>
    </row>
    <row r="473" spans="1:1" ht="15.75">
      <c r="A473" s="162"/>
    </row>
    <row r="474" spans="1:1" ht="15.75">
      <c r="A474" s="162"/>
    </row>
    <row r="475" spans="1:1" ht="15.75">
      <c r="A475" s="162"/>
    </row>
    <row r="476" spans="1:1" ht="15.75">
      <c r="A476" s="162"/>
    </row>
    <row r="477" spans="1:1" ht="15.75">
      <c r="A477" s="162"/>
    </row>
    <row r="478" spans="1:1" ht="15.75">
      <c r="A478" s="162"/>
    </row>
    <row r="479" spans="1:1" ht="15.75">
      <c r="A479" s="162"/>
    </row>
    <row r="480" spans="1:1" ht="15.75">
      <c r="A480" s="162"/>
    </row>
    <row r="481" spans="1:1" ht="15.75">
      <c r="A481" s="162"/>
    </row>
    <row r="482" spans="1:1" ht="15.75">
      <c r="A482" s="162"/>
    </row>
    <row r="483" spans="1:1" ht="15.75">
      <c r="A483" s="162"/>
    </row>
    <row r="484" spans="1:1" ht="15.75">
      <c r="A484" s="162"/>
    </row>
    <row r="485" spans="1:1" ht="15.75">
      <c r="A485" s="162"/>
    </row>
    <row r="486" spans="1:1" ht="15.75">
      <c r="A486" s="162"/>
    </row>
    <row r="487" spans="1:1" ht="15.75">
      <c r="A487" s="162"/>
    </row>
    <row r="488" spans="1:1" ht="15.75">
      <c r="A488" s="162"/>
    </row>
    <row r="489" spans="1:1" ht="15.75">
      <c r="A489" s="162"/>
    </row>
    <row r="490" spans="1:1" ht="15.75">
      <c r="A490" s="162"/>
    </row>
    <row r="491" spans="1:1" ht="15.75">
      <c r="A491" s="162"/>
    </row>
    <row r="492" spans="1:1" ht="15.75">
      <c r="A492" s="162"/>
    </row>
    <row r="493" spans="1:1" ht="15.75">
      <c r="A493" s="162"/>
    </row>
    <row r="494" spans="1:1" ht="15.75">
      <c r="A494" s="162"/>
    </row>
    <row r="495" spans="1:1" ht="15.75">
      <c r="A495" s="162"/>
    </row>
    <row r="496" spans="1:1" ht="15.75">
      <c r="A496" s="162"/>
    </row>
    <row r="497" spans="1:1" ht="15.75">
      <c r="A497" s="162"/>
    </row>
    <row r="498" spans="1:1" ht="15.75">
      <c r="A498" s="162"/>
    </row>
    <row r="499" spans="1:1" ht="15.75">
      <c r="A499" s="162"/>
    </row>
    <row r="500" spans="1:1" ht="15.75">
      <c r="A500" s="162"/>
    </row>
    <row r="501" spans="1:1" ht="15.75">
      <c r="A501" s="162"/>
    </row>
    <row r="502" spans="1:1" ht="15.75">
      <c r="A502" s="162"/>
    </row>
    <row r="503" spans="1:1" ht="15.75">
      <c r="A503" s="162"/>
    </row>
    <row r="504" spans="1:1" ht="15.75">
      <c r="A504" s="162"/>
    </row>
    <row r="505" spans="1:1" ht="15.75">
      <c r="A505" s="162"/>
    </row>
    <row r="506" spans="1:1" ht="15.75">
      <c r="A506" s="162"/>
    </row>
    <row r="507" spans="1:1" ht="15.75">
      <c r="A507" s="162"/>
    </row>
    <row r="508" spans="1:1" ht="15.75">
      <c r="A508" s="162"/>
    </row>
    <row r="509" spans="1:1" ht="15.75">
      <c r="A509" s="162"/>
    </row>
    <row r="510" spans="1:1" ht="15.75">
      <c r="A510" s="162"/>
    </row>
    <row r="511" spans="1:1" ht="15.75">
      <c r="A511" s="162"/>
    </row>
    <row r="512" spans="1:1" ht="15.75">
      <c r="A512" s="162"/>
    </row>
    <row r="513" spans="1:1" ht="15.75">
      <c r="A513" s="162"/>
    </row>
    <row r="514" spans="1:1" ht="15.75">
      <c r="A514" s="162"/>
    </row>
    <row r="515" spans="1:1" ht="15.75">
      <c r="A515" s="162"/>
    </row>
    <row r="516" spans="1:1" ht="15.75">
      <c r="A516" s="162"/>
    </row>
    <row r="517" spans="1:1" ht="15.75">
      <c r="A517" s="162"/>
    </row>
    <row r="518" spans="1:1" ht="15.75">
      <c r="A518" s="162"/>
    </row>
    <row r="519" spans="1:1" ht="15.75">
      <c r="A519" s="162"/>
    </row>
    <row r="520" spans="1:1" ht="15.75">
      <c r="A520" s="162"/>
    </row>
    <row r="521" spans="1:1" ht="15.75">
      <c r="A521" s="162"/>
    </row>
    <row r="522" spans="1:1" ht="15.75">
      <c r="A522" s="162"/>
    </row>
    <row r="523" spans="1:1" ht="15.75">
      <c r="A523" s="162"/>
    </row>
    <row r="524" spans="1:1" ht="15.75">
      <c r="A524" s="162"/>
    </row>
    <row r="525" spans="1:1" ht="15.75">
      <c r="A525" s="162"/>
    </row>
    <row r="526" spans="1:1" ht="15.75">
      <c r="A526" s="162"/>
    </row>
    <row r="527" spans="1:1" ht="15.75">
      <c r="A527" s="162"/>
    </row>
    <row r="528" spans="1:1" ht="15.75">
      <c r="A528" s="162"/>
    </row>
    <row r="529" spans="1:1" ht="15.75">
      <c r="A529" s="162"/>
    </row>
    <row r="530" spans="1:1" ht="15.75">
      <c r="A530" s="162"/>
    </row>
    <row r="531" spans="1:1" ht="15.75">
      <c r="A531" s="162"/>
    </row>
    <row r="532" spans="1:1" ht="15.75">
      <c r="A532" s="162"/>
    </row>
    <row r="533" spans="1:1" ht="15.75">
      <c r="A533" s="162"/>
    </row>
    <row r="534" spans="1:1" ht="15.75">
      <c r="A534" s="162"/>
    </row>
    <row r="535" spans="1:1" ht="15.75">
      <c r="A535" s="162"/>
    </row>
    <row r="536" spans="1:1" ht="15.75">
      <c r="A536" s="162"/>
    </row>
    <row r="537" spans="1:1" ht="15.75">
      <c r="A537" s="162"/>
    </row>
    <row r="538" spans="1:1" ht="15.75">
      <c r="A538" s="162"/>
    </row>
    <row r="539" spans="1:1" ht="15.75">
      <c r="A539" s="162"/>
    </row>
    <row r="540" spans="1:1" ht="15.75">
      <c r="A540" s="162"/>
    </row>
    <row r="541" spans="1:1" ht="15.75">
      <c r="A541" s="162"/>
    </row>
    <row r="542" spans="1:1" ht="15.75">
      <c r="A542" s="162"/>
    </row>
    <row r="543" spans="1:1" ht="15.75">
      <c r="A543" s="162"/>
    </row>
    <row r="544" spans="1:1" ht="15.75">
      <c r="A544" s="162"/>
    </row>
    <row r="545" spans="1:1" ht="15.75">
      <c r="A545" s="162"/>
    </row>
    <row r="546" spans="1:1" ht="15.75">
      <c r="A546" s="162"/>
    </row>
    <row r="547" spans="1:1" ht="15.75">
      <c r="A547" s="162"/>
    </row>
    <row r="548" spans="1:1" ht="15.75">
      <c r="A548" s="162"/>
    </row>
    <row r="549" spans="1:1" ht="15.75">
      <c r="A549" s="162"/>
    </row>
    <row r="550" spans="1:1" ht="15.75">
      <c r="A550" s="162"/>
    </row>
    <row r="551" spans="1:1" ht="15.75">
      <c r="A551" s="162"/>
    </row>
    <row r="552" spans="1:1" ht="15.75">
      <c r="A552" s="162"/>
    </row>
    <row r="553" spans="1:1" ht="15.75">
      <c r="A553" s="162"/>
    </row>
    <row r="554" spans="1:1" ht="15.75">
      <c r="A554" s="162"/>
    </row>
    <row r="555" spans="1:1" ht="15.75">
      <c r="A555" s="162"/>
    </row>
    <row r="556" spans="1:1" ht="15.75">
      <c r="A556" s="162"/>
    </row>
    <row r="557" spans="1:1" ht="15.75">
      <c r="A557" s="162"/>
    </row>
    <row r="558" spans="1:1" ht="15.75">
      <c r="A558" s="162"/>
    </row>
    <row r="559" spans="1:1" ht="15.75">
      <c r="A559" s="162"/>
    </row>
    <row r="560" spans="1:1" ht="15.75">
      <c r="A560" s="162"/>
    </row>
    <row r="561" spans="1:1" ht="15.75">
      <c r="A561" s="162"/>
    </row>
    <row r="562" spans="1:1" ht="15.75">
      <c r="A562" s="162"/>
    </row>
    <row r="563" spans="1:1" ht="15.75">
      <c r="A563" s="162"/>
    </row>
    <row r="564" spans="1:1" ht="15.75">
      <c r="A564" s="162"/>
    </row>
    <row r="565" spans="1:1" ht="15.75">
      <c r="A565" s="162"/>
    </row>
    <row r="566" spans="1:1" ht="15.75">
      <c r="A566" s="162"/>
    </row>
    <row r="567" spans="1:1" ht="15.75">
      <c r="A567" s="162"/>
    </row>
    <row r="568" spans="1:1" ht="15.75">
      <c r="A568" s="162"/>
    </row>
    <row r="569" spans="1:1" ht="15.75">
      <c r="A569" s="162"/>
    </row>
    <row r="570" spans="1:1" ht="15.75">
      <c r="A570" s="162"/>
    </row>
    <row r="571" spans="1:1" ht="15.75">
      <c r="A571" s="162"/>
    </row>
    <row r="572" spans="1:1" ht="15.75">
      <c r="A572" s="162"/>
    </row>
    <row r="573" spans="1:1" ht="15.75">
      <c r="A573" s="162"/>
    </row>
    <row r="574" spans="1:1" ht="15.75">
      <c r="A574" s="162"/>
    </row>
    <row r="575" spans="1:1" ht="15.75">
      <c r="A575" s="162"/>
    </row>
    <row r="576" spans="1:1" ht="15.75">
      <c r="A576" s="162"/>
    </row>
    <row r="577" spans="1:1" ht="15.75">
      <c r="A577" s="162"/>
    </row>
    <row r="578" spans="1:1" ht="15.75">
      <c r="A578" s="162"/>
    </row>
    <row r="579" spans="1:1" ht="15.75">
      <c r="A579" s="162"/>
    </row>
    <row r="580" spans="1:1" ht="15.75">
      <c r="A580" s="162"/>
    </row>
    <row r="581" spans="1:1" ht="15.75">
      <c r="A581" s="162"/>
    </row>
    <row r="582" spans="1:1" ht="15.75">
      <c r="A582" s="162"/>
    </row>
    <row r="583" spans="1:1" ht="15.75">
      <c r="A583" s="162"/>
    </row>
    <row r="584" spans="1:1" ht="15.75">
      <c r="A584" s="162"/>
    </row>
    <row r="585" spans="1:1" ht="15.75">
      <c r="A585" s="162"/>
    </row>
    <row r="586" spans="1:1" ht="15.75">
      <c r="A586" s="162"/>
    </row>
    <row r="587" spans="1:1" ht="15.75">
      <c r="A587" s="162"/>
    </row>
    <row r="588" spans="1:1" ht="15.75">
      <c r="A588" s="162"/>
    </row>
    <row r="589" spans="1:1" ht="15.75">
      <c r="A589" s="162"/>
    </row>
    <row r="590" spans="1:1" ht="15.75">
      <c r="A590" s="162"/>
    </row>
    <row r="591" spans="1:1" ht="15.75">
      <c r="A591" s="162"/>
    </row>
    <row r="592" spans="1:1" ht="15.75">
      <c r="A592" s="162"/>
    </row>
    <row r="593" spans="1:1" ht="15.75">
      <c r="A593" s="162"/>
    </row>
    <row r="594" spans="1:1" ht="15.75">
      <c r="A594" s="162"/>
    </row>
    <row r="595" spans="1:1" ht="15.75">
      <c r="A595" s="162"/>
    </row>
    <row r="596" spans="1:1" ht="15.75">
      <c r="A596" s="162"/>
    </row>
    <row r="597" spans="1:1" ht="15.75">
      <c r="A597" s="162"/>
    </row>
    <row r="598" spans="1:1" ht="15.75">
      <c r="A598" s="162"/>
    </row>
    <row r="599" spans="1:1" ht="15.75">
      <c r="A599" s="162"/>
    </row>
    <row r="600" spans="1:1" ht="15.75">
      <c r="A600" s="162"/>
    </row>
    <row r="601" spans="1:1" ht="15.75">
      <c r="A601" s="162"/>
    </row>
    <row r="602" spans="1:1" ht="15.75">
      <c r="A602" s="162"/>
    </row>
    <row r="603" spans="1:1" ht="15.75">
      <c r="A603" s="162"/>
    </row>
    <row r="604" spans="1:1" ht="15.75">
      <c r="A604" s="162"/>
    </row>
    <row r="605" spans="1:1" ht="15.75">
      <c r="A605" s="162"/>
    </row>
    <row r="606" spans="1:1" ht="15.75">
      <c r="A606" s="162"/>
    </row>
    <row r="607" spans="1:1" ht="15.75">
      <c r="A607" s="162"/>
    </row>
    <row r="608" spans="1:1" ht="15.75">
      <c r="A608" s="162"/>
    </row>
    <row r="609" spans="1:1" ht="15.75">
      <c r="A609" s="162"/>
    </row>
    <row r="610" spans="1:1" ht="15.75">
      <c r="A610" s="162"/>
    </row>
    <row r="611" spans="1:1" ht="15.75">
      <c r="A611" s="162"/>
    </row>
    <row r="612" spans="1:1" ht="15.75">
      <c r="A612" s="162"/>
    </row>
    <row r="613" spans="1:1" ht="15.75">
      <c r="A613" s="162"/>
    </row>
    <row r="614" spans="1:1" ht="15.75">
      <c r="A614" s="162"/>
    </row>
    <row r="615" spans="1:1" ht="15.75">
      <c r="A615" s="162"/>
    </row>
    <row r="616" spans="1:1" ht="15.75">
      <c r="A616" s="162"/>
    </row>
    <row r="617" spans="1:1" ht="15.75">
      <c r="A617" s="162"/>
    </row>
    <row r="618" spans="1:1" ht="15.75">
      <c r="A618" s="162"/>
    </row>
    <row r="619" spans="1:1" ht="15.75">
      <c r="A619" s="162"/>
    </row>
    <row r="620" spans="1:1" ht="15.75">
      <c r="A620" s="162"/>
    </row>
    <row r="621" spans="1:1" ht="15.75">
      <c r="A621" s="162"/>
    </row>
    <row r="622" spans="1:1" ht="15.75">
      <c r="A622" s="162"/>
    </row>
    <row r="623" spans="1:1" ht="15.75">
      <c r="A623" s="162"/>
    </row>
    <row r="624" spans="1:1" ht="15.75">
      <c r="A624" s="162"/>
    </row>
    <row r="625" spans="1:1" ht="15.75">
      <c r="A625" s="162"/>
    </row>
    <row r="626" spans="1:1" ht="15.75">
      <c r="A626" s="162"/>
    </row>
    <row r="627" spans="1:1" ht="15.75">
      <c r="A627" s="162"/>
    </row>
    <row r="628" spans="1:1" ht="15.75">
      <c r="A628" s="162"/>
    </row>
    <row r="629" spans="1:1" ht="15.75">
      <c r="A629" s="162"/>
    </row>
    <row r="630" spans="1:1" ht="15.75">
      <c r="A630" s="162"/>
    </row>
    <row r="631" spans="1:1" ht="15.75">
      <c r="A631" s="162"/>
    </row>
    <row r="632" spans="1:1" ht="15.75">
      <c r="A632" s="162"/>
    </row>
    <row r="633" spans="1:1" ht="15.75">
      <c r="A633" s="162"/>
    </row>
    <row r="634" spans="1:1" ht="15.75">
      <c r="A634" s="162"/>
    </row>
    <row r="635" spans="1:1" ht="15.75">
      <c r="A635" s="162"/>
    </row>
    <row r="636" spans="1:1" ht="15.75">
      <c r="A636" s="162"/>
    </row>
    <row r="637" spans="1:1" ht="15.75">
      <c r="A637" s="162"/>
    </row>
    <row r="638" spans="1:1" ht="15.75">
      <c r="A638" s="162"/>
    </row>
    <row r="639" spans="1:1" ht="15.75">
      <c r="A639" s="162"/>
    </row>
    <row r="640" spans="1:1" ht="15.75">
      <c r="A640" s="162"/>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I616"/>
  <sheetViews>
    <sheetView zoomScale="75" workbookViewId="0">
      <selection activeCell="A4" sqref="A4:P4"/>
    </sheetView>
  </sheetViews>
  <sheetFormatPr defaultColWidth="11.42578125" defaultRowHeight="15"/>
  <cols>
    <col min="1" max="1" width="77.28515625" style="164" customWidth="1"/>
    <col min="2" max="16" width="9.28515625" style="1028" customWidth="1"/>
    <col min="17" max="256" width="11.42578125" style="1028"/>
    <col min="257" max="257" width="77.28515625" style="1028" customWidth="1"/>
    <col min="258" max="272" width="9.28515625" style="1028" customWidth="1"/>
    <col min="273" max="512" width="11.42578125" style="1028"/>
    <col min="513" max="513" width="77.28515625" style="1028" customWidth="1"/>
    <col min="514" max="528" width="9.28515625" style="1028" customWidth="1"/>
    <col min="529" max="768" width="11.42578125" style="1028"/>
    <col min="769" max="769" width="77.28515625" style="1028" customWidth="1"/>
    <col min="770" max="784" width="9.28515625" style="1028" customWidth="1"/>
    <col min="785" max="1024" width="11.42578125" style="1028"/>
    <col min="1025" max="1025" width="77.28515625" style="1028" customWidth="1"/>
    <col min="1026" max="1040" width="9.28515625" style="1028" customWidth="1"/>
    <col min="1041" max="1280" width="11.42578125" style="1028"/>
    <col min="1281" max="1281" width="77.28515625" style="1028" customWidth="1"/>
    <col min="1282" max="1296" width="9.28515625" style="1028" customWidth="1"/>
    <col min="1297" max="1536" width="11.42578125" style="1028"/>
    <col min="1537" max="1537" width="77.28515625" style="1028" customWidth="1"/>
    <col min="1538" max="1552" width="9.28515625" style="1028" customWidth="1"/>
    <col min="1553" max="1792" width="11.42578125" style="1028"/>
    <col min="1793" max="1793" width="77.28515625" style="1028" customWidth="1"/>
    <col min="1794" max="1808" width="9.28515625" style="1028" customWidth="1"/>
    <col min="1809" max="2048" width="11.42578125" style="1028"/>
    <col min="2049" max="2049" width="77.28515625" style="1028" customWidth="1"/>
    <col min="2050" max="2064" width="9.28515625" style="1028" customWidth="1"/>
    <col min="2065" max="2304" width="11.42578125" style="1028"/>
    <col min="2305" max="2305" width="77.28515625" style="1028" customWidth="1"/>
    <col min="2306" max="2320" width="9.28515625" style="1028" customWidth="1"/>
    <col min="2321" max="2560" width="11.42578125" style="1028"/>
    <col min="2561" max="2561" width="77.28515625" style="1028" customWidth="1"/>
    <col min="2562" max="2576" width="9.28515625" style="1028" customWidth="1"/>
    <col min="2577" max="2816" width="11.42578125" style="1028"/>
    <col min="2817" max="2817" width="77.28515625" style="1028" customWidth="1"/>
    <col min="2818" max="2832" width="9.28515625" style="1028" customWidth="1"/>
    <col min="2833" max="3072" width="11.42578125" style="1028"/>
    <col min="3073" max="3073" width="77.28515625" style="1028" customWidth="1"/>
    <col min="3074" max="3088" width="9.28515625" style="1028" customWidth="1"/>
    <col min="3089" max="3328" width="11.42578125" style="1028"/>
    <col min="3329" max="3329" width="77.28515625" style="1028" customWidth="1"/>
    <col min="3330" max="3344" width="9.28515625" style="1028" customWidth="1"/>
    <col min="3345" max="3584" width="11.42578125" style="1028"/>
    <col min="3585" max="3585" width="77.28515625" style="1028" customWidth="1"/>
    <col min="3586" max="3600" width="9.28515625" style="1028" customWidth="1"/>
    <col min="3601" max="3840" width="11.42578125" style="1028"/>
    <col min="3841" max="3841" width="77.28515625" style="1028" customWidth="1"/>
    <col min="3842" max="3856" width="9.28515625" style="1028" customWidth="1"/>
    <col min="3857" max="4096" width="11.42578125" style="1028"/>
    <col min="4097" max="4097" width="77.28515625" style="1028" customWidth="1"/>
    <col min="4098" max="4112" width="9.28515625" style="1028" customWidth="1"/>
    <col min="4113" max="4352" width="11.42578125" style="1028"/>
    <col min="4353" max="4353" width="77.28515625" style="1028" customWidth="1"/>
    <col min="4354" max="4368" width="9.28515625" style="1028" customWidth="1"/>
    <col min="4369" max="4608" width="11.42578125" style="1028"/>
    <col min="4609" max="4609" width="77.28515625" style="1028" customWidth="1"/>
    <col min="4610" max="4624" width="9.28515625" style="1028" customWidth="1"/>
    <col min="4625" max="4864" width="11.42578125" style="1028"/>
    <col min="4865" max="4865" width="77.28515625" style="1028" customWidth="1"/>
    <col min="4866" max="4880" width="9.28515625" style="1028" customWidth="1"/>
    <col min="4881" max="5120" width="11.42578125" style="1028"/>
    <col min="5121" max="5121" width="77.28515625" style="1028" customWidth="1"/>
    <col min="5122" max="5136" width="9.28515625" style="1028" customWidth="1"/>
    <col min="5137" max="5376" width="11.42578125" style="1028"/>
    <col min="5377" max="5377" width="77.28515625" style="1028" customWidth="1"/>
    <col min="5378" max="5392" width="9.28515625" style="1028" customWidth="1"/>
    <col min="5393" max="5632" width="11.42578125" style="1028"/>
    <col min="5633" max="5633" width="77.28515625" style="1028" customWidth="1"/>
    <col min="5634" max="5648" width="9.28515625" style="1028" customWidth="1"/>
    <col min="5649" max="5888" width="11.42578125" style="1028"/>
    <col min="5889" max="5889" width="77.28515625" style="1028" customWidth="1"/>
    <col min="5890" max="5904" width="9.28515625" style="1028" customWidth="1"/>
    <col min="5905" max="6144" width="11.42578125" style="1028"/>
    <col min="6145" max="6145" width="77.28515625" style="1028" customWidth="1"/>
    <col min="6146" max="6160" width="9.28515625" style="1028" customWidth="1"/>
    <col min="6161" max="6400" width="11.42578125" style="1028"/>
    <col min="6401" max="6401" width="77.28515625" style="1028" customWidth="1"/>
    <col min="6402" max="6416" width="9.28515625" style="1028" customWidth="1"/>
    <col min="6417" max="6656" width="11.42578125" style="1028"/>
    <col min="6657" max="6657" width="77.28515625" style="1028" customWidth="1"/>
    <col min="6658" max="6672" width="9.28515625" style="1028" customWidth="1"/>
    <col min="6673" max="6912" width="11.42578125" style="1028"/>
    <col min="6913" max="6913" width="77.28515625" style="1028" customWidth="1"/>
    <col min="6914" max="6928" width="9.28515625" style="1028" customWidth="1"/>
    <col min="6929" max="7168" width="11.42578125" style="1028"/>
    <col min="7169" max="7169" width="77.28515625" style="1028" customWidth="1"/>
    <col min="7170" max="7184" width="9.28515625" style="1028" customWidth="1"/>
    <col min="7185" max="7424" width="11.42578125" style="1028"/>
    <col min="7425" max="7425" width="77.28515625" style="1028" customWidth="1"/>
    <col min="7426" max="7440" width="9.28515625" style="1028" customWidth="1"/>
    <col min="7441" max="7680" width="11.42578125" style="1028"/>
    <col min="7681" max="7681" width="77.28515625" style="1028" customWidth="1"/>
    <col min="7682" max="7696" width="9.28515625" style="1028" customWidth="1"/>
    <col min="7697" max="7936" width="11.42578125" style="1028"/>
    <col min="7937" max="7937" width="77.28515625" style="1028" customWidth="1"/>
    <col min="7938" max="7952" width="9.28515625" style="1028" customWidth="1"/>
    <col min="7953" max="8192" width="11.42578125" style="1028"/>
    <col min="8193" max="8193" width="77.28515625" style="1028" customWidth="1"/>
    <col min="8194" max="8208" width="9.28515625" style="1028" customWidth="1"/>
    <col min="8209" max="8448" width="11.42578125" style="1028"/>
    <col min="8449" max="8449" width="77.28515625" style="1028" customWidth="1"/>
    <col min="8450" max="8464" width="9.28515625" style="1028" customWidth="1"/>
    <col min="8465" max="8704" width="11.42578125" style="1028"/>
    <col min="8705" max="8705" width="77.28515625" style="1028" customWidth="1"/>
    <col min="8706" max="8720" width="9.28515625" style="1028" customWidth="1"/>
    <col min="8721" max="8960" width="11.42578125" style="1028"/>
    <col min="8961" max="8961" width="77.28515625" style="1028" customWidth="1"/>
    <col min="8962" max="8976" width="9.28515625" style="1028" customWidth="1"/>
    <col min="8977" max="9216" width="11.42578125" style="1028"/>
    <col min="9217" max="9217" width="77.28515625" style="1028" customWidth="1"/>
    <col min="9218" max="9232" width="9.28515625" style="1028" customWidth="1"/>
    <col min="9233" max="9472" width="11.42578125" style="1028"/>
    <col min="9473" max="9473" width="77.28515625" style="1028" customWidth="1"/>
    <col min="9474" max="9488" width="9.28515625" style="1028" customWidth="1"/>
    <col min="9489" max="9728" width="11.42578125" style="1028"/>
    <col min="9729" max="9729" width="77.28515625" style="1028" customWidth="1"/>
    <col min="9730" max="9744" width="9.28515625" style="1028" customWidth="1"/>
    <col min="9745" max="9984" width="11.42578125" style="1028"/>
    <col min="9985" max="9985" width="77.28515625" style="1028" customWidth="1"/>
    <col min="9986" max="10000" width="9.28515625" style="1028" customWidth="1"/>
    <col min="10001" max="10240" width="11.42578125" style="1028"/>
    <col min="10241" max="10241" width="77.28515625" style="1028" customWidth="1"/>
    <col min="10242" max="10256" width="9.28515625" style="1028" customWidth="1"/>
    <col min="10257" max="10496" width="11.42578125" style="1028"/>
    <col min="10497" max="10497" width="77.28515625" style="1028" customWidth="1"/>
    <col min="10498" max="10512" width="9.28515625" style="1028" customWidth="1"/>
    <col min="10513" max="10752" width="11.42578125" style="1028"/>
    <col min="10753" max="10753" width="77.28515625" style="1028" customWidth="1"/>
    <col min="10754" max="10768" width="9.28515625" style="1028" customWidth="1"/>
    <col min="10769" max="11008" width="11.42578125" style="1028"/>
    <col min="11009" max="11009" width="77.28515625" style="1028" customWidth="1"/>
    <col min="11010" max="11024" width="9.28515625" style="1028" customWidth="1"/>
    <col min="11025" max="11264" width="11.42578125" style="1028"/>
    <col min="11265" max="11265" width="77.28515625" style="1028" customWidth="1"/>
    <col min="11266" max="11280" width="9.28515625" style="1028" customWidth="1"/>
    <col min="11281" max="11520" width="11.42578125" style="1028"/>
    <col min="11521" max="11521" width="77.28515625" style="1028" customWidth="1"/>
    <col min="11522" max="11536" width="9.28515625" style="1028" customWidth="1"/>
    <col min="11537" max="11776" width="11.42578125" style="1028"/>
    <col min="11777" max="11777" width="77.28515625" style="1028" customWidth="1"/>
    <col min="11778" max="11792" width="9.28515625" style="1028" customWidth="1"/>
    <col min="11793" max="12032" width="11.42578125" style="1028"/>
    <col min="12033" max="12033" width="77.28515625" style="1028" customWidth="1"/>
    <col min="12034" max="12048" width="9.28515625" style="1028" customWidth="1"/>
    <col min="12049" max="12288" width="11.42578125" style="1028"/>
    <col min="12289" max="12289" width="77.28515625" style="1028" customWidth="1"/>
    <col min="12290" max="12304" width="9.28515625" style="1028" customWidth="1"/>
    <col min="12305" max="12544" width="11.42578125" style="1028"/>
    <col min="12545" max="12545" width="77.28515625" style="1028" customWidth="1"/>
    <col min="12546" max="12560" width="9.28515625" style="1028" customWidth="1"/>
    <col min="12561" max="12800" width="11.42578125" style="1028"/>
    <col min="12801" max="12801" width="77.28515625" style="1028" customWidth="1"/>
    <col min="12802" max="12816" width="9.28515625" style="1028" customWidth="1"/>
    <col min="12817" max="13056" width="11.42578125" style="1028"/>
    <col min="13057" max="13057" width="77.28515625" style="1028" customWidth="1"/>
    <col min="13058" max="13072" width="9.28515625" style="1028" customWidth="1"/>
    <col min="13073" max="13312" width="11.42578125" style="1028"/>
    <col min="13313" max="13313" width="77.28515625" style="1028" customWidth="1"/>
    <col min="13314" max="13328" width="9.28515625" style="1028" customWidth="1"/>
    <col min="13329" max="13568" width="11.42578125" style="1028"/>
    <col min="13569" max="13569" width="77.28515625" style="1028" customWidth="1"/>
    <col min="13570" max="13584" width="9.28515625" style="1028" customWidth="1"/>
    <col min="13585" max="13824" width="11.42578125" style="1028"/>
    <col min="13825" max="13825" width="77.28515625" style="1028" customWidth="1"/>
    <col min="13826" max="13840" width="9.28515625" style="1028" customWidth="1"/>
    <col min="13841" max="14080" width="11.42578125" style="1028"/>
    <col min="14081" max="14081" width="77.28515625" style="1028" customWidth="1"/>
    <col min="14082" max="14096" width="9.28515625" style="1028" customWidth="1"/>
    <col min="14097" max="14336" width="11.42578125" style="1028"/>
    <col min="14337" max="14337" width="77.28515625" style="1028" customWidth="1"/>
    <col min="14338" max="14352" width="9.28515625" style="1028" customWidth="1"/>
    <col min="14353" max="14592" width="11.42578125" style="1028"/>
    <col min="14593" max="14593" width="77.28515625" style="1028" customWidth="1"/>
    <col min="14594" max="14608" width="9.28515625" style="1028" customWidth="1"/>
    <col min="14609" max="14848" width="11.42578125" style="1028"/>
    <col min="14849" max="14849" width="77.28515625" style="1028" customWidth="1"/>
    <col min="14850" max="14864" width="9.28515625" style="1028" customWidth="1"/>
    <col min="14865" max="15104" width="11.42578125" style="1028"/>
    <col min="15105" max="15105" width="77.28515625" style="1028" customWidth="1"/>
    <col min="15106" max="15120" width="9.28515625" style="1028" customWidth="1"/>
    <col min="15121" max="15360" width="11.42578125" style="1028"/>
    <col min="15361" max="15361" width="77.28515625" style="1028" customWidth="1"/>
    <col min="15362" max="15376" width="9.28515625" style="1028" customWidth="1"/>
    <col min="15377" max="15616" width="11.42578125" style="1028"/>
    <col min="15617" max="15617" width="77.28515625" style="1028" customWidth="1"/>
    <col min="15618" max="15632" width="9.28515625" style="1028" customWidth="1"/>
    <col min="15633" max="15872" width="11.42578125" style="1028"/>
    <col min="15873" max="15873" width="77.28515625" style="1028" customWidth="1"/>
    <col min="15874" max="15888" width="9.28515625" style="1028" customWidth="1"/>
    <col min="15889" max="16128" width="11.42578125" style="1028"/>
    <col min="16129" max="16129" width="77.28515625" style="1028" customWidth="1"/>
    <col min="16130" max="16144" width="9.28515625" style="1028" customWidth="1"/>
    <col min="16145" max="16384" width="11.42578125" style="1028"/>
  </cols>
  <sheetData>
    <row r="1" spans="1:217" s="167" customFormat="1" ht="17.25" customHeight="1">
      <c r="A1" s="1021"/>
      <c r="B1" s="1021"/>
      <c r="C1" s="1021"/>
      <c r="D1" s="1021"/>
      <c r="E1" s="1021"/>
      <c r="F1" s="1021"/>
      <c r="G1" s="1021"/>
      <c r="H1" s="1021"/>
      <c r="I1" s="1021"/>
      <c r="J1" s="1021"/>
      <c r="K1" s="1021"/>
      <c r="L1" s="1021"/>
      <c r="M1" s="1021"/>
      <c r="N1" s="1021"/>
      <c r="O1" s="1021"/>
      <c r="P1" s="1021"/>
    </row>
    <row r="2" spans="1:217" s="156" customFormat="1" ht="27" customHeight="1">
      <c r="A2" s="1130" t="s">
        <v>1209</v>
      </c>
      <c r="B2" s="1130"/>
      <c r="C2" s="1130"/>
      <c r="D2" s="1130"/>
      <c r="E2" s="1130"/>
      <c r="F2" s="1130"/>
      <c r="G2" s="1130"/>
      <c r="H2" s="1130"/>
      <c r="I2" s="1130"/>
      <c r="J2" s="1130"/>
      <c r="K2" s="1130"/>
      <c r="L2" s="1130"/>
      <c r="M2" s="1130"/>
      <c r="N2" s="1130"/>
      <c r="O2" s="1130"/>
      <c r="P2" s="1130"/>
    </row>
    <row r="3" spans="1:217" s="156" customFormat="1" ht="27.75" customHeight="1">
      <c r="A3" s="1130" t="s">
        <v>1514</v>
      </c>
      <c r="B3" s="1130"/>
      <c r="C3" s="1130"/>
      <c r="D3" s="1130"/>
      <c r="E3" s="1130"/>
      <c r="F3" s="1130"/>
      <c r="G3" s="1130"/>
      <c r="H3" s="1130"/>
      <c r="I3" s="1130"/>
      <c r="J3" s="1130"/>
      <c r="K3" s="1130"/>
      <c r="L3" s="1130"/>
      <c r="M3" s="1130"/>
      <c r="N3" s="1130"/>
      <c r="O3" s="1130"/>
      <c r="P3" s="1130"/>
    </row>
    <row r="4" spans="1:217" s="174" customFormat="1" ht="28.5" customHeight="1">
      <c r="A4" s="1140" t="s">
        <v>1431</v>
      </c>
      <c r="B4" s="1140"/>
      <c r="C4" s="1140"/>
      <c r="D4" s="1140"/>
      <c r="E4" s="1140"/>
      <c r="F4" s="1140"/>
      <c r="G4" s="1140"/>
      <c r="H4" s="1140"/>
      <c r="I4" s="1140"/>
      <c r="J4" s="1140"/>
      <c r="K4" s="1140"/>
      <c r="L4" s="1140"/>
      <c r="M4" s="1140"/>
      <c r="N4" s="1140"/>
      <c r="O4" s="1140"/>
      <c r="P4" s="1140"/>
    </row>
    <row r="5" spans="1:217" s="156" customFormat="1" ht="9" customHeight="1">
      <c r="A5" s="1130"/>
      <c r="B5" s="1130"/>
      <c r="C5" s="1130"/>
      <c r="D5" s="1130"/>
      <c r="E5" s="1130"/>
      <c r="F5" s="1130"/>
      <c r="G5" s="1130"/>
      <c r="H5" s="1130"/>
      <c r="I5" s="1130"/>
      <c r="J5" s="1130"/>
      <c r="K5" s="1130"/>
      <c r="L5" s="1130"/>
      <c r="M5" s="1130"/>
      <c r="N5" s="1130"/>
      <c r="O5" s="1130"/>
      <c r="P5" s="1130"/>
    </row>
    <row r="6" spans="1:217" ht="6.75" customHeight="1">
      <c r="A6" s="382"/>
    </row>
    <row r="7" spans="1:217" ht="5.25" customHeight="1" thickBot="1">
      <c r="A7" s="382"/>
      <c r="B7" s="383"/>
      <c r="C7" s="383"/>
      <c r="D7" s="383"/>
      <c r="E7" s="383"/>
      <c r="F7" s="383"/>
      <c r="G7" s="383"/>
      <c r="H7" s="383"/>
    </row>
    <row r="8" spans="1:217" ht="28.5" customHeight="1" thickTop="1" thickBot="1">
      <c r="A8" s="628"/>
      <c r="B8" s="175" t="s">
        <v>306</v>
      </c>
      <c r="C8" s="175" t="s">
        <v>307</v>
      </c>
      <c r="D8" s="175" t="s">
        <v>308</v>
      </c>
      <c r="E8" s="175" t="s">
        <v>309</v>
      </c>
      <c r="F8" s="175" t="s">
        <v>310</v>
      </c>
      <c r="G8" s="175" t="s">
        <v>311</v>
      </c>
      <c r="H8" s="193" t="s">
        <v>312</v>
      </c>
      <c r="I8" s="175" t="s">
        <v>313</v>
      </c>
      <c r="J8" s="175" t="s">
        <v>314</v>
      </c>
      <c r="K8" s="175" t="s">
        <v>315</v>
      </c>
      <c r="L8" s="175" t="s">
        <v>316</v>
      </c>
      <c r="M8" s="193" t="s">
        <v>317</v>
      </c>
      <c r="N8" s="193" t="s">
        <v>1211</v>
      </c>
      <c r="O8" s="193" t="s">
        <v>1212</v>
      </c>
      <c r="P8" s="193" t="s">
        <v>318</v>
      </c>
    </row>
    <row r="9" spans="1:217" ht="12" customHeight="1" thickTop="1" thickBot="1">
      <c r="A9" s="629"/>
      <c r="B9" s="384"/>
      <c r="C9" s="384"/>
      <c r="D9" s="384"/>
      <c r="E9" s="384"/>
      <c r="F9" s="384"/>
      <c r="G9" s="384"/>
      <c r="H9" s="385"/>
      <c r="I9" s="384"/>
      <c r="J9" s="384"/>
      <c r="K9" s="384"/>
      <c r="L9" s="384"/>
      <c r="M9" s="385"/>
      <c r="N9" s="385"/>
      <c r="O9" s="385"/>
      <c r="P9" s="385"/>
    </row>
    <row r="10" spans="1:217" ht="18" customHeight="1" thickTop="1" thickBot="1">
      <c r="A10" s="176" t="s">
        <v>319</v>
      </c>
      <c r="B10" s="175"/>
      <c r="C10" s="175"/>
      <c r="D10" s="175"/>
      <c r="E10" s="175"/>
      <c r="F10" s="175"/>
      <c r="G10" s="175"/>
      <c r="H10" s="193"/>
      <c r="I10" s="175"/>
      <c r="J10" s="175"/>
      <c r="K10" s="175"/>
      <c r="L10" s="175"/>
      <c r="M10" s="193"/>
      <c r="N10" s="193"/>
      <c r="O10" s="193"/>
      <c r="P10" s="193"/>
    </row>
    <row r="11" spans="1:217" ht="18" customHeight="1" thickTop="1">
      <c r="A11" s="629" t="s">
        <v>320</v>
      </c>
      <c r="B11" s="679">
        <v>0.13420000000000001</v>
      </c>
      <c r="C11" s="679">
        <v>0.13339999999999999</v>
      </c>
      <c r="D11" s="679">
        <v>0.1115</v>
      </c>
      <c r="E11" s="679">
        <v>0.17449999999999999</v>
      </c>
      <c r="F11" s="679">
        <v>0.1323</v>
      </c>
      <c r="G11" s="679">
        <v>0.17119999999999999</v>
      </c>
      <c r="H11" s="679">
        <v>8.8700000000000001E-2</v>
      </c>
      <c r="I11" s="679">
        <v>2.8799999999999999E-2</v>
      </c>
      <c r="J11" s="679">
        <v>0.3034</v>
      </c>
      <c r="K11" s="679">
        <v>0.4945</v>
      </c>
      <c r="L11" s="679">
        <v>8.2199999999999995E-2</v>
      </c>
      <c r="M11" s="679">
        <v>5.1200000000000002E-2</v>
      </c>
      <c r="N11" s="679">
        <v>5.1900000000000002E-2</v>
      </c>
      <c r="O11" s="679">
        <v>7.4099999999999999E-2</v>
      </c>
      <c r="P11" s="679">
        <v>0.1177</v>
      </c>
      <c r="Q11" s="177"/>
      <c r="R11" s="177"/>
      <c r="S11" s="177"/>
      <c r="T11" s="177"/>
      <c r="U11" s="177"/>
      <c r="V11" s="177"/>
      <c r="W11" s="177"/>
      <c r="X11" s="177"/>
      <c r="Y11" s="177"/>
      <c r="Z11" s="177"/>
      <c r="AA11" s="177"/>
      <c r="AB11" s="177"/>
      <c r="AC11" s="177"/>
      <c r="AD11" s="177"/>
      <c r="AE11" s="177"/>
      <c r="AF11" s="177"/>
      <c r="AG11" s="177"/>
      <c r="AH11" s="177"/>
      <c r="AI11" s="177"/>
      <c r="AJ11" s="177"/>
      <c r="AK11" s="177"/>
      <c r="AL11" s="177"/>
      <c r="AM11" s="177"/>
      <c r="AN11" s="177"/>
      <c r="AO11" s="177"/>
      <c r="AP11" s="177"/>
      <c r="AQ11" s="177"/>
      <c r="AR11" s="177"/>
      <c r="AS11" s="177"/>
      <c r="AT11" s="177"/>
      <c r="AU11" s="177"/>
      <c r="AV11" s="177"/>
      <c r="AW11" s="177"/>
      <c r="AX11" s="177"/>
      <c r="AY11" s="177"/>
      <c r="AZ11" s="177"/>
      <c r="BA11" s="177"/>
      <c r="BB11" s="177"/>
      <c r="BC11" s="177"/>
      <c r="BD11" s="177"/>
      <c r="BE11" s="177"/>
      <c r="BF11" s="177"/>
      <c r="BG11" s="177"/>
      <c r="BH11" s="177"/>
      <c r="BI11" s="177"/>
      <c r="BJ11" s="177"/>
      <c r="BK11" s="177"/>
      <c r="BL11" s="177"/>
      <c r="BM11" s="177"/>
      <c r="BN11" s="177"/>
      <c r="BO11" s="177"/>
      <c r="BP11" s="177"/>
      <c r="BQ11" s="177"/>
      <c r="BR11" s="177"/>
      <c r="BS11" s="177"/>
      <c r="BT11" s="177"/>
      <c r="BU11" s="177"/>
      <c r="BV11" s="177"/>
      <c r="BW11" s="177"/>
      <c r="BX11" s="177"/>
      <c r="BY11" s="177"/>
      <c r="BZ11" s="177"/>
      <c r="CA11" s="177"/>
      <c r="CB11" s="177"/>
      <c r="CC11" s="177"/>
      <c r="CD11" s="177"/>
      <c r="CE11" s="177"/>
      <c r="CF11" s="177"/>
      <c r="CG11" s="177"/>
      <c r="CH11" s="177"/>
      <c r="CI11" s="177"/>
      <c r="CJ11" s="177"/>
      <c r="CK11" s="177"/>
      <c r="CL11" s="177"/>
      <c r="CM11" s="177"/>
      <c r="CN11" s="177"/>
      <c r="CO11" s="177"/>
      <c r="CP11" s="177"/>
      <c r="CQ11" s="177"/>
      <c r="CR11" s="177"/>
      <c r="CS11" s="177"/>
      <c r="CT11" s="177"/>
      <c r="CU11" s="177"/>
      <c r="CV11" s="177"/>
      <c r="CW11" s="177"/>
      <c r="CX11" s="177"/>
      <c r="CY11" s="177"/>
      <c r="CZ11" s="177"/>
      <c r="DA11" s="177"/>
      <c r="DB11" s="177"/>
      <c r="DC11" s="177"/>
      <c r="DD11" s="177"/>
      <c r="DE11" s="177"/>
      <c r="DF11" s="177"/>
      <c r="DG11" s="177"/>
      <c r="DH11" s="177"/>
      <c r="DI11" s="177"/>
      <c r="DJ11" s="177"/>
      <c r="DK11" s="177"/>
      <c r="DL11" s="177"/>
      <c r="DM11" s="177"/>
      <c r="DN11" s="177"/>
      <c r="DO11" s="177"/>
      <c r="DP11" s="177"/>
      <c r="DQ11" s="177"/>
      <c r="DR11" s="177"/>
      <c r="DS11" s="177"/>
      <c r="DT11" s="177"/>
      <c r="DU11" s="177"/>
      <c r="DV11" s="177"/>
      <c r="DW11" s="177"/>
      <c r="DX11" s="177"/>
      <c r="DY11" s="177"/>
      <c r="DZ11" s="177"/>
      <c r="EA11" s="177"/>
      <c r="EB11" s="177"/>
      <c r="EC11" s="177"/>
      <c r="ED11" s="177"/>
      <c r="EE11" s="177"/>
      <c r="EF11" s="177"/>
      <c r="EG11" s="177"/>
      <c r="EH11" s="177"/>
      <c r="EI11" s="177"/>
      <c r="EJ11" s="177"/>
      <c r="EK11" s="177"/>
      <c r="EL11" s="177"/>
      <c r="EM11" s="177"/>
      <c r="EN11" s="177"/>
      <c r="EO11" s="177"/>
      <c r="EP11" s="177"/>
      <c r="EQ11" s="177"/>
      <c r="ER11" s="177"/>
      <c r="ES11" s="177"/>
      <c r="ET11" s="177"/>
      <c r="EU11" s="177"/>
      <c r="EV11" s="177"/>
      <c r="EW11" s="177"/>
      <c r="EX11" s="177"/>
      <c r="EY11" s="177"/>
      <c r="EZ11" s="177"/>
      <c r="FA11" s="177"/>
      <c r="FB11" s="177"/>
      <c r="FC11" s="177"/>
      <c r="FD11" s="177"/>
      <c r="FE11" s="177"/>
      <c r="FF11" s="177"/>
      <c r="FG11" s="177"/>
      <c r="FH11" s="177"/>
      <c r="FI11" s="177"/>
      <c r="FJ11" s="177"/>
      <c r="FK11" s="177"/>
      <c r="FL11" s="177"/>
      <c r="FM11" s="177"/>
      <c r="FN11" s="177"/>
      <c r="FO11" s="177"/>
      <c r="FP11" s="177"/>
      <c r="FQ11" s="177"/>
      <c r="FR11" s="177"/>
      <c r="FS11" s="177"/>
      <c r="FT11" s="177"/>
      <c r="FU11" s="177"/>
      <c r="FV11" s="177"/>
      <c r="FW11" s="177"/>
      <c r="FX11" s="177"/>
      <c r="FY11" s="177"/>
      <c r="FZ11" s="177"/>
      <c r="GA11" s="177"/>
      <c r="GB11" s="177"/>
      <c r="GC11" s="177"/>
      <c r="GD11" s="177"/>
      <c r="GE11" s="177"/>
      <c r="GF11" s="177"/>
      <c r="GG11" s="177"/>
      <c r="GH11" s="177"/>
      <c r="GI11" s="177"/>
      <c r="GJ11" s="177"/>
      <c r="GK11" s="177"/>
      <c r="GL11" s="177"/>
      <c r="GM11" s="177"/>
      <c r="GN11" s="177"/>
      <c r="GO11" s="177"/>
      <c r="GP11" s="177"/>
      <c r="GQ11" s="177"/>
      <c r="GR11" s="177"/>
      <c r="GS11" s="177"/>
      <c r="GT11" s="177"/>
      <c r="GU11" s="177"/>
      <c r="GV11" s="177"/>
      <c r="GW11" s="177"/>
      <c r="GX11" s="177"/>
      <c r="GY11" s="177"/>
      <c r="GZ11" s="177"/>
      <c r="HA11" s="177"/>
      <c r="HB11" s="177"/>
      <c r="HC11" s="177"/>
      <c r="HD11" s="177"/>
      <c r="HE11" s="177"/>
      <c r="HF11" s="177"/>
      <c r="HG11" s="177"/>
      <c r="HH11" s="177"/>
      <c r="HI11" s="177"/>
    </row>
    <row r="12" spans="1:217" ht="20.25" customHeight="1">
      <c r="A12" s="629" t="s">
        <v>321</v>
      </c>
      <c r="B12" s="679">
        <v>0.53380000000000005</v>
      </c>
      <c r="C12" s="679">
        <v>0.52300000000000002</v>
      </c>
      <c r="D12" s="679">
        <v>0.5484</v>
      </c>
      <c r="E12" s="679">
        <v>0.47510000000000002</v>
      </c>
      <c r="F12" s="679">
        <v>0.63349999999999995</v>
      </c>
      <c r="G12" s="679">
        <v>0.61460000000000004</v>
      </c>
      <c r="H12" s="679">
        <v>0.66249999999999998</v>
      </c>
      <c r="I12" s="679">
        <v>0.80769999999999997</v>
      </c>
      <c r="J12" s="679">
        <v>0.443</v>
      </c>
      <c r="K12" s="679">
        <v>0.26729999999999998</v>
      </c>
      <c r="L12" s="679">
        <v>0.79679999999999995</v>
      </c>
      <c r="M12" s="679">
        <v>0.76270000000000004</v>
      </c>
      <c r="N12" s="679">
        <v>0.59319999999999995</v>
      </c>
      <c r="O12" s="679">
        <v>0.78380000000000005</v>
      </c>
      <c r="P12" s="679">
        <v>0.6008</v>
      </c>
    </row>
    <row r="13" spans="1:217" ht="12" customHeight="1" thickBot="1">
      <c r="A13" s="629"/>
      <c r="B13" s="679"/>
      <c r="C13" s="679"/>
      <c r="D13" s="679"/>
      <c r="E13" s="679"/>
      <c r="F13" s="679"/>
      <c r="G13" s="679"/>
      <c r="H13" s="679"/>
      <c r="I13" s="679"/>
      <c r="J13" s="679"/>
      <c r="K13" s="679"/>
      <c r="L13" s="679"/>
      <c r="M13" s="679"/>
      <c r="N13" s="679"/>
      <c r="O13" s="679"/>
      <c r="P13" s="679"/>
    </row>
    <row r="14" spans="1:217" ht="15" customHeight="1" thickTop="1" thickBot="1">
      <c r="A14" s="176" t="s">
        <v>322</v>
      </c>
      <c r="B14" s="680"/>
      <c r="C14" s="680"/>
      <c r="D14" s="680"/>
      <c r="E14" s="680"/>
      <c r="F14" s="680"/>
      <c r="G14" s="680"/>
      <c r="H14" s="680"/>
      <c r="I14" s="680"/>
      <c r="J14" s="680"/>
      <c r="K14" s="680"/>
      <c r="L14" s="680"/>
      <c r="M14" s="680"/>
      <c r="N14" s="680"/>
      <c r="O14" s="680"/>
      <c r="P14" s="680"/>
    </row>
    <row r="15" spans="1:217" ht="20.25" customHeight="1" thickTop="1">
      <c r="A15" s="630" t="s">
        <v>323</v>
      </c>
      <c r="B15" s="679">
        <v>0.85599999999999998</v>
      </c>
      <c r="C15" s="679">
        <v>0.67959999999999998</v>
      </c>
      <c r="D15" s="679">
        <v>0.78049999999999997</v>
      </c>
      <c r="E15" s="679">
        <v>0.79990000000000006</v>
      </c>
      <c r="F15" s="679">
        <v>0.78390000000000004</v>
      </c>
      <c r="G15" s="679">
        <v>0.81940000000000002</v>
      </c>
      <c r="H15" s="679">
        <v>0.81269999999999998</v>
      </c>
      <c r="I15" s="679">
        <v>0.68420000000000003</v>
      </c>
      <c r="J15" s="679">
        <v>0.42220000000000002</v>
      </c>
      <c r="K15" s="679">
        <v>0.2283</v>
      </c>
      <c r="L15" s="679">
        <v>0.67949999999999999</v>
      </c>
      <c r="M15" s="679">
        <v>0.84419999999999995</v>
      </c>
      <c r="N15" s="679">
        <v>0.79249999999999998</v>
      </c>
      <c r="O15" s="679">
        <v>0.80689999999999995</v>
      </c>
      <c r="P15" s="679">
        <v>0.77180000000000004</v>
      </c>
    </row>
    <row r="16" spans="1:217" ht="18" customHeight="1">
      <c r="A16" s="630" t="s">
        <v>324</v>
      </c>
      <c r="B16" s="679">
        <v>0.85780000000000001</v>
      </c>
      <c r="C16" s="679">
        <v>0.84189999999999998</v>
      </c>
      <c r="D16" s="679">
        <v>0.87250000000000005</v>
      </c>
      <c r="E16" s="679">
        <v>0.82809999999999995</v>
      </c>
      <c r="F16" s="679">
        <v>0.84250000000000003</v>
      </c>
      <c r="G16" s="679">
        <v>0.83560000000000001</v>
      </c>
      <c r="H16" s="679">
        <v>0.81359999999999999</v>
      </c>
      <c r="I16" s="679">
        <v>0.68420000000000003</v>
      </c>
      <c r="J16" s="679">
        <v>0.42220000000000002</v>
      </c>
      <c r="K16" s="679">
        <v>0.2283</v>
      </c>
      <c r="L16" s="679">
        <v>0.71060000000000001</v>
      </c>
      <c r="M16" s="679">
        <v>0.84419999999999995</v>
      </c>
      <c r="N16" s="679">
        <v>0.79249999999999998</v>
      </c>
      <c r="O16" s="679">
        <v>0.8206</v>
      </c>
      <c r="P16" s="679">
        <v>0.82050000000000001</v>
      </c>
    </row>
    <row r="17" spans="1:16" ht="20.25" customHeight="1">
      <c r="A17" s="629" t="s">
        <v>325</v>
      </c>
      <c r="B17" s="679">
        <v>1.5800000000000002E-2</v>
      </c>
      <c r="C17" s="679">
        <v>5.0900000000000001E-2</v>
      </c>
      <c r="D17" s="679">
        <v>2.4199999999999999E-2</v>
      </c>
      <c r="E17" s="679">
        <v>2.2700000000000001E-2</v>
      </c>
      <c r="F17" s="679">
        <v>2.9700000000000001E-2</v>
      </c>
      <c r="G17" s="679">
        <v>6.6799999999999998E-2</v>
      </c>
      <c r="H17" s="679">
        <v>6.9699999999999998E-2</v>
      </c>
      <c r="I17" s="679">
        <v>7.0400000000000004E-2</v>
      </c>
      <c r="J17" s="679">
        <v>0.1636</v>
      </c>
      <c r="K17" s="679">
        <v>0.31850000000000001</v>
      </c>
      <c r="L17" s="679">
        <v>5.4100000000000002E-2</v>
      </c>
      <c r="M17" s="679">
        <v>1.52E-2</v>
      </c>
      <c r="N17" s="679">
        <v>6.2799999999999995E-2</v>
      </c>
      <c r="O17" s="679">
        <v>4.65E-2</v>
      </c>
      <c r="P17" s="679">
        <v>4.1000000000000002E-2</v>
      </c>
    </row>
    <row r="18" spans="1:16" ht="20.25" customHeight="1">
      <c r="A18" s="630" t="s">
        <v>326</v>
      </c>
      <c r="B18" s="679">
        <v>1.4500000000000001E-2</v>
      </c>
      <c r="C18" s="679">
        <v>0</v>
      </c>
      <c r="D18" s="679">
        <v>7.9000000000000008E-3</v>
      </c>
      <c r="E18" s="679">
        <v>8.8999999999999999E-3</v>
      </c>
      <c r="F18" s="679">
        <v>5.7000000000000002E-3</v>
      </c>
      <c r="G18" s="679">
        <v>1.5100000000000001E-2</v>
      </c>
      <c r="H18" s="679">
        <v>2.3599999999999999E-2</v>
      </c>
      <c r="I18" s="679">
        <v>2.23E-2</v>
      </c>
      <c r="J18" s="679">
        <v>0</v>
      </c>
      <c r="K18" s="679">
        <v>0</v>
      </c>
      <c r="L18" s="679">
        <v>1.9599999999999999E-2</v>
      </c>
      <c r="M18" s="679">
        <v>8.0000000000000004E-4</v>
      </c>
      <c r="N18" s="679">
        <v>1.0500000000000001E-2</v>
      </c>
      <c r="O18" s="679">
        <v>0</v>
      </c>
      <c r="P18" s="679">
        <v>1.03E-2</v>
      </c>
    </row>
    <row r="19" spans="1:16" ht="12" customHeight="1" thickBot="1">
      <c r="A19" s="630"/>
      <c r="B19" s="679"/>
      <c r="C19" s="679"/>
      <c r="D19" s="679"/>
      <c r="E19" s="679"/>
      <c r="F19" s="679"/>
      <c r="G19" s="679"/>
      <c r="H19" s="679"/>
      <c r="I19" s="679"/>
      <c r="J19" s="679"/>
      <c r="K19" s="679"/>
      <c r="L19" s="679"/>
      <c r="M19" s="679"/>
      <c r="N19" s="679"/>
      <c r="O19" s="679"/>
      <c r="P19" s="679"/>
    </row>
    <row r="20" spans="1:16" ht="16.5" customHeight="1" thickTop="1" thickBot="1">
      <c r="A20" s="178" t="s">
        <v>327</v>
      </c>
      <c r="B20" s="680"/>
      <c r="C20" s="680"/>
      <c r="D20" s="680"/>
      <c r="E20" s="680"/>
      <c r="F20" s="680"/>
      <c r="G20" s="680"/>
      <c r="H20" s="680"/>
      <c r="I20" s="680"/>
      <c r="J20" s="680"/>
      <c r="K20" s="680"/>
      <c r="L20" s="680"/>
      <c r="M20" s="680"/>
      <c r="N20" s="680"/>
      <c r="O20" s="680"/>
      <c r="P20" s="680"/>
    </row>
    <row r="21" spans="1:16" ht="20.25" customHeight="1" thickTop="1">
      <c r="A21" s="630" t="s">
        <v>328</v>
      </c>
      <c r="B21" s="679">
        <v>0.65439999999999998</v>
      </c>
      <c r="C21" s="679">
        <v>0.65680000000000005</v>
      </c>
      <c r="D21" s="679">
        <v>0.52910000000000001</v>
      </c>
      <c r="E21" s="679">
        <v>0.66520000000000001</v>
      </c>
      <c r="F21" s="679">
        <v>0.67589999999999995</v>
      </c>
      <c r="G21" s="679">
        <v>0.63919999999999999</v>
      </c>
      <c r="H21" s="679">
        <v>0.7429</v>
      </c>
      <c r="I21" s="679">
        <v>0.61750000000000005</v>
      </c>
      <c r="J21" s="679">
        <v>0.70550000000000002</v>
      </c>
      <c r="K21" s="679">
        <v>0.92420000000000002</v>
      </c>
      <c r="L21" s="679">
        <v>0.54490000000000005</v>
      </c>
      <c r="M21" s="679">
        <v>0.75509999999999999</v>
      </c>
      <c r="N21" s="679">
        <v>0.8105</v>
      </c>
      <c r="O21" s="679">
        <v>0.60860000000000003</v>
      </c>
      <c r="P21" s="679">
        <v>0.63980000000000004</v>
      </c>
    </row>
    <row r="22" spans="1:16" ht="20.25" customHeight="1">
      <c r="A22" s="630" t="s">
        <v>329</v>
      </c>
      <c r="B22" s="679">
        <v>0.34560000000000002</v>
      </c>
      <c r="C22" s="679">
        <v>0.34320000000000001</v>
      </c>
      <c r="D22" s="679">
        <v>0.47089999999999999</v>
      </c>
      <c r="E22" s="679">
        <v>0.33479999999999999</v>
      </c>
      <c r="F22" s="679">
        <v>0.3241</v>
      </c>
      <c r="G22" s="679">
        <v>0.36080000000000001</v>
      </c>
      <c r="H22" s="679">
        <v>0.2571</v>
      </c>
      <c r="I22" s="679">
        <v>0.38250000000000001</v>
      </c>
      <c r="J22" s="679">
        <v>0.29449999999999998</v>
      </c>
      <c r="K22" s="679">
        <v>7.5800000000000006E-2</v>
      </c>
      <c r="L22" s="679">
        <v>0.4551</v>
      </c>
      <c r="M22" s="679">
        <v>0.24490000000000001</v>
      </c>
      <c r="N22" s="679">
        <v>0.1895</v>
      </c>
      <c r="O22" s="679">
        <v>0.39140000000000003</v>
      </c>
      <c r="P22" s="679">
        <v>0.36020000000000002</v>
      </c>
    </row>
    <row r="23" spans="1:16" ht="18" customHeight="1">
      <c r="A23" s="630" t="s">
        <v>330</v>
      </c>
      <c r="B23" s="828">
        <v>477.55430000000001</v>
      </c>
      <c r="C23" s="828">
        <v>616.85770000000002</v>
      </c>
      <c r="D23" s="828">
        <v>289.68790000000001</v>
      </c>
      <c r="E23" s="828">
        <v>180.1456</v>
      </c>
      <c r="F23" s="828">
        <v>116.4427</v>
      </c>
      <c r="G23" s="828">
        <v>1040.2049999999999</v>
      </c>
      <c r="H23" s="828">
        <v>453.26940000000002</v>
      </c>
      <c r="I23" s="828">
        <v>559.1585</v>
      </c>
      <c r="J23" s="828">
        <v>248.33240000000001</v>
      </c>
      <c r="K23" s="828">
        <v>59.712299999999999</v>
      </c>
      <c r="L23" s="828">
        <v>676.21910000000003</v>
      </c>
      <c r="M23" s="828">
        <v>683.31330000000003</v>
      </c>
      <c r="N23" s="828">
        <v>1032.9188999999999</v>
      </c>
      <c r="O23" s="828">
        <v>545.38049999999998</v>
      </c>
      <c r="P23" s="828">
        <v>807.62639999999999</v>
      </c>
    </row>
    <row r="24" spans="1:16" ht="12" customHeight="1" thickBot="1">
      <c r="A24" s="630"/>
      <c r="B24" s="828"/>
      <c r="C24" s="828"/>
      <c r="D24" s="828"/>
      <c r="E24" s="828"/>
      <c r="F24" s="828"/>
      <c r="G24" s="828"/>
      <c r="H24" s="828"/>
      <c r="I24" s="828"/>
      <c r="J24" s="828"/>
      <c r="K24" s="828"/>
      <c r="L24" s="828"/>
      <c r="M24" s="828"/>
      <c r="N24" s="828"/>
      <c r="O24" s="828"/>
      <c r="P24" s="828"/>
    </row>
    <row r="25" spans="1:16" ht="17.25" customHeight="1" thickTop="1" thickBot="1">
      <c r="A25" s="179" t="s">
        <v>331</v>
      </c>
      <c r="B25" s="829"/>
      <c r="C25" s="829"/>
      <c r="D25" s="829"/>
      <c r="E25" s="829"/>
      <c r="F25" s="829"/>
      <c r="G25" s="829"/>
      <c r="H25" s="829"/>
      <c r="I25" s="829"/>
      <c r="J25" s="829"/>
      <c r="K25" s="829"/>
      <c r="L25" s="829"/>
      <c r="M25" s="829"/>
      <c r="N25" s="829"/>
      <c r="O25" s="829"/>
      <c r="P25" s="829"/>
    </row>
    <row r="26" spans="1:16" ht="20.25" customHeight="1" thickTop="1">
      <c r="A26" s="629" t="s">
        <v>332</v>
      </c>
      <c r="B26" s="679">
        <v>0.98419999999999996</v>
      </c>
      <c r="C26" s="679">
        <v>0.9829</v>
      </c>
      <c r="D26" s="679">
        <v>0.97650000000000003</v>
      </c>
      <c r="E26" s="679">
        <v>0.97230000000000005</v>
      </c>
      <c r="F26" s="679">
        <v>0.98360000000000003</v>
      </c>
      <c r="G26" s="679">
        <v>0.98470000000000002</v>
      </c>
      <c r="H26" s="679">
        <v>0.9839</v>
      </c>
      <c r="I26" s="679">
        <v>0.98960000000000004</v>
      </c>
      <c r="J26" s="679">
        <v>0.99750000000000005</v>
      </c>
      <c r="K26" s="679">
        <v>1</v>
      </c>
      <c r="L26" s="679">
        <v>0.98529999999999995</v>
      </c>
      <c r="M26" s="679">
        <v>0.97389999999999999</v>
      </c>
      <c r="N26" s="679">
        <v>0.99650000000000005</v>
      </c>
      <c r="O26" s="679">
        <v>0.98580000000000001</v>
      </c>
      <c r="P26" s="679">
        <v>0.9829</v>
      </c>
    </row>
    <row r="27" spans="1:16" ht="20.25" customHeight="1">
      <c r="A27" s="629" t="s">
        <v>333</v>
      </c>
      <c r="B27" s="679">
        <v>8.0000000000000002E-3</v>
      </c>
      <c r="C27" s="679">
        <v>1.5100000000000001E-2</v>
      </c>
      <c r="D27" s="679">
        <v>1.61E-2</v>
      </c>
      <c r="E27" s="679">
        <v>2.0299999999999999E-2</v>
      </c>
      <c r="F27" s="679">
        <v>5.8999999999999999E-3</v>
      </c>
      <c r="G27" s="679">
        <v>2.3400000000000001E-2</v>
      </c>
      <c r="H27" s="679">
        <v>1.7399999999999999E-2</v>
      </c>
      <c r="I27" s="679">
        <v>1.6999999999999999E-3</v>
      </c>
      <c r="J27" s="679">
        <v>2.5000000000000001E-3</v>
      </c>
      <c r="K27" s="679">
        <v>0</v>
      </c>
      <c r="L27" s="679">
        <v>6.6E-3</v>
      </c>
      <c r="M27" s="679">
        <v>1.4500000000000001E-2</v>
      </c>
      <c r="N27" s="679">
        <v>3.0000000000000001E-3</v>
      </c>
      <c r="O27" s="679">
        <v>5.4000000000000003E-3</v>
      </c>
      <c r="P27" s="679">
        <v>1.14E-2</v>
      </c>
    </row>
    <row r="28" spans="1:16" ht="20.25" customHeight="1">
      <c r="A28" s="630" t="s">
        <v>334</v>
      </c>
      <c r="B28" s="679">
        <v>1.5800000000000002E-2</v>
      </c>
      <c r="C28" s="679">
        <v>1.7100000000000001E-2</v>
      </c>
      <c r="D28" s="679">
        <v>2.35E-2</v>
      </c>
      <c r="E28" s="679">
        <v>2.7699999999999999E-2</v>
      </c>
      <c r="F28" s="679">
        <v>1.6400000000000001E-2</v>
      </c>
      <c r="G28" s="679">
        <v>1.5299999999999999E-2</v>
      </c>
      <c r="H28" s="679">
        <v>1.61E-2</v>
      </c>
      <c r="I28" s="679">
        <v>1.04E-2</v>
      </c>
      <c r="J28" s="679">
        <v>2.5000000000000001E-3</v>
      </c>
      <c r="K28" s="679">
        <v>0</v>
      </c>
      <c r="L28" s="679">
        <v>1.47E-2</v>
      </c>
      <c r="M28" s="679">
        <v>2.6100000000000002E-2</v>
      </c>
      <c r="N28" s="679">
        <v>3.5000000000000001E-3</v>
      </c>
      <c r="O28" s="679">
        <v>1.4200000000000001E-2</v>
      </c>
      <c r="P28" s="679">
        <v>1.7100000000000001E-2</v>
      </c>
    </row>
    <row r="29" spans="1:16" ht="18" customHeight="1">
      <c r="A29" s="630" t="s">
        <v>335</v>
      </c>
      <c r="B29" s="679">
        <v>4.1000000000000003E-3</v>
      </c>
      <c r="C29" s="679">
        <v>1.17E-2</v>
      </c>
      <c r="D29" s="679">
        <v>1.03E-2</v>
      </c>
      <c r="E29" s="679">
        <v>1.47E-2</v>
      </c>
      <c r="F29" s="679">
        <v>5.1000000000000004E-3</v>
      </c>
      <c r="G29" s="679">
        <v>1.8800000000000001E-2</v>
      </c>
      <c r="H29" s="679">
        <v>1.6799999999999999E-2</v>
      </c>
      <c r="I29" s="679">
        <v>1.6000000000000001E-3</v>
      </c>
      <c r="J29" s="679">
        <v>0</v>
      </c>
      <c r="K29" s="679">
        <v>0</v>
      </c>
      <c r="L29" s="679">
        <v>5.7999999999999996E-3</v>
      </c>
      <c r="M29" s="679">
        <v>1.37E-2</v>
      </c>
      <c r="N29" s="679">
        <v>3.0000000000000001E-3</v>
      </c>
      <c r="O29" s="679">
        <v>4.7000000000000002E-3</v>
      </c>
      <c r="P29" s="679">
        <v>8.6E-3</v>
      </c>
    </row>
    <row r="30" spans="1:16" ht="20.25" customHeight="1">
      <c r="A30" s="630" t="s">
        <v>336</v>
      </c>
      <c r="B30" s="679">
        <v>0.49840000000000001</v>
      </c>
      <c r="C30" s="679">
        <v>0.23910000000000001</v>
      </c>
      <c r="D30" s="679">
        <v>0.37630000000000002</v>
      </c>
      <c r="E30" s="679">
        <v>0.29389999999999999</v>
      </c>
      <c r="F30" s="679">
        <v>0.1542</v>
      </c>
      <c r="G30" s="679">
        <v>0.20660000000000001</v>
      </c>
      <c r="H30" s="679">
        <v>4.5100000000000001E-2</v>
      </c>
      <c r="I30" s="679">
        <v>3.39E-2</v>
      </c>
      <c r="J30" s="679">
        <v>1</v>
      </c>
      <c r="K30" s="679">
        <v>0</v>
      </c>
      <c r="L30" s="679">
        <v>0.13139999999999999</v>
      </c>
      <c r="M30" s="679">
        <v>7.3999999999999996E-2</v>
      </c>
      <c r="N30" s="679">
        <v>1.0699999999999999E-2</v>
      </c>
      <c r="O30" s="679">
        <v>0.13350000000000001</v>
      </c>
      <c r="P30" s="679">
        <v>0.25569999999999998</v>
      </c>
    </row>
    <row r="31" spans="1:16" ht="20.25" customHeight="1">
      <c r="A31" s="630" t="s">
        <v>337</v>
      </c>
      <c r="B31" s="679">
        <v>7.3000000000000001E-3</v>
      </c>
      <c r="C31" s="679">
        <v>9.4000000000000004E-3</v>
      </c>
      <c r="D31" s="679">
        <v>6.0000000000000001E-3</v>
      </c>
      <c r="E31" s="679">
        <v>9.4999999999999998E-3</v>
      </c>
      <c r="F31" s="679">
        <v>6.7000000000000002E-3</v>
      </c>
      <c r="G31" s="679">
        <v>9.2999999999999992E-3</v>
      </c>
      <c r="H31" s="679">
        <v>1.04E-2</v>
      </c>
      <c r="I31" s="679">
        <v>1.21E-2</v>
      </c>
      <c r="J31" s="679">
        <v>1.17E-2</v>
      </c>
      <c r="K31" s="679">
        <v>1.5299999999999999E-2</v>
      </c>
      <c r="L31" s="679">
        <v>1.0200000000000001E-2</v>
      </c>
      <c r="M31" s="679">
        <v>1.1299999999999999E-2</v>
      </c>
      <c r="N31" s="679">
        <v>1.2E-2</v>
      </c>
      <c r="O31" s="679">
        <v>1.29E-2</v>
      </c>
      <c r="P31" s="679">
        <v>9.1000000000000004E-3</v>
      </c>
    </row>
    <row r="32" spans="1:16" ht="20.25" customHeight="1">
      <c r="A32" s="630" t="s">
        <v>338</v>
      </c>
      <c r="B32" s="679">
        <v>2.5399999999999999E-2</v>
      </c>
      <c r="C32" s="679">
        <v>3.5700000000000003E-2</v>
      </c>
      <c r="D32" s="679">
        <v>2.52E-2</v>
      </c>
      <c r="E32" s="679">
        <v>6.9500000000000006E-2</v>
      </c>
      <c r="F32" s="679">
        <v>3.1399999999999997E-2</v>
      </c>
      <c r="G32" s="679">
        <v>2.4400000000000002E-2</v>
      </c>
      <c r="H32" s="679">
        <v>3.5700000000000003E-2</v>
      </c>
      <c r="I32" s="679">
        <v>4.9700000000000001E-2</v>
      </c>
      <c r="J32" s="679">
        <v>8.9999999999999993E-3</v>
      </c>
      <c r="K32" s="679">
        <v>9.1000000000000004E-3</v>
      </c>
      <c r="L32" s="679">
        <v>6.7400000000000002E-2</v>
      </c>
      <c r="M32" s="679">
        <v>3.0800000000000001E-2</v>
      </c>
      <c r="N32" s="679">
        <v>0.02</v>
      </c>
      <c r="O32" s="679">
        <v>5.8999999999999997E-2</v>
      </c>
      <c r="P32" s="679">
        <v>3.9300000000000002E-2</v>
      </c>
    </row>
    <row r="33" spans="1:16" ht="20.25" customHeight="1">
      <c r="A33" s="630" t="s">
        <v>339</v>
      </c>
      <c r="B33" s="679">
        <v>0.97399999999999998</v>
      </c>
      <c r="C33" s="679">
        <v>0.97099999999999997</v>
      </c>
      <c r="D33" s="679">
        <v>0.94620000000000004</v>
      </c>
      <c r="E33" s="679">
        <v>0.95779999999999998</v>
      </c>
      <c r="F33" s="679">
        <v>0.96660000000000001</v>
      </c>
      <c r="G33" s="679">
        <v>0.96589999999999998</v>
      </c>
      <c r="H33" s="679">
        <v>0.94820000000000004</v>
      </c>
      <c r="I33" s="679">
        <v>0.98660000000000003</v>
      </c>
      <c r="J33" s="679">
        <v>0.99819999999999998</v>
      </c>
      <c r="K33" s="679">
        <v>1</v>
      </c>
      <c r="L33" s="679">
        <v>0.97989999999999999</v>
      </c>
      <c r="M33" s="679">
        <v>0.94130000000000003</v>
      </c>
      <c r="N33" s="679">
        <v>0.9919</v>
      </c>
      <c r="O33" s="679">
        <v>0.97529999999999994</v>
      </c>
      <c r="P33" s="679">
        <v>0.9667</v>
      </c>
    </row>
    <row r="34" spans="1:16" ht="20.25" customHeight="1">
      <c r="A34" s="630" t="s">
        <v>340</v>
      </c>
      <c r="B34" s="679">
        <v>1.29E-2</v>
      </c>
      <c r="C34" s="679">
        <v>9.2999999999999992E-3</v>
      </c>
      <c r="D34" s="679">
        <v>2.3E-2</v>
      </c>
      <c r="E34" s="679">
        <v>1.35E-2</v>
      </c>
      <c r="F34" s="679">
        <v>1.49E-2</v>
      </c>
      <c r="G34" s="679">
        <v>1.46E-2</v>
      </c>
      <c r="H34" s="679">
        <v>2.8199999999999999E-2</v>
      </c>
      <c r="I34" s="679">
        <v>1.1000000000000001E-3</v>
      </c>
      <c r="J34" s="679">
        <v>5.0000000000000001E-4</v>
      </c>
      <c r="K34" s="679">
        <v>0</v>
      </c>
      <c r="L34" s="679">
        <v>4.7999999999999996E-3</v>
      </c>
      <c r="M34" s="679">
        <v>2.4400000000000002E-2</v>
      </c>
      <c r="N34" s="679">
        <v>3.0999999999999999E-3</v>
      </c>
      <c r="O34" s="679">
        <v>7.7999999999999996E-3</v>
      </c>
      <c r="P34" s="679">
        <v>1.32E-2</v>
      </c>
    </row>
    <row r="35" spans="1:16" ht="20.25" customHeight="1">
      <c r="A35" s="630" t="s">
        <v>341</v>
      </c>
      <c r="B35" s="679">
        <v>3.5999999999999999E-3</v>
      </c>
      <c r="C35" s="679">
        <v>4.4999999999999997E-3</v>
      </c>
      <c r="D35" s="679">
        <v>8.5000000000000006E-3</v>
      </c>
      <c r="E35" s="679">
        <v>4.0000000000000001E-3</v>
      </c>
      <c r="F35" s="679">
        <v>3.3E-3</v>
      </c>
      <c r="G35" s="679">
        <v>3.5999999999999999E-3</v>
      </c>
      <c r="H35" s="679">
        <v>6.1000000000000004E-3</v>
      </c>
      <c r="I35" s="679">
        <v>2.3999999999999998E-3</v>
      </c>
      <c r="J35" s="679">
        <v>0</v>
      </c>
      <c r="K35" s="679">
        <v>0</v>
      </c>
      <c r="L35" s="679">
        <v>1.6999999999999999E-3</v>
      </c>
      <c r="M35" s="679">
        <v>7.6E-3</v>
      </c>
      <c r="N35" s="679">
        <v>8.0000000000000004E-4</v>
      </c>
      <c r="O35" s="679">
        <v>2.3E-3</v>
      </c>
      <c r="P35" s="679">
        <v>4.1999999999999997E-3</v>
      </c>
    </row>
    <row r="36" spans="1:16" ht="20.25" customHeight="1">
      <c r="A36" s="630" t="s">
        <v>342</v>
      </c>
      <c r="B36" s="679">
        <v>2.2000000000000001E-3</v>
      </c>
      <c r="C36" s="679">
        <v>1.2999999999999999E-3</v>
      </c>
      <c r="D36" s="679">
        <v>1.5E-3</v>
      </c>
      <c r="E36" s="679">
        <v>9.4000000000000004E-3</v>
      </c>
      <c r="F36" s="679">
        <v>2.2000000000000001E-3</v>
      </c>
      <c r="G36" s="679">
        <v>2.3999999999999998E-3</v>
      </c>
      <c r="H36" s="679">
        <v>3.0999999999999999E-3</v>
      </c>
      <c r="I36" s="679">
        <v>2.9999999999999997E-4</v>
      </c>
      <c r="J36" s="679">
        <v>0</v>
      </c>
      <c r="K36" s="679">
        <v>0</v>
      </c>
      <c r="L36" s="679">
        <v>5.0000000000000001E-4</v>
      </c>
      <c r="M36" s="679">
        <v>5.1999999999999998E-3</v>
      </c>
      <c r="N36" s="679">
        <v>2.0000000000000001E-4</v>
      </c>
      <c r="O36" s="679">
        <v>6.9999999999999999E-4</v>
      </c>
      <c r="P36" s="679">
        <v>2.5000000000000001E-3</v>
      </c>
    </row>
    <row r="37" spans="1:16" ht="20.25" customHeight="1">
      <c r="A37" s="630" t="s">
        <v>343</v>
      </c>
      <c r="B37" s="679">
        <v>1.1999999999999999E-3</v>
      </c>
      <c r="C37" s="679">
        <v>3.2000000000000002E-3</v>
      </c>
      <c r="D37" s="679">
        <v>1.1000000000000001E-3</v>
      </c>
      <c r="E37" s="679">
        <v>3.8999999999999998E-3</v>
      </c>
      <c r="F37" s="679">
        <v>1.5E-3</v>
      </c>
      <c r="G37" s="679">
        <v>6.4000000000000003E-3</v>
      </c>
      <c r="H37" s="679">
        <v>2.2000000000000001E-3</v>
      </c>
      <c r="I37" s="679">
        <v>5.9999999999999995E-4</v>
      </c>
      <c r="J37" s="679">
        <v>1.2999999999999999E-3</v>
      </c>
      <c r="K37" s="679">
        <v>0</v>
      </c>
      <c r="L37" s="679">
        <v>1.1000000000000001E-3</v>
      </c>
      <c r="M37" s="679">
        <v>3.8999999999999998E-3</v>
      </c>
      <c r="N37" s="679">
        <v>8.0000000000000004E-4</v>
      </c>
      <c r="O37" s="679">
        <v>1.2999999999999999E-3</v>
      </c>
      <c r="P37" s="679">
        <v>2.0999999999999999E-3</v>
      </c>
    </row>
    <row r="38" spans="1:16" ht="20.25" customHeight="1">
      <c r="A38" s="630" t="s">
        <v>344</v>
      </c>
      <c r="B38" s="679">
        <v>6.1000000000000004E-3</v>
      </c>
      <c r="C38" s="679">
        <v>1.0800000000000001E-2</v>
      </c>
      <c r="D38" s="679">
        <v>1.6899999999999998E-2</v>
      </c>
      <c r="E38" s="679">
        <v>1.11E-2</v>
      </c>
      <c r="F38" s="679">
        <v>8.8999999999999999E-3</v>
      </c>
      <c r="G38" s="679">
        <v>7.0000000000000001E-3</v>
      </c>
      <c r="H38" s="679">
        <v>1.23E-2</v>
      </c>
      <c r="I38" s="679">
        <v>8.9999999999999993E-3</v>
      </c>
      <c r="J38" s="679">
        <v>0</v>
      </c>
      <c r="K38" s="679">
        <v>0</v>
      </c>
      <c r="L38" s="679">
        <v>1.1900000000000001E-2</v>
      </c>
      <c r="M38" s="679">
        <v>1.7600000000000001E-2</v>
      </c>
      <c r="N38" s="679">
        <v>1.5E-3</v>
      </c>
      <c r="O38" s="679">
        <v>1.2500000000000001E-2</v>
      </c>
      <c r="P38" s="679">
        <v>1.0500000000000001E-2</v>
      </c>
    </row>
    <row r="39" spans="1:16" ht="12" customHeight="1" thickBot="1">
      <c r="A39" s="630"/>
      <c r="B39" s="679"/>
      <c r="C39" s="679"/>
      <c r="D39" s="679"/>
      <c r="E39" s="679"/>
      <c r="F39" s="679"/>
      <c r="G39" s="679"/>
      <c r="H39" s="679"/>
      <c r="I39" s="679"/>
      <c r="J39" s="679"/>
      <c r="K39" s="679"/>
      <c r="L39" s="679"/>
      <c r="M39" s="679"/>
      <c r="N39" s="679"/>
      <c r="O39" s="679"/>
      <c r="P39" s="679"/>
    </row>
    <row r="40" spans="1:16" ht="17.25" customHeight="1" thickTop="1" thickBot="1">
      <c r="A40" s="179" t="s">
        <v>345</v>
      </c>
      <c r="B40" s="680"/>
      <c r="C40" s="680"/>
      <c r="D40" s="680"/>
      <c r="E40" s="680"/>
      <c r="F40" s="680"/>
      <c r="G40" s="680"/>
      <c r="H40" s="680"/>
      <c r="I40" s="680"/>
      <c r="J40" s="680"/>
      <c r="K40" s="680"/>
      <c r="L40" s="680"/>
      <c r="M40" s="680"/>
      <c r="N40" s="680"/>
      <c r="O40" s="680"/>
      <c r="P40" s="680"/>
    </row>
    <row r="41" spans="1:16" ht="20.25" customHeight="1" thickTop="1">
      <c r="A41" s="630" t="s">
        <v>346</v>
      </c>
      <c r="B41" s="679">
        <v>0.2399</v>
      </c>
      <c r="C41" s="679">
        <v>0.2155</v>
      </c>
      <c r="D41" s="679">
        <v>0.184</v>
      </c>
      <c r="E41" s="679">
        <v>0.29909999999999998</v>
      </c>
      <c r="F41" s="679">
        <v>0.25900000000000001</v>
      </c>
      <c r="G41" s="679">
        <v>0.33410000000000001</v>
      </c>
      <c r="H41" s="679">
        <v>0.24310000000000001</v>
      </c>
      <c r="I41" s="679">
        <v>0.12970000000000001</v>
      </c>
      <c r="J41" s="679">
        <v>0.73150000000000004</v>
      </c>
      <c r="K41" s="679">
        <v>2.7446999999999999</v>
      </c>
      <c r="L41" s="679">
        <v>0.26989999999999997</v>
      </c>
      <c r="M41" s="679">
        <v>0.2127</v>
      </c>
      <c r="N41" s="679">
        <v>0.14699999999999999</v>
      </c>
      <c r="O41" s="679">
        <v>0.26910000000000001</v>
      </c>
      <c r="P41" s="679">
        <v>0.23960000000000001</v>
      </c>
    </row>
    <row r="42" spans="1:16" ht="20.25" customHeight="1">
      <c r="A42" s="630" t="s">
        <v>347</v>
      </c>
      <c r="B42" s="679">
        <v>0.73370000000000002</v>
      </c>
      <c r="C42" s="679">
        <v>0.7056</v>
      </c>
      <c r="D42" s="679">
        <v>0.67269999999999996</v>
      </c>
      <c r="E42" s="679">
        <v>0.75739999999999996</v>
      </c>
      <c r="F42" s="679">
        <v>0.68620000000000003</v>
      </c>
      <c r="G42" s="679">
        <v>0.68779999999999997</v>
      </c>
      <c r="H42" s="679">
        <v>0.85040000000000004</v>
      </c>
      <c r="I42" s="679">
        <v>0.66839999999999999</v>
      </c>
      <c r="J42" s="679">
        <v>1.1662999999999999</v>
      </c>
      <c r="K42" s="679">
        <v>3.8687</v>
      </c>
      <c r="L42" s="679">
        <v>0.5927</v>
      </c>
      <c r="M42" s="679">
        <v>0.74660000000000004</v>
      </c>
      <c r="N42" s="679">
        <v>0.69620000000000004</v>
      </c>
      <c r="O42" s="679">
        <v>0.4763</v>
      </c>
      <c r="P42" s="679">
        <v>0.70650000000000002</v>
      </c>
    </row>
    <row r="43" spans="1:16" ht="20.25" customHeight="1">
      <c r="A43" s="630" t="s">
        <v>348</v>
      </c>
      <c r="B43" s="679">
        <v>0.43869999999999998</v>
      </c>
      <c r="C43" s="679">
        <v>0.46910000000000002</v>
      </c>
      <c r="D43" s="679">
        <v>0.43609999999999999</v>
      </c>
      <c r="E43" s="679">
        <v>0.4874</v>
      </c>
      <c r="F43" s="679">
        <v>0.38129999999999997</v>
      </c>
      <c r="G43" s="679">
        <v>0.37290000000000001</v>
      </c>
      <c r="H43" s="679">
        <v>0.32940000000000003</v>
      </c>
      <c r="I43" s="679">
        <v>0.1623</v>
      </c>
      <c r="J43" s="679">
        <v>0.78690000000000004</v>
      </c>
      <c r="K43" s="679">
        <v>1.1789000000000001</v>
      </c>
      <c r="L43" s="679">
        <v>0.19589999999999999</v>
      </c>
      <c r="M43" s="679">
        <v>0.2021</v>
      </c>
      <c r="N43" s="679">
        <v>0.2762</v>
      </c>
      <c r="O43" s="679">
        <v>0.1429</v>
      </c>
      <c r="P43" s="679">
        <v>0.37590000000000001</v>
      </c>
    </row>
    <row r="44" spans="1:16" ht="20.25" customHeight="1">
      <c r="A44" s="630" t="s">
        <v>349</v>
      </c>
      <c r="B44" s="679">
        <v>0.4103</v>
      </c>
      <c r="C44" s="679">
        <v>0.43680000000000002</v>
      </c>
      <c r="D44" s="679">
        <v>0.40760000000000002</v>
      </c>
      <c r="E44" s="679">
        <v>0.44180000000000003</v>
      </c>
      <c r="F44" s="679">
        <v>0.35049999999999998</v>
      </c>
      <c r="G44" s="679">
        <v>0.35239999999999999</v>
      </c>
      <c r="H44" s="679">
        <v>0.31009999999999999</v>
      </c>
      <c r="I44" s="679">
        <v>0.1484</v>
      </c>
      <c r="J44" s="679">
        <v>0.48380000000000001</v>
      </c>
      <c r="K44" s="679">
        <v>0.69699999999999995</v>
      </c>
      <c r="L44" s="679">
        <v>0.1804</v>
      </c>
      <c r="M44" s="679">
        <v>0.17960000000000001</v>
      </c>
      <c r="N44" s="679">
        <v>0.24590000000000001</v>
      </c>
      <c r="O44" s="679">
        <v>0.13109999999999999</v>
      </c>
      <c r="P44" s="679">
        <v>0.34689999999999999</v>
      </c>
    </row>
    <row r="45" spans="1:16" ht="12" customHeight="1" thickBot="1">
      <c r="A45" s="630"/>
      <c r="B45" s="679"/>
      <c r="C45" s="679"/>
      <c r="D45" s="679"/>
      <c r="E45" s="679"/>
      <c r="F45" s="679"/>
      <c r="G45" s="679"/>
      <c r="H45" s="679"/>
      <c r="I45" s="679"/>
      <c r="J45" s="679"/>
      <c r="K45" s="679"/>
      <c r="L45" s="679"/>
      <c r="M45" s="679"/>
      <c r="N45" s="679"/>
      <c r="O45" s="679"/>
      <c r="P45" s="679"/>
    </row>
    <row r="46" spans="1:16" ht="17.25" customHeight="1" thickTop="1" thickBot="1">
      <c r="A46" s="179" t="s">
        <v>350</v>
      </c>
      <c r="B46" s="680"/>
      <c r="C46" s="680"/>
      <c r="D46" s="680"/>
      <c r="E46" s="680"/>
      <c r="F46" s="680"/>
      <c r="G46" s="680"/>
      <c r="H46" s="680"/>
      <c r="I46" s="680"/>
      <c r="J46" s="680"/>
      <c r="K46" s="680"/>
      <c r="L46" s="680"/>
      <c r="M46" s="680"/>
      <c r="N46" s="680"/>
      <c r="O46" s="680"/>
      <c r="P46" s="680"/>
    </row>
    <row r="47" spans="1:16" ht="20.25" customHeight="1" thickTop="1">
      <c r="A47" s="629" t="s">
        <v>351</v>
      </c>
      <c r="B47" s="679">
        <v>6.4699999999999994E-2</v>
      </c>
      <c r="C47" s="679">
        <v>6.9000000000000006E-2</v>
      </c>
      <c r="D47" s="679">
        <v>6.5299999999999997E-2</v>
      </c>
      <c r="E47" s="679">
        <v>9.35E-2</v>
      </c>
      <c r="F47" s="679">
        <v>8.0799999999999997E-2</v>
      </c>
      <c r="G47" s="679">
        <v>5.4899999999999997E-2</v>
      </c>
      <c r="H47" s="679">
        <v>5.8500000000000003E-2</v>
      </c>
      <c r="I47" s="679">
        <v>8.5800000000000001E-2</v>
      </c>
      <c r="J47" s="679">
        <v>0.38519999999999999</v>
      </c>
      <c r="K47" s="679">
        <v>0.4088</v>
      </c>
      <c r="L47" s="679">
        <v>7.9100000000000004E-2</v>
      </c>
      <c r="M47" s="679">
        <v>0.11119999999999999</v>
      </c>
      <c r="N47" s="679">
        <v>0.11</v>
      </c>
      <c r="O47" s="679">
        <v>8.2699999999999996E-2</v>
      </c>
      <c r="P47" s="679">
        <v>7.7100000000000002E-2</v>
      </c>
    </row>
    <row r="48" spans="1:16" ht="18" customHeight="1">
      <c r="A48" s="630" t="s">
        <v>352</v>
      </c>
      <c r="B48" s="679">
        <v>5.5E-2</v>
      </c>
      <c r="C48" s="679">
        <v>6.5100000000000005E-2</v>
      </c>
      <c r="D48" s="679">
        <v>5.8500000000000003E-2</v>
      </c>
      <c r="E48" s="679">
        <v>7.2499999999999995E-2</v>
      </c>
      <c r="F48" s="679">
        <v>7.0699999999999999E-2</v>
      </c>
      <c r="G48" s="679">
        <v>5.0700000000000002E-2</v>
      </c>
      <c r="H48" s="679">
        <v>5.6500000000000002E-2</v>
      </c>
      <c r="I48" s="679">
        <v>8.5800000000000001E-2</v>
      </c>
      <c r="J48" s="679">
        <v>0.2722</v>
      </c>
      <c r="K48" s="679">
        <v>0.2984</v>
      </c>
      <c r="L48" s="679">
        <v>7.8600000000000003E-2</v>
      </c>
      <c r="M48" s="679">
        <v>0.10340000000000001</v>
      </c>
      <c r="N48" s="679">
        <v>0.1075</v>
      </c>
      <c r="O48" s="679">
        <v>8.1299999999999997E-2</v>
      </c>
      <c r="P48" s="679">
        <v>6.9500000000000006E-2</v>
      </c>
    </row>
    <row r="49" spans="1:16" ht="20.25" customHeight="1">
      <c r="A49" s="630" t="s">
        <v>353</v>
      </c>
      <c r="B49" s="679">
        <v>0.13239999999999999</v>
      </c>
      <c r="C49" s="679">
        <v>0.1323</v>
      </c>
      <c r="D49" s="679">
        <v>0.2016</v>
      </c>
      <c r="E49" s="679">
        <v>0.1452</v>
      </c>
      <c r="F49" s="679">
        <v>0.13120000000000001</v>
      </c>
      <c r="G49" s="679">
        <v>0.1726</v>
      </c>
      <c r="H49" s="679">
        <v>0.1857</v>
      </c>
      <c r="I49" s="679">
        <v>9.9500000000000005E-2</v>
      </c>
      <c r="J49" s="679">
        <v>2.8999999999999998E-3</v>
      </c>
      <c r="K49" s="679">
        <v>0</v>
      </c>
      <c r="L49" s="679">
        <v>0.1537</v>
      </c>
      <c r="M49" s="679">
        <v>0.18240000000000001</v>
      </c>
      <c r="N49" s="679">
        <v>1.8700000000000001E-2</v>
      </c>
      <c r="O49" s="679">
        <v>0.1376</v>
      </c>
      <c r="P49" s="679">
        <v>0.1356</v>
      </c>
    </row>
    <row r="50" spans="1:16" ht="20.25" customHeight="1">
      <c r="A50" s="630" t="s">
        <v>354</v>
      </c>
      <c r="B50" s="679">
        <v>3.3599999999999998E-2</v>
      </c>
      <c r="C50" s="679">
        <v>2.7900000000000001E-2</v>
      </c>
      <c r="D50" s="679">
        <v>5.1999999999999998E-2</v>
      </c>
      <c r="E50" s="679">
        <v>3.1300000000000001E-2</v>
      </c>
      <c r="F50" s="679">
        <v>7.1999999999999998E-3</v>
      </c>
      <c r="G50" s="679">
        <v>5.4600000000000003E-2</v>
      </c>
      <c r="H50" s="679">
        <v>8.9999999999999993E-3</v>
      </c>
      <c r="I50" s="679">
        <v>5.0000000000000001E-4</v>
      </c>
      <c r="J50" s="679">
        <v>2.8E-3</v>
      </c>
      <c r="K50" s="679">
        <v>0</v>
      </c>
      <c r="L50" s="679">
        <v>9.1000000000000004E-3</v>
      </c>
      <c r="M50" s="679">
        <v>7.4999999999999997E-3</v>
      </c>
      <c r="N50" s="679">
        <v>2.0000000000000001E-4</v>
      </c>
      <c r="O50" s="679">
        <v>6.8999999999999999E-3</v>
      </c>
      <c r="P50" s="679">
        <v>2.3199999999999998E-2</v>
      </c>
    </row>
    <row r="51" spans="1:16" ht="18" customHeight="1">
      <c r="A51" s="630" t="s">
        <v>355</v>
      </c>
      <c r="B51" s="679">
        <v>7.17E-2</v>
      </c>
      <c r="C51" s="679">
        <v>4.9000000000000002E-2</v>
      </c>
      <c r="D51" s="679">
        <v>0.1004</v>
      </c>
      <c r="E51" s="679">
        <v>5.7500000000000002E-2</v>
      </c>
      <c r="F51" s="679">
        <v>6.0999999999999999E-2</v>
      </c>
      <c r="G51" s="679">
        <v>8.7300000000000003E-2</v>
      </c>
      <c r="H51" s="679">
        <v>5.6899999999999999E-2</v>
      </c>
      <c r="I51" s="679">
        <v>8.0999999999999996E-3</v>
      </c>
      <c r="J51" s="679">
        <v>1.6999999999999999E-3</v>
      </c>
      <c r="K51" s="679">
        <v>0</v>
      </c>
      <c r="L51" s="679">
        <v>1.7399999999999999E-2</v>
      </c>
      <c r="M51" s="679">
        <v>4.1799999999999997E-2</v>
      </c>
      <c r="N51" s="679">
        <v>9.1000000000000004E-3</v>
      </c>
      <c r="O51" s="679">
        <v>2.23E-2</v>
      </c>
      <c r="P51" s="679">
        <v>5.21E-2</v>
      </c>
    </row>
    <row r="52" spans="1:16" ht="18" customHeight="1">
      <c r="A52" s="630" t="s">
        <v>356</v>
      </c>
      <c r="B52" s="679">
        <v>0.1206</v>
      </c>
      <c r="C52" s="679">
        <v>0.13170000000000001</v>
      </c>
      <c r="D52" s="679">
        <v>0.13100000000000001</v>
      </c>
      <c r="E52" s="679">
        <v>0.1326</v>
      </c>
      <c r="F52" s="679">
        <v>0.12939999999999999</v>
      </c>
      <c r="G52" s="679">
        <v>0.1129</v>
      </c>
      <c r="H52" s="679">
        <v>0.1268</v>
      </c>
      <c r="I52" s="679">
        <v>0.13519999999999999</v>
      </c>
      <c r="J52" s="679">
        <v>0.59230000000000005</v>
      </c>
      <c r="K52" s="679">
        <v>0.82589999999999997</v>
      </c>
      <c r="L52" s="679">
        <v>0.13930000000000001</v>
      </c>
      <c r="M52" s="679">
        <v>0.113</v>
      </c>
      <c r="N52" s="679">
        <v>0.1699</v>
      </c>
      <c r="O52" s="679">
        <v>0.1103</v>
      </c>
      <c r="P52" s="679">
        <v>0.13239999999999999</v>
      </c>
    </row>
    <row r="53" spans="1:16" ht="12" customHeight="1" thickBot="1">
      <c r="A53" s="630"/>
      <c r="B53" s="679"/>
      <c r="C53" s="679"/>
      <c r="D53" s="679"/>
      <c r="E53" s="679"/>
      <c r="F53" s="679"/>
      <c r="G53" s="679"/>
      <c r="H53" s="679"/>
      <c r="I53" s="679"/>
      <c r="J53" s="679"/>
      <c r="K53" s="679"/>
      <c r="L53" s="679"/>
      <c r="M53" s="679"/>
      <c r="N53" s="679"/>
      <c r="O53" s="679"/>
      <c r="P53" s="679"/>
    </row>
    <row r="54" spans="1:16" ht="17.25" customHeight="1" thickTop="1" thickBot="1">
      <c r="A54" s="179" t="s">
        <v>357</v>
      </c>
      <c r="B54" s="680"/>
      <c r="C54" s="680"/>
      <c r="D54" s="680"/>
      <c r="E54" s="680"/>
      <c r="F54" s="680"/>
      <c r="G54" s="680"/>
      <c r="H54" s="680"/>
      <c r="I54" s="680"/>
      <c r="J54" s="680"/>
      <c r="K54" s="680"/>
      <c r="L54" s="680"/>
      <c r="M54" s="680"/>
      <c r="N54" s="680"/>
      <c r="O54" s="680"/>
      <c r="P54" s="680"/>
    </row>
    <row r="55" spans="1:16" ht="18" customHeight="1" thickTop="1">
      <c r="A55" s="630" t="s">
        <v>358</v>
      </c>
      <c r="B55" s="679">
        <v>0.86199999999999999</v>
      </c>
      <c r="C55" s="679">
        <v>0.84709999999999996</v>
      </c>
      <c r="D55" s="679">
        <v>0.86970000000000003</v>
      </c>
      <c r="E55" s="679">
        <v>0.83679999999999999</v>
      </c>
      <c r="F55" s="679">
        <v>0.86719999999999997</v>
      </c>
      <c r="G55" s="679">
        <v>0.80349999999999999</v>
      </c>
      <c r="H55" s="679">
        <v>0.88560000000000005</v>
      </c>
      <c r="I55" s="679">
        <v>0.94779999999999998</v>
      </c>
      <c r="J55" s="679">
        <v>0.77329999999999999</v>
      </c>
      <c r="K55" s="679">
        <v>0.624</v>
      </c>
      <c r="L55" s="679">
        <v>0.9083</v>
      </c>
      <c r="M55" s="679">
        <v>0.92049999999999998</v>
      </c>
      <c r="N55" s="679">
        <v>0.90410000000000001</v>
      </c>
      <c r="O55" s="679">
        <v>0.90949999999999998</v>
      </c>
      <c r="P55" s="679">
        <v>0.86770000000000003</v>
      </c>
    </row>
    <row r="56" spans="1:16" ht="18" customHeight="1">
      <c r="A56" s="630" t="s">
        <v>359</v>
      </c>
      <c r="B56" s="679">
        <v>0.51800000000000002</v>
      </c>
      <c r="C56" s="679">
        <v>0.62129999999999996</v>
      </c>
      <c r="D56" s="679">
        <v>0.60070000000000001</v>
      </c>
      <c r="E56" s="679">
        <v>0.3987</v>
      </c>
      <c r="F56" s="679">
        <v>0.55649999999999999</v>
      </c>
      <c r="G56" s="679">
        <v>0.58609999999999995</v>
      </c>
      <c r="H56" s="679">
        <v>0.7288</v>
      </c>
      <c r="I56" s="679">
        <v>0.89270000000000005</v>
      </c>
      <c r="J56" s="679">
        <v>0.26450000000000001</v>
      </c>
      <c r="K56" s="679">
        <v>0.438</v>
      </c>
      <c r="L56" s="679">
        <v>0.90380000000000005</v>
      </c>
      <c r="M56" s="679">
        <v>0.79479999999999995</v>
      </c>
      <c r="N56" s="679">
        <v>0.58030000000000004</v>
      </c>
      <c r="O56" s="679">
        <v>0.88200000000000001</v>
      </c>
      <c r="P56" s="679">
        <v>0.61260000000000003</v>
      </c>
    </row>
    <row r="57" spans="1:16" ht="18" customHeight="1">
      <c r="A57" s="630" t="s">
        <v>360</v>
      </c>
      <c r="B57" s="679">
        <v>0.76100000000000001</v>
      </c>
      <c r="C57" s="679">
        <v>0.45839999999999997</v>
      </c>
      <c r="D57" s="679">
        <v>0.53800000000000003</v>
      </c>
      <c r="E57" s="679">
        <v>1.2627999999999999</v>
      </c>
      <c r="F57" s="679">
        <v>0.67689999999999995</v>
      </c>
      <c r="G57" s="679">
        <v>0.44419999999999998</v>
      </c>
      <c r="H57" s="679">
        <v>0.28789999999999999</v>
      </c>
      <c r="I57" s="679">
        <v>0.16139999999999999</v>
      </c>
      <c r="J57" s="679">
        <v>3.0175999999999998</v>
      </c>
      <c r="K57" s="679">
        <v>1.0303</v>
      </c>
      <c r="L57" s="679">
        <v>9.0800000000000006E-2</v>
      </c>
      <c r="M57" s="679">
        <v>0.29170000000000001</v>
      </c>
      <c r="N57" s="679">
        <v>0.74550000000000005</v>
      </c>
      <c r="O57" s="679">
        <v>0.1225</v>
      </c>
      <c r="P57" s="679">
        <v>0.52239999999999998</v>
      </c>
    </row>
    <row r="58" spans="1:16" ht="18" customHeight="1">
      <c r="A58" s="630" t="s">
        <v>361</v>
      </c>
      <c r="B58" s="679">
        <v>2.5102000000000002</v>
      </c>
      <c r="C58" s="679">
        <v>2.3483999999999998</v>
      </c>
      <c r="D58" s="679">
        <v>2.2248999999999999</v>
      </c>
      <c r="E58" s="679">
        <v>2.2498999999999998</v>
      </c>
      <c r="F58" s="679">
        <v>1.8793</v>
      </c>
      <c r="G58" s="679">
        <v>3.8736999999999999</v>
      </c>
      <c r="H58" s="679">
        <v>2.0238999999999998</v>
      </c>
      <c r="I58" s="679">
        <v>0.60860000000000003</v>
      </c>
      <c r="J58" s="679">
        <v>0.8327</v>
      </c>
      <c r="K58" s="679">
        <v>1.2602</v>
      </c>
      <c r="L58" s="679">
        <v>1.1662999999999999</v>
      </c>
      <c r="M58" s="679">
        <v>0.76929999999999998</v>
      </c>
      <c r="N58" s="679">
        <v>0.89239999999999997</v>
      </c>
      <c r="O58" s="679">
        <v>1.1127</v>
      </c>
      <c r="P58" s="679">
        <v>1.9031</v>
      </c>
    </row>
    <row r="59" spans="1:16" ht="9.75" customHeight="1" thickBot="1">
      <c r="A59" s="631"/>
      <c r="B59" s="682"/>
      <c r="C59" s="682"/>
      <c r="D59" s="682"/>
      <c r="E59" s="682"/>
      <c r="F59" s="682"/>
      <c r="G59" s="682"/>
      <c r="H59" s="682"/>
      <c r="I59" s="682"/>
      <c r="J59" s="682"/>
      <c r="K59" s="682"/>
      <c r="L59" s="682"/>
      <c r="M59" s="682"/>
      <c r="N59" s="682"/>
      <c r="O59" s="682"/>
      <c r="P59" s="682"/>
    </row>
    <row r="60" spans="1:16" s="138" customFormat="1" ht="12" customHeight="1" thickTop="1">
      <c r="A60" s="180" t="s">
        <v>362</v>
      </c>
      <c r="B60" s="181"/>
      <c r="C60" s="182"/>
      <c r="D60" s="182"/>
      <c r="E60" s="182"/>
      <c r="F60" s="182"/>
      <c r="G60" s="182"/>
      <c r="H60" s="182"/>
      <c r="I60" s="181"/>
      <c r="J60" s="182"/>
      <c r="K60" s="182"/>
      <c r="L60" s="182"/>
      <c r="M60" s="182"/>
      <c r="N60" s="182"/>
      <c r="O60" s="143"/>
      <c r="P60" s="143"/>
    </row>
    <row r="61" spans="1:16" s="138" customFormat="1" ht="45.75" customHeight="1">
      <c r="A61" s="1138" t="s">
        <v>363</v>
      </c>
      <c r="B61" s="1139"/>
      <c r="C61" s="1139"/>
      <c r="D61" s="1139"/>
      <c r="E61" s="1139"/>
      <c r="F61" s="1139"/>
      <c r="G61" s="1139"/>
      <c r="H61" s="1139"/>
    </row>
    <row r="62" spans="1:16" s="138" customFormat="1" ht="35.25" customHeight="1">
      <c r="A62" s="1138" t="s">
        <v>364</v>
      </c>
      <c r="B62" s="1139"/>
      <c r="C62" s="1139"/>
      <c r="D62" s="1139"/>
      <c r="E62" s="1139"/>
      <c r="F62" s="1139"/>
      <c r="G62" s="1139"/>
      <c r="H62" s="1139"/>
    </row>
    <row r="63" spans="1:16" s="138" customFormat="1" ht="11.25">
      <c r="A63" s="183" t="s">
        <v>876</v>
      </c>
      <c r="B63" s="184"/>
      <c r="C63" s="185"/>
      <c r="D63" s="185"/>
      <c r="E63" s="185"/>
      <c r="F63" s="185"/>
      <c r="G63" s="185"/>
      <c r="H63" s="185"/>
    </row>
    <row r="64" spans="1:16" ht="15.75" thickBot="1">
      <c r="A64" s="138"/>
      <c r="B64" s="186"/>
      <c r="C64" s="161"/>
      <c r="D64" s="161"/>
      <c r="E64" s="161"/>
      <c r="F64" s="161"/>
      <c r="G64" s="161"/>
      <c r="H64" s="161"/>
    </row>
    <row r="65" spans="1:16" s="257" customFormat="1" ht="30.75" customHeight="1" thickTop="1" thickBot="1">
      <c r="A65" s="830"/>
      <c r="B65" s="187" t="s">
        <v>306</v>
      </c>
      <c r="C65" s="187" t="s">
        <v>307</v>
      </c>
      <c r="D65" s="187" t="s">
        <v>308</v>
      </c>
      <c r="E65" s="187" t="s">
        <v>309</v>
      </c>
      <c r="F65" s="187" t="s">
        <v>310</v>
      </c>
      <c r="G65" s="187" t="s">
        <v>311</v>
      </c>
      <c r="H65" s="187" t="s">
        <v>312</v>
      </c>
      <c r="I65" s="187" t="s">
        <v>313</v>
      </c>
      <c r="J65" s="187" t="s">
        <v>314</v>
      </c>
      <c r="K65" s="187" t="s">
        <v>315</v>
      </c>
      <c r="L65" s="187" t="s">
        <v>316</v>
      </c>
      <c r="M65" s="387" t="s">
        <v>317</v>
      </c>
      <c r="N65" s="387" t="s">
        <v>1211</v>
      </c>
      <c r="O65" s="387" t="s">
        <v>1212</v>
      </c>
      <c r="P65" s="387" t="s">
        <v>318</v>
      </c>
    </row>
    <row r="66" spans="1:16" s="257" customFormat="1" ht="18" customHeight="1" thickTop="1" thickBot="1">
      <c r="A66" s="179" t="s">
        <v>365</v>
      </c>
      <c r="B66" s="188"/>
      <c r="C66" s="188"/>
      <c r="D66" s="188"/>
      <c r="E66" s="188"/>
      <c r="F66" s="188"/>
      <c r="G66" s="188"/>
      <c r="H66" s="188"/>
      <c r="I66" s="188"/>
      <c r="J66" s="188"/>
      <c r="K66" s="188"/>
      <c r="L66" s="188"/>
      <c r="M66" s="386"/>
      <c r="N66" s="386"/>
      <c r="O66" s="386"/>
      <c r="P66" s="386"/>
    </row>
    <row r="67" spans="1:16" s="257" customFormat="1" ht="18" customHeight="1" thickTop="1">
      <c r="A67" s="630" t="s">
        <v>366</v>
      </c>
      <c r="B67" s="679">
        <v>3.5099999999999999E-2</v>
      </c>
      <c r="C67" s="679">
        <v>4.7E-2</v>
      </c>
      <c r="D67" s="679">
        <v>3.1600000000000003E-2</v>
      </c>
      <c r="E67" s="679">
        <v>3.2300000000000002E-2</v>
      </c>
      <c r="F67" s="679">
        <v>4.1000000000000002E-2</v>
      </c>
      <c r="G67" s="679">
        <v>3.49E-2</v>
      </c>
      <c r="H67" s="679">
        <v>5.3100000000000001E-2</v>
      </c>
      <c r="I67" s="704">
        <v>0.11650000000000001</v>
      </c>
      <c r="J67" s="704">
        <v>2.4799999999999999E-2</v>
      </c>
      <c r="K67" s="704">
        <v>1.8100000000000002E-2</v>
      </c>
      <c r="L67" s="704">
        <v>0.10009999999999999</v>
      </c>
      <c r="M67" s="704">
        <v>0.08</v>
      </c>
      <c r="N67" s="704">
        <v>5.2200000000000003E-2</v>
      </c>
      <c r="O67" s="704">
        <v>9.5200000000000007E-2</v>
      </c>
      <c r="P67" s="704">
        <v>4.9599999999999998E-2</v>
      </c>
    </row>
    <row r="68" spans="1:16" s="257" customFormat="1" ht="18" customHeight="1">
      <c r="A68" s="630" t="s">
        <v>367</v>
      </c>
      <c r="B68" s="679">
        <v>4.5199999999999997E-2</v>
      </c>
      <c r="C68" s="679">
        <v>6.1800000000000001E-2</v>
      </c>
      <c r="D68" s="679">
        <v>0.04</v>
      </c>
      <c r="E68" s="679">
        <v>4.7899999999999998E-2</v>
      </c>
      <c r="F68" s="679">
        <v>4.8099999999999997E-2</v>
      </c>
      <c r="G68" s="679">
        <v>4.4600000000000001E-2</v>
      </c>
      <c r="H68" s="679">
        <v>6.4100000000000004E-2</v>
      </c>
      <c r="I68" s="704">
        <v>0.1157</v>
      </c>
      <c r="J68" s="704">
        <v>3.7400000000000003E-2</v>
      </c>
      <c r="K68" s="704">
        <v>3.7699999999999997E-2</v>
      </c>
      <c r="L68" s="704">
        <v>0.1037</v>
      </c>
      <c r="M68" s="704">
        <v>8.7300000000000003E-2</v>
      </c>
      <c r="N68" s="704">
        <v>0.10390000000000001</v>
      </c>
      <c r="O68" s="704">
        <v>0.1027</v>
      </c>
      <c r="P68" s="704">
        <v>6.1400000000000003E-2</v>
      </c>
    </row>
    <row r="69" spans="1:16" s="257" customFormat="1" ht="18" customHeight="1">
      <c r="A69" s="630" t="s">
        <v>368</v>
      </c>
      <c r="B69" s="679">
        <v>4.1700000000000001E-2</v>
      </c>
      <c r="C69" s="679">
        <v>5.6000000000000001E-2</v>
      </c>
      <c r="D69" s="679">
        <v>3.6900000000000002E-2</v>
      </c>
      <c r="E69" s="679">
        <v>4.4600000000000001E-2</v>
      </c>
      <c r="F69" s="679">
        <v>4.4999999999999998E-2</v>
      </c>
      <c r="G69" s="679">
        <v>4.3099999999999999E-2</v>
      </c>
      <c r="H69" s="679">
        <v>5.8299999999999998E-2</v>
      </c>
      <c r="I69" s="704">
        <v>0.10829999999999999</v>
      </c>
      <c r="J69" s="704">
        <v>3.9300000000000002E-2</v>
      </c>
      <c r="K69" s="704">
        <v>4.65E-2</v>
      </c>
      <c r="L69" s="704">
        <v>9.6500000000000002E-2</v>
      </c>
      <c r="M69" s="704">
        <v>7.9500000000000001E-2</v>
      </c>
      <c r="N69" s="704">
        <v>9.7600000000000006E-2</v>
      </c>
      <c r="O69" s="704">
        <v>9.7000000000000003E-2</v>
      </c>
      <c r="P69" s="704">
        <v>5.7000000000000002E-2</v>
      </c>
    </row>
    <row r="70" spans="1:16" s="257" customFormat="1" ht="18" customHeight="1">
      <c r="A70" s="630" t="s">
        <v>369</v>
      </c>
      <c r="B70" s="679">
        <v>1.34E-2</v>
      </c>
      <c r="C70" s="679">
        <v>8.6999999999999994E-3</v>
      </c>
      <c r="D70" s="679">
        <v>6.4000000000000003E-3</v>
      </c>
      <c r="E70" s="679">
        <v>1.54E-2</v>
      </c>
      <c r="F70" s="679">
        <v>1.24E-2</v>
      </c>
      <c r="G70" s="679">
        <v>1.15E-2</v>
      </c>
      <c r="H70" s="679">
        <v>1.5699999999999999E-2</v>
      </c>
      <c r="I70" s="704">
        <v>2.2599999999999999E-2</v>
      </c>
      <c r="J70" s="704">
        <v>1.5E-3</v>
      </c>
      <c r="K70" s="704">
        <v>7.4999999999999997E-3</v>
      </c>
      <c r="L70" s="704">
        <v>1.6199999999999999E-2</v>
      </c>
      <c r="M70" s="704">
        <v>7.9000000000000008E-3</v>
      </c>
      <c r="N70" s="704">
        <v>4.6399999999999997E-2</v>
      </c>
      <c r="O70" s="704">
        <v>1.5900000000000001E-2</v>
      </c>
      <c r="P70" s="704">
        <v>1.41E-2</v>
      </c>
    </row>
    <row r="71" spans="1:16" s="257" customFormat="1" ht="18" customHeight="1">
      <c r="A71" s="630" t="s">
        <v>370</v>
      </c>
      <c r="B71" s="679">
        <v>1.35E-2</v>
      </c>
      <c r="C71" s="679">
        <v>8.6E-3</v>
      </c>
      <c r="D71" s="679">
        <v>7.0000000000000001E-3</v>
      </c>
      <c r="E71" s="679">
        <v>1.55E-2</v>
      </c>
      <c r="F71" s="679">
        <v>1.23E-2</v>
      </c>
      <c r="G71" s="679">
        <v>1.1599999999999999E-2</v>
      </c>
      <c r="H71" s="679">
        <v>1.61E-2</v>
      </c>
      <c r="I71" s="704">
        <v>2.2599999999999999E-2</v>
      </c>
      <c r="J71" s="704">
        <v>1.5E-3</v>
      </c>
      <c r="K71" s="704">
        <v>7.4999999999999997E-3</v>
      </c>
      <c r="L71" s="704">
        <v>1.66E-2</v>
      </c>
      <c r="M71" s="704">
        <v>7.7999999999999996E-3</v>
      </c>
      <c r="N71" s="704">
        <v>4.6399999999999997E-2</v>
      </c>
      <c r="O71" s="704">
        <v>1.61E-2</v>
      </c>
      <c r="P71" s="704">
        <v>1.4200000000000001E-2</v>
      </c>
    </row>
    <row r="72" spans="1:16" s="257" customFormat="1" ht="18" customHeight="1">
      <c r="A72" s="630" t="s">
        <v>371</v>
      </c>
      <c r="B72" s="679">
        <v>1.0699999999999999E-2</v>
      </c>
      <c r="C72" s="679">
        <v>6.4000000000000003E-3</v>
      </c>
      <c r="D72" s="679">
        <v>4.7999999999999996E-3</v>
      </c>
      <c r="E72" s="679">
        <v>9.5999999999999992E-3</v>
      </c>
      <c r="F72" s="679">
        <v>9.7999999999999997E-3</v>
      </c>
      <c r="G72" s="679">
        <v>7.3000000000000001E-3</v>
      </c>
      <c r="H72" s="679">
        <v>1.0200000000000001E-2</v>
      </c>
      <c r="I72" s="704">
        <v>1.5699999999999999E-2</v>
      </c>
      <c r="J72" s="704">
        <v>1.5E-3</v>
      </c>
      <c r="K72" s="704">
        <v>7.4999999999999997E-3</v>
      </c>
      <c r="L72" s="704">
        <v>1.2999999999999999E-2</v>
      </c>
      <c r="M72" s="704">
        <v>7.7999999999999996E-3</v>
      </c>
      <c r="N72" s="704">
        <v>3.8399999999999997E-2</v>
      </c>
      <c r="O72" s="704">
        <v>1.23E-2</v>
      </c>
      <c r="P72" s="704">
        <v>1.0500000000000001E-2</v>
      </c>
    </row>
    <row r="73" spans="1:16" s="257" customFormat="1" ht="18" customHeight="1" thickBot="1">
      <c r="A73" s="630" t="s">
        <v>372</v>
      </c>
      <c r="B73" s="679">
        <v>0.1862</v>
      </c>
      <c r="C73" s="679">
        <v>0.1036</v>
      </c>
      <c r="D73" s="679">
        <v>7.8799999999999995E-2</v>
      </c>
      <c r="E73" s="679">
        <v>0.1303</v>
      </c>
      <c r="F73" s="679">
        <v>0.13170000000000001</v>
      </c>
      <c r="G73" s="679">
        <v>0.13900000000000001</v>
      </c>
      <c r="H73" s="679">
        <v>0.17369999999999999</v>
      </c>
      <c r="I73" s="704">
        <v>0.17829999999999999</v>
      </c>
      <c r="J73" s="704">
        <v>4.5999999999999999E-3</v>
      </c>
      <c r="K73" s="704">
        <v>2.4299999999999999E-2</v>
      </c>
      <c r="L73" s="704">
        <v>0.16270000000000001</v>
      </c>
      <c r="M73" s="704">
        <v>7.6100000000000001E-2</v>
      </c>
      <c r="N73" s="704">
        <v>0.37069999999999997</v>
      </c>
      <c r="O73" s="704">
        <v>0.15029999999999999</v>
      </c>
      <c r="P73" s="704">
        <v>0.14810000000000001</v>
      </c>
    </row>
    <row r="74" spans="1:16" s="257" customFormat="1" ht="18" customHeight="1" thickTop="1" thickBot="1">
      <c r="A74" s="179" t="s">
        <v>373</v>
      </c>
      <c r="B74" s="188"/>
      <c r="C74" s="188"/>
      <c r="D74" s="188"/>
      <c r="E74" s="188"/>
      <c r="F74" s="188"/>
      <c r="G74" s="188"/>
      <c r="H74" s="188"/>
      <c r="I74" s="188"/>
      <c r="J74" s="188"/>
      <c r="K74" s="188"/>
      <c r="L74" s="188"/>
      <c r="M74" s="386"/>
      <c r="N74" s="386"/>
      <c r="O74" s="386"/>
      <c r="P74" s="386"/>
    </row>
    <row r="75" spans="1:16" s="257" customFormat="1" ht="18" customHeight="1" thickTop="1">
      <c r="A75" s="630" t="s">
        <v>374</v>
      </c>
      <c r="B75" s="679">
        <v>4.6699999999999998E-2</v>
      </c>
      <c r="C75" s="679">
        <v>5.6500000000000002E-2</v>
      </c>
      <c r="D75" s="679">
        <v>4.3499999999999997E-2</v>
      </c>
      <c r="E75" s="679">
        <v>3.8899999999999997E-2</v>
      </c>
      <c r="F75" s="679">
        <v>5.3400000000000003E-2</v>
      </c>
      <c r="G75" s="679">
        <v>4.9500000000000002E-2</v>
      </c>
      <c r="H75" s="679">
        <v>7.1900000000000006E-2</v>
      </c>
      <c r="I75" s="704">
        <v>0.14449999999999999</v>
      </c>
      <c r="J75" s="704">
        <v>2.5999999999999999E-2</v>
      </c>
      <c r="K75" s="704">
        <v>1.9300000000000001E-2</v>
      </c>
      <c r="L75" s="704">
        <v>0.12640000000000001</v>
      </c>
      <c r="M75" s="704">
        <v>0.1047</v>
      </c>
      <c r="N75" s="704">
        <v>7.6600000000000001E-2</v>
      </c>
      <c r="O75" s="704">
        <v>0.1176</v>
      </c>
      <c r="P75" s="704">
        <v>6.3899999999999998E-2</v>
      </c>
    </row>
    <row r="76" spans="1:16" s="257" customFormat="1" ht="18" customHeight="1">
      <c r="A76" s="630" t="s">
        <v>375</v>
      </c>
      <c r="B76" s="679">
        <v>-1.17E-2</v>
      </c>
      <c r="C76" s="679">
        <v>-9.4999999999999998E-3</v>
      </c>
      <c r="D76" s="679">
        <v>-1.1900000000000001E-2</v>
      </c>
      <c r="E76" s="679">
        <v>-6.6E-3</v>
      </c>
      <c r="F76" s="679">
        <v>-1.2500000000000001E-2</v>
      </c>
      <c r="G76" s="679">
        <v>-1.4500000000000001E-2</v>
      </c>
      <c r="H76" s="679">
        <v>-1.8800000000000001E-2</v>
      </c>
      <c r="I76" s="704">
        <v>-2.8000000000000001E-2</v>
      </c>
      <c r="J76" s="704">
        <v>-1.1000000000000001E-3</v>
      </c>
      <c r="K76" s="704">
        <v>-1.1999999999999999E-3</v>
      </c>
      <c r="L76" s="704">
        <v>-2.64E-2</v>
      </c>
      <c r="M76" s="704">
        <v>-2.47E-2</v>
      </c>
      <c r="N76" s="704">
        <v>-2.4400000000000002E-2</v>
      </c>
      <c r="O76" s="704">
        <v>-2.24E-2</v>
      </c>
      <c r="P76" s="704">
        <v>-1.43E-2</v>
      </c>
    </row>
    <row r="77" spans="1:16" s="257" customFormat="1" ht="18" customHeight="1">
      <c r="A77" s="630" t="s">
        <v>376</v>
      </c>
      <c r="B77" s="679">
        <v>2.4199999999999999E-2</v>
      </c>
      <c r="C77" s="679">
        <v>1.61E-2</v>
      </c>
      <c r="D77" s="679">
        <v>2.1000000000000001E-2</v>
      </c>
      <c r="E77" s="679">
        <v>1.7899999999999999E-2</v>
      </c>
      <c r="F77" s="679">
        <v>2.4199999999999999E-2</v>
      </c>
      <c r="G77" s="679">
        <v>2.6200000000000001E-2</v>
      </c>
      <c r="H77" s="679">
        <v>2.7099999999999999E-2</v>
      </c>
      <c r="I77" s="704">
        <v>3.4099999999999998E-2</v>
      </c>
      <c r="J77" s="704">
        <v>6.1000000000000004E-3</v>
      </c>
      <c r="K77" s="704">
        <v>4.7000000000000002E-3</v>
      </c>
      <c r="L77" s="704">
        <v>3.1699999999999999E-2</v>
      </c>
      <c r="M77" s="704">
        <v>3.4200000000000001E-2</v>
      </c>
      <c r="N77" s="704">
        <v>4.7800000000000002E-2</v>
      </c>
      <c r="O77" s="704">
        <v>2.76E-2</v>
      </c>
      <c r="P77" s="704">
        <v>2.5100000000000001E-2</v>
      </c>
    </row>
    <row r="78" spans="1:16" s="257" customFormat="1" ht="18" customHeight="1">
      <c r="A78" s="630" t="s">
        <v>377</v>
      </c>
      <c r="B78" s="679">
        <v>0</v>
      </c>
      <c r="C78" s="679">
        <v>-1E-4</v>
      </c>
      <c r="D78" s="679">
        <v>-1E-4</v>
      </c>
      <c r="E78" s="679">
        <v>0</v>
      </c>
      <c r="F78" s="679">
        <v>-1E-4</v>
      </c>
      <c r="G78" s="679">
        <v>0</v>
      </c>
      <c r="H78" s="679">
        <v>0</v>
      </c>
      <c r="I78" s="704">
        <v>0</v>
      </c>
      <c r="J78" s="704">
        <v>0</v>
      </c>
      <c r="K78" s="704">
        <v>-1E-4</v>
      </c>
      <c r="L78" s="704">
        <v>0</v>
      </c>
      <c r="M78" s="704">
        <v>1E-4</v>
      </c>
      <c r="N78" s="704">
        <v>0</v>
      </c>
      <c r="O78" s="704">
        <v>0</v>
      </c>
      <c r="P78" s="704">
        <v>0</v>
      </c>
    </row>
    <row r="79" spans="1:16" s="257" customFormat="1" ht="18" customHeight="1">
      <c r="A79" s="630" t="s">
        <v>378</v>
      </c>
      <c r="B79" s="679">
        <v>-3.5000000000000001E-3</v>
      </c>
      <c r="C79" s="679">
        <v>-5.7999999999999996E-3</v>
      </c>
      <c r="D79" s="679">
        <v>-3.0999999999999999E-3</v>
      </c>
      <c r="E79" s="679">
        <v>-3.3E-3</v>
      </c>
      <c r="F79" s="679">
        <v>-3.0999999999999999E-3</v>
      </c>
      <c r="G79" s="679">
        <v>-1.5E-3</v>
      </c>
      <c r="H79" s="679">
        <v>-5.7999999999999996E-3</v>
      </c>
      <c r="I79" s="704">
        <v>-7.4999999999999997E-3</v>
      </c>
      <c r="J79" s="704">
        <v>1.8E-3</v>
      </c>
      <c r="K79" s="704">
        <v>8.8000000000000005E-3</v>
      </c>
      <c r="L79" s="704">
        <v>-7.1999999999999998E-3</v>
      </c>
      <c r="M79" s="704">
        <v>-7.7999999999999996E-3</v>
      </c>
      <c r="N79" s="704">
        <v>-6.3E-3</v>
      </c>
      <c r="O79" s="704">
        <v>-5.7000000000000002E-3</v>
      </c>
      <c r="P79" s="704">
        <v>-4.3E-3</v>
      </c>
    </row>
    <row r="80" spans="1:16" s="257" customFormat="1" ht="18" customHeight="1">
      <c r="A80" s="630" t="s">
        <v>379</v>
      </c>
      <c r="B80" s="679">
        <v>1.01E-2</v>
      </c>
      <c r="C80" s="679">
        <v>1.4800000000000001E-2</v>
      </c>
      <c r="D80" s="679">
        <v>8.3999999999999995E-3</v>
      </c>
      <c r="E80" s="679">
        <v>1.5599999999999999E-2</v>
      </c>
      <c r="F80" s="679">
        <v>7.1000000000000004E-3</v>
      </c>
      <c r="G80" s="679">
        <v>9.5999999999999992E-3</v>
      </c>
      <c r="H80" s="679">
        <v>1.0999999999999999E-2</v>
      </c>
      <c r="I80" s="704">
        <v>-8.0000000000000004E-4</v>
      </c>
      <c r="J80" s="704">
        <v>1.26E-2</v>
      </c>
      <c r="K80" s="704">
        <v>1.9599999999999999E-2</v>
      </c>
      <c r="L80" s="704">
        <v>3.5999999999999999E-3</v>
      </c>
      <c r="M80" s="704">
        <v>7.3000000000000001E-3</v>
      </c>
      <c r="N80" s="704">
        <v>5.1700000000000003E-2</v>
      </c>
      <c r="O80" s="704">
        <v>7.4999999999999997E-3</v>
      </c>
      <c r="P80" s="704">
        <v>1.18E-2</v>
      </c>
    </row>
    <row r="81" spans="1:16" s="257" customFormat="1" ht="18" customHeight="1">
      <c r="A81" s="630" t="s">
        <v>380</v>
      </c>
      <c r="B81" s="679">
        <v>-2.8299999999999999E-2</v>
      </c>
      <c r="C81" s="679">
        <v>-4.7300000000000002E-2</v>
      </c>
      <c r="D81" s="679">
        <v>-3.0499999999999999E-2</v>
      </c>
      <c r="E81" s="679">
        <v>-2.92E-2</v>
      </c>
      <c r="F81" s="679">
        <v>-3.2599999999999997E-2</v>
      </c>
      <c r="G81" s="679">
        <v>-3.15E-2</v>
      </c>
      <c r="H81" s="750">
        <v>-4.2599999999999999E-2</v>
      </c>
      <c r="I81" s="704">
        <v>-8.5699999999999998E-2</v>
      </c>
      <c r="J81" s="704">
        <v>-3.78E-2</v>
      </c>
      <c r="K81" s="704">
        <v>-3.9E-2</v>
      </c>
      <c r="L81" s="704">
        <v>-8.0199999999999994E-2</v>
      </c>
      <c r="M81" s="705">
        <v>-7.17E-2</v>
      </c>
      <c r="N81" s="705">
        <v>-5.1200000000000002E-2</v>
      </c>
      <c r="O81" s="705">
        <v>-8.1100000000000005E-2</v>
      </c>
      <c r="P81" s="705">
        <v>-4.2900000000000001E-2</v>
      </c>
    </row>
    <row r="82" spans="1:16" s="257" customFormat="1" ht="18" customHeight="1">
      <c r="A82" s="630" t="s">
        <v>381</v>
      </c>
      <c r="B82" s="679">
        <v>1E-4</v>
      </c>
      <c r="C82" s="679">
        <v>0</v>
      </c>
      <c r="D82" s="679">
        <v>6.9999999999999999E-4</v>
      </c>
      <c r="E82" s="679">
        <v>1E-4</v>
      </c>
      <c r="F82" s="679">
        <v>0</v>
      </c>
      <c r="G82" s="679">
        <v>0</v>
      </c>
      <c r="H82" s="679">
        <v>4.0000000000000002E-4</v>
      </c>
      <c r="I82" s="704">
        <v>0</v>
      </c>
      <c r="J82" s="704">
        <v>0</v>
      </c>
      <c r="K82" s="704">
        <v>1E-4</v>
      </c>
      <c r="L82" s="704">
        <v>2.9999999999999997E-4</v>
      </c>
      <c r="M82" s="704">
        <v>-1E-4</v>
      </c>
      <c r="N82" s="704">
        <v>0</v>
      </c>
      <c r="O82" s="704">
        <v>2.0000000000000001E-4</v>
      </c>
      <c r="P82" s="704">
        <v>2.0000000000000001E-4</v>
      </c>
    </row>
    <row r="83" spans="1:16" s="257" customFormat="1" ht="18" customHeight="1" thickBot="1">
      <c r="A83" s="630" t="s">
        <v>382</v>
      </c>
      <c r="B83" s="679">
        <v>0.10050000000000001</v>
      </c>
      <c r="C83" s="679">
        <v>0.21360000000000001</v>
      </c>
      <c r="D83" s="679">
        <v>0.17180000000000001</v>
      </c>
      <c r="E83" s="679">
        <v>0.1206</v>
      </c>
      <c r="F83" s="679">
        <v>0.22550000000000001</v>
      </c>
      <c r="G83" s="679">
        <v>0.15179999999999999</v>
      </c>
      <c r="H83" s="679">
        <v>0.1978</v>
      </c>
      <c r="I83" s="704">
        <v>0.24909999999999999</v>
      </c>
      <c r="J83" s="704">
        <v>0.21640000000000001</v>
      </c>
      <c r="K83" s="704">
        <v>0.2167</v>
      </c>
      <c r="L83" s="704">
        <v>0.26340000000000002</v>
      </c>
      <c r="M83" s="704">
        <v>0.23080000000000001</v>
      </c>
      <c r="N83" s="704">
        <v>0.22489999999999999</v>
      </c>
      <c r="O83" s="704">
        <v>0.28079999999999999</v>
      </c>
      <c r="P83" s="704">
        <v>0.17979999999999999</v>
      </c>
    </row>
    <row r="84" spans="1:16" s="257" customFormat="1" ht="18" customHeight="1" thickTop="1" thickBot="1">
      <c r="A84" s="179" t="s">
        <v>383</v>
      </c>
      <c r="B84" s="188"/>
      <c r="C84" s="188"/>
      <c r="D84" s="188"/>
      <c r="E84" s="188"/>
      <c r="F84" s="188"/>
      <c r="G84" s="188"/>
      <c r="H84" s="188"/>
      <c r="I84" s="188"/>
      <c r="J84" s="188"/>
      <c r="K84" s="188"/>
      <c r="L84" s="188"/>
      <c r="M84" s="386"/>
      <c r="N84" s="386"/>
      <c r="O84" s="386"/>
      <c r="P84" s="386"/>
    </row>
    <row r="85" spans="1:16" s="257" customFormat="1" ht="18" customHeight="1" thickTop="1">
      <c r="A85" s="630" t="s">
        <v>384</v>
      </c>
      <c r="B85" s="679">
        <v>7.7799999999999994E-2</v>
      </c>
      <c r="C85" s="679">
        <v>0.1008</v>
      </c>
      <c r="D85" s="679">
        <v>7.6200000000000004E-2</v>
      </c>
      <c r="E85" s="679">
        <v>7.9500000000000001E-2</v>
      </c>
      <c r="F85" s="679">
        <v>8.3199999999999996E-2</v>
      </c>
      <c r="G85" s="679">
        <v>7.0599999999999996E-2</v>
      </c>
      <c r="H85" s="679">
        <v>0.1045</v>
      </c>
      <c r="I85" s="704">
        <v>0.17330000000000001</v>
      </c>
      <c r="J85" s="704">
        <v>6.4699999999999994E-2</v>
      </c>
      <c r="K85" s="704">
        <v>4.9399999999999999E-2</v>
      </c>
      <c r="L85" s="704">
        <v>0.15129999999999999</v>
      </c>
      <c r="M85" s="704">
        <v>0.1406</v>
      </c>
      <c r="N85" s="704">
        <v>9.4100000000000003E-2</v>
      </c>
      <c r="O85" s="704">
        <v>0.1459</v>
      </c>
      <c r="P85" s="704">
        <v>0.1031</v>
      </c>
    </row>
    <row r="86" spans="1:16" s="257" customFormat="1" ht="18" customHeight="1">
      <c r="A86" s="630" t="s">
        <v>385</v>
      </c>
      <c r="B86" s="679">
        <v>4.9200000000000001E-2</v>
      </c>
      <c r="C86" s="679">
        <v>0.2482</v>
      </c>
      <c r="D86" s="679">
        <v>7.3999999999999996E-2</v>
      </c>
      <c r="E86" s="679">
        <v>8.4900000000000003E-2</v>
      </c>
      <c r="F86" s="679">
        <v>8.2100000000000006E-2</v>
      </c>
      <c r="G86" s="679">
        <v>5.74E-2</v>
      </c>
      <c r="H86" s="679">
        <v>9.7799999999999998E-2</v>
      </c>
      <c r="I86" s="704">
        <v>0.1857</v>
      </c>
      <c r="J86" s="704">
        <v>0</v>
      </c>
      <c r="K86" s="704">
        <v>0</v>
      </c>
      <c r="L86" s="704">
        <v>0.1119</v>
      </c>
      <c r="M86" s="704">
        <v>0.13739999999999999</v>
      </c>
      <c r="N86" s="704">
        <v>0.1341</v>
      </c>
      <c r="O86" s="704">
        <v>0.29339999999999999</v>
      </c>
      <c r="P86" s="704">
        <v>0.1169</v>
      </c>
    </row>
    <row r="87" spans="1:16" s="257" customFormat="1" ht="18" customHeight="1">
      <c r="A87" s="630" t="s">
        <v>386</v>
      </c>
      <c r="B87" s="679">
        <v>0.2868</v>
      </c>
      <c r="C87" s="679">
        <v>0.1389</v>
      </c>
      <c r="D87" s="679">
        <v>6.13E-2</v>
      </c>
      <c r="E87" s="679">
        <v>2.5999999999999999E-2</v>
      </c>
      <c r="F87" s="679">
        <v>9.9000000000000005E-2</v>
      </c>
      <c r="G87" s="679">
        <v>0.1646</v>
      </c>
      <c r="H87" s="679">
        <v>4.3499999999999997E-2</v>
      </c>
      <c r="I87" s="704">
        <v>1.17E-2</v>
      </c>
      <c r="J87" s="704">
        <v>0.79120000000000001</v>
      </c>
      <c r="K87" s="704">
        <v>0</v>
      </c>
      <c r="L87" s="704">
        <v>8.9800000000000005E-2</v>
      </c>
      <c r="M87" s="704">
        <v>0.1096</v>
      </c>
      <c r="N87" s="704">
        <v>0.25040000000000001</v>
      </c>
      <c r="O87" s="704">
        <v>7.6999999999999999E-2</v>
      </c>
      <c r="P87" s="704">
        <v>9.9099999999999994E-2</v>
      </c>
    </row>
    <row r="88" spans="1:16" s="257" customFormat="1" ht="18" customHeight="1">
      <c r="A88" s="630" t="s">
        <v>387</v>
      </c>
      <c r="B88" s="679">
        <v>1.8E-3</v>
      </c>
      <c r="C88" s="679">
        <v>2.3E-2</v>
      </c>
      <c r="D88" s="679">
        <v>6.1000000000000004E-3</v>
      </c>
      <c r="E88" s="679">
        <v>1.47E-2</v>
      </c>
      <c r="F88" s="679">
        <v>5.9299999999999999E-2</v>
      </c>
      <c r="G88" s="679">
        <v>8.6099999999999996E-2</v>
      </c>
      <c r="H88" s="679">
        <v>0.31979999999999997</v>
      </c>
      <c r="I88" s="704">
        <v>2E-3</v>
      </c>
      <c r="J88" s="704">
        <v>0</v>
      </c>
      <c r="K88" s="704">
        <v>0</v>
      </c>
      <c r="L88" s="704">
        <v>6.4699999999999994E-2</v>
      </c>
      <c r="M88" s="704">
        <v>0.215</v>
      </c>
      <c r="N88" s="704">
        <v>7.8399999999999997E-2</v>
      </c>
      <c r="O88" s="704">
        <v>0.77429999999999999</v>
      </c>
      <c r="P88" s="704">
        <v>3.8699999999999998E-2</v>
      </c>
    </row>
    <row r="89" spans="1:16" s="257" customFormat="1" ht="18" customHeight="1">
      <c r="A89" s="630" t="s">
        <v>388</v>
      </c>
      <c r="B89" s="679">
        <v>4.3E-3</v>
      </c>
      <c r="C89" s="679">
        <v>0</v>
      </c>
      <c r="D89" s="679">
        <v>9.1000000000000004E-3</v>
      </c>
      <c r="E89" s="679">
        <v>5.4100000000000002E-2</v>
      </c>
      <c r="F89" s="679">
        <v>0</v>
      </c>
      <c r="G89" s="679">
        <v>2.3599999999999999E-2</v>
      </c>
      <c r="H89" s="679">
        <v>2.06E-2</v>
      </c>
      <c r="I89" s="704">
        <v>9.2600000000000002E-2</v>
      </c>
      <c r="J89" s="704">
        <v>2.5999999999999999E-3</v>
      </c>
      <c r="K89" s="704">
        <v>0</v>
      </c>
      <c r="L89" s="704">
        <v>6.7999999999999996E-3</v>
      </c>
      <c r="M89" s="704">
        <v>0.01</v>
      </c>
      <c r="N89" s="704">
        <v>2.35E-2</v>
      </c>
      <c r="O89" s="704">
        <v>6.3E-3</v>
      </c>
      <c r="P89" s="704">
        <v>8.9999999999999993E-3</v>
      </c>
    </row>
    <row r="90" spans="1:16" s="257" customFormat="1" ht="18" customHeight="1">
      <c r="A90" s="630" t="s">
        <v>389</v>
      </c>
      <c r="B90" s="679">
        <v>1.8E-3</v>
      </c>
      <c r="C90" s="679">
        <v>0</v>
      </c>
      <c r="D90" s="679">
        <v>0</v>
      </c>
      <c r="E90" s="679">
        <v>0</v>
      </c>
      <c r="F90" s="679">
        <v>0</v>
      </c>
      <c r="G90" s="679">
        <v>2.5899999999999999E-2</v>
      </c>
      <c r="H90" s="679">
        <v>5.3E-3</v>
      </c>
      <c r="I90" s="704">
        <v>4.7500000000000001E-2</v>
      </c>
      <c r="J90" s="704">
        <v>0</v>
      </c>
      <c r="K90" s="704">
        <v>0</v>
      </c>
      <c r="L90" s="704">
        <v>3.5999999999999999E-3</v>
      </c>
      <c r="M90" s="704">
        <v>3.8999999999999998E-3</v>
      </c>
      <c r="N90" s="704">
        <v>9.4999999999999998E-3</v>
      </c>
      <c r="O90" s="704">
        <v>1.67E-2</v>
      </c>
      <c r="P90" s="704">
        <v>6.1999999999999998E-3</v>
      </c>
    </row>
    <row r="91" spans="1:16" s="257" customFormat="1" ht="18" customHeight="1">
      <c r="A91" s="630" t="s">
        <v>390</v>
      </c>
      <c r="B91" s="679">
        <v>3.7000000000000002E-3</v>
      </c>
      <c r="C91" s="679">
        <v>0</v>
      </c>
      <c r="D91" s="679">
        <v>5.4999999999999997E-3</v>
      </c>
      <c r="E91" s="750">
        <v>5.4100000000000002E-2</v>
      </c>
      <c r="F91" s="679">
        <v>0</v>
      </c>
      <c r="G91" s="679">
        <v>2.4400000000000002E-2</v>
      </c>
      <c r="H91" s="750">
        <v>9.7000000000000003E-3</v>
      </c>
      <c r="I91" s="704">
        <v>7.8299999999999995E-2</v>
      </c>
      <c r="J91" s="704">
        <v>2.5999999999999999E-3</v>
      </c>
      <c r="K91" s="705">
        <v>0</v>
      </c>
      <c r="L91" s="704">
        <v>6.4000000000000003E-3</v>
      </c>
      <c r="M91" s="705">
        <v>6.0000000000000001E-3</v>
      </c>
      <c r="N91" s="705">
        <v>1.72E-2</v>
      </c>
      <c r="O91" s="705">
        <v>9.4000000000000004E-3</v>
      </c>
      <c r="P91" s="705">
        <v>8.3000000000000001E-3</v>
      </c>
    </row>
    <row r="92" spans="1:16" s="257" customFormat="1" ht="18" customHeight="1">
      <c r="A92" s="630" t="s">
        <v>391</v>
      </c>
      <c r="B92" s="679">
        <v>1.8E-3</v>
      </c>
      <c r="C92" s="679">
        <v>1.6999999999999999E-3</v>
      </c>
      <c r="D92" s="679">
        <v>2.7000000000000001E-3</v>
      </c>
      <c r="E92" s="679">
        <v>6.9999999999999999E-4</v>
      </c>
      <c r="F92" s="679">
        <v>2.0999999999999999E-3</v>
      </c>
      <c r="G92" s="679">
        <v>4.0000000000000001E-3</v>
      </c>
      <c r="H92" s="679">
        <v>2.0999999999999999E-3</v>
      </c>
      <c r="I92" s="704">
        <v>0</v>
      </c>
      <c r="J92" s="704">
        <v>0</v>
      </c>
      <c r="K92" s="704">
        <v>0</v>
      </c>
      <c r="L92" s="704">
        <v>0</v>
      </c>
      <c r="M92" s="704">
        <v>1.6000000000000001E-3</v>
      </c>
      <c r="N92" s="704">
        <v>1.3299999999999999E-2</v>
      </c>
      <c r="O92" s="704">
        <v>0</v>
      </c>
      <c r="P92" s="704">
        <v>2.3E-3</v>
      </c>
    </row>
    <row r="93" spans="1:16" s="257" customFormat="1" ht="18" customHeight="1">
      <c r="A93" s="630" t="s">
        <v>392</v>
      </c>
      <c r="B93" s="679">
        <v>9.1000000000000004E-3</v>
      </c>
      <c r="C93" s="679">
        <v>9.1000000000000004E-3</v>
      </c>
      <c r="D93" s="679">
        <v>7.4000000000000003E-3</v>
      </c>
      <c r="E93" s="679">
        <v>3.8E-3</v>
      </c>
      <c r="F93" s="679">
        <v>7.4000000000000003E-3</v>
      </c>
      <c r="G93" s="679">
        <v>8.3000000000000001E-3</v>
      </c>
      <c r="H93" s="679">
        <v>7.7000000000000002E-3</v>
      </c>
      <c r="I93" s="704">
        <v>1.9400000000000001E-2</v>
      </c>
      <c r="J93" s="704">
        <v>2E-3</v>
      </c>
      <c r="K93" s="704">
        <v>1.9E-3</v>
      </c>
      <c r="L93" s="704">
        <v>2.4199999999999999E-2</v>
      </c>
      <c r="M93" s="704">
        <v>2.1899999999999999E-2</v>
      </c>
      <c r="N93" s="704">
        <v>2.3199999999999998E-2</v>
      </c>
      <c r="O93" s="704">
        <v>1.1599999999999999E-2</v>
      </c>
      <c r="P93" s="704">
        <v>1.03E-2</v>
      </c>
    </row>
    <row r="94" spans="1:16" s="257" customFormat="1" ht="18" customHeight="1">
      <c r="A94" s="630" t="s">
        <v>393</v>
      </c>
      <c r="B94" s="679">
        <v>3.7400000000000003E-2</v>
      </c>
      <c r="C94" s="679">
        <v>2.98E-2</v>
      </c>
      <c r="D94" s="679">
        <v>3.7199999999999997E-2</v>
      </c>
      <c r="E94" s="679">
        <v>3.3000000000000002E-2</v>
      </c>
      <c r="F94" s="679">
        <v>3.7199999999999997E-2</v>
      </c>
      <c r="G94" s="679">
        <v>3.5999999999999997E-2</v>
      </c>
      <c r="H94" s="679">
        <v>3.4799999999999998E-2</v>
      </c>
      <c r="I94" s="704">
        <v>3.78E-2</v>
      </c>
      <c r="J94" s="704">
        <v>1.9800000000000002E-2</v>
      </c>
      <c r="K94" s="704">
        <v>0.01</v>
      </c>
      <c r="L94" s="704">
        <v>3.4000000000000002E-2</v>
      </c>
      <c r="M94" s="704">
        <v>3.8800000000000001E-2</v>
      </c>
      <c r="N94" s="704">
        <v>5.74E-2</v>
      </c>
      <c r="O94" s="704">
        <v>3.85E-2</v>
      </c>
      <c r="P94" s="704">
        <v>3.6700000000000003E-2</v>
      </c>
    </row>
    <row r="95" spans="1:16" s="257" customFormat="1" ht="18" customHeight="1">
      <c r="A95" s="630" t="s">
        <v>394</v>
      </c>
      <c r="B95" s="679">
        <v>2.5499999999999998E-2</v>
      </c>
      <c r="C95" s="679">
        <v>5.4000000000000003E-3</v>
      </c>
      <c r="D95" s="679">
        <v>7.6E-3</v>
      </c>
      <c r="E95" s="679">
        <v>0</v>
      </c>
      <c r="F95" s="679">
        <v>2.0899999999999998E-2</v>
      </c>
      <c r="G95" s="679">
        <v>1.3299999999999999E-2</v>
      </c>
      <c r="H95" s="679">
        <v>0</v>
      </c>
      <c r="I95" s="704">
        <v>0</v>
      </c>
      <c r="J95" s="704">
        <v>0</v>
      </c>
      <c r="K95" s="704">
        <v>0</v>
      </c>
      <c r="L95" s="704">
        <v>6.7999999999999996E-3</v>
      </c>
      <c r="M95" s="704">
        <v>0</v>
      </c>
      <c r="N95" s="704">
        <v>0</v>
      </c>
      <c r="O95" s="704">
        <v>4.2999999999999997E-2</v>
      </c>
      <c r="P95" s="704">
        <v>7.9000000000000008E-3</v>
      </c>
    </row>
    <row r="96" spans="1:16" s="257" customFormat="1" ht="18" customHeight="1" thickBot="1">
      <c r="A96" s="630" t="s">
        <v>395</v>
      </c>
      <c r="B96" s="679">
        <v>0</v>
      </c>
      <c r="C96" s="679">
        <v>0</v>
      </c>
      <c r="D96" s="679">
        <v>0</v>
      </c>
      <c r="E96" s="679">
        <v>0</v>
      </c>
      <c r="F96" s="679">
        <v>0</v>
      </c>
      <c r="G96" s="679">
        <v>0</v>
      </c>
      <c r="H96" s="679">
        <v>0</v>
      </c>
      <c r="I96" s="704">
        <v>0</v>
      </c>
      <c r="J96" s="704">
        <v>0</v>
      </c>
      <c r="K96" s="704">
        <v>0</v>
      </c>
      <c r="L96" s="704">
        <v>0</v>
      </c>
      <c r="M96" s="704">
        <v>0</v>
      </c>
      <c r="N96" s="704">
        <v>2.9999999999999997E-4</v>
      </c>
      <c r="O96" s="704">
        <v>0</v>
      </c>
      <c r="P96" s="704">
        <v>2.9999999999999997E-4</v>
      </c>
    </row>
    <row r="97" spans="1:16" s="257" customFormat="1" ht="18" customHeight="1" thickTop="1" thickBot="1">
      <c r="A97" s="189" t="s">
        <v>396</v>
      </c>
      <c r="B97" s="187"/>
      <c r="C97" s="187"/>
      <c r="D97" s="187"/>
      <c r="E97" s="187"/>
      <c r="F97" s="187"/>
      <c r="G97" s="187"/>
      <c r="H97" s="187"/>
      <c r="I97" s="187"/>
      <c r="J97" s="187"/>
      <c r="K97" s="187"/>
      <c r="L97" s="187"/>
      <c r="M97" s="387"/>
      <c r="N97" s="387"/>
      <c r="O97" s="387"/>
      <c r="P97" s="387"/>
    </row>
    <row r="98" spans="1:16" s="257" customFormat="1" ht="18" customHeight="1" thickTop="1" thickBot="1">
      <c r="A98" s="179" t="s">
        <v>397</v>
      </c>
      <c r="B98" s="188"/>
      <c r="C98" s="188"/>
      <c r="D98" s="188"/>
      <c r="E98" s="188"/>
      <c r="F98" s="188"/>
      <c r="G98" s="188"/>
      <c r="H98" s="188"/>
      <c r="I98" s="188"/>
      <c r="J98" s="188"/>
      <c r="K98" s="188"/>
      <c r="L98" s="188"/>
      <c r="M98" s="386"/>
      <c r="N98" s="386"/>
      <c r="O98" s="386"/>
      <c r="P98" s="386"/>
    </row>
    <row r="99" spans="1:16" s="257" customFormat="1" ht="18" customHeight="1" thickTop="1">
      <c r="A99" s="630" t="s">
        <v>398</v>
      </c>
      <c r="B99" s="679">
        <v>2.8299999999999999E-2</v>
      </c>
      <c r="C99" s="679">
        <v>4.7300000000000002E-2</v>
      </c>
      <c r="D99" s="679">
        <v>3.0499999999999999E-2</v>
      </c>
      <c r="E99" s="679">
        <v>2.92E-2</v>
      </c>
      <c r="F99" s="679">
        <v>3.2599999999999997E-2</v>
      </c>
      <c r="G99" s="679">
        <v>3.15E-2</v>
      </c>
      <c r="H99" s="679">
        <v>4.2599999999999999E-2</v>
      </c>
      <c r="I99" s="704">
        <v>8.5699999999999998E-2</v>
      </c>
      <c r="J99" s="704">
        <v>3.78E-2</v>
      </c>
      <c r="K99" s="704">
        <v>3.9E-2</v>
      </c>
      <c r="L99" s="704">
        <v>8.0199999999999994E-2</v>
      </c>
      <c r="M99" s="704">
        <v>7.17E-2</v>
      </c>
      <c r="N99" s="704">
        <v>5.1200000000000002E-2</v>
      </c>
      <c r="O99" s="704">
        <v>8.1100000000000005E-2</v>
      </c>
      <c r="P99" s="704">
        <v>4.2900000000000001E-2</v>
      </c>
    </row>
    <row r="100" spans="1:16" s="257" customFormat="1" ht="18" customHeight="1">
      <c r="A100" s="630" t="s">
        <v>399</v>
      </c>
      <c r="B100" s="679">
        <v>4.0899999999999999E-2</v>
      </c>
      <c r="C100" s="679">
        <v>6.5100000000000005E-2</v>
      </c>
      <c r="D100" s="679">
        <v>4.0599999999999997E-2</v>
      </c>
      <c r="E100" s="679">
        <v>4.8899999999999999E-2</v>
      </c>
      <c r="F100" s="679">
        <v>4.36E-2</v>
      </c>
      <c r="G100" s="679">
        <v>4.2799999999999998E-2</v>
      </c>
      <c r="H100" s="679">
        <v>5.0900000000000001E-2</v>
      </c>
      <c r="I100" s="704">
        <v>9.1600000000000001E-2</v>
      </c>
      <c r="J100" s="704">
        <v>7.7399999999999997E-2</v>
      </c>
      <c r="K100" s="704">
        <v>0.1021</v>
      </c>
      <c r="L100" s="704">
        <v>8.9300000000000004E-2</v>
      </c>
      <c r="M100" s="704">
        <v>8.48E-2</v>
      </c>
      <c r="N100" s="704">
        <v>5.7599999999999998E-2</v>
      </c>
      <c r="O100" s="704">
        <v>9.11E-2</v>
      </c>
      <c r="P100" s="704">
        <v>5.7000000000000002E-2</v>
      </c>
    </row>
    <row r="101" spans="1:16" s="257" customFormat="1" ht="18" customHeight="1">
      <c r="A101" s="630" t="s">
        <v>400</v>
      </c>
      <c r="B101" s="679">
        <v>4.7100000000000003E-2</v>
      </c>
      <c r="C101" s="679">
        <v>8.8700000000000001E-2</v>
      </c>
      <c r="D101" s="679">
        <v>5.0299999999999997E-2</v>
      </c>
      <c r="E101" s="679">
        <v>4.87E-2</v>
      </c>
      <c r="F101" s="679">
        <v>4.65E-2</v>
      </c>
      <c r="G101" s="679">
        <v>4.7600000000000003E-2</v>
      </c>
      <c r="H101" s="679">
        <v>6.1699999999999998E-2</v>
      </c>
      <c r="I101" s="704">
        <v>0.1041</v>
      </c>
      <c r="J101" s="704">
        <v>5.91E-2</v>
      </c>
      <c r="K101" s="704">
        <v>7.7399999999999997E-2</v>
      </c>
      <c r="L101" s="704">
        <v>9.5699999999999993E-2</v>
      </c>
      <c r="M101" s="704">
        <v>9.1600000000000001E-2</v>
      </c>
      <c r="N101" s="704">
        <v>8.6699999999999999E-2</v>
      </c>
      <c r="O101" s="704">
        <v>9.98E-2</v>
      </c>
      <c r="P101" s="704">
        <v>6.6299999999999998E-2</v>
      </c>
    </row>
    <row r="102" spans="1:16" s="257" customFormat="1" ht="18" customHeight="1" thickBot="1">
      <c r="A102" s="630" t="s">
        <v>401</v>
      </c>
      <c r="B102" s="679">
        <v>4.1200000000000001E-2</v>
      </c>
      <c r="C102" s="679">
        <v>7.2999999999999995E-2</v>
      </c>
      <c r="D102" s="679">
        <v>4.48E-2</v>
      </c>
      <c r="E102" s="679">
        <v>5.1499999999999997E-2</v>
      </c>
      <c r="F102" s="679">
        <v>5.0700000000000002E-2</v>
      </c>
      <c r="G102" s="679">
        <v>4.3400000000000001E-2</v>
      </c>
      <c r="H102" s="679">
        <v>5.6500000000000002E-2</v>
      </c>
      <c r="I102" s="704">
        <v>0.13170000000000001</v>
      </c>
      <c r="J102" s="704">
        <v>0.1444</v>
      </c>
      <c r="K102" s="704">
        <v>0.18360000000000001</v>
      </c>
      <c r="L102" s="704">
        <v>0.1245</v>
      </c>
      <c r="M102" s="704">
        <v>9.9699999999999997E-2</v>
      </c>
      <c r="N102" s="704">
        <v>9.3200000000000005E-2</v>
      </c>
      <c r="O102" s="704">
        <v>0.1081</v>
      </c>
      <c r="P102" s="704">
        <v>6.5500000000000003E-2</v>
      </c>
    </row>
    <row r="103" spans="1:16" s="257" customFormat="1" ht="18" customHeight="1" thickTop="1" thickBot="1">
      <c r="A103" s="179" t="s">
        <v>402</v>
      </c>
      <c r="B103" s="188"/>
      <c r="C103" s="188"/>
      <c r="D103" s="188"/>
      <c r="E103" s="188"/>
      <c r="F103" s="188"/>
      <c r="G103" s="188"/>
      <c r="H103" s="188"/>
      <c r="I103" s="188"/>
      <c r="J103" s="188"/>
      <c r="K103" s="188"/>
      <c r="L103" s="188"/>
      <c r="M103" s="386"/>
      <c r="N103" s="386"/>
      <c r="O103" s="386"/>
      <c r="P103" s="386"/>
    </row>
    <row r="104" spans="1:16" s="257" customFormat="1" ht="18" customHeight="1" thickTop="1">
      <c r="A104" s="630" t="s">
        <v>403</v>
      </c>
      <c r="B104" s="679">
        <v>0.41649999999999998</v>
      </c>
      <c r="C104" s="679">
        <v>0.49370000000000003</v>
      </c>
      <c r="D104" s="679">
        <v>0.36509999999999998</v>
      </c>
      <c r="E104" s="679">
        <v>0.4027</v>
      </c>
      <c r="F104" s="679">
        <v>0.44900000000000001</v>
      </c>
      <c r="G104" s="679">
        <v>0.45069999999999999</v>
      </c>
      <c r="H104" s="679">
        <v>0.5524</v>
      </c>
      <c r="I104" s="704">
        <v>0.57569999999999999</v>
      </c>
      <c r="J104" s="704">
        <v>0.50349999999999995</v>
      </c>
      <c r="K104" s="704">
        <v>0.5252</v>
      </c>
      <c r="L104" s="704">
        <v>0.64990000000000003</v>
      </c>
      <c r="M104" s="704">
        <v>0.56620000000000004</v>
      </c>
      <c r="N104" s="704">
        <v>0.49640000000000001</v>
      </c>
      <c r="O104" s="704">
        <v>0.64639999999999997</v>
      </c>
      <c r="P104" s="704">
        <v>0.50180000000000002</v>
      </c>
    </row>
    <row r="105" spans="1:16" s="257" customFormat="1" ht="18" customHeight="1">
      <c r="A105" s="630" t="s">
        <v>404</v>
      </c>
      <c r="B105" s="679">
        <v>5.8400000000000001E-2</v>
      </c>
      <c r="C105" s="679">
        <v>5.96E-2</v>
      </c>
      <c r="D105" s="679">
        <v>7.8E-2</v>
      </c>
      <c r="E105" s="679">
        <v>5.4699999999999999E-2</v>
      </c>
      <c r="F105" s="679">
        <v>5.9900000000000002E-2</v>
      </c>
      <c r="G105" s="679">
        <v>5.7700000000000001E-2</v>
      </c>
      <c r="H105" s="679">
        <v>4.7399999999999998E-2</v>
      </c>
      <c r="I105" s="704">
        <v>4.9799999999999997E-2</v>
      </c>
      <c r="J105" s="704">
        <v>4.6699999999999998E-2</v>
      </c>
      <c r="K105" s="704">
        <v>4.99E-2</v>
      </c>
      <c r="L105" s="704">
        <v>2.4899999999999999E-2</v>
      </c>
      <c r="M105" s="704">
        <v>6.2799999999999995E-2</v>
      </c>
      <c r="N105" s="704">
        <v>0.1062</v>
      </c>
      <c r="O105" s="704">
        <v>3.8300000000000001E-2</v>
      </c>
      <c r="P105" s="704">
        <v>5.6500000000000002E-2</v>
      </c>
    </row>
    <row r="106" spans="1:16" s="257" customFormat="1" ht="18" customHeight="1">
      <c r="A106" s="630" t="s">
        <v>405</v>
      </c>
      <c r="B106" s="679">
        <v>0.52500000000000002</v>
      </c>
      <c r="C106" s="679">
        <v>0.44669999999999999</v>
      </c>
      <c r="D106" s="679">
        <v>0.55689999999999995</v>
      </c>
      <c r="E106" s="679">
        <v>0.54259999999999997</v>
      </c>
      <c r="F106" s="679">
        <v>0.49109999999999998</v>
      </c>
      <c r="G106" s="679">
        <v>0.49170000000000003</v>
      </c>
      <c r="H106" s="679">
        <v>0.40029999999999999</v>
      </c>
      <c r="I106" s="704">
        <v>0.3745</v>
      </c>
      <c r="J106" s="704">
        <v>0.44979999999999998</v>
      </c>
      <c r="K106" s="704">
        <v>0.4249</v>
      </c>
      <c r="L106" s="704">
        <v>0.32519999999999999</v>
      </c>
      <c r="M106" s="704">
        <v>0.37109999999999999</v>
      </c>
      <c r="N106" s="704">
        <v>0.39739999999999998</v>
      </c>
      <c r="O106" s="704">
        <v>0.31540000000000001</v>
      </c>
      <c r="P106" s="704">
        <v>0.44169999999999998</v>
      </c>
    </row>
    <row r="107" spans="1:16" s="257" customFormat="1" ht="18" customHeight="1" thickBot="1">
      <c r="A107" s="630" t="s">
        <v>406</v>
      </c>
      <c r="B107" s="679">
        <v>0.48259999999999997</v>
      </c>
      <c r="C107" s="679">
        <v>0.60870000000000002</v>
      </c>
      <c r="D107" s="679">
        <v>0.53910000000000002</v>
      </c>
      <c r="E107" s="679">
        <v>0.46289999999999998</v>
      </c>
      <c r="F107" s="679">
        <v>0.502</v>
      </c>
      <c r="G107" s="679">
        <v>0.47939999999999999</v>
      </c>
      <c r="H107" s="679">
        <v>0.50539999999999996</v>
      </c>
      <c r="I107" s="704">
        <v>0.63600000000000001</v>
      </c>
      <c r="J107" s="704">
        <v>0.91779999999999995</v>
      </c>
      <c r="K107" s="704">
        <v>0.70030000000000003</v>
      </c>
      <c r="L107" s="704">
        <v>0.52110000000000001</v>
      </c>
      <c r="M107" s="704">
        <v>0.621</v>
      </c>
      <c r="N107" s="704">
        <v>0.39750000000000002</v>
      </c>
      <c r="O107" s="704">
        <v>0.66649999999999998</v>
      </c>
      <c r="P107" s="704">
        <v>0.53410000000000002</v>
      </c>
    </row>
    <row r="108" spans="1:16" s="257" customFormat="1" ht="18" customHeight="1" thickTop="1" thickBot="1">
      <c r="A108" s="179" t="s">
        <v>407</v>
      </c>
      <c r="B108" s="188"/>
      <c r="C108" s="188"/>
      <c r="D108" s="188"/>
      <c r="E108" s="188"/>
      <c r="F108" s="188"/>
      <c r="G108" s="188"/>
      <c r="H108" s="188"/>
      <c r="I108" s="188"/>
      <c r="J108" s="188"/>
      <c r="K108" s="188"/>
      <c r="L108" s="188"/>
      <c r="M108" s="386"/>
      <c r="N108" s="386"/>
      <c r="O108" s="386"/>
      <c r="P108" s="386"/>
    </row>
    <row r="109" spans="1:16" s="257" customFormat="1" ht="18" customHeight="1" thickTop="1">
      <c r="A109" s="630" t="s">
        <v>408</v>
      </c>
      <c r="B109" s="679">
        <v>5.2499999999999998E-2</v>
      </c>
      <c r="C109" s="679">
        <v>6.4899999999999999E-2</v>
      </c>
      <c r="D109" s="679">
        <v>4.4600000000000001E-2</v>
      </c>
      <c r="E109" s="679">
        <v>6.1499999999999999E-2</v>
      </c>
      <c r="F109" s="679">
        <v>5.4800000000000001E-2</v>
      </c>
      <c r="G109" s="679">
        <v>4.8500000000000001E-2</v>
      </c>
      <c r="H109" s="679">
        <v>6.6199999999999995E-2</v>
      </c>
      <c r="I109" s="704">
        <v>0.1144</v>
      </c>
      <c r="J109" s="704">
        <v>5.1999999999999998E-2</v>
      </c>
      <c r="K109" s="704">
        <v>5.0599999999999999E-2</v>
      </c>
      <c r="L109" s="704">
        <v>0.10489999999999999</v>
      </c>
      <c r="M109" s="704">
        <v>9.2700000000000005E-2</v>
      </c>
      <c r="N109" s="704">
        <v>0.1062</v>
      </c>
      <c r="O109" s="704">
        <v>0.10440000000000001</v>
      </c>
      <c r="P109" s="704">
        <v>6.7799999999999999E-2</v>
      </c>
    </row>
    <row r="110" spans="1:16" s="257" customFormat="1" ht="18" customHeight="1">
      <c r="A110" s="630" t="s">
        <v>409</v>
      </c>
      <c r="B110" s="679">
        <v>3.5099999999999999E-2</v>
      </c>
      <c r="C110" s="679">
        <v>4.8500000000000001E-2</v>
      </c>
      <c r="D110" s="679">
        <v>3.3799999999999997E-2</v>
      </c>
      <c r="E110" s="679">
        <v>3.5700000000000003E-2</v>
      </c>
      <c r="F110" s="679">
        <v>4.4299999999999999E-2</v>
      </c>
      <c r="G110" s="679">
        <v>3.5999999999999997E-2</v>
      </c>
      <c r="H110" s="679">
        <v>5.3699999999999998E-2</v>
      </c>
      <c r="I110" s="704">
        <v>0.1152</v>
      </c>
      <c r="J110" s="704">
        <v>3.1399999999999997E-2</v>
      </c>
      <c r="K110" s="704">
        <v>1.6199999999999999E-2</v>
      </c>
      <c r="L110" s="704">
        <v>0.1009</v>
      </c>
      <c r="M110" s="704">
        <v>8.2400000000000001E-2</v>
      </c>
      <c r="N110" s="704">
        <v>5.2400000000000002E-2</v>
      </c>
      <c r="O110" s="704">
        <v>9.6699999999999994E-2</v>
      </c>
      <c r="P110" s="704">
        <v>5.2400000000000002E-2</v>
      </c>
    </row>
    <row r="111" spans="1:16" s="257" customFormat="1" ht="18" customHeight="1">
      <c r="A111" s="629" t="s">
        <v>410</v>
      </c>
      <c r="B111" s="679">
        <v>4.4699999999999997E-2</v>
      </c>
      <c r="C111" s="679">
        <v>6.4799999999999996E-2</v>
      </c>
      <c r="D111" s="679">
        <v>4.2099999999999999E-2</v>
      </c>
      <c r="E111" s="679">
        <v>4.8899999999999999E-2</v>
      </c>
      <c r="F111" s="679">
        <v>5.2900000000000003E-2</v>
      </c>
      <c r="G111" s="679">
        <v>4.7E-2</v>
      </c>
      <c r="H111" s="679">
        <v>6.4299999999999996E-2</v>
      </c>
      <c r="I111" s="704">
        <v>0.1249</v>
      </c>
      <c r="J111" s="704">
        <v>4.7E-2</v>
      </c>
      <c r="K111" s="704">
        <v>3.3000000000000002E-2</v>
      </c>
      <c r="L111" s="704">
        <v>0.1132</v>
      </c>
      <c r="M111" s="704">
        <v>9.1300000000000006E-2</v>
      </c>
      <c r="N111" s="704">
        <v>5.9499999999999997E-2</v>
      </c>
      <c r="O111" s="704">
        <v>0.10780000000000001</v>
      </c>
      <c r="P111" s="704">
        <v>6.4899999999999999E-2</v>
      </c>
    </row>
    <row r="112" spans="1:16" s="257" customFormat="1" ht="18" customHeight="1">
      <c r="A112" s="629" t="s">
        <v>411</v>
      </c>
      <c r="B112" s="679">
        <v>5.8200000000000002E-2</v>
      </c>
      <c r="C112" s="679">
        <v>7.4899999999999994E-2</v>
      </c>
      <c r="D112" s="679">
        <v>5.5399999999999998E-2</v>
      </c>
      <c r="E112" s="679">
        <v>5.7299999999999997E-2</v>
      </c>
      <c r="F112" s="679">
        <v>6.7199999999999996E-2</v>
      </c>
      <c r="G112" s="679">
        <v>6.2799999999999995E-2</v>
      </c>
      <c r="H112" s="679">
        <v>8.3799999999999999E-2</v>
      </c>
      <c r="I112" s="704">
        <v>0.15290000000000001</v>
      </c>
      <c r="J112" s="704">
        <v>4.8599999999999997E-2</v>
      </c>
      <c r="K112" s="704">
        <v>3.4700000000000002E-2</v>
      </c>
      <c r="L112" s="704">
        <v>0.1394</v>
      </c>
      <c r="M112" s="704">
        <v>0.1177</v>
      </c>
      <c r="N112" s="704">
        <v>8.4500000000000006E-2</v>
      </c>
      <c r="O112" s="704">
        <v>0.13059999999999999</v>
      </c>
      <c r="P112" s="704">
        <v>8.0799999999999997E-2</v>
      </c>
    </row>
    <row r="113" spans="1:16" s="257" customFormat="1" ht="18" customHeight="1">
      <c r="A113" s="629" t="s">
        <v>412</v>
      </c>
      <c r="B113" s="679">
        <v>-1.3599999999999999E-2</v>
      </c>
      <c r="C113" s="679">
        <v>-1.01E-2</v>
      </c>
      <c r="D113" s="679">
        <v>-1.3299999999999999E-2</v>
      </c>
      <c r="E113" s="679">
        <v>-8.5000000000000006E-3</v>
      </c>
      <c r="F113" s="679">
        <v>-1.44E-2</v>
      </c>
      <c r="G113" s="679">
        <v>-1.5800000000000002E-2</v>
      </c>
      <c r="H113" s="679">
        <v>-1.95E-2</v>
      </c>
      <c r="I113" s="704">
        <v>-2.8000000000000001E-2</v>
      </c>
      <c r="J113" s="704">
        <v>-1.6000000000000001E-3</v>
      </c>
      <c r="K113" s="704">
        <v>-1.6000000000000001E-3</v>
      </c>
      <c r="L113" s="704">
        <v>-2.6100000000000002E-2</v>
      </c>
      <c r="M113" s="704">
        <v>-2.6499999999999999E-2</v>
      </c>
      <c r="N113" s="704">
        <v>-2.5000000000000001E-2</v>
      </c>
      <c r="O113" s="704">
        <v>-2.2800000000000001E-2</v>
      </c>
      <c r="P113" s="704">
        <v>-1.5800000000000002E-2</v>
      </c>
    </row>
    <row r="114" spans="1:16" s="257" customFormat="1" ht="18" customHeight="1">
      <c r="A114" s="629" t="s">
        <v>413</v>
      </c>
      <c r="B114" s="750">
        <v>-9.4999999999999998E-3</v>
      </c>
      <c r="C114" s="750">
        <v>-1.6299999999999999E-2</v>
      </c>
      <c r="D114" s="679">
        <v>-8.3000000000000001E-3</v>
      </c>
      <c r="E114" s="750">
        <v>-1.3100000000000001E-2</v>
      </c>
      <c r="F114" s="750">
        <v>-8.6E-3</v>
      </c>
      <c r="G114" s="750">
        <v>-1.0999999999999999E-2</v>
      </c>
      <c r="H114" s="750">
        <v>-1.06E-2</v>
      </c>
      <c r="I114" s="705">
        <v>-9.7999999999999997E-3</v>
      </c>
      <c r="J114" s="704">
        <v>-1.5599999999999999E-2</v>
      </c>
      <c r="K114" s="705">
        <v>-1.6899999999999998E-2</v>
      </c>
      <c r="L114" s="705">
        <v>-1.23E-2</v>
      </c>
      <c r="M114" s="705">
        <v>-8.8000000000000005E-3</v>
      </c>
      <c r="N114" s="705">
        <v>-7.0000000000000001E-3</v>
      </c>
      <c r="O114" s="705">
        <v>-1.11E-2</v>
      </c>
      <c r="P114" s="705">
        <v>-1.2500000000000001E-2</v>
      </c>
    </row>
    <row r="115" spans="1:16" s="257" customFormat="1" ht="18" customHeight="1" thickBot="1">
      <c r="A115" s="629" t="s">
        <v>414</v>
      </c>
      <c r="B115" s="679">
        <v>1.7399999999999999E-2</v>
      </c>
      <c r="C115" s="679">
        <v>1.6400000000000001E-2</v>
      </c>
      <c r="D115" s="679">
        <v>1.0800000000000001E-2</v>
      </c>
      <c r="E115" s="679">
        <v>2.58E-2</v>
      </c>
      <c r="F115" s="679">
        <v>1.0500000000000001E-2</v>
      </c>
      <c r="G115" s="679">
        <v>1.2500000000000001E-2</v>
      </c>
      <c r="H115" s="750">
        <v>1.2500000000000001E-2</v>
      </c>
      <c r="I115" s="704">
        <v>-8.0000000000000004E-4</v>
      </c>
      <c r="J115" s="704">
        <v>2.06E-2</v>
      </c>
      <c r="K115" s="704">
        <v>3.4500000000000003E-2</v>
      </c>
      <c r="L115" s="704">
        <v>3.3999999999999998E-3</v>
      </c>
      <c r="M115" s="705">
        <v>1.0200000000000001E-2</v>
      </c>
      <c r="N115" s="705">
        <v>5.3800000000000001E-2</v>
      </c>
      <c r="O115" s="705">
        <v>7.7000000000000002E-3</v>
      </c>
      <c r="P115" s="705">
        <v>1.5299999999999999E-2</v>
      </c>
    </row>
    <row r="116" spans="1:16" s="257" customFormat="1" ht="18" customHeight="1" thickTop="1" thickBot="1">
      <c r="A116" s="179" t="s">
        <v>415</v>
      </c>
      <c r="B116" s="188"/>
      <c r="C116" s="188"/>
      <c r="D116" s="188"/>
      <c r="E116" s="188"/>
      <c r="F116" s="188"/>
      <c r="G116" s="188"/>
      <c r="H116" s="188"/>
      <c r="I116" s="188"/>
      <c r="J116" s="188"/>
      <c r="K116" s="188"/>
      <c r="L116" s="188"/>
      <c r="M116" s="386"/>
      <c r="N116" s="386"/>
      <c r="O116" s="386"/>
      <c r="P116" s="386"/>
    </row>
    <row r="117" spans="1:16" s="257" customFormat="1" ht="18" customHeight="1" thickTop="1">
      <c r="A117" s="629" t="s">
        <v>408</v>
      </c>
      <c r="B117" s="679">
        <v>5.2499999999999998E-2</v>
      </c>
      <c r="C117" s="679">
        <v>6.4899999999999999E-2</v>
      </c>
      <c r="D117" s="679">
        <v>4.4600000000000001E-2</v>
      </c>
      <c r="E117" s="679">
        <v>6.1499999999999999E-2</v>
      </c>
      <c r="F117" s="679">
        <v>5.4800000000000001E-2</v>
      </c>
      <c r="G117" s="679">
        <v>4.8500000000000001E-2</v>
      </c>
      <c r="H117" s="679">
        <v>6.6199999999999995E-2</v>
      </c>
      <c r="I117" s="704">
        <v>0.1144</v>
      </c>
      <c r="J117" s="704">
        <v>5.1999999999999998E-2</v>
      </c>
      <c r="K117" s="704">
        <v>5.0599999999999999E-2</v>
      </c>
      <c r="L117" s="704">
        <v>0.10489999999999999</v>
      </c>
      <c r="M117" s="704">
        <v>9.2700000000000005E-2</v>
      </c>
      <c r="N117" s="704">
        <v>0.1062</v>
      </c>
      <c r="O117" s="704">
        <v>0.10440000000000001</v>
      </c>
      <c r="P117" s="704">
        <v>6.7799999999999999E-2</v>
      </c>
    </row>
    <row r="118" spans="1:16" s="257" customFormat="1" ht="18" customHeight="1">
      <c r="A118" s="629" t="s">
        <v>416</v>
      </c>
      <c r="B118" s="679">
        <v>-3.8999999999999998E-3</v>
      </c>
      <c r="C118" s="679">
        <v>-5.7000000000000002E-3</v>
      </c>
      <c r="D118" s="679">
        <v>-3.3999999999999998E-3</v>
      </c>
      <c r="E118" s="679">
        <v>-4.1999999999999997E-3</v>
      </c>
      <c r="F118" s="679">
        <v>-3.0999999999999999E-3</v>
      </c>
      <c r="G118" s="679">
        <v>-1.6999999999999999E-3</v>
      </c>
      <c r="H118" s="679">
        <v>-5.7999999999999996E-3</v>
      </c>
      <c r="I118" s="704">
        <v>-6.1000000000000004E-3</v>
      </c>
      <c r="J118" s="704">
        <v>2.5999999999999999E-3</v>
      </c>
      <c r="K118" s="704">
        <v>1.1900000000000001E-2</v>
      </c>
      <c r="L118" s="704">
        <v>-7.1999999999999998E-3</v>
      </c>
      <c r="M118" s="704">
        <v>-7.4000000000000003E-3</v>
      </c>
      <c r="N118" s="704">
        <v>-6.1000000000000004E-3</v>
      </c>
      <c r="O118" s="704">
        <v>-5.7999999999999996E-3</v>
      </c>
      <c r="P118" s="704">
        <v>-4.4999999999999997E-3</v>
      </c>
    </row>
    <row r="119" spans="1:16" s="257" customFormat="1" ht="18" customHeight="1">
      <c r="A119" s="629" t="s">
        <v>417</v>
      </c>
      <c r="B119" s="679">
        <v>-3.3000000000000002E-2</v>
      </c>
      <c r="C119" s="679">
        <v>-0.05</v>
      </c>
      <c r="D119" s="679">
        <v>-3.4099999999999998E-2</v>
      </c>
      <c r="E119" s="679">
        <v>-3.7499999999999999E-2</v>
      </c>
      <c r="F119" s="679">
        <v>-3.7499999999999999E-2</v>
      </c>
      <c r="G119" s="679">
        <v>-3.4299999999999997E-2</v>
      </c>
      <c r="H119" s="679">
        <v>-4.41E-2</v>
      </c>
      <c r="I119" s="704">
        <v>-8.5699999999999998E-2</v>
      </c>
      <c r="J119" s="704">
        <v>-5.2499999999999998E-2</v>
      </c>
      <c r="K119" s="704">
        <v>-5.2299999999999999E-2</v>
      </c>
      <c r="L119" s="704">
        <v>-8.0699999999999994E-2</v>
      </c>
      <c r="M119" s="704">
        <v>-7.6799999999999993E-2</v>
      </c>
      <c r="N119" s="704">
        <v>-5.2499999999999998E-2</v>
      </c>
      <c r="O119" s="704">
        <v>-8.2500000000000004E-2</v>
      </c>
      <c r="P119" s="704">
        <v>-4.7600000000000003E-2</v>
      </c>
    </row>
    <row r="120" spans="1:16" s="257" customFormat="1" ht="18" customHeight="1">
      <c r="A120" s="629" t="s">
        <v>418</v>
      </c>
      <c r="B120" s="679">
        <v>1E-4</v>
      </c>
      <c r="C120" s="679">
        <v>0</v>
      </c>
      <c r="D120" s="679">
        <v>2.0000000000000001E-4</v>
      </c>
      <c r="E120" s="679">
        <v>0</v>
      </c>
      <c r="F120" s="679">
        <v>0</v>
      </c>
      <c r="G120" s="679">
        <v>0</v>
      </c>
      <c r="H120" s="679">
        <v>0</v>
      </c>
      <c r="I120" s="704">
        <v>0</v>
      </c>
      <c r="J120" s="704">
        <v>0</v>
      </c>
      <c r="K120" s="704">
        <v>0</v>
      </c>
      <c r="L120" s="704">
        <v>2.9999999999999997E-4</v>
      </c>
      <c r="M120" s="704">
        <v>0</v>
      </c>
      <c r="N120" s="704">
        <v>0</v>
      </c>
      <c r="O120" s="704">
        <v>1E-4</v>
      </c>
      <c r="P120" s="704">
        <v>1E-4</v>
      </c>
    </row>
    <row r="121" spans="1:16" s="257" customFormat="1" ht="18" customHeight="1">
      <c r="A121" s="629" t="s">
        <v>419</v>
      </c>
      <c r="B121" s="679">
        <v>0</v>
      </c>
      <c r="C121" s="679">
        <v>0</v>
      </c>
      <c r="D121" s="679">
        <v>5.9999999999999995E-4</v>
      </c>
      <c r="E121" s="679">
        <v>1E-4</v>
      </c>
      <c r="F121" s="679">
        <v>0</v>
      </c>
      <c r="G121" s="679">
        <v>0</v>
      </c>
      <c r="H121" s="679">
        <v>4.0000000000000002E-4</v>
      </c>
      <c r="I121" s="704">
        <v>0</v>
      </c>
      <c r="J121" s="704">
        <v>0</v>
      </c>
      <c r="K121" s="704">
        <v>1E-4</v>
      </c>
      <c r="L121" s="704">
        <v>0</v>
      </c>
      <c r="M121" s="704">
        <v>-1E-4</v>
      </c>
      <c r="N121" s="704">
        <v>0</v>
      </c>
      <c r="O121" s="704">
        <v>0</v>
      </c>
      <c r="P121" s="704">
        <v>1E-4</v>
      </c>
    </row>
    <row r="122" spans="1:16" s="257" customFormat="1" ht="18" customHeight="1" thickBot="1">
      <c r="A122" s="629" t="s">
        <v>420</v>
      </c>
      <c r="B122" s="679">
        <v>0</v>
      </c>
      <c r="C122" s="679">
        <v>-1E-4</v>
      </c>
      <c r="D122" s="679">
        <v>-1E-4</v>
      </c>
      <c r="E122" s="679">
        <v>0</v>
      </c>
      <c r="F122" s="679">
        <v>-1E-4</v>
      </c>
      <c r="G122" s="679">
        <v>1E-4</v>
      </c>
      <c r="H122" s="679">
        <v>0</v>
      </c>
      <c r="I122" s="704">
        <v>0</v>
      </c>
      <c r="J122" s="704">
        <v>0</v>
      </c>
      <c r="K122" s="704">
        <v>-1E-4</v>
      </c>
      <c r="L122" s="704">
        <v>0</v>
      </c>
      <c r="M122" s="704">
        <v>1E-4</v>
      </c>
      <c r="N122" s="704">
        <v>0</v>
      </c>
      <c r="O122" s="704">
        <v>0</v>
      </c>
      <c r="P122" s="704">
        <v>0</v>
      </c>
    </row>
    <row r="123" spans="1:16" s="257" customFormat="1" ht="18" customHeight="1" thickTop="1" thickBot="1">
      <c r="A123" s="176" t="s">
        <v>421</v>
      </c>
      <c r="B123" s="680">
        <v>1.5699999999999999E-2</v>
      </c>
      <c r="C123" s="680">
        <v>9.1999999999999998E-3</v>
      </c>
      <c r="D123" s="680">
        <v>8.0000000000000002E-3</v>
      </c>
      <c r="E123" s="680">
        <v>2.01E-2</v>
      </c>
      <c r="F123" s="680">
        <v>1.4200000000000001E-2</v>
      </c>
      <c r="G123" s="680">
        <v>1.26E-2</v>
      </c>
      <c r="H123" s="680">
        <v>1.67E-2</v>
      </c>
      <c r="I123" s="706">
        <v>2.2599999999999999E-2</v>
      </c>
      <c r="J123" s="706">
        <v>2.0999999999999999E-3</v>
      </c>
      <c r="K123" s="706">
        <v>1.01E-2</v>
      </c>
      <c r="L123" s="706">
        <v>1.67E-2</v>
      </c>
      <c r="M123" s="706">
        <v>8.3999999999999995E-3</v>
      </c>
      <c r="N123" s="706">
        <v>4.7600000000000003E-2</v>
      </c>
      <c r="O123" s="706">
        <v>1.6299999999999999E-2</v>
      </c>
      <c r="P123" s="706">
        <v>1.5800000000000002E-2</v>
      </c>
    </row>
    <row r="124" spans="1:16" s="257" customFormat="1" ht="12.75" customHeight="1" thickTop="1" thickBot="1">
      <c r="A124" s="632"/>
      <c r="B124" s="752"/>
      <c r="C124" s="752"/>
      <c r="D124" s="752"/>
      <c r="E124" s="752"/>
      <c r="F124" s="752"/>
      <c r="G124" s="752"/>
      <c r="H124" s="752"/>
      <c r="I124" s="707"/>
      <c r="J124" s="707"/>
      <c r="K124" s="707"/>
      <c r="L124" s="707"/>
      <c r="M124" s="707"/>
      <c r="N124" s="707"/>
      <c r="O124" s="707"/>
      <c r="P124" s="707"/>
    </row>
    <row r="125" spans="1:16" s="257" customFormat="1" ht="23.25" customHeight="1" thickTop="1">
      <c r="A125" s="708" t="s">
        <v>422</v>
      </c>
      <c r="B125" s="161"/>
      <c r="C125" s="161"/>
      <c r="D125" s="161"/>
      <c r="E125" s="161"/>
      <c r="F125" s="161"/>
      <c r="G125" s="161"/>
      <c r="H125" s="161"/>
      <c r="I125" s="161"/>
      <c r="J125" s="161"/>
      <c r="K125" s="161"/>
      <c r="L125" s="161"/>
      <c r="M125" s="161"/>
      <c r="N125" s="161"/>
      <c r="O125" s="161"/>
      <c r="P125" s="161"/>
    </row>
    <row r="126" spans="1:16" s="257" customFormat="1" ht="12.75">
      <c r="A126" s="708" t="s">
        <v>423</v>
      </c>
      <c r="B126" s="161"/>
      <c r="C126" s="161"/>
      <c r="D126" s="161"/>
      <c r="E126" s="161"/>
      <c r="F126" s="161"/>
      <c r="G126" s="161"/>
      <c r="H126" s="161"/>
    </row>
    <row r="127" spans="1:16" s="257" customFormat="1" ht="12.75">
      <c r="A127" s="708" t="s">
        <v>424</v>
      </c>
      <c r="B127" s="161"/>
      <c r="C127" s="161"/>
      <c r="D127" s="161"/>
      <c r="E127" s="161"/>
      <c r="F127" s="161"/>
      <c r="G127" s="161"/>
      <c r="H127" s="161"/>
    </row>
    <row r="128" spans="1:16" s="257" customFormat="1" ht="12.75">
      <c r="A128" s="708" t="s">
        <v>425</v>
      </c>
      <c r="B128" s="161"/>
      <c r="C128" s="161"/>
      <c r="D128" s="161"/>
      <c r="E128" s="161"/>
      <c r="F128" s="161"/>
      <c r="G128" s="161"/>
      <c r="H128" s="161"/>
    </row>
    <row r="129" spans="1:8" s="257" customFormat="1" ht="12.75">
      <c r="A129" s="708" t="s">
        <v>426</v>
      </c>
      <c r="B129" s="161"/>
      <c r="C129" s="161"/>
      <c r="D129" s="161"/>
      <c r="E129" s="161"/>
      <c r="F129" s="161"/>
      <c r="G129" s="161"/>
      <c r="H129" s="161"/>
    </row>
    <row r="130" spans="1:8" s="257" customFormat="1" ht="12.75">
      <c r="A130" s="708" t="s">
        <v>427</v>
      </c>
      <c r="B130" s="161"/>
      <c r="C130" s="161"/>
      <c r="D130" s="161"/>
      <c r="E130" s="161"/>
      <c r="F130" s="161"/>
      <c r="G130" s="161"/>
      <c r="H130" s="161"/>
    </row>
    <row r="131" spans="1:8" s="257" customFormat="1" ht="12.75">
      <c r="A131" s="708" t="s">
        <v>428</v>
      </c>
      <c r="B131" s="161"/>
      <c r="C131" s="161"/>
      <c r="D131" s="161"/>
      <c r="E131" s="161"/>
      <c r="F131" s="161"/>
      <c r="G131" s="161"/>
      <c r="H131" s="161"/>
    </row>
    <row r="132" spans="1:8" s="257" customFormat="1" ht="12.75">
      <c r="A132" s="708" t="s">
        <v>429</v>
      </c>
      <c r="B132" s="708"/>
      <c r="C132" s="708"/>
      <c r="D132" s="708"/>
      <c r="E132" s="708"/>
      <c r="F132" s="708"/>
      <c r="G132" s="708"/>
      <c r="H132" s="708"/>
    </row>
    <row r="133" spans="1:8" s="257" customFormat="1" ht="12.75">
      <c r="A133" s="708" t="s">
        <v>430</v>
      </c>
      <c r="B133" s="708"/>
      <c r="C133" s="708"/>
      <c r="D133" s="708"/>
      <c r="E133" s="708"/>
      <c r="F133" s="708"/>
      <c r="G133" s="708"/>
      <c r="H133" s="708"/>
    </row>
    <row r="134" spans="1:8" s="257" customFormat="1" ht="12.75">
      <c r="A134" s="708" t="s">
        <v>431</v>
      </c>
      <c r="B134" s="708"/>
      <c r="C134" s="708"/>
      <c r="D134" s="708"/>
      <c r="E134" s="708"/>
      <c r="F134" s="708"/>
      <c r="G134" s="708"/>
      <c r="H134" s="708"/>
    </row>
    <row r="135" spans="1:8" s="257" customFormat="1" ht="12.75">
      <c r="B135" s="161"/>
      <c r="C135" s="161"/>
      <c r="D135" s="161"/>
      <c r="E135" s="161"/>
      <c r="F135" s="161"/>
      <c r="G135" s="161"/>
      <c r="H135" s="161"/>
    </row>
    <row r="136" spans="1:8" s="257" customFormat="1" ht="12.75">
      <c r="B136" s="161"/>
      <c r="C136" s="161"/>
      <c r="D136" s="161"/>
      <c r="E136" s="161"/>
      <c r="F136" s="161"/>
      <c r="G136" s="161"/>
      <c r="H136" s="161"/>
    </row>
    <row r="137" spans="1:8" s="257" customFormat="1" ht="12.75">
      <c r="B137" s="161"/>
      <c r="C137" s="161"/>
      <c r="D137" s="161"/>
      <c r="E137" s="161"/>
      <c r="F137" s="161"/>
      <c r="G137" s="161"/>
      <c r="H137" s="161"/>
    </row>
    <row r="138" spans="1:8" s="257" customFormat="1" ht="12.75">
      <c r="B138" s="161"/>
      <c r="C138" s="161"/>
      <c r="D138" s="161"/>
      <c r="E138" s="161"/>
      <c r="F138" s="161"/>
      <c r="G138" s="161"/>
      <c r="H138" s="161"/>
    </row>
    <row r="139" spans="1:8" s="257" customFormat="1" ht="12.75">
      <c r="B139" s="161"/>
      <c r="C139" s="161"/>
      <c r="D139" s="161"/>
      <c r="E139" s="161"/>
      <c r="F139" s="161"/>
      <c r="G139" s="161"/>
      <c r="H139" s="161"/>
    </row>
    <row r="140" spans="1:8" s="257" customFormat="1" ht="12.75">
      <c r="B140" s="161"/>
      <c r="C140" s="161"/>
      <c r="D140" s="161"/>
      <c r="E140" s="161"/>
      <c r="F140" s="161"/>
      <c r="G140" s="161"/>
      <c r="H140" s="161"/>
    </row>
    <row r="141" spans="1:8" s="257" customFormat="1" ht="12.75">
      <c r="A141" s="1067"/>
      <c r="B141" s="161"/>
      <c r="C141" s="161"/>
      <c r="D141" s="161"/>
      <c r="E141" s="161"/>
      <c r="F141" s="161"/>
      <c r="G141" s="161"/>
      <c r="H141" s="161"/>
    </row>
    <row r="142" spans="1:8" ht="15.75">
      <c r="A142" s="190"/>
      <c r="B142" s="257"/>
      <c r="C142" s="257"/>
      <c r="D142" s="257"/>
      <c r="E142" s="257"/>
      <c r="F142" s="257"/>
      <c r="G142" s="257"/>
      <c r="H142" s="257"/>
    </row>
    <row r="143" spans="1:8" ht="15.75">
      <c r="A143" s="190"/>
      <c r="B143" s="257"/>
      <c r="C143" s="257"/>
      <c r="D143" s="257"/>
      <c r="E143" s="257"/>
      <c r="F143" s="257"/>
      <c r="G143" s="257"/>
      <c r="H143" s="257"/>
    </row>
    <row r="144" spans="1:8" ht="15.75">
      <c r="A144" s="190"/>
      <c r="B144" s="257"/>
      <c r="C144" s="257"/>
      <c r="D144" s="257"/>
      <c r="E144" s="257"/>
      <c r="F144" s="257"/>
      <c r="G144" s="257"/>
      <c r="H144" s="257"/>
    </row>
    <row r="145" spans="1:8" ht="15.75">
      <c r="A145" s="190"/>
      <c r="B145" s="257"/>
      <c r="C145" s="257"/>
      <c r="D145" s="257"/>
      <c r="E145" s="257"/>
      <c r="F145" s="257"/>
      <c r="G145" s="257"/>
      <c r="H145" s="257"/>
    </row>
    <row r="146" spans="1:8" ht="15.75">
      <c r="A146" s="190"/>
      <c r="B146" s="257"/>
      <c r="C146" s="257"/>
      <c r="D146" s="257"/>
      <c r="E146" s="257"/>
      <c r="F146" s="257"/>
      <c r="G146" s="257"/>
      <c r="H146" s="257"/>
    </row>
    <row r="147" spans="1:8" ht="15.75">
      <c r="A147" s="162"/>
    </row>
    <row r="148" spans="1:8" ht="15.75">
      <c r="A148" s="162"/>
    </row>
    <row r="149" spans="1:8" ht="15.75">
      <c r="A149" s="162"/>
    </row>
    <row r="150" spans="1:8" ht="15.75">
      <c r="A150" s="162"/>
    </row>
    <row r="151" spans="1:8" ht="15.75">
      <c r="A151" s="162"/>
    </row>
    <row r="152" spans="1:8" ht="15.75">
      <c r="A152" s="162"/>
    </row>
    <row r="153" spans="1:8" ht="15.75">
      <c r="A153" s="162"/>
    </row>
    <row r="154" spans="1:8" ht="15.75">
      <c r="A154" s="162"/>
    </row>
    <row r="155" spans="1:8" ht="15.75">
      <c r="A155" s="162"/>
    </row>
    <row r="156" spans="1:8" ht="15.75">
      <c r="A156" s="162"/>
    </row>
    <row r="157" spans="1:8" ht="15.75">
      <c r="A157" s="162"/>
    </row>
    <row r="158" spans="1:8" ht="15.75">
      <c r="A158" s="162"/>
    </row>
    <row r="159" spans="1:8" ht="15.75">
      <c r="A159" s="162"/>
    </row>
    <row r="160" spans="1:8" ht="15.75">
      <c r="A160" s="162"/>
    </row>
    <row r="161" spans="1:1" ht="15.75">
      <c r="A161" s="162"/>
    </row>
    <row r="162" spans="1:1" ht="15.75">
      <c r="A162" s="162"/>
    </row>
    <row r="163" spans="1:1" ht="15.75">
      <c r="A163" s="162"/>
    </row>
    <row r="164" spans="1:1" ht="15.75">
      <c r="A164" s="162"/>
    </row>
    <row r="165" spans="1:1" ht="15.75">
      <c r="A165" s="162"/>
    </row>
    <row r="166" spans="1:1" ht="15.75">
      <c r="A166" s="162"/>
    </row>
    <row r="167" spans="1:1" ht="15.75">
      <c r="A167" s="162"/>
    </row>
    <row r="168" spans="1:1" ht="15.75">
      <c r="A168" s="162"/>
    </row>
    <row r="169" spans="1:1" ht="15.75">
      <c r="A169" s="162"/>
    </row>
    <row r="170" spans="1:1" ht="15.75">
      <c r="A170" s="162"/>
    </row>
    <row r="171" spans="1:1" ht="15.75">
      <c r="A171" s="162"/>
    </row>
    <row r="172" spans="1:1" ht="15.75">
      <c r="A172" s="162"/>
    </row>
    <row r="173" spans="1:1" ht="15.75">
      <c r="A173" s="162"/>
    </row>
    <row r="174" spans="1:1" ht="15.75">
      <c r="A174" s="162"/>
    </row>
    <row r="175" spans="1:1" ht="15.75">
      <c r="A175" s="162"/>
    </row>
    <row r="176" spans="1:1" ht="15.75">
      <c r="A176" s="162"/>
    </row>
    <row r="177" spans="1:1" ht="15.75">
      <c r="A177" s="162"/>
    </row>
    <row r="178" spans="1:1" ht="15.75">
      <c r="A178" s="162"/>
    </row>
    <row r="179" spans="1:1" ht="15.75">
      <c r="A179" s="162"/>
    </row>
    <row r="180" spans="1:1" ht="15.75">
      <c r="A180" s="162"/>
    </row>
    <row r="181" spans="1:1" ht="15.75">
      <c r="A181" s="162"/>
    </row>
    <row r="182" spans="1:1" ht="15.75">
      <c r="A182" s="162"/>
    </row>
    <row r="183" spans="1:1" ht="15.75">
      <c r="A183" s="162"/>
    </row>
    <row r="184" spans="1:1" ht="15.75">
      <c r="A184" s="162"/>
    </row>
    <row r="185" spans="1:1" ht="15.75">
      <c r="A185" s="162"/>
    </row>
    <row r="186" spans="1:1" ht="15.75">
      <c r="A186" s="162"/>
    </row>
    <row r="187" spans="1:1" ht="15.75">
      <c r="A187" s="162"/>
    </row>
    <row r="188" spans="1:1" ht="15.75">
      <c r="A188" s="162"/>
    </row>
    <row r="189" spans="1:1" ht="15.75">
      <c r="A189" s="162"/>
    </row>
    <row r="190" spans="1:1" ht="15.75">
      <c r="A190" s="162"/>
    </row>
    <row r="191" spans="1:1" ht="15.75">
      <c r="A191" s="162"/>
    </row>
    <row r="192" spans="1:1" ht="15.75">
      <c r="A192" s="162"/>
    </row>
    <row r="193" spans="1:1" ht="15.75">
      <c r="A193" s="162"/>
    </row>
    <row r="194" spans="1:1" ht="15.75">
      <c r="A194" s="162"/>
    </row>
    <row r="195" spans="1:1" ht="15.75">
      <c r="A195" s="162"/>
    </row>
    <row r="196" spans="1:1" ht="15.75">
      <c r="A196" s="162"/>
    </row>
    <row r="197" spans="1:1" ht="15.75">
      <c r="A197" s="162"/>
    </row>
    <row r="198" spans="1:1" ht="15.75">
      <c r="A198" s="162"/>
    </row>
    <row r="199" spans="1:1" ht="15.75">
      <c r="A199" s="162"/>
    </row>
    <row r="200" spans="1:1" ht="15.75">
      <c r="A200" s="162"/>
    </row>
    <row r="201" spans="1:1" ht="15.75">
      <c r="A201" s="162"/>
    </row>
    <row r="202" spans="1:1" ht="15.75">
      <c r="A202" s="162"/>
    </row>
    <row r="203" spans="1:1" ht="15.75">
      <c r="A203" s="162"/>
    </row>
    <row r="204" spans="1:1" ht="15.75">
      <c r="A204" s="162"/>
    </row>
    <row r="205" spans="1:1" ht="15.75">
      <c r="A205" s="162"/>
    </row>
    <row r="206" spans="1:1" ht="15.75">
      <c r="A206" s="162"/>
    </row>
    <row r="207" spans="1:1" ht="15.75">
      <c r="A207" s="162"/>
    </row>
    <row r="208" spans="1:1" ht="15.75">
      <c r="A208" s="162"/>
    </row>
    <row r="209" spans="1:1" ht="15.75">
      <c r="A209" s="162"/>
    </row>
    <row r="210" spans="1:1" ht="15.75">
      <c r="A210" s="162"/>
    </row>
    <row r="211" spans="1:1" ht="15.75">
      <c r="A211" s="162"/>
    </row>
    <row r="212" spans="1:1" ht="15.75">
      <c r="A212" s="162"/>
    </row>
    <row r="213" spans="1:1" ht="15.75">
      <c r="A213" s="162"/>
    </row>
    <row r="214" spans="1:1" ht="15.75">
      <c r="A214" s="162"/>
    </row>
    <row r="215" spans="1:1" ht="15.75">
      <c r="A215" s="162"/>
    </row>
    <row r="216" spans="1:1" ht="15.75">
      <c r="A216" s="162"/>
    </row>
    <row r="217" spans="1:1" ht="15.75">
      <c r="A217" s="162"/>
    </row>
    <row r="218" spans="1:1" ht="15.75">
      <c r="A218" s="162"/>
    </row>
    <row r="219" spans="1:1" ht="15.75">
      <c r="A219" s="162"/>
    </row>
    <row r="220" spans="1:1" ht="15.75">
      <c r="A220" s="162"/>
    </row>
    <row r="221" spans="1:1" ht="15.75">
      <c r="A221" s="162"/>
    </row>
    <row r="222" spans="1:1" ht="15.75">
      <c r="A222" s="162"/>
    </row>
    <row r="223" spans="1:1" ht="15.75">
      <c r="A223" s="162"/>
    </row>
    <row r="224" spans="1:1" ht="15.75">
      <c r="A224" s="162"/>
    </row>
    <row r="225" spans="1:1" ht="15.75">
      <c r="A225" s="162"/>
    </row>
    <row r="226" spans="1:1" ht="15.75">
      <c r="A226" s="162"/>
    </row>
    <row r="227" spans="1:1" ht="15.75">
      <c r="A227" s="162"/>
    </row>
    <row r="228" spans="1:1" ht="15.75">
      <c r="A228" s="162"/>
    </row>
    <row r="229" spans="1:1" ht="15.75">
      <c r="A229" s="162"/>
    </row>
    <row r="230" spans="1:1" ht="15.75">
      <c r="A230" s="162"/>
    </row>
    <row r="231" spans="1:1" ht="15.75">
      <c r="A231" s="162"/>
    </row>
    <row r="232" spans="1:1" ht="15.75">
      <c r="A232" s="162"/>
    </row>
    <row r="233" spans="1:1" ht="15.75">
      <c r="A233" s="162"/>
    </row>
    <row r="234" spans="1:1" ht="15.75">
      <c r="A234" s="162"/>
    </row>
    <row r="235" spans="1:1" ht="15.75">
      <c r="A235" s="162"/>
    </row>
    <row r="236" spans="1:1" ht="15.75">
      <c r="A236" s="162"/>
    </row>
    <row r="237" spans="1:1" ht="15.75">
      <c r="A237" s="162"/>
    </row>
    <row r="238" spans="1:1" ht="15.75">
      <c r="A238" s="162"/>
    </row>
    <row r="239" spans="1:1" ht="15.75">
      <c r="A239" s="162"/>
    </row>
    <row r="240" spans="1:1" ht="15.75">
      <c r="A240" s="162"/>
    </row>
    <row r="241" spans="1:1" ht="15.75">
      <c r="A241" s="162"/>
    </row>
    <row r="242" spans="1:1" ht="15.75">
      <c r="A242" s="162"/>
    </row>
    <row r="243" spans="1:1" ht="15.75">
      <c r="A243" s="162"/>
    </row>
    <row r="244" spans="1:1" ht="15.75">
      <c r="A244" s="162"/>
    </row>
    <row r="245" spans="1:1" ht="15.75">
      <c r="A245" s="162"/>
    </row>
    <row r="246" spans="1:1" ht="15.75">
      <c r="A246" s="162"/>
    </row>
    <row r="247" spans="1:1" ht="15.75">
      <c r="A247" s="162"/>
    </row>
    <row r="248" spans="1:1" ht="15.75">
      <c r="A248" s="162"/>
    </row>
    <row r="249" spans="1:1" ht="15.75">
      <c r="A249" s="162"/>
    </row>
    <row r="250" spans="1:1" ht="15.75">
      <c r="A250" s="162"/>
    </row>
    <row r="251" spans="1:1" ht="15.75">
      <c r="A251" s="162"/>
    </row>
    <row r="252" spans="1:1" ht="15.75">
      <c r="A252" s="162"/>
    </row>
    <row r="253" spans="1:1" ht="15.75">
      <c r="A253" s="162"/>
    </row>
    <row r="254" spans="1:1" ht="15.75">
      <c r="A254" s="162"/>
    </row>
    <row r="255" spans="1:1" ht="15.75">
      <c r="A255" s="162"/>
    </row>
    <row r="256" spans="1:1" ht="15.75">
      <c r="A256" s="162"/>
    </row>
    <row r="257" spans="1:1" ht="15.75">
      <c r="A257" s="162"/>
    </row>
    <row r="258" spans="1:1" ht="15.75">
      <c r="A258" s="162"/>
    </row>
    <row r="259" spans="1:1" ht="15.75">
      <c r="A259" s="162"/>
    </row>
    <row r="260" spans="1:1" ht="15.75">
      <c r="A260" s="162"/>
    </row>
    <row r="261" spans="1:1" ht="15.75">
      <c r="A261" s="162"/>
    </row>
    <row r="262" spans="1:1" ht="15.75">
      <c r="A262" s="162"/>
    </row>
    <row r="263" spans="1:1" ht="15.75">
      <c r="A263" s="162"/>
    </row>
    <row r="264" spans="1:1" ht="15.75">
      <c r="A264" s="162"/>
    </row>
    <row r="265" spans="1:1" ht="15.75">
      <c r="A265" s="162"/>
    </row>
    <row r="266" spans="1:1" ht="15.75">
      <c r="A266" s="162"/>
    </row>
    <row r="267" spans="1:1" ht="15.75">
      <c r="A267" s="162"/>
    </row>
    <row r="268" spans="1:1" ht="15.75">
      <c r="A268" s="162"/>
    </row>
    <row r="269" spans="1:1" ht="15.75">
      <c r="A269" s="162"/>
    </row>
    <row r="270" spans="1:1" ht="15.75">
      <c r="A270" s="162"/>
    </row>
    <row r="271" spans="1:1" ht="15.75">
      <c r="A271" s="162"/>
    </row>
    <row r="272" spans="1:1" ht="15.75">
      <c r="A272" s="162"/>
    </row>
    <row r="273" spans="1:1" ht="15.75">
      <c r="A273" s="162"/>
    </row>
    <row r="274" spans="1:1" ht="15.75">
      <c r="A274" s="162"/>
    </row>
    <row r="275" spans="1:1" ht="15.75">
      <c r="A275" s="162"/>
    </row>
    <row r="276" spans="1:1" ht="15.75">
      <c r="A276" s="162"/>
    </row>
    <row r="277" spans="1:1" ht="15.75">
      <c r="A277" s="162"/>
    </row>
    <row r="278" spans="1:1" ht="15.75">
      <c r="A278" s="162"/>
    </row>
    <row r="279" spans="1:1" ht="15.75">
      <c r="A279" s="162"/>
    </row>
    <row r="280" spans="1:1" ht="15.75">
      <c r="A280" s="162"/>
    </row>
    <row r="281" spans="1:1" ht="15.75">
      <c r="A281" s="162"/>
    </row>
    <row r="282" spans="1:1" ht="15.75">
      <c r="A282" s="162"/>
    </row>
    <row r="283" spans="1:1" ht="15.75">
      <c r="A283" s="162"/>
    </row>
    <row r="284" spans="1:1" ht="15.75">
      <c r="A284" s="162"/>
    </row>
    <row r="285" spans="1:1" ht="15.75">
      <c r="A285" s="162"/>
    </row>
    <row r="286" spans="1:1" ht="15.75">
      <c r="A286" s="162"/>
    </row>
    <row r="287" spans="1:1" ht="15.75">
      <c r="A287" s="162"/>
    </row>
    <row r="288" spans="1:1" ht="15.75">
      <c r="A288" s="162"/>
    </row>
    <row r="289" spans="1:1" ht="15.75">
      <c r="A289" s="162"/>
    </row>
    <row r="290" spans="1:1" ht="15.75">
      <c r="A290" s="162"/>
    </row>
    <row r="291" spans="1:1" ht="15.75">
      <c r="A291" s="162"/>
    </row>
    <row r="292" spans="1:1" ht="15.75">
      <c r="A292" s="162"/>
    </row>
    <row r="293" spans="1:1" ht="15.75">
      <c r="A293" s="162"/>
    </row>
    <row r="294" spans="1:1" ht="15.75">
      <c r="A294" s="162"/>
    </row>
    <row r="295" spans="1:1" ht="15.75">
      <c r="A295" s="162"/>
    </row>
    <row r="296" spans="1:1" ht="15.75">
      <c r="A296" s="162"/>
    </row>
    <row r="297" spans="1:1" ht="15.75">
      <c r="A297" s="162"/>
    </row>
    <row r="298" spans="1:1" ht="15.75">
      <c r="A298" s="162"/>
    </row>
    <row r="299" spans="1:1" ht="15.75">
      <c r="A299" s="162"/>
    </row>
    <row r="300" spans="1:1" ht="15.75">
      <c r="A300" s="162"/>
    </row>
    <row r="301" spans="1:1" ht="15.75">
      <c r="A301" s="162"/>
    </row>
    <row r="302" spans="1:1" ht="15.75">
      <c r="A302" s="162"/>
    </row>
    <row r="303" spans="1:1" ht="15.75">
      <c r="A303" s="162"/>
    </row>
    <row r="304" spans="1:1" ht="15.75">
      <c r="A304" s="162"/>
    </row>
    <row r="305" spans="1:1" ht="15.75">
      <c r="A305" s="162"/>
    </row>
    <row r="306" spans="1:1" ht="15.75">
      <c r="A306" s="162"/>
    </row>
    <row r="307" spans="1:1" ht="15.75">
      <c r="A307" s="162"/>
    </row>
    <row r="308" spans="1:1" ht="15.75">
      <c r="A308" s="162"/>
    </row>
    <row r="309" spans="1:1" ht="15.75">
      <c r="A309" s="162"/>
    </row>
    <row r="310" spans="1:1" ht="15.75">
      <c r="A310" s="162"/>
    </row>
    <row r="311" spans="1:1" ht="15.75">
      <c r="A311" s="162"/>
    </row>
    <row r="312" spans="1:1" ht="15.75">
      <c r="A312" s="162"/>
    </row>
    <row r="313" spans="1:1" ht="15.75">
      <c r="A313" s="162"/>
    </row>
    <row r="314" spans="1:1" ht="15.75">
      <c r="A314" s="162"/>
    </row>
    <row r="315" spans="1:1" ht="15.75">
      <c r="A315" s="162"/>
    </row>
    <row r="316" spans="1:1" ht="15.75">
      <c r="A316" s="162"/>
    </row>
    <row r="317" spans="1:1" ht="15.75">
      <c r="A317" s="162"/>
    </row>
    <row r="318" spans="1:1" ht="15.75">
      <c r="A318" s="162"/>
    </row>
    <row r="319" spans="1:1" ht="15.75">
      <c r="A319" s="162"/>
    </row>
    <row r="320" spans="1:1" ht="15.75">
      <c r="A320" s="162"/>
    </row>
    <row r="321" spans="1:1" ht="15.75">
      <c r="A321" s="162"/>
    </row>
    <row r="322" spans="1:1" ht="15.75">
      <c r="A322" s="162"/>
    </row>
    <row r="323" spans="1:1" ht="15.75">
      <c r="A323" s="162"/>
    </row>
    <row r="324" spans="1:1" ht="15.75">
      <c r="A324" s="162"/>
    </row>
    <row r="325" spans="1:1" ht="15.75">
      <c r="A325" s="162"/>
    </row>
    <row r="326" spans="1:1" ht="15.75">
      <c r="A326" s="162"/>
    </row>
    <row r="327" spans="1:1" ht="15.75">
      <c r="A327" s="162"/>
    </row>
    <row r="328" spans="1:1" ht="15.75">
      <c r="A328" s="162"/>
    </row>
    <row r="329" spans="1:1" ht="15.75">
      <c r="A329" s="162"/>
    </row>
    <row r="330" spans="1:1" ht="15.75">
      <c r="A330" s="162"/>
    </row>
    <row r="331" spans="1:1" ht="15.75">
      <c r="A331" s="162"/>
    </row>
    <row r="332" spans="1:1" ht="15.75">
      <c r="A332" s="162"/>
    </row>
    <row r="333" spans="1:1" ht="15.75">
      <c r="A333" s="162"/>
    </row>
    <row r="334" spans="1:1" ht="15.75">
      <c r="A334" s="162"/>
    </row>
    <row r="335" spans="1:1" ht="15.75">
      <c r="A335" s="162"/>
    </row>
    <row r="336" spans="1:1" ht="15.75">
      <c r="A336" s="162"/>
    </row>
    <row r="337" spans="1:1" ht="15.75">
      <c r="A337" s="162"/>
    </row>
    <row r="338" spans="1:1" ht="15.75">
      <c r="A338" s="162"/>
    </row>
    <row r="339" spans="1:1" ht="15.75">
      <c r="A339" s="162"/>
    </row>
    <row r="340" spans="1:1" ht="15.75">
      <c r="A340" s="162"/>
    </row>
    <row r="341" spans="1:1" ht="15.75">
      <c r="A341" s="162"/>
    </row>
    <row r="342" spans="1:1" ht="15.75">
      <c r="A342" s="162"/>
    </row>
    <row r="343" spans="1:1" ht="15.75">
      <c r="A343" s="162"/>
    </row>
    <row r="344" spans="1:1" ht="15.75">
      <c r="A344" s="162"/>
    </row>
    <row r="345" spans="1:1" ht="15.75">
      <c r="A345" s="162"/>
    </row>
    <row r="346" spans="1:1" ht="15.75">
      <c r="A346" s="162"/>
    </row>
    <row r="347" spans="1:1" ht="15.75">
      <c r="A347" s="162"/>
    </row>
    <row r="348" spans="1:1" ht="15.75">
      <c r="A348" s="162"/>
    </row>
    <row r="349" spans="1:1" ht="15.75">
      <c r="A349" s="162"/>
    </row>
    <row r="350" spans="1:1" ht="15.75">
      <c r="A350" s="162"/>
    </row>
    <row r="351" spans="1:1" ht="15.75">
      <c r="A351" s="162"/>
    </row>
    <row r="352" spans="1:1" ht="15.75">
      <c r="A352" s="162"/>
    </row>
    <row r="353" spans="1:1" ht="15.75">
      <c r="A353" s="162"/>
    </row>
    <row r="354" spans="1:1" ht="15.75">
      <c r="A354" s="162"/>
    </row>
    <row r="355" spans="1:1" ht="15.75">
      <c r="A355" s="162"/>
    </row>
    <row r="356" spans="1:1" ht="15.75">
      <c r="A356" s="162"/>
    </row>
    <row r="357" spans="1:1" ht="15.75">
      <c r="A357" s="162"/>
    </row>
    <row r="358" spans="1:1" ht="15.75">
      <c r="A358" s="162"/>
    </row>
    <row r="359" spans="1:1" ht="15.75">
      <c r="A359" s="162"/>
    </row>
    <row r="360" spans="1:1" ht="15.75">
      <c r="A360" s="162"/>
    </row>
    <row r="361" spans="1:1" ht="15.75">
      <c r="A361" s="162"/>
    </row>
    <row r="362" spans="1:1" ht="15.75">
      <c r="A362" s="162"/>
    </row>
    <row r="363" spans="1:1" ht="15.75">
      <c r="A363" s="162"/>
    </row>
    <row r="364" spans="1:1" ht="15.75">
      <c r="A364" s="162"/>
    </row>
    <row r="365" spans="1:1" ht="15.75">
      <c r="A365" s="162"/>
    </row>
    <row r="366" spans="1:1" ht="15.75">
      <c r="A366" s="162"/>
    </row>
    <row r="367" spans="1:1" ht="15.75">
      <c r="A367" s="162"/>
    </row>
    <row r="368" spans="1:1" ht="15.75">
      <c r="A368" s="162"/>
    </row>
    <row r="369" spans="1:1" ht="15.75">
      <c r="A369" s="162"/>
    </row>
    <row r="370" spans="1:1" ht="15.75">
      <c r="A370" s="162"/>
    </row>
    <row r="371" spans="1:1" ht="15.75">
      <c r="A371" s="162"/>
    </row>
    <row r="372" spans="1:1" ht="15.75">
      <c r="A372" s="162"/>
    </row>
    <row r="373" spans="1:1" ht="15.75">
      <c r="A373" s="162"/>
    </row>
    <row r="374" spans="1:1" ht="15.75">
      <c r="A374" s="162"/>
    </row>
    <row r="375" spans="1:1" ht="15.75">
      <c r="A375" s="162"/>
    </row>
    <row r="376" spans="1:1" ht="15.75">
      <c r="A376" s="162"/>
    </row>
    <row r="377" spans="1:1" ht="15.75">
      <c r="A377" s="162"/>
    </row>
    <row r="378" spans="1:1" ht="15.75">
      <c r="A378" s="162"/>
    </row>
    <row r="379" spans="1:1" ht="15.75">
      <c r="A379" s="162"/>
    </row>
    <row r="380" spans="1:1" ht="15.75">
      <c r="A380" s="162"/>
    </row>
    <row r="381" spans="1:1" ht="15.75">
      <c r="A381" s="162"/>
    </row>
    <row r="382" spans="1:1" ht="15.75">
      <c r="A382" s="162"/>
    </row>
    <row r="383" spans="1:1" ht="15.75">
      <c r="A383" s="162"/>
    </row>
    <row r="384" spans="1:1" ht="15.75">
      <c r="A384" s="162"/>
    </row>
    <row r="385" spans="1:1" ht="15.75">
      <c r="A385" s="162"/>
    </row>
    <row r="386" spans="1:1" ht="15.75">
      <c r="A386" s="162"/>
    </row>
    <row r="387" spans="1:1" ht="15.75">
      <c r="A387" s="162"/>
    </row>
    <row r="388" spans="1:1" ht="15.75">
      <c r="A388" s="162"/>
    </row>
    <row r="389" spans="1:1" ht="15.75">
      <c r="A389" s="162"/>
    </row>
    <row r="390" spans="1:1" ht="15.75">
      <c r="A390" s="162"/>
    </row>
    <row r="391" spans="1:1" ht="15.75">
      <c r="A391" s="162"/>
    </row>
    <row r="392" spans="1:1" ht="15.75">
      <c r="A392" s="162"/>
    </row>
    <row r="393" spans="1:1" ht="15.75">
      <c r="A393" s="162"/>
    </row>
    <row r="394" spans="1:1" ht="15.75">
      <c r="A394" s="162"/>
    </row>
    <row r="395" spans="1:1" ht="15.75">
      <c r="A395" s="162"/>
    </row>
    <row r="396" spans="1:1" ht="15.75">
      <c r="A396" s="162"/>
    </row>
    <row r="397" spans="1:1" ht="15.75">
      <c r="A397" s="162"/>
    </row>
    <row r="398" spans="1:1" ht="15.75">
      <c r="A398" s="162"/>
    </row>
    <row r="399" spans="1:1" ht="15.75">
      <c r="A399" s="162"/>
    </row>
    <row r="400" spans="1:1" ht="15.75">
      <c r="A400" s="162"/>
    </row>
    <row r="401" spans="1:1" ht="15.75">
      <c r="A401" s="162"/>
    </row>
    <row r="402" spans="1:1" ht="15.75">
      <c r="A402" s="162"/>
    </row>
    <row r="403" spans="1:1" ht="15.75">
      <c r="A403" s="162"/>
    </row>
    <row r="404" spans="1:1" ht="15.75">
      <c r="A404" s="162"/>
    </row>
    <row r="405" spans="1:1" ht="15.75">
      <c r="A405" s="162"/>
    </row>
    <row r="406" spans="1:1" ht="15.75">
      <c r="A406" s="162"/>
    </row>
    <row r="407" spans="1:1" ht="15.75">
      <c r="A407" s="162"/>
    </row>
    <row r="408" spans="1:1" ht="15.75">
      <c r="A408" s="162"/>
    </row>
    <row r="409" spans="1:1" ht="15.75">
      <c r="A409" s="162"/>
    </row>
    <row r="410" spans="1:1" ht="15.75">
      <c r="A410" s="162"/>
    </row>
    <row r="411" spans="1:1" ht="15.75">
      <c r="A411" s="162"/>
    </row>
    <row r="412" spans="1:1" ht="15.75">
      <c r="A412" s="162"/>
    </row>
    <row r="413" spans="1:1" ht="15.75">
      <c r="A413" s="162"/>
    </row>
    <row r="414" spans="1:1" ht="15.75">
      <c r="A414" s="162"/>
    </row>
    <row r="415" spans="1:1" ht="15.75">
      <c r="A415" s="162"/>
    </row>
    <row r="416" spans="1:1" ht="15.75">
      <c r="A416" s="162"/>
    </row>
    <row r="417" spans="1:1" ht="15.75">
      <c r="A417" s="162"/>
    </row>
    <row r="418" spans="1:1" ht="15.75">
      <c r="A418" s="162"/>
    </row>
    <row r="419" spans="1:1" ht="15.75">
      <c r="A419" s="162"/>
    </row>
    <row r="420" spans="1:1" ht="15.75">
      <c r="A420" s="162"/>
    </row>
    <row r="421" spans="1:1" ht="15.75">
      <c r="A421" s="162"/>
    </row>
    <row r="422" spans="1:1" ht="15.75">
      <c r="A422" s="162"/>
    </row>
    <row r="423" spans="1:1" ht="15.75">
      <c r="A423" s="162"/>
    </row>
    <row r="424" spans="1:1" ht="15.75">
      <c r="A424" s="162"/>
    </row>
    <row r="425" spans="1:1" ht="15.75">
      <c r="A425" s="162"/>
    </row>
    <row r="426" spans="1:1" ht="15.75">
      <c r="A426" s="162"/>
    </row>
    <row r="427" spans="1:1" ht="15.75">
      <c r="A427" s="162"/>
    </row>
    <row r="428" spans="1:1" ht="15.75">
      <c r="A428" s="162"/>
    </row>
    <row r="429" spans="1:1" ht="15.75">
      <c r="A429" s="162"/>
    </row>
    <row r="430" spans="1:1" ht="15.75">
      <c r="A430" s="162"/>
    </row>
    <row r="431" spans="1:1" ht="15.75">
      <c r="A431" s="162"/>
    </row>
    <row r="432" spans="1:1" ht="15.75">
      <c r="A432" s="162"/>
    </row>
    <row r="433" spans="1:1" ht="15.75">
      <c r="A433" s="162"/>
    </row>
    <row r="434" spans="1:1" ht="15.75">
      <c r="A434" s="162"/>
    </row>
    <row r="435" spans="1:1" ht="15.75">
      <c r="A435" s="162"/>
    </row>
    <row r="436" spans="1:1" ht="15.75">
      <c r="A436" s="162"/>
    </row>
    <row r="437" spans="1:1" ht="15.75">
      <c r="A437" s="162"/>
    </row>
    <row r="438" spans="1:1" ht="15.75">
      <c r="A438" s="162"/>
    </row>
    <row r="439" spans="1:1" ht="15.75">
      <c r="A439" s="162"/>
    </row>
    <row r="440" spans="1:1" ht="15.75">
      <c r="A440" s="162"/>
    </row>
    <row r="441" spans="1:1" ht="15.75">
      <c r="A441" s="162"/>
    </row>
    <row r="442" spans="1:1" ht="15.75">
      <c r="A442" s="162"/>
    </row>
    <row r="443" spans="1:1" ht="15.75">
      <c r="A443" s="162"/>
    </row>
    <row r="444" spans="1:1" ht="15.75">
      <c r="A444" s="162"/>
    </row>
    <row r="445" spans="1:1" ht="15.75">
      <c r="A445" s="162"/>
    </row>
    <row r="446" spans="1:1" ht="15.75">
      <c r="A446" s="162"/>
    </row>
    <row r="447" spans="1:1" ht="15.75">
      <c r="A447" s="162"/>
    </row>
    <row r="448" spans="1:1" ht="15.75">
      <c r="A448" s="162"/>
    </row>
    <row r="449" spans="1:1" ht="15.75">
      <c r="A449" s="162"/>
    </row>
    <row r="450" spans="1:1" ht="15.75">
      <c r="A450" s="162"/>
    </row>
    <row r="451" spans="1:1" ht="15.75">
      <c r="A451" s="162"/>
    </row>
    <row r="452" spans="1:1" ht="15.75">
      <c r="A452" s="162"/>
    </row>
    <row r="453" spans="1:1" ht="15.75">
      <c r="A453" s="162"/>
    </row>
    <row r="454" spans="1:1" ht="15.75">
      <c r="A454" s="162"/>
    </row>
    <row r="455" spans="1:1" ht="15.75">
      <c r="A455" s="162"/>
    </row>
    <row r="456" spans="1:1" ht="15.75">
      <c r="A456" s="162"/>
    </row>
    <row r="457" spans="1:1" ht="15.75">
      <c r="A457" s="162"/>
    </row>
    <row r="458" spans="1:1" ht="15.75">
      <c r="A458" s="162"/>
    </row>
    <row r="459" spans="1:1" ht="15.75">
      <c r="A459" s="162"/>
    </row>
    <row r="460" spans="1:1" ht="15.75">
      <c r="A460" s="162"/>
    </row>
    <row r="461" spans="1:1" ht="15.75">
      <c r="A461" s="162"/>
    </row>
    <row r="462" spans="1:1" ht="15.75">
      <c r="A462" s="162"/>
    </row>
    <row r="463" spans="1:1" ht="15.75">
      <c r="A463" s="162"/>
    </row>
    <row r="464" spans="1:1" ht="15.75">
      <c r="A464" s="162"/>
    </row>
    <row r="465" spans="1:1" ht="15.75">
      <c r="A465" s="162"/>
    </row>
    <row r="466" spans="1:1" ht="15.75">
      <c r="A466" s="162"/>
    </row>
    <row r="467" spans="1:1" ht="15.75">
      <c r="A467" s="162"/>
    </row>
    <row r="468" spans="1:1" ht="15.75">
      <c r="A468" s="162"/>
    </row>
    <row r="469" spans="1:1" ht="15.75">
      <c r="A469" s="162"/>
    </row>
    <row r="470" spans="1:1" ht="15.75">
      <c r="A470" s="162"/>
    </row>
    <row r="471" spans="1:1" ht="15.75">
      <c r="A471" s="162"/>
    </row>
    <row r="472" spans="1:1" ht="15.75">
      <c r="A472" s="162"/>
    </row>
    <row r="473" spans="1:1" ht="15.75">
      <c r="A473" s="162"/>
    </row>
    <row r="474" spans="1:1" ht="15.75">
      <c r="A474" s="162"/>
    </row>
    <row r="475" spans="1:1" ht="15.75">
      <c r="A475" s="162"/>
    </row>
    <row r="476" spans="1:1" ht="15.75">
      <c r="A476" s="162"/>
    </row>
    <row r="477" spans="1:1" ht="15.75">
      <c r="A477" s="162"/>
    </row>
    <row r="478" spans="1:1" ht="15.75">
      <c r="A478" s="162"/>
    </row>
    <row r="479" spans="1:1" ht="15.75">
      <c r="A479" s="162"/>
    </row>
    <row r="480" spans="1:1" ht="15.75">
      <c r="A480" s="162"/>
    </row>
    <row r="481" spans="1:1" ht="15.75">
      <c r="A481" s="162"/>
    </row>
    <row r="482" spans="1:1" ht="15.75">
      <c r="A482" s="162"/>
    </row>
    <row r="483" spans="1:1" ht="15.75">
      <c r="A483" s="162"/>
    </row>
    <row r="484" spans="1:1" ht="15.75">
      <c r="A484" s="162"/>
    </row>
    <row r="485" spans="1:1" ht="15.75">
      <c r="A485" s="162"/>
    </row>
    <row r="486" spans="1:1" ht="15.75">
      <c r="A486" s="162"/>
    </row>
    <row r="487" spans="1:1" ht="15.75">
      <c r="A487" s="162"/>
    </row>
    <row r="488" spans="1:1" ht="15.75">
      <c r="A488" s="162"/>
    </row>
    <row r="489" spans="1:1" ht="15.75">
      <c r="A489" s="162"/>
    </row>
    <row r="490" spans="1:1" ht="15.75">
      <c r="A490" s="162"/>
    </row>
    <row r="491" spans="1:1" ht="15.75">
      <c r="A491" s="162"/>
    </row>
    <row r="492" spans="1:1" ht="15.75">
      <c r="A492" s="162"/>
    </row>
    <row r="493" spans="1:1" ht="15.75">
      <c r="A493" s="162"/>
    </row>
    <row r="494" spans="1:1" ht="15.75">
      <c r="A494" s="162"/>
    </row>
    <row r="495" spans="1:1" ht="15.75">
      <c r="A495" s="162"/>
    </row>
    <row r="496" spans="1:1" ht="15.75">
      <c r="A496" s="162"/>
    </row>
    <row r="497" spans="1:1" ht="15.75">
      <c r="A497" s="162"/>
    </row>
    <row r="498" spans="1:1" ht="15.75">
      <c r="A498" s="162"/>
    </row>
    <row r="499" spans="1:1" ht="15.75">
      <c r="A499" s="162"/>
    </row>
    <row r="500" spans="1:1" ht="15.75">
      <c r="A500" s="162"/>
    </row>
    <row r="501" spans="1:1" ht="15.75">
      <c r="A501" s="162"/>
    </row>
    <row r="502" spans="1:1" ht="15.75">
      <c r="A502" s="162"/>
    </row>
    <row r="503" spans="1:1" ht="15.75">
      <c r="A503" s="162"/>
    </row>
    <row r="504" spans="1:1" ht="15.75">
      <c r="A504" s="162"/>
    </row>
    <row r="505" spans="1:1" ht="15.75">
      <c r="A505" s="162"/>
    </row>
    <row r="506" spans="1:1" ht="15.75">
      <c r="A506" s="162"/>
    </row>
    <row r="507" spans="1:1" ht="15.75">
      <c r="A507" s="162"/>
    </row>
    <row r="508" spans="1:1" ht="15.75">
      <c r="A508" s="162"/>
    </row>
    <row r="509" spans="1:1" ht="15.75">
      <c r="A509" s="162"/>
    </row>
    <row r="510" spans="1:1" ht="15.75">
      <c r="A510" s="162"/>
    </row>
    <row r="511" spans="1:1" ht="15.75">
      <c r="A511" s="162"/>
    </row>
    <row r="512" spans="1:1" ht="15.75">
      <c r="A512" s="162"/>
    </row>
    <row r="513" spans="1:1" ht="15.75">
      <c r="A513" s="162"/>
    </row>
    <row r="514" spans="1:1" ht="15.75">
      <c r="A514" s="162"/>
    </row>
    <row r="515" spans="1:1" ht="15.75">
      <c r="A515" s="162"/>
    </row>
    <row r="516" spans="1:1" ht="15.75">
      <c r="A516" s="162"/>
    </row>
    <row r="517" spans="1:1" ht="15.75">
      <c r="A517" s="162"/>
    </row>
    <row r="518" spans="1:1" ht="15.75">
      <c r="A518" s="162"/>
    </row>
    <row r="519" spans="1:1" ht="15.75">
      <c r="A519" s="162"/>
    </row>
    <row r="520" spans="1:1" ht="15.75">
      <c r="A520" s="162"/>
    </row>
    <row r="521" spans="1:1" ht="15.75">
      <c r="A521" s="162"/>
    </row>
    <row r="522" spans="1:1" ht="15.75">
      <c r="A522" s="162"/>
    </row>
    <row r="523" spans="1:1" ht="15.75">
      <c r="A523" s="162"/>
    </row>
    <row r="524" spans="1:1" ht="15.75">
      <c r="A524" s="162"/>
    </row>
    <row r="525" spans="1:1" ht="15.75">
      <c r="A525" s="162"/>
    </row>
    <row r="526" spans="1:1" ht="15.75">
      <c r="A526" s="162"/>
    </row>
    <row r="527" spans="1:1" ht="15.75">
      <c r="A527" s="162"/>
    </row>
    <row r="528" spans="1:1" ht="15.75">
      <c r="A528" s="162"/>
    </row>
    <row r="529" spans="1:1" ht="15.75">
      <c r="A529" s="162"/>
    </row>
    <row r="530" spans="1:1" ht="15.75">
      <c r="A530" s="162"/>
    </row>
    <row r="531" spans="1:1" ht="15.75">
      <c r="A531" s="162"/>
    </row>
    <row r="532" spans="1:1" ht="15.75">
      <c r="A532" s="162"/>
    </row>
    <row r="533" spans="1:1" ht="15.75">
      <c r="A533" s="162"/>
    </row>
    <row r="534" spans="1:1" ht="15.75">
      <c r="A534" s="162"/>
    </row>
    <row r="535" spans="1:1" ht="15.75">
      <c r="A535" s="162"/>
    </row>
    <row r="536" spans="1:1" ht="15.75">
      <c r="A536" s="162"/>
    </row>
    <row r="537" spans="1:1" ht="15.75">
      <c r="A537" s="162"/>
    </row>
    <row r="538" spans="1:1" ht="15.75">
      <c r="A538" s="162"/>
    </row>
    <row r="539" spans="1:1" ht="15.75">
      <c r="A539" s="162"/>
    </row>
    <row r="540" spans="1:1" ht="15.75">
      <c r="A540" s="162"/>
    </row>
    <row r="541" spans="1:1" ht="15.75">
      <c r="A541" s="162"/>
    </row>
    <row r="542" spans="1:1" ht="15.75">
      <c r="A542" s="162"/>
    </row>
    <row r="543" spans="1:1" ht="15.75">
      <c r="A543" s="162"/>
    </row>
    <row r="544" spans="1:1" ht="15.75">
      <c r="A544" s="162"/>
    </row>
    <row r="545" spans="1:1" ht="15.75">
      <c r="A545" s="162"/>
    </row>
    <row r="546" spans="1:1" ht="15.75">
      <c r="A546" s="162"/>
    </row>
    <row r="547" spans="1:1" ht="15.75">
      <c r="A547" s="162"/>
    </row>
    <row r="548" spans="1:1" ht="15.75">
      <c r="A548" s="162"/>
    </row>
    <row r="549" spans="1:1" ht="15.75">
      <c r="A549" s="162"/>
    </row>
    <row r="550" spans="1:1" ht="15.75">
      <c r="A550" s="162"/>
    </row>
    <row r="551" spans="1:1" ht="15.75">
      <c r="A551" s="162"/>
    </row>
    <row r="552" spans="1:1" ht="15.75">
      <c r="A552" s="162"/>
    </row>
    <row r="553" spans="1:1" ht="15.75">
      <c r="A553" s="162"/>
    </row>
    <row r="554" spans="1:1" ht="15.75">
      <c r="A554" s="162"/>
    </row>
    <row r="555" spans="1:1" ht="15.75">
      <c r="A555" s="162"/>
    </row>
    <row r="556" spans="1:1" ht="15.75">
      <c r="A556" s="162"/>
    </row>
    <row r="557" spans="1:1" ht="15.75">
      <c r="A557" s="162"/>
    </row>
    <row r="558" spans="1:1" ht="15.75">
      <c r="A558" s="162"/>
    </row>
    <row r="559" spans="1:1" ht="15.75">
      <c r="A559" s="162"/>
    </row>
    <row r="560" spans="1:1" ht="15.75">
      <c r="A560" s="162"/>
    </row>
    <row r="561" spans="1:1" ht="15.75">
      <c r="A561" s="162"/>
    </row>
    <row r="562" spans="1:1" ht="15.75">
      <c r="A562" s="162"/>
    </row>
    <row r="563" spans="1:1" ht="15.75">
      <c r="A563" s="162"/>
    </row>
    <row r="564" spans="1:1" ht="15.75">
      <c r="A564" s="162"/>
    </row>
    <row r="565" spans="1:1" ht="15.75">
      <c r="A565" s="162"/>
    </row>
    <row r="566" spans="1:1" ht="15.75">
      <c r="A566" s="162"/>
    </row>
    <row r="567" spans="1:1" ht="15.75">
      <c r="A567" s="162"/>
    </row>
    <row r="568" spans="1:1" ht="15.75">
      <c r="A568" s="162"/>
    </row>
    <row r="569" spans="1:1" ht="15.75">
      <c r="A569" s="162"/>
    </row>
    <row r="570" spans="1:1" ht="15.75">
      <c r="A570" s="162"/>
    </row>
    <row r="571" spans="1:1" ht="15.75">
      <c r="A571" s="162"/>
    </row>
    <row r="572" spans="1:1" ht="15.75">
      <c r="A572" s="162"/>
    </row>
    <row r="573" spans="1:1" ht="15.75">
      <c r="A573" s="162"/>
    </row>
    <row r="574" spans="1:1" ht="15.75">
      <c r="A574" s="162"/>
    </row>
    <row r="575" spans="1:1" ht="15.75">
      <c r="A575" s="162"/>
    </row>
    <row r="576" spans="1:1" ht="15.75">
      <c r="A576" s="162"/>
    </row>
    <row r="577" spans="1:1" ht="15.75">
      <c r="A577" s="162"/>
    </row>
    <row r="578" spans="1:1" ht="15.75">
      <c r="A578" s="162"/>
    </row>
    <row r="579" spans="1:1" ht="15.75">
      <c r="A579" s="162"/>
    </row>
    <row r="580" spans="1:1" ht="15.75">
      <c r="A580" s="162"/>
    </row>
    <row r="581" spans="1:1" ht="15.75">
      <c r="A581" s="162"/>
    </row>
    <row r="582" spans="1:1" ht="15.75">
      <c r="A582" s="162"/>
    </row>
    <row r="583" spans="1:1" ht="15.75">
      <c r="A583" s="162"/>
    </row>
    <row r="584" spans="1:1" ht="15.75">
      <c r="A584" s="162"/>
    </row>
    <row r="585" spans="1:1" ht="15.75">
      <c r="A585" s="162"/>
    </row>
    <row r="586" spans="1:1" ht="15.75">
      <c r="A586" s="162"/>
    </row>
    <row r="587" spans="1:1" ht="15.75">
      <c r="A587" s="162"/>
    </row>
    <row r="588" spans="1:1" ht="15.75">
      <c r="A588" s="162"/>
    </row>
    <row r="589" spans="1:1" ht="15.75">
      <c r="A589" s="162"/>
    </row>
    <row r="590" spans="1:1" ht="15.75">
      <c r="A590" s="162"/>
    </row>
    <row r="591" spans="1:1" ht="15.75">
      <c r="A591" s="162"/>
    </row>
    <row r="592" spans="1:1" ht="15.75">
      <c r="A592" s="162"/>
    </row>
    <row r="593" spans="1:1" ht="15.75">
      <c r="A593" s="162"/>
    </row>
    <row r="594" spans="1:1" ht="15.75">
      <c r="A594" s="162"/>
    </row>
    <row r="595" spans="1:1" ht="15.75">
      <c r="A595" s="162"/>
    </row>
    <row r="596" spans="1:1" ht="15.75">
      <c r="A596" s="162"/>
    </row>
    <row r="597" spans="1:1" ht="15.75">
      <c r="A597" s="162"/>
    </row>
    <row r="598" spans="1:1" ht="15.75">
      <c r="A598" s="162"/>
    </row>
    <row r="599" spans="1:1" ht="15.75">
      <c r="A599" s="162"/>
    </row>
    <row r="600" spans="1:1" ht="15.75">
      <c r="A600" s="162"/>
    </row>
    <row r="601" spans="1:1" ht="15.75">
      <c r="A601" s="162"/>
    </row>
    <row r="602" spans="1:1" ht="15.75">
      <c r="A602" s="162"/>
    </row>
    <row r="603" spans="1:1" ht="15.75">
      <c r="A603" s="162"/>
    </row>
    <row r="604" spans="1:1" ht="15.75">
      <c r="A604" s="162"/>
    </row>
    <row r="605" spans="1:1" ht="15.75">
      <c r="A605" s="162"/>
    </row>
    <row r="606" spans="1:1" ht="15.75">
      <c r="A606" s="162"/>
    </row>
    <row r="607" spans="1:1" ht="15.75">
      <c r="A607" s="162"/>
    </row>
    <row r="608" spans="1:1" ht="15.75">
      <c r="A608" s="162"/>
    </row>
    <row r="609" spans="1:1" ht="15.75">
      <c r="A609" s="162"/>
    </row>
    <row r="610" spans="1:1" ht="15.75">
      <c r="A610" s="162"/>
    </row>
    <row r="611" spans="1:1" ht="15.75">
      <c r="A611" s="162"/>
    </row>
    <row r="612" spans="1:1" ht="15.75">
      <c r="A612" s="162"/>
    </row>
    <row r="613" spans="1:1" ht="15.75">
      <c r="A613" s="162"/>
    </row>
    <row r="614" spans="1:1" ht="15.75">
      <c r="A614" s="162"/>
    </row>
    <row r="615" spans="1:1" ht="15.75">
      <c r="A615" s="162"/>
    </row>
    <row r="616" spans="1:1" ht="15.75">
      <c r="A616" s="162"/>
    </row>
  </sheetData>
  <mergeCells count="6">
    <mergeCell ref="A61:H61"/>
    <mergeCell ref="A62:H62"/>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sqref="A1:I1"/>
    </sheetView>
  </sheetViews>
  <sheetFormatPr defaultRowHeight="18"/>
  <cols>
    <col min="1" max="1" width="132.28515625" style="102" customWidth="1"/>
    <col min="2" max="8" width="16" style="102" customWidth="1"/>
    <col min="9" max="9" width="16" style="116" customWidth="1"/>
    <col min="10" max="256" width="9.140625" style="102"/>
    <col min="257" max="257" width="132.28515625" style="102" customWidth="1"/>
    <col min="258" max="265" width="16" style="102" customWidth="1"/>
    <col min="266" max="512" width="9.140625" style="102"/>
    <col min="513" max="513" width="132.28515625" style="102" customWidth="1"/>
    <col min="514" max="521" width="16" style="102" customWidth="1"/>
    <col min="522" max="768" width="9.140625" style="102"/>
    <col min="769" max="769" width="132.28515625" style="102" customWidth="1"/>
    <col min="770" max="777" width="16" style="102" customWidth="1"/>
    <col min="778" max="1024" width="9.140625" style="102"/>
    <col min="1025" max="1025" width="132.28515625" style="102" customWidth="1"/>
    <col min="1026" max="1033" width="16" style="102" customWidth="1"/>
    <col min="1034" max="1280" width="9.140625" style="102"/>
    <col min="1281" max="1281" width="132.28515625" style="102" customWidth="1"/>
    <col min="1282" max="1289" width="16" style="102" customWidth="1"/>
    <col min="1290" max="1536" width="9.140625" style="102"/>
    <col min="1537" max="1537" width="132.28515625" style="102" customWidth="1"/>
    <col min="1538" max="1545" width="16" style="102" customWidth="1"/>
    <col min="1546" max="1792" width="9.140625" style="102"/>
    <col min="1793" max="1793" width="132.28515625" style="102" customWidth="1"/>
    <col min="1794" max="1801" width="16" style="102" customWidth="1"/>
    <col min="1802" max="2048" width="9.140625" style="102"/>
    <col min="2049" max="2049" width="132.28515625" style="102" customWidth="1"/>
    <col min="2050" max="2057" width="16" style="102" customWidth="1"/>
    <col min="2058" max="2304" width="9.140625" style="102"/>
    <col min="2305" max="2305" width="132.28515625" style="102" customWidth="1"/>
    <col min="2306" max="2313" width="16" style="102" customWidth="1"/>
    <col min="2314" max="2560" width="9.140625" style="102"/>
    <col min="2561" max="2561" width="132.28515625" style="102" customWidth="1"/>
    <col min="2562" max="2569" width="16" style="102" customWidth="1"/>
    <col min="2570" max="2816" width="9.140625" style="102"/>
    <col min="2817" max="2817" width="132.28515625" style="102" customWidth="1"/>
    <col min="2818" max="2825" width="16" style="102" customWidth="1"/>
    <col min="2826" max="3072" width="9.140625" style="102"/>
    <col min="3073" max="3073" width="132.28515625" style="102" customWidth="1"/>
    <col min="3074" max="3081" width="16" style="102" customWidth="1"/>
    <col min="3082" max="3328" width="9.140625" style="102"/>
    <col min="3329" max="3329" width="132.28515625" style="102" customWidth="1"/>
    <col min="3330" max="3337" width="16" style="102" customWidth="1"/>
    <col min="3338" max="3584" width="9.140625" style="102"/>
    <col min="3585" max="3585" width="132.28515625" style="102" customWidth="1"/>
    <col min="3586" max="3593" width="16" style="102" customWidth="1"/>
    <col min="3594" max="3840" width="9.140625" style="102"/>
    <col min="3841" max="3841" width="132.28515625" style="102" customWidth="1"/>
    <col min="3842" max="3849" width="16" style="102" customWidth="1"/>
    <col min="3850" max="4096" width="9.140625" style="102"/>
    <col min="4097" max="4097" width="132.28515625" style="102" customWidth="1"/>
    <col min="4098" max="4105" width="16" style="102" customWidth="1"/>
    <col min="4106" max="4352" width="9.140625" style="102"/>
    <col min="4353" max="4353" width="132.28515625" style="102" customWidth="1"/>
    <col min="4354" max="4361" width="16" style="102" customWidth="1"/>
    <col min="4362" max="4608" width="9.140625" style="102"/>
    <col min="4609" max="4609" width="132.28515625" style="102" customWidth="1"/>
    <col min="4610" max="4617" width="16" style="102" customWidth="1"/>
    <col min="4618" max="4864" width="9.140625" style="102"/>
    <col min="4865" max="4865" width="132.28515625" style="102" customWidth="1"/>
    <col min="4866" max="4873" width="16" style="102" customWidth="1"/>
    <col min="4874" max="5120" width="9.140625" style="102"/>
    <col min="5121" max="5121" width="132.28515625" style="102" customWidth="1"/>
    <col min="5122" max="5129" width="16" style="102" customWidth="1"/>
    <col min="5130" max="5376" width="9.140625" style="102"/>
    <col min="5377" max="5377" width="132.28515625" style="102" customWidth="1"/>
    <col min="5378" max="5385" width="16" style="102" customWidth="1"/>
    <col min="5386" max="5632" width="9.140625" style="102"/>
    <col min="5633" max="5633" width="132.28515625" style="102" customWidth="1"/>
    <col min="5634" max="5641" width="16" style="102" customWidth="1"/>
    <col min="5642" max="5888" width="9.140625" style="102"/>
    <col min="5889" max="5889" width="132.28515625" style="102" customWidth="1"/>
    <col min="5890" max="5897" width="16" style="102" customWidth="1"/>
    <col min="5898" max="6144" width="9.140625" style="102"/>
    <col min="6145" max="6145" width="132.28515625" style="102" customWidth="1"/>
    <col min="6146" max="6153" width="16" style="102" customWidth="1"/>
    <col min="6154" max="6400" width="9.140625" style="102"/>
    <col min="6401" max="6401" width="132.28515625" style="102" customWidth="1"/>
    <col min="6402" max="6409" width="16" style="102" customWidth="1"/>
    <col min="6410" max="6656" width="9.140625" style="102"/>
    <col min="6657" max="6657" width="132.28515625" style="102" customWidth="1"/>
    <col min="6658" max="6665" width="16" style="102" customWidth="1"/>
    <col min="6666" max="6912" width="9.140625" style="102"/>
    <col min="6913" max="6913" width="132.28515625" style="102" customWidth="1"/>
    <col min="6914" max="6921" width="16" style="102" customWidth="1"/>
    <col min="6922" max="7168" width="9.140625" style="102"/>
    <col min="7169" max="7169" width="132.28515625" style="102" customWidth="1"/>
    <col min="7170" max="7177" width="16" style="102" customWidth="1"/>
    <col min="7178" max="7424" width="9.140625" style="102"/>
    <col min="7425" max="7425" width="132.28515625" style="102" customWidth="1"/>
    <col min="7426" max="7433" width="16" style="102" customWidth="1"/>
    <col min="7434" max="7680" width="9.140625" style="102"/>
    <col min="7681" max="7681" width="132.28515625" style="102" customWidth="1"/>
    <col min="7682" max="7689" width="16" style="102" customWidth="1"/>
    <col min="7690" max="7936" width="9.140625" style="102"/>
    <col min="7937" max="7937" width="132.28515625" style="102" customWidth="1"/>
    <col min="7938" max="7945" width="16" style="102" customWidth="1"/>
    <col min="7946" max="8192" width="9.140625" style="102"/>
    <col min="8193" max="8193" width="132.28515625" style="102" customWidth="1"/>
    <col min="8194" max="8201" width="16" style="102" customWidth="1"/>
    <col min="8202" max="8448" width="9.140625" style="102"/>
    <col min="8449" max="8449" width="132.28515625" style="102" customWidth="1"/>
    <col min="8450" max="8457" width="16" style="102" customWidth="1"/>
    <col min="8458" max="8704" width="9.140625" style="102"/>
    <col min="8705" max="8705" width="132.28515625" style="102" customWidth="1"/>
    <col min="8706" max="8713" width="16" style="102" customWidth="1"/>
    <col min="8714" max="8960" width="9.140625" style="102"/>
    <col min="8961" max="8961" width="132.28515625" style="102" customWidth="1"/>
    <col min="8962" max="8969" width="16" style="102" customWidth="1"/>
    <col min="8970" max="9216" width="9.140625" style="102"/>
    <col min="9217" max="9217" width="132.28515625" style="102" customWidth="1"/>
    <col min="9218" max="9225" width="16" style="102" customWidth="1"/>
    <col min="9226" max="9472" width="9.140625" style="102"/>
    <col min="9473" max="9473" width="132.28515625" style="102" customWidth="1"/>
    <col min="9474" max="9481" width="16" style="102" customWidth="1"/>
    <col min="9482" max="9728" width="9.140625" style="102"/>
    <col min="9729" max="9729" width="132.28515625" style="102" customWidth="1"/>
    <col min="9730" max="9737" width="16" style="102" customWidth="1"/>
    <col min="9738" max="9984" width="9.140625" style="102"/>
    <col min="9985" max="9985" width="132.28515625" style="102" customWidth="1"/>
    <col min="9986" max="9993" width="16" style="102" customWidth="1"/>
    <col min="9994" max="10240" width="9.140625" style="102"/>
    <col min="10241" max="10241" width="132.28515625" style="102" customWidth="1"/>
    <col min="10242" max="10249" width="16" style="102" customWidth="1"/>
    <col min="10250" max="10496" width="9.140625" style="102"/>
    <col min="10497" max="10497" width="132.28515625" style="102" customWidth="1"/>
    <col min="10498" max="10505" width="16" style="102" customWidth="1"/>
    <col min="10506" max="10752" width="9.140625" style="102"/>
    <col min="10753" max="10753" width="132.28515625" style="102" customWidth="1"/>
    <col min="10754" max="10761" width="16" style="102" customWidth="1"/>
    <col min="10762" max="11008" width="9.140625" style="102"/>
    <col min="11009" max="11009" width="132.28515625" style="102" customWidth="1"/>
    <col min="11010" max="11017" width="16" style="102" customWidth="1"/>
    <col min="11018" max="11264" width="9.140625" style="102"/>
    <col min="11265" max="11265" width="132.28515625" style="102" customWidth="1"/>
    <col min="11266" max="11273" width="16" style="102" customWidth="1"/>
    <col min="11274" max="11520" width="9.140625" style="102"/>
    <col min="11521" max="11521" width="132.28515625" style="102" customWidth="1"/>
    <col min="11522" max="11529" width="16" style="102" customWidth="1"/>
    <col min="11530" max="11776" width="9.140625" style="102"/>
    <col min="11777" max="11777" width="132.28515625" style="102" customWidth="1"/>
    <col min="11778" max="11785" width="16" style="102" customWidth="1"/>
    <col min="11786" max="12032" width="9.140625" style="102"/>
    <col min="12033" max="12033" width="132.28515625" style="102" customWidth="1"/>
    <col min="12034" max="12041" width="16" style="102" customWidth="1"/>
    <col min="12042" max="12288" width="9.140625" style="102"/>
    <col min="12289" max="12289" width="132.28515625" style="102" customWidth="1"/>
    <col min="12290" max="12297" width="16" style="102" customWidth="1"/>
    <col min="12298" max="12544" width="9.140625" style="102"/>
    <col min="12545" max="12545" width="132.28515625" style="102" customWidth="1"/>
    <col min="12546" max="12553" width="16" style="102" customWidth="1"/>
    <col min="12554" max="12800" width="9.140625" style="102"/>
    <col min="12801" max="12801" width="132.28515625" style="102" customWidth="1"/>
    <col min="12802" max="12809" width="16" style="102" customWidth="1"/>
    <col min="12810" max="13056" width="9.140625" style="102"/>
    <col min="13057" max="13057" width="132.28515625" style="102" customWidth="1"/>
    <col min="13058" max="13065" width="16" style="102" customWidth="1"/>
    <col min="13066" max="13312" width="9.140625" style="102"/>
    <col min="13313" max="13313" width="132.28515625" style="102" customWidth="1"/>
    <col min="13314" max="13321" width="16" style="102" customWidth="1"/>
    <col min="13322" max="13568" width="9.140625" style="102"/>
    <col min="13569" max="13569" width="132.28515625" style="102" customWidth="1"/>
    <col min="13570" max="13577" width="16" style="102" customWidth="1"/>
    <col min="13578" max="13824" width="9.140625" style="102"/>
    <col min="13825" max="13825" width="132.28515625" style="102" customWidth="1"/>
    <col min="13826" max="13833" width="16" style="102" customWidth="1"/>
    <col min="13834" max="14080" width="9.140625" style="102"/>
    <col min="14081" max="14081" width="132.28515625" style="102" customWidth="1"/>
    <col min="14082" max="14089" width="16" style="102" customWidth="1"/>
    <col min="14090" max="14336" width="9.140625" style="102"/>
    <col min="14337" max="14337" width="132.28515625" style="102" customWidth="1"/>
    <col min="14338" max="14345" width="16" style="102" customWidth="1"/>
    <col min="14346" max="14592" width="9.140625" style="102"/>
    <col min="14593" max="14593" width="132.28515625" style="102" customWidth="1"/>
    <col min="14594" max="14601" width="16" style="102" customWidth="1"/>
    <col min="14602" max="14848" width="9.140625" style="102"/>
    <col min="14849" max="14849" width="132.28515625" style="102" customWidth="1"/>
    <col min="14850" max="14857" width="16" style="102" customWidth="1"/>
    <col min="14858" max="15104" width="9.140625" style="102"/>
    <col min="15105" max="15105" width="132.28515625" style="102" customWidth="1"/>
    <col min="15106" max="15113" width="16" style="102" customWidth="1"/>
    <col min="15114" max="15360" width="9.140625" style="102"/>
    <col min="15361" max="15361" width="132.28515625" style="102" customWidth="1"/>
    <col min="15362" max="15369" width="16" style="102" customWidth="1"/>
    <col min="15370" max="15616" width="9.140625" style="102"/>
    <col min="15617" max="15617" width="132.28515625" style="102" customWidth="1"/>
    <col min="15618" max="15625" width="16" style="102" customWidth="1"/>
    <col min="15626" max="15872" width="9.140625" style="102"/>
    <col min="15873" max="15873" width="132.28515625" style="102" customWidth="1"/>
    <col min="15874" max="15881" width="16" style="102" customWidth="1"/>
    <col min="15882" max="16128" width="9.140625" style="102"/>
    <col min="16129" max="16129" width="132.28515625" style="102" customWidth="1"/>
    <col min="16130" max="16137" width="16" style="102" customWidth="1"/>
    <col min="16138" max="16384" width="9.140625" style="102"/>
  </cols>
  <sheetData>
    <row r="1" spans="1:9" ht="43.5" customHeight="1">
      <c r="A1" s="1141" t="s">
        <v>1209</v>
      </c>
      <c r="B1" s="1141"/>
      <c r="C1" s="1141"/>
      <c r="D1" s="1141"/>
      <c r="E1" s="1141"/>
      <c r="F1" s="1141"/>
      <c r="G1" s="1141"/>
      <c r="H1" s="1141"/>
      <c r="I1" s="1141"/>
    </row>
    <row r="2" spans="1:9" ht="43.5" customHeight="1">
      <c r="A2" s="1141" t="s">
        <v>432</v>
      </c>
      <c r="B2" s="1141"/>
      <c r="C2" s="1141"/>
      <c r="D2" s="1141"/>
      <c r="E2" s="1141"/>
      <c r="F2" s="1141"/>
      <c r="G2" s="1141"/>
      <c r="H2" s="1141"/>
      <c r="I2" s="1141"/>
    </row>
    <row r="3" spans="1:9" ht="43.5" customHeight="1">
      <c r="A3" s="1141" t="s">
        <v>502</v>
      </c>
      <c r="B3" s="1141"/>
      <c r="C3" s="1141"/>
      <c r="D3" s="1141"/>
      <c r="E3" s="1141"/>
      <c r="F3" s="1141"/>
      <c r="G3" s="1141"/>
      <c r="H3" s="1141"/>
      <c r="I3" s="1141"/>
    </row>
    <row r="4" spans="1:9" ht="43.5" customHeight="1">
      <c r="A4" s="1142" t="s">
        <v>1444</v>
      </c>
      <c r="B4" s="1142"/>
      <c r="C4" s="1142"/>
      <c r="D4" s="1142"/>
      <c r="E4" s="1142"/>
      <c r="F4" s="1142"/>
      <c r="G4" s="1142"/>
      <c r="H4" s="1142"/>
      <c r="I4" s="1142"/>
    </row>
    <row r="5" spans="1:9" ht="19.5" customHeight="1" thickBot="1">
      <c r="A5" s="1141"/>
      <c r="B5" s="1141"/>
      <c r="C5" s="1141"/>
      <c r="D5" s="1141"/>
      <c r="E5" s="1141"/>
      <c r="F5" s="1141"/>
      <c r="G5" s="1141"/>
      <c r="H5" s="1141"/>
      <c r="I5" s="1141"/>
    </row>
    <row r="6" spans="1:9" s="103" customFormat="1" ht="70.5" customHeight="1" thickTop="1" thickBot="1">
      <c r="A6" s="809" t="s">
        <v>305</v>
      </c>
      <c r="B6" s="194" t="s">
        <v>433</v>
      </c>
      <c r="C6" s="194" t="s">
        <v>434</v>
      </c>
      <c r="D6" s="194" t="s">
        <v>435</v>
      </c>
      <c r="E6" s="194" t="s">
        <v>436</v>
      </c>
      <c r="F6" s="194" t="s">
        <v>437</v>
      </c>
      <c r="G6" s="194" t="s">
        <v>1442</v>
      </c>
      <c r="H6" s="194" t="s">
        <v>1390</v>
      </c>
      <c r="I6" s="194" t="s">
        <v>1443</v>
      </c>
    </row>
    <row r="7" spans="1:9" ht="15" customHeight="1" thickTop="1" thickBot="1">
      <c r="A7" s="104"/>
      <c r="B7" s="105"/>
      <c r="C7" s="105"/>
      <c r="D7" s="105"/>
      <c r="E7" s="105"/>
      <c r="F7" s="105"/>
      <c r="G7" s="105"/>
      <c r="H7" s="105"/>
      <c r="I7" s="105"/>
    </row>
    <row r="8" spans="1:9" ht="24" customHeight="1" thickTop="1" thickBot="1">
      <c r="A8" s="106" t="s">
        <v>438</v>
      </c>
      <c r="B8" s="831">
        <v>1379182.1361721666</v>
      </c>
      <c r="C8" s="831">
        <v>1486660.0198976945</v>
      </c>
      <c r="D8" s="831">
        <v>1737191.3380714285</v>
      </c>
      <c r="E8" s="831">
        <v>1912647.4866880467</v>
      </c>
      <c r="F8" s="831">
        <v>2275205.4640466473</v>
      </c>
      <c r="G8" s="831">
        <v>2247873.832644315</v>
      </c>
      <c r="H8" s="831">
        <v>2727053.7864008746</v>
      </c>
      <c r="I8" s="831">
        <v>2811007.3870174922</v>
      </c>
    </row>
    <row r="9" spans="1:9" s="203" customFormat="1" ht="21" customHeight="1" thickTop="1">
      <c r="A9" s="195" t="s">
        <v>8</v>
      </c>
      <c r="B9" s="832">
        <v>225448.44380200858</v>
      </c>
      <c r="C9" s="832">
        <v>258498.18693515848</v>
      </c>
      <c r="D9" s="832">
        <v>331791.44270116615</v>
      </c>
      <c r="E9" s="832">
        <v>335104.03136443143</v>
      </c>
      <c r="F9" s="832">
        <v>423056.2169329446</v>
      </c>
      <c r="G9" s="832">
        <v>262029.01524344023</v>
      </c>
      <c r="H9" s="832">
        <v>538721.96809037891</v>
      </c>
      <c r="I9" s="832">
        <v>377109.564548105</v>
      </c>
    </row>
    <row r="10" spans="1:9" s="203" customFormat="1" ht="21" customHeight="1">
      <c r="A10" s="195" t="s">
        <v>17</v>
      </c>
      <c r="B10" s="832">
        <v>457414.68196843617</v>
      </c>
      <c r="C10" s="832">
        <v>357715.30042795389</v>
      </c>
      <c r="D10" s="832">
        <v>365632.12383819243</v>
      </c>
      <c r="E10" s="832">
        <v>385057.70017930033</v>
      </c>
      <c r="F10" s="832">
        <v>442328.03785276972</v>
      </c>
      <c r="G10" s="832">
        <v>555806.51454373181</v>
      </c>
      <c r="H10" s="832">
        <v>610126.08491107868</v>
      </c>
      <c r="I10" s="832">
        <v>776300.83707725944</v>
      </c>
    </row>
    <row r="11" spans="1:9" s="203" customFormat="1" ht="21" customHeight="1">
      <c r="A11" s="195" t="s">
        <v>26</v>
      </c>
      <c r="B11" s="832">
        <v>613857.49916929693</v>
      </c>
      <c r="C11" s="832">
        <v>770575.20214121032</v>
      </c>
      <c r="D11" s="832">
        <v>930800.16954956274</v>
      </c>
      <c r="E11" s="832">
        <v>1077197.5913994168</v>
      </c>
      <c r="F11" s="832">
        <v>1243081.0113148687</v>
      </c>
      <c r="G11" s="832">
        <v>1258027.2886297374</v>
      </c>
      <c r="H11" s="832">
        <v>1417886.4959358601</v>
      </c>
      <c r="I11" s="832">
        <v>1500452.9775408164</v>
      </c>
    </row>
    <row r="12" spans="1:9" s="203" customFormat="1" ht="21" customHeight="1">
      <c r="A12" s="196" t="s">
        <v>439</v>
      </c>
      <c r="B12" s="832">
        <v>616537.94064705889</v>
      </c>
      <c r="C12" s="832">
        <v>773913.98370316997</v>
      </c>
      <c r="D12" s="832">
        <v>935581.72882944613</v>
      </c>
      <c r="E12" s="832">
        <v>1081508.171447522</v>
      </c>
      <c r="F12" s="832">
        <v>1243538.3720043732</v>
      </c>
      <c r="G12" s="832">
        <v>1263335.5416807579</v>
      </c>
      <c r="H12" s="832">
        <v>1424180.8024795919</v>
      </c>
      <c r="I12" s="832">
        <v>1502043.685208455</v>
      </c>
    </row>
    <row r="13" spans="1:9" s="203" customFormat="1" ht="21" customHeight="1">
      <c r="A13" s="196" t="s">
        <v>440</v>
      </c>
      <c r="B13" s="832">
        <v>582446.24614634144</v>
      </c>
      <c r="C13" s="832">
        <v>756622.31822190201</v>
      </c>
      <c r="D13" s="832">
        <v>924846.83817638492</v>
      </c>
      <c r="E13" s="832">
        <v>1072408.3894227406</v>
      </c>
      <c r="F13" s="832">
        <v>1232335.6536909621</v>
      </c>
      <c r="G13" s="832">
        <v>1254162.8700626821</v>
      </c>
      <c r="H13" s="832">
        <v>1416175.9251720118</v>
      </c>
      <c r="I13" s="832">
        <v>1495884.3982172012</v>
      </c>
    </row>
    <row r="14" spans="1:9" s="203" customFormat="1" ht="21" customHeight="1">
      <c r="A14" s="196" t="s">
        <v>441</v>
      </c>
      <c r="B14" s="832">
        <v>34091.694500717356</v>
      </c>
      <c r="C14" s="832">
        <v>17291.66548126801</v>
      </c>
      <c r="D14" s="832">
        <v>10734.890653061224</v>
      </c>
      <c r="E14" s="832">
        <v>9099.7820247813397</v>
      </c>
      <c r="F14" s="832">
        <v>11202.718313411078</v>
      </c>
      <c r="G14" s="832">
        <v>9172.6716180758012</v>
      </c>
      <c r="H14" s="832">
        <v>8004.8773075801755</v>
      </c>
      <c r="I14" s="832">
        <v>6159.2869912536444</v>
      </c>
    </row>
    <row r="15" spans="1:9" s="203" customFormat="1" ht="21" customHeight="1">
      <c r="A15" s="196" t="s">
        <v>442</v>
      </c>
      <c r="B15" s="832">
        <v>2382.8145738880917</v>
      </c>
      <c r="C15" s="832">
        <v>2834.5737881844379</v>
      </c>
      <c r="D15" s="832">
        <v>3027.5607332361515</v>
      </c>
      <c r="E15" s="832">
        <v>3207.861002915452</v>
      </c>
      <c r="F15" s="832">
        <v>11437.183653061224</v>
      </c>
      <c r="G15" s="832">
        <v>6206.9566137026231</v>
      </c>
      <c r="H15" s="832">
        <v>7216.0037798833819</v>
      </c>
      <c r="I15" s="832">
        <v>11657.918876093294</v>
      </c>
    </row>
    <row r="16" spans="1:9" s="203" customFormat="1" ht="21" customHeight="1">
      <c r="A16" s="196" t="s">
        <v>443</v>
      </c>
      <c r="B16" s="832">
        <v>1769.8053457675753</v>
      </c>
      <c r="C16" s="832">
        <v>2795.4232636887609</v>
      </c>
      <c r="D16" s="832">
        <v>1741.3150626822157</v>
      </c>
      <c r="E16" s="832">
        <v>2542.5529766763848</v>
      </c>
      <c r="F16" s="832">
        <v>10828.996447521864</v>
      </c>
      <c r="G16" s="832">
        <v>4908.257670553935</v>
      </c>
      <c r="H16" s="832">
        <v>6381.4445102040818</v>
      </c>
      <c r="I16" s="832">
        <v>9377.8607696793006</v>
      </c>
    </row>
    <row r="17" spans="1:9" s="203" customFormat="1" ht="21" customHeight="1">
      <c r="A17" s="196" t="s">
        <v>444</v>
      </c>
      <c r="B17" s="832">
        <v>613.00922812051647</v>
      </c>
      <c r="C17" s="832">
        <v>39.150524495677239</v>
      </c>
      <c r="D17" s="832">
        <v>1286.245670553936</v>
      </c>
      <c r="E17" s="832">
        <v>665.30802623906698</v>
      </c>
      <c r="F17" s="832">
        <v>608.18720553935862</v>
      </c>
      <c r="G17" s="832">
        <v>1298.6989431486879</v>
      </c>
      <c r="H17" s="832">
        <v>834.5592696793002</v>
      </c>
      <c r="I17" s="832">
        <v>2280.0581064139942</v>
      </c>
    </row>
    <row r="18" spans="1:9" s="203" customFormat="1" ht="21" customHeight="1">
      <c r="A18" s="196" t="s">
        <v>445</v>
      </c>
      <c r="B18" s="832">
        <v>16024.338814921091</v>
      </c>
      <c r="C18" s="832">
        <v>12110.502351585013</v>
      </c>
      <c r="D18" s="832">
        <v>12566.623451895044</v>
      </c>
      <c r="E18" s="832">
        <v>11971.979403790087</v>
      </c>
      <c r="F18" s="832">
        <v>12032.539055393585</v>
      </c>
      <c r="G18" s="832">
        <v>12344.053801749271</v>
      </c>
      <c r="H18" s="832">
        <v>12421.094913994169</v>
      </c>
      <c r="I18" s="832">
        <v>12424.804899416909</v>
      </c>
    </row>
    <row r="19" spans="1:9" s="203" customFormat="1" ht="21" customHeight="1">
      <c r="A19" s="196" t="s">
        <v>446</v>
      </c>
      <c r="B19" s="832">
        <v>5228.4319985652792</v>
      </c>
      <c r="C19" s="832">
        <v>4015.8910244956774</v>
      </c>
      <c r="D19" s="832">
        <v>6009.1578221574337</v>
      </c>
      <c r="E19" s="832">
        <v>6931.2585043731788</v>
      </c>
      <c r="F19" s="832">
        <v>7719.8308221574343</v>
      </c>
      <c r="G19" s="832">
        <v>7826.7506763848405</v>
      </c>
      <c r="H19" s="832">
        <v>8131.0203381924202</v>
      </c>
      <c r="I19" s="832">
        <v>8583.8647346938778</v>
      </c>
    </row>
    <row r="20" spans="1:9" s="203" customFormat="1" ht="21" customHeight="1">
      <c r="A20" s="196" t="s">
        <v>447</v>
      </c>
      <c r="B20" s="832">
        <v>10795.906816355811</v>
      </c>
      <c r="C20" s="832">
        <v>8094.6113270893375</v>
      </c>
      <c r="D20" s="832">
        <v>6557.4656297376096</v>
      </c>
      <c r="E20" s="832">
        <v>5040.7208994169087</v>
      </c>
      <c r="F20" s="832">
        <v>4312.7082332361515</v>
      </c>
      <c r="G20" s="832">
        <v>4517.3031253644313</v>
      </c>
      <c r="H20" s="832">
        <v>4290.0745758017492</v>
      </c>
      <c r="I20" s="832">
        <v>3840.940164723032</v>
      </c>
    </row>
    <row r="21" spans="1:9" s="203" customFormat="1" ht="21" customHeight="1">
      <c r="A21" s="196" t="s">
        <v>39</v>
      </c>
      <c r="B21" s="832">
        <v>4631.519503586801</v>
      </c>
      <c r="C21" s="832">
        <v>4671.432095100864</v>
      </c>
      <c r="D21" s="832">
        <v>6678.3734956268227</v>
      </c>
      <c r="E21" s="832">
        <v>8345.8911924198255</v>
      </c>
      <c r="F21" s="832">
        <v>8756.1296166180764</v>
      </c>
      <c r="G21" s="832">
        <v>9426.5120714285713</v>
      </c>
      <c r="H21" s="832">
        <v>10115.714432944607</v>
      </c>
      <c r="I21" s="832">
        <v>11098.545072886298</v>
      </c>
    </row>
    <row r="22" spans="1:9" s="203" customFormat="1" ht="21" customHeight="1">
      <c r="A22" s="196" t="s">
        <v>448</v>
      </c>
      <c r="B22" s="832">
        <v>-25719.114370157822</v>
      </c>
      <c r="C22" s="832">
        <v>-22955.289796829973</v>
      </c>
      <c r="D22" s="832">
        <v>-27054.116960641397</v>
      </c>
      <c r="E22" s="832">
        <v>-27836.311647230319</v>
      </c>
      <c r="F22" s="832">
        <v>-32683.213014577257</v>
      </c>
      <c r="G22" s="832">
        <v>-33285.775537900874</v>
      </c>
      <c r="H22" s="832">
        <v>-36047.119670553933</v>
      </c>
      <c r="I22" s="832">
        <v>-36771.976516034985</v>
      </c>
    </row>
    <row r="23" spans="1:9" s="203" customFormat="1" ht="21" customHeight="1">
      <c r="A23" s="195" t="s">
        <v>57</v>
      </c>
      <c r="B23" s="832">
        <v>3869.0474074605449</v>
      </c>
      <c r="C23" s="832">
        <v>4350.9458948126803</v>
      </c>
      <c r="D23" s="832">
        <v>7168.6499795918371</v>
      </c>
      <c r="E23" s="832">
        <v>7174.4400655976679</v>
      </c>
      <c r="F23" s="832">
        <v>11771.263348396502</v>
      </c>
      <c r="G23" s="832">
        <v>13553.74165889213</v>
      </c>
      <c r="H23" s="832">
        <v>11234.521845481049</v>
      </c>
      <c r="I23" s="832">
        <v>10848.998696793004</v>
      </c>
    </row>
    <row r="24" spans="1:9" s="203" customFormat="1" ht="21" customHeight="1">
      <c r="A24" s="195" t="s">
        <v>63</v>
      </c>
      <c r="B24" s="832">
        <v>1508.2055121951219</v>
      </c>
      <c r="C24" s="832">
        <v>128.05556772334293</v>
      </c>
      <c r="D24" s="832">
        <v>11.984392128279884</v>
      </c>
      <c r="E24" s="832">
        <v>1.8380102040816326</v>
      </c>
      <c r="F24" s="832">
        <v>168.01359037900875</v>
      </c>
      <c r="G24" s="832">
        <v>150.58984110787171</v>
      </c>
      <c r="H24" s="832">
        <v>97.473335276967916</v>
      </c>
      <c r="I24" s="832">
        <v>58.603534985422741</v>
      </c>
    </row>
    <row r="25" spans="1:9" s="203" customFormat="1" ht="21" customHeight="1">
      <c r="A25" s="195" t="s">
        <v>449</v>
      </c>
      <c r="B25" s="832">
        <v>48224.830018651366</v>
      </c>
      <c r="C25" s="832">
        <v>66156.174554755038</v>
      </c>
      <c r="D25" s="832">
        <v>69384.644559766763</v>
      </c>
      <c r="E25" s="832">
        <v>68119.697102040824</v>
      </c>
      <c r="F25" s="832">
        <v>110034.63245043732</v>
      </c>
      <c r="G25" s="832">
        <v>111437.66143148688</v>
      </c>
      <c r="H25" s="832">
        <v>97047.183128279881</v>
      </c>
      <c r="I25" s="832">
        <v>94455.4410728863</v>
      </c>
    </row>
    <row r="26" spans="1:9" s="203" customFormat="1" ht="21" customHeight="1">
      <c r="A26" s="195" t="s">
        <v>74</v>
      </c>
      <c r="B26" s="832">
        <v>27327.272381635583</v>
      </c>
      <c r="C26" s="832">
        <v>26823.397044668589</v>
      </c>
      <c r="D26" s="832">
        <v>29285.365183673472</v>
      </c>
      <c r="E26" s="832">
        <v>36170.620581632655</v>
      </c>
      <c r="F26" s="832">
        <v>40365.748676384836</v>
      </c>
      <c r="G26" s="832">
        <v>42189.134932944609</v>
      </c>
      <c r="H26" s="832">
        <v>47545.371043731779</v>
      </c>
      <c r="I26" s="832">
        <v>47719.360358600585</v>
      </c>
    </row>
    <row r="27" spans="1:9" s="204" customFormat="1" ht="43.5" customHeight="1" thickBot="1">
      <c r="A27" s="197" t="s">
        <v>450</v>
      </c>
      <c r="B27" s="833">
        <v>1532.155912482066</v>
      </c>
      <c r="C27" s="833">
        <v>2412.7573314121037</v>
      </c>
      <c r="D27" s="833">
        <v>3116.9578673469387</v>
      </c>
      <c r="E27" s="833">
        <v>3821.5679854227405</v>
      </c>
      <c r="F27" s="833">
        <v>4400.5398804664719</v>
      </c>
      <c r="G27" s="833">
        <v>4679.8863629737607</v>
      </c>
      <c r="H27" s="833">
        <v>4394.6881107871723</v>
      </c>
      <c r="I27" s="833">
        <v>4061.6041880466473</v>
      </c>
    </row>
    <row r="28" spans="1:9" ht="24" customHeight="1" thickTop="1" thickBot="1">
      <c r="A28" s="106" t="s">
        <v>451</v>
      </c>
      <c r="B28" s="831">
        <v>1275922.3437044478</v>
      </c>
      <c r="C28" s="831">
        <v>1377469.6272276656</v>
      </c>
      <c r="D28" s="831">
        <v>1603851.1280437317</v>
      </c>
      <c r="E28" s="831">
        <v>1759165.9006195336</v>
      </c>
      <c r="F28" s="831">
        <v>2109502.3036953351</v>
      </c>
      <c r="G28" s="831">
        <v>2083748.0575816326</v>
      </c>
      <c r="H28" s="831">
        <v>2538784.2916763853</v>
      </c>
      <c r="I28" s="831">
        <v>2629097.2088294462</v>
      </c>
    </row>
    <row r="29" spans="1:9" s="203" customFormat="1" ht="21" customHeight="1" thickTop="1">
      <c r="A29" s="195" t="s">
        <v>452</v>
      </c>
      <c r="B29" s="832">
        <v>1186739.9810459111</v>
      </c>
      <c r="C29" s="832">
        <v>1249474.7132809798</v>
      </c>
      <c r="D29" s="832">
        <v>1442061.2875991254</v>
      </c>
      <c r="E29" s="832">
        <v>1654476.7402055394</v>
      </c>
      <c r="F29" s="832">
        <v>1948377.726148688</v>
      </c>
      <c r="G29" s="832">
        <v>1913837.5203425654</v>
      </c>
      <c r="H29" s="832">
        <v>2352682.7038513119</v>
      </c>
      <c r="I29" s="832">
        <v>2406210.934985423</v>
      </c>
    </row>
    <row r="30" spans="1:9" s="203" customFormat="1" ht="21" customHeight="1">
      <c r="A30" s="196" t="s">
        <v>453</v>
      </c>
      <c r="B30" s="832">
        <v>336030.8562539455</v>
      </c>
      <c r="C30" s="832">
        <v>420165.92461959657</v>
      </c>
      <c r="D30" s="832">
        <v>482945.03451457724</v>
      </c>
      <c r="E30" s="832">
        <v>616359.19154810486</v>
      </c>
      <c r="F30" s="832">
        <v>759559.24301895045</v>
      </c>
      <c r="G30" s="832">
        <v>726230.16506851302</v>
      </c>
      <c r="H30" s="832">
        <v>879112.10815451888</v>
      </c>
      <c r="I30" s="832">
        <v>808144.94588192424</v>
      </c>
    </row>
    <row r="31" spans="1:9" s="203" customFormat="1" ht="21" customHeight="1">
      <c r="A31" s="196" t="s">
        <v>454</v>
      </c>
      <c r="B31" s="832">
        <v>347916.24374318501</v>
      </c>
      <c r="C31" s="832">
        <v>365663.74307636888</v>
      </c>
      <c r="D31" s="832">
        <v>446839.98150583095</v>
      </c>
      <c r="E31" s="832">
        <v>507035.15067784261</v>
      </c>
      <c r="F31" s="832">
        <v>598273.84274489793</v>
      </c>
      <c r="G31" s="832">
        <v>594796.05655247811</v>
      </c>
      <c r="H31" s="832">
        <v>725996.02996793005</v>
      </c>
      <c r="I31" s="832">
        <v>737005.56604518939</v>
      </c>
    </row>
    <row r="32" spans="1:9" s="203" customFormat="1" ht="21" customHeight="1">
      <c r="A32" s="196" t="s">
        <v>455</v>
      </c>
      <c r="B32" s="832">
        <v>244951.99986657099</v>
      </c>
      <c r="C32" s="832">
        <v>176018.79270317001</v>
      </c>
      <c r="D32" s="832">
        <v>201468.92785131195</v>
      </c>
      <c r="E32" s="832">
        <v>116348.49210932945</v>
      </c>
      <c r="F32" s="832">
        <v>114286.50951603499</v>
      </c>
      <c r="G32" s="832">
        <v>91181.416739067063</v>
      </c>
      <c r="H32" s="832">
        <v>48791.686606413998</v>
      </c>
      <c r="I32" s="832">
        <v>40077.672379008749</v>
      </c>
    </row>
    <row r="33" spans="1:9" s="203" customFormat="1" ht="21" customHeight="1">
      <c r="A33" s="196" t="s">
        <v>456</v>
      </c>
      <c r="B33" s="832">
        <v>37791.378483500717</v>
      </c>
      <c r="C33" s="832">
        <v>49539.381695965421</v>
      </c>
      <c r="D33" s="832">
        <v>51281.107008746352</v>
      </c>
      <c r="E33" s="832">
        <v>69993.572275510203</v>
      </c>
      <c r="F33" s="832">
        <v>69932.957997084552</v>
      </c>
      <c r="G33" s="832">
        <v>82048.448110787169</v>
      </c>
      <c r="H33" s="832">
        <v>93941.971995626809</v>
      </c>
      <c r="I33" s="832">
        <v>133650.19344314869</v>
      </c>
    </row>
    <row r="34" spans="1:9" s="203" customFormat="1" ht="21" customHeight="1">
      <c r="A34" s="196" t="s">
        <v>457</v>
      </c>
      <c r="B34" s="832">
        <v>201474.18065136299</v>
      </c>
      <c r="C34" s="832">
        <v>214518.43217435156</v>
      </c>
      <c r="D34" s="832">
        <v>233153.74709475218</v>
      </c>
      <c r="E34" s="832">
        <v>312826.05324635567</v>
      </c>
      <c r="F34" s="832">
        <v>371463.90633673465</v>
      </c>
      <c r="G34" s="832">
        <v>383595.10033236153</v>
      </c>
      <c r="H34" s="832">
        <v>562205.85329446057</v>
      </c>
      <c r="I34" s="832">
        <v>639631.9848658893</v>
      </c>
    </row>
    <row r="35" spans="1:9" s="203" customFormat="1" ht="21" customHeight="1">
      <c r="A35" s="196" t="s">
        <v>458</v>
      </c>
      <c r="B35" s="832">
        <v>18575.322047345766</v>
      </c>
      <c r="C35" s="832">
        <v>23568.439011527378</v>
      </c>
      <c r="D35" s="832">
        <v>26372.489623906706</v>
      </c>
      <c r="E35" s="832">
        <v>31914.280348396504</v>
      </c>
      <c r="F35" s="832">
        <v>34861.266534985421</v>
      </c>
      <c r="G35" s="832">
        <v>35986.333539358602</v>
      </c>
      <c r="H35" s="832">
        <v>42635.053832361518</v>
      </c>
      <c r="I35" s="832">
        <v>47700.572370262387</v>
      </c>
    </row>
    <row r="36" spans="1:9" s="203" customFormat="1" ht="21" customHeight="1">
      <c r="A36" s="195" t="s">
        <v>459</v>
      </c>
      <c r="B36" s="832">
        <v>681.96608177905307</v>
      </c>
      <c r="C36" s="832">
        <v>1384.7492680115274</v>
      </c>
      <c r="D36" s="832">
        <v>465.30644314868812</v>
      </c>
      <c r="E36" s="832">
        <v>886.79251895043728</v>
      </c>
      <c r="F36" s="832">
        <v>1029.0544533527698</v>
      </c>
      <c r="G36" s="832">
        <v>3438.7218119533527</v>
      </c>
      <c r="H36" s="832">
        <v>751.75345335276972</v>
      </c>
      <c r="I36" s="832">
        <v>7601.487177842565</v>
      </c>
    </row>
    <row r="37" spans="1:9" s="203" customFormat="1" ht="21" customHeight="1">
      <c r="A37" s="195" t="s">
        <v>460</v>
      </c>
      <c r="B37" s="832">
        <v>37642.606628407462</v>
      </c>
      <c r="C37" s="832">
        <v>72096.389112391931</v>
      </c>
      <c r="D37" s="832">
        <v>102421.19913411078</v>
      </c>
      <c r="E37" s="832">
        <v>42088.62594169096</v>
      </c>
      <c r="F37" s="832">
        <v>26097.728320699709</v>
      </c>
      <c r="G37" s="832">
        <v>25491.403785714287</v>
      </c>
      <c r="H37" s="832">
        <v>22163.151826530615</v>
      </c>
      <c r="I37" s="832">
        <v>44543.322228862977</v>
      </c>
    </row>
    <row r="38" spans="1:9" s="203" customFormat="1" ht="21" customHeight="1">
      <c r="A38" s="195" t="s">
        <v>461</v>
      </c>
      <c r="B38" s="832">
        <v>19209.022131994261</v>
      </c>
      <c r="C38" s="832">
        <v>27467.206426512967</v>
      </c>
      <c r="D38" s="832">
        <v>28732.717301749268</v>
      </c>
      <c r="E38" s="832">
        <v>33276.884007288631</v>
      </c>
      <c r="F38" s="832">
        <v>34564.190825072888</v>
      </c>
      <c r="G38" s="832">
        <v>40942.014957725944</v>
      </c>
      <c r="H38" s="832">
        <v>46607.832167638488</v>
      </c>
      <c r="I38" s="832">
        <v>51756.927253644317</v>
      </c>
    </row>
    <row r="39" spans="1:9" s="203" customFormat="1" ht="21" customHeight="1">
      <c r="A39" s="195" t="s">
        <v>128</v>
      </c>
      <c r="B39" s="832">
        <v>9641.9031692969875</v>
      </c>
      <c r="C39" s="832">
        <v>12519.348220461095</v>
      </c>
      <c r="D39" s="832">
        <v>18230.887293002917</v>
      </c>
      <c r="E39" s="832">
        <v>19313.343029154519</v>
      </c>
      <c r="F39" s="832">
        <v>20904.837176384841</v>
      </c>
      <c r="G39" s="832">
        <v>20811.194170553936</v>
      </c>
      <c r="H39" s="832">
        <v>21805.167199708456</v>
      </c>
      <c r="I39" s="832">
        <v>23265.986241982508</v>
      </c>
    </row>
    <row r="40" spans="1:9" s="203" customFormat="1" ht="21" customHeight="1">
      <c r="A40" s="195" t="s">
        <v>134</v>
      </c>
      <c r="B40" s="832">
        <v>0</v>
      </c>
      <c r="C40" s="832">
        <v>0</v>
      </c>
      <c r="D40" s="832">
        <v>0</v>
      </c>
      <c r="E40" s="832">
        <v>0</v>
      </c>
      <c r="F40" s="832">
        <v>49938.107666180753</v>
      </c>
      <c r="G40" s="832">
        <v>49925.607657434397</v>
      </c>
      <c r="H40" s="832">
        <v>49956.059145772597</v>
      </c>
      <c r="I40" s="832">
        <v>49943.559134110794</v>
      </c>
    </row>
    <row r="41" spans="1:9" s="203" customFormat="1" ht="21" customHeight="1">
      <c r="A41" s="195" t="s">
        <v>462</v>
      </c>
      <c r="B41" s="832">
        <v>17507.756946915353</v>
      </c>
      <c r="C41" s="832">
        <v>14434.680538904899</v>
      </c>
      <c r="D41" s="832">
        <v>11354.5208090379</v>
      </c>
      <c r="E41" s="832">
        <v>8269.1666690962102</v>
      </c>
      <c r="F41" s="832">
        <v>24227.080001457729</v>
      </c>
      <c r="G41" s="832">
        <v>24483.88054956268</v>
      </c>
      <c r="H41" s="832">
        <v>40321.382313411079</v>
      </c>
      <c r="I41" s="832">
        <v>40838.02732653061</v>
      </c>
    </row>
    <row r="42" spans="1:9" s="204" customFormat="1" ht="43.5" customHeight="1" thickBot="1">
      <c r="A42" s="197" t="s">
        <v>109</v>
      </c>
      <c r="B42" s="833">
        <v>4499.1077001434724</v>
      </c>
      <c r="C42" s="833">
        <v>92.540380403458215</v>
      </c>
      <c r="D42" s="833">
        <v>585.20946355685135</v>
      </c>
      <c r="E42" s="833">
        <v>854.34824781341115</v>
      </c>
      <c r="F42" s="833">
        <v>4363.5791034985423</v>
      </c>
      <c r="G42" s="833">
        <v>4817.7143061224488</v>
      </c>
      <c r="H42" s="833">
        <v>4496.2417186588918</v>
      </c>
      <c r="I42" s="833">
        <v>4936.9644810495638</v>
      </c>
    </row>
    <row r="43" spans="1:9" ht="24" customHeight="1" thickTop="1" thickBot="1">
      <c r="A43" s="106" t="s">
        <v>463</v>
      </c>
      <c r="B43" s="831">
        <v>103259.7924677188</v>
      </c>
      <c r="C43" s="831">
        <v>109190.39267002881</v>
      </c>
      <c r="D43" s="831">
        <v>133340.21002769677</v>
      </c>
      <c r="E43" s="831">
        <v>153481.5860685131</v>
      </c>
      <c r="F43" s="831">
        <v>165703.16035131196</v>
      </c>
      <c r="G43" s="831">
        <v>164125.77506268222</v>
      </c>
      <c r="H43" s="831">
        <v>188269.49472448978</v>
      </c>
      <c r="I43" s="831">
        <v>181910.17818804664</v>
      </c>
    </row>
    <row r="44" spans="1:9" s="203" customFormat="1" ht="21" customHeight="1" thickTop="1">
      <c r="A44" s="195" t="s">
        <v>149</v>
      </c>
      <c r="B44" s="832">
        <v>37450.632424677184</v>
      </c>
      <c r="C44" s="832">
        <v>79188.472622478381</v>
      </c>
      <c r="D44" s="832">
        <v>90222.830903790091</v>
      </c>
      <c r="E44" s="832">
        <v>90222.830903790091</v>
      </c>
      <c r="F44" s="832">
        <v>95535.370262390672</v>
      </c>
      <c r="G44" s="832">
        <v>95535.370262390672</v>
      </c>
      <c r="H44" s="832">
        <v>95535.370262390672</v>
      </c>
      <c r="I44" s="832">
        <v>95535.370262390672</v>
      </c>
    </row>
    <row r="45" spans="1:9" s="203" customFormat="1" ht="21" customHeight="1">
      <c r="A45" s="195" t="s">
        <v>153</v>
      </c>
      <c r="B45" s="832">
        <v>3999.9986857962695</v>
      </c>
      <c r="C45" s="832">
        <v>0</v>
      </c>
      <c r="D45" s="832">
        <v>3006.5597667638485</v>
      </c>
      <c r="E45" s="832">
        <v>11316.309924198251</v>
      </c>
      <c r="F45" s="832">
        <v>10006.559766763849</v>
      </c>
      <c r="G45" s="832">
        <v>10006.559766763849</v>
      </c>
      <c r="H45" s="832">
        <v>14006.559766763849</v>
      </c>
      <c r="I45" s="832">
        <v>14006.559766763849</v>
      </c>
    </row>
    <row r="46" spans="1:9" s="203" customFormat="1" ht="21" customHeight="1">
      <c r="A46" s="195" t="s">
        <v>157</v>
      </c>
      <c r="B46" s="832">
        <v>0</v>
      </c>
      <c r="C46" s="832">
        <v>0</v>
      </c>
      <c r="D46" s="832">
        <v>0</v>
      </c>
      <c r="E46" s="832">
        <v>0</v>
      </c>
      <c r="F46" s="832">
        <v>0</v>
      </c>
      <c r="G46" s="832">
        <v>0</v>
      </c>
      <c r="H46" s="832">
        <v>0</v>
      </c>
      <c r="I46" s="832">
        <v>0</v>
      </c>
    </row>
    <row r="47" spans="1:9" s="203" customFormat="1" ht="21" customHeight="1">
      <c r="A47" s="195" t="s">
        <v>464</v>
      </c>
      <c r="B47" s="832">
        <v>38505.238606886662</v>
      </c>
      <c r="C47" s="832">
        <v>8248.2353746397694</v>
      </c>
      <c r="D47" s="832">
        <v>15735.356795918367</v>
      </c>
      <c r="E47" s="832">
        <v>26119.011349854231</v>
      </c>
      <c r="F47" s="832">
        <v>36296.260934402329</v>
      </c>
      <c r="G47" s="832">
        <v>45399.144243440234</v>
      </c>
      <c r="H47" s="832">
        <v>45399.144243440234</v>
      </c>
      <c r="I47" s="832">
        <v>60688.804905247816</v>
      </c>
    </row>
    <row r="48" spans="1:9" s="203" customFormat="1" ht="21" customHeight="1">
      <c r="A48" s="195" t="s">
        <v>165</v>
      </c>
      <c r="B48" s="832">
        <v>23303.922750358677</v>
      </c>
      <c r="C48" s="832">
        <v>21753.684672910662</v>
      </c>
      <c r="D48" s="832">
        <v>24375.462561224489</v>
      </c>
      <c r="E48" s="832">
        <v>25823.433890670553</v>
      </c>
      <c r="F48" s="832">
        <v>23864.969387755104</v>
      </c>
      <c r="G48" s="832">
        <v>13184.700790087463</v>
      </c>
      <c r="H48" s="832">
        <v>33328.42045189505</v>
      </c>
      <c r="I48" s="832">
        <v>11679.443253644315</v>
      </c>
    </row>
    <row r="49" spans="1:9" s="203" customFormat="1" ht="21" customHeight="1">
      <c r="A49" s="196" t="s">
        <v>465</v>
      </c>
      <c r="B49" s="832">
        <v>0</v>
      </c>
      <c r="C49" s="832">
        <v>3025.9365994236309</v>
      </c>
      <c r="D49" s="832">
        <v>41.545189504373177</v>
      </c>
      <c r="E49" s="832">
        <v>41.545189504373177</v>
      </c>
      <c r="F49" s="832">
        <v>41.545189504373177</v>
      </c>
      <c r="G49" s="832">
        <v>4041.545189504373</v>
      </c>
      <c r="H49" s="832">
        <v>41.545189504373177</v>
      </c>
      <c r="I49" s="832">
        <v>3061.5451895043734</v>
      </c>
    </row>
    <row r="50" spans="1:9" s="204" customFormat="1" ht="40.5" customHeight="1" thickBot="1">
      <c r="A50" s="198" t="s">
        <v>466</v>
      </c>
      <c r="B50" s="833">
        <v>23303.922750358677</v>
      </c>
      <c r="C50" s="833">
        <v>18727.74807348703</v>
      </c>
      <c r="D50" s="833">
        <v>24333.917371720116</v>
      </c>
      <c r="E50" s="833">
        <v>25781.888701166179</v>
      </c>
      <c r="F50" s="833">
        <v>23823.42419825073</v>
      </c>
      <c r="G50" s="833">
        <v>9143.1556005830917</v>
      </c>
      <c r="H50" s="833">
        <v>33286.875262390677</v>
      </c>
      <c r="I50" s="833">
        <v>8617.8980641399412</v>
      </c>
    </row>
    <row r="51" spans="1:9" ht="24" customHeight="1" thickTop="1" thickBot="1">
      <c r="A51" s="106" t="s">
        <v>467</v>
      </c>
      <c r="B51" s="831">
        <v>1379182.1361721666</v>
      </c>
      <c r="C51" s="831">
        <v>1486660.0198976945</v>
      </c>
      <c r="D51" s="831">
        <v>1737191.3380714285</v>
      </c>
      <c r="E51" s="831">
        <v>1912647.4866880467</v>
      </c>
      <c r="F51" s="831">
        <v>2275205.4640466473</v>
      </c>
      <c r="G51" s="831">
        <v>2247873.832644315</v>
      </c>
      <c r="H51" s="831">
        <v>2727053.7864008746</v>
      </c>
      <c r="I51" s="831">
        <v>2811007.3870174922</v>
      </c>
    </row>
    <row r="52" spans="1:9" s="203" customFormat="1" ht="24" customHeight="1" thickTop="1">
      <c r="A52" s="199" t="s">
        <v>468</v>
      </c>
      <c r="B52" s="832">
        <v>138457.82231850788</v>
      </c>
      <c r="C52" s="832">
        <v>156712.42743804035</v>
      </c>
      <c r="D52" s="832">
        <v>231215.41151603498</v>
      </c>
      <c r="E52" s="832">
        <v>280383.11912244902</v>
      </c>
      <c r="F52" s="832">
        <v>396092.33659183676</v>
      </c>
      <c r="G52" s="832">
        <v>377391.4162128279</v>
      </c>
      <c r="H52" s="832">
        <v>413719.05074927112</v>
      </c>
      <c r="I52" s="832">
        <v>497955.47097230318</v>
      </c>
    </row>
    <row r="53" spans="1:9" s="204" customFormat="1" ht="21" customHeight="1">
      <c r="A53" s="198" t="s">
        <v>469</v>
      </c>
      <c r="B53" s="833">
        <v>8761.4676398852225</v>
      </c>
      <c r="C53" s="833">
        <v>11224.525474063403</v>
      </c>
      <c r="D53" s="833">
        <v>16199.968498542275</v>
      </c>
      <c r="E53" s="833">
        <v>24076.420728862973</v>
      </c>
      <c r="F53" s="833">
        <v>25930.424953352769</v>
      </c>
      <c r="G53" s="833">
        <v>22295.975088921285</v>
      </c>
      <c r="H53" s="833">
        <v>18460.048352769678</v>
      </c>
      <c r="I53" s="833">
        <v>65464.798906705539</v>
      </c>
    </row>
    <row r="54" spans="1:9" s="204" customFormat="1" ht="21" customHeight="1">
      <c r="A54" s="198" t="s">
        <v>470</v>
      </c>
      <c r="B54" s="833">
        <v>104604.06140172167</v>
      </c>
      <c r="C54" s="833">
        <v>119999.12876080691</v>
      </c>
      <c r="D54" s="833">
        <v>186682.07857725947</v>
      </c>
      <c r="E54" s="833">
        <v>226425.99968221574</v>
      </c>
      <c r="F54" s="833">
        <v>340005.23447230324</v>
      </c>
      <c r="G54" s="833">
        <v>324376.06029883382</v>
      </c>
      <c r="H54" s="833">
        <v>362332.76611807582</v>
      </c>
      <c r="I54" s="833">
        <v>394565.80143586005</v>
      </c>
    </row>
    <row r="55" spans="1:9" s="204" customFormat="1" ht="21" customHeight="1">
      <c r="A55" s="198" t="s">
        <v>471</v>
      </c>
      <c r="B55" s="833">
        <v>0</v>
      </c>
      <c r="C55" s="833">
        <v>0</v>
      </c>
      <c r="D55" s="833">
        <v>0</v>
      </c>
      <c r="E55" s="833">
        <v>0</v>
      </c>
      <c r="F55" s="833">
        <v>0</v>
      </c>
      <c r="G55" s="833">
        <v>0</v>
      </c>
      <c r="H55" s="833">
        <v>0</v>
      </c>
      <c r="I55" s="833">
        <v>0</v>
      </c>
    </row>
    <row r="56" spans="1:9" s="204" customFormat="1" ht="21" customHeight="1">
      <c r="A56" s="198" t="s">
        <v>472</v>
      </c>
      <c r="B56" s="833">
        <v>25092.293276901</v>
      </c>
      <c r="C56" s="833">
        <v>25488.773203170029</v>
      </c>
      <c r="D56" s="833">
        <v>28333.364440233236</v>
      </c>
      <c r="E56" s="833">
        <v>29880.69871137026</v>
      </c>
      <c r="F56" s="833">
        <v>30156.677166180762</v>
      </c>
      <c r="G56" s="833">
        <v>30719.380825072887</v>
      </c>
      <c r="H56" s="833">
        <v>32926.236278425655</v>
      </c>
      <c r="I56" s="833">
        <v>37924.870629737612</v>
      </c>
    </row>
    <row r="57" spans="1:9" s="204" customFormat="1" ht="21" customHeight="1">
      <c r="A57" s="198" t="s">
        <v>473</v>
      </c>
      <c r="B57" s="833">
        <v>0</v>
      </c>
      <c r="C57" s="833">
        <v>0</v>
      </c>
      <c r="D57" s="833">
        <v>0</v>
      </c>
      <c r="E57" s="833">
        <v>0</v>
      </c>
      <c r="F57" s="833">
        <v>0</v>
      </c>
      <c r="G57" s="833">
        <v>0</v>
      </c>
      <c r="H57" s="833">
        <v>0</v>
      </c>
      <c r="I57" s="833">
        <v>0</v>
      </c>
    </row>
    <row r="58" spans="1:9" s="204" customFormat="1" ht="39" customHeight="1" thickBot="1">
      <c r="A58" s="197" t="s">
        <v>474</v>
      </c>
      <c r="B58" s="833">
        <v>1851465.5753959827</v>
      </c>
      <c r="C58" s="833">
        <v>2087409.7888919308</v>
      </c>
      <c r="D58" s="833">
        <v>2522346.5965845478</v>
      </c>
      <c r="E58" s="833">
        <v>2917088.0537113701</v>
      </c>
      <c r="F58" s="833">
        <v>3382306.3362521864</v>
      </c>
      <c r="G58" s="833">
        <v>3422211.4655626817</v>
      </c>
      <c r="H58" s="833">
        <v>3755085.9572244901</v>
      </c>
      <c r="I58" s="833">
        <v>4018898.3528527697</v>
      </c>
    </row>
    <row r="59" spans="1:9" ht="31.5" customHeight="1" thickTop="1" thickBot="1">
      <c r="A59" s="200" t="s">
        <v>475</v>
      </c>
      <c r="B59" s="831"/>
      <c r="C59" s="831"/>
      <c r="D59" s="831"/>
      <c r="E59" s="831"/>
      <c r="F59" s="831"/>
      <c r="G59" s="831"/>
      <c r="H59" s="831"/>
      <c r="I59" s="831"/>
    </row>
    <row r="60" spans="1:9" ht="30" customHeight="1" thickTop="1">
      <c r="A60" s="112" t="s">
        <v>476</v>
      </c>
      <c r="B60" s="834">
        <v>79075.935549497852</v>
      </c>
      <c r="C60" s="834">
        <v>63539.599249279549</v>
      </c>
      <c r="D60" s="834">
        <v>74969.888868804657</v>
      </c>
      <c r="E60" s="834">
        <v>89642.039284256549</v>
      </c>
      <c r="F60" s="834">
        <v>104043.95722886299</v>
      </c>
      <c r="G60" s="834">
        <v>30939.388400874639</v>
      </c>
      <c r="H60" s="834">
        <v>137524.65092274052</v>
      </c>
      <c r="I60" s="834">
        <v>37681.68673906706</v>
      </c>
    </row>
    <row r="61" spans="1:9" ht="21" customHeight="1">
      <c r="A61" s="109" t="s">
        <v>477</v>
      </c>
      <c r="B61" s="834">
        <v>-27945.835348637014</v>
      </c>
      <c r="C61" s="834">
        <v>-19111.696775216136</v>
      </c>
      <c r="D61" s="834">
        <v>-15723.149583090379</v>
      </c>
      <c r="E61" s="834">
        <v>-19284.449962099123</v>
      </c>
      <c r="F61" s="834">
        <v>-21369.202174927112</v>
      </c>
      <c r="G61" s="834">
        <v>-5921.7705495626824</v>
      </c>
      <c r="H61" s="834">
        <v>-30115.303631195333</v>
      </c>
      <c r="I61" s="834">
        <v>-9403.9082609329453</v>
      </c>
    </row>
    <row r="62" spans="1:9" ht="21.75" customHeight="1">
      <c r="A62" s="108" t="s">
        <v>478</v>
      </c>
      <c r="B62" s="834">
        <v>51130.100200860827</v>
      </c>
      <c r="C62" s="834">
        <v>44427.902474063398</v>
      </c>
      <c r="D62" s="834">
        <v>59246.739285714291</v>
      </c>
      <c r="E62" s="834">
        <v>70357.589322157437</v>
      </c>
      <c r="F62" s="834">
        <v>82674.755053935864</v>
      </c>
      <c r="G62" s="834">
        <v>25017.617851311956</v>
      </c>
      <c r="H62" s="834">
        <v>107409.34729154517</v>
      </c>
      <c r="I62" s="834">
        <v>28277.778478134111</v>
      </c>
    </row>
    <row r="63" spans="1:9">
      <c r="A63" s="112" t="s">
        <v>479</v>
      </c>
      <c r="B63" s="834">
        <v>27435.08830272597</v>
      </c>
      <c r="C63" s="834">
        <v>30903.714641210379</v>
      </c>
      <c r="D63" s="834">
        <v>34987.593571428573</v>
      </c>
      <c r="E63" s="834">
        <v>38624.844657434405</v>
      </c>
      <c r="F63" s="834">
        <v>44700.134373177847</v>
      </c>
      <c r="G63" s="834">
        <v>11321.176632653061</v>
      </c>
      <c r="H63" s="834">
        <v>48571.956240524785</v>
      </c>
      <c r="I63" s="834">
        <v>12964.010811953352</v>
      </c>
    </row>
    <row r="64" spans="1:9">
      <c r="A64" s="109" t="s">
        <v>480</v>
      </c>
      <c r="B64" s="834">
        <v>-9695.2404949784795</v>
      </c>
      <c r="C64" s="834">
        <v>-7136.6861714697407</v>
      </c>
      <c r="D64" s="834">
        <v>-6871.1100626822154</v>
      </c>
      <c r="E64" s="834">
        <v>-12803.643851311952</v>
      </c>
      <c r="F64" s="834">
        <v>-12058.741132653062</v>
      </c>
      <c r="G64" s="834">
        <v>-4032.4251428571429</v>
      </c>
      <c r="H64" s="834">
        <v>-15462.890030612245</v>
      </c>
      <c r="I64" s="834">
        <v>-4822.9464795918366</v>
      </c>
    </row>
    <row r="65" spans="1:9">
      <c r="A65" s="113" t="s">
        <v>481</v>
      </c>
      <c r="B65" s="834">
        <v>68869.94800860832</v>
      </c>
      <c r="C65" s="834">
        <v>68194.930943804036</v>
      </c>
      <c r="D65" s="834">
        <v>87363.222794460642</v>
      </c>
      <c r="E65" s="834">
        <v>96178.79012827987</v>
      </c>
      <c r="F65" s="834">
        <v>115316.14829446064</v>
      </c>
      <c r="G65" s="834">
        <v>32306.369341107871</v>
      </c>
      <c r="H65" s="834">
        <v>140518.41350145775</v>
      </c>
      <c r="I65" s="834">
        <v>36418.842810495626</v>
      </c>
    </row>
    <row r="66" spans="1:9">
      <c r="A66" s="112" t="s">
        <v>482</v>
      </c>
      <c r="B66" s="834">
        <v>35571.701492109038</v>
      </c>
      <c r="C66" s="834">
        <v>27564.987677233428</v>
      </c>
      <c r="D66" s="834">
        <v>18471.558612244899</v>
      </c>
      <c r="E66" s="834">
        <v>17698.516867346938</v>
      </c>
      <c r="F66" s="834">
        <v>19031.746457725949</v>
      </c>
      <c r="G66" s="834">
        <v>5422.4443586005827</v>
      </c>
      <c r="H66" s="834">
        <v>19350.506373177843</v>
      </c>
      <c r="I66" s="834">
        <v>5189.0467667638486</v>
      </c>
    </row>
    <row r="67" spans="1:9">
      <c r="A67" s="112" t="s">
        <v>483</v>
      </c>
      <c r="B67" s="834">
        <v>-38883.474034433282</v>
      </c>
      <c r="C67" s="834">
        <v>-31560.393138328531</v>
      </c>
      <c r="D67" s="834">
        <v>-29824.479215743439</v>
      </c>
      <c r="E67" s="834">
        <v>-19894.415534985423</v>
      </c>
      <c r="F67" s="834">
        <v>-27170.756902332359</v>
      </c>
      <c r="G67" s="834">
        <v>-6281.7088586005839</v>
      </c>
      <c r="H67" s="834">
        <v>-27160.81871282799</v>
      </c>
      <c r="I67" s="834">
        <v>-7989.0804154518955</v>
      </c>
    </row>
    <row r="68" spans="1:9">
      <c r="A68" s="108" t="s">
        <v>484</v>
      </c>
      <c r="B68" s="834">
        <v>65558.175466284069</v>
      </c>
      <c r="C68" s="834">
        <v>64199.525482708937</v>
      </c>
      <c r="D68" s="834">
        <v>76010.302190962087</v>
      </c>
      <c r="E68" s="834">
        <v>93982.891460641389</v>
      </c>
      <c r="F68" s="834">
        <v>107177.13784985422</v>
      </c>
      <c r="G68" s="834">
        <v>31447.10484110787</v>
      </c>
      <c r="H68" s="834">
        <v>132708.10116180757</v>
      </c>
      <c r="I68" s="834">
        <v>33618.809161807578</v>
      </c>
    </row>
    <row r="69" spans="1:9">
      <c r="A69" s="109" t="s">
        <v>485</v>
      </c>
      <c r="B69" s="834">
        <v>-42941.65297991391</v>
      </c>
      <c r="C69" s="834">
        <v>-45669.021711815563</v>
      </c>
      <c r="D69" s="834">
        <v>-50144.476647230324</v>
      </c>
      <c r="E69" s="834">
        <v>-60107.809873177852</v>
      </c>
      <c r="F69" s="834">
        <v>-72596.859202623906</v>
      </c>
      <c r="G69" s="834">
        <v>-19217.623832361514</v>
      </c>
      <c r="H69" s="834">
        <v>-83901.353915451895</v>
      </c>
      <c r="I69" s="834">
        <v>-22836.721393586005</v>
      </c>
    </row>
    <row r="70" spans="1:9">
      <c r="A70" s="113" t="s">
        <v>486</v>
      </c>
      <c r="B70" s="834">
        <v>22616.522486370155</v>
      </c>
      <c r="C70" s="834">
        <v>18530.503770893371</v>
      </c>
      <c r="D70" s="834">
        <v>25865.825543731778</v>
      </c>
      <c r="E70" s="834">
        <v>33875.081587463559</v>
      </c>
      <c r="F70" s="834">
        <v>34580.27864723032</v>
      </c>
      <c r="G70" s="834">
        <v>12229.481008746356</v>
      </c>
      <c r="H70" s="834">
        <v>48806.747246355684</v>
      </c>
      <c r="I70" s="834">
        <v>10782.087768221574</v>
      </c>
    </row>
    <row r="71" spans="1:9">
      <c r="A71" s="113" t="s">
        <v>487</v>
      </c>
      <c r="B71" s="834">
        <v>9545.8129956958383</v>
      </c>
      <c r="C71" s="834">
        <v>-1203.2590475504323</v>
      </c>
      <c r="D71" s="834">
        <v>3718.8677230320695</v>
      </c>
      <c r="E71" s="834">
        <v>2552.9500320699708</v>
      </c>
      <c r="F71" s="834">
        <v>271.73670408163269</v>
      </c>
      <c r="G71" s="834">
        <v>52.962628279883376</v>
      </c>
      <c r="H71" s="834">
        <v>-1035.3225204081632</v>
      </c>
      <c r="I71" s="834">
        <v>-1056.7928979591836</v>
      </c>
    </row>
    <row r="72" spans="1:9">
      <c r="A72" s="114" t="s">
        <v>488</v>
      </c>
      <c r="B72" s="834">
        <v>-81.478576757532295</v>
      </c>
      <c r="C72" s="834">
        <v>-3228.3320835734871</v>
      </c>
      <c r="D72" s="834">
        <v>-6730.1358338192422</v>
      </c>
      <c r="E72" s="834">
        <v>358.41697667638482</v>
      </c>
      <c r="F72" s="834">
        <v>-204.47889212827985</v>
      </c>
      <c r="G72" s="834">
        <v>-69.68090379008747</v>
      </c>
      <c r="H72" s="834">
        <v>-1324.7061530612245</v>
      </c>
      <c r="I72" s="834">
        <v>-1100.4848790087462</v>
      </c>
    </row>
    <row r="73" spans="1:9">
      <c r="A73" s="114" t="s">
        <v>489</v>
      </c>
      <c r="B73" s="834">
        <v>9627.2915724533705</v>
      </c>
      <c r="C73" s="834">
        <v>2025.0730360230546</v>
      </c>
      <c r="D73" s="834">
        <v>10449.003556851314</v>
      </c>
      <c r="E73" s="834">
        <v>2194.533055393586</v>
      </c>
      <c r="F73" s="834">
        <v>476.21559620991258</v>
      </c>
      <c r="G73" s="834">
        <v>122.64353206997086</v>
      </c>
      <c r="H73" s="834">
        <v>289.38363265306123</v>
      </c>
      <c r="I73" s="834">
        <v>43.691981049562685</v>
      </c>
    </row>
    <row r="74" spans="1:9">
      <c r="A74" s="108" t="s">
        <v>490</v>
      </c>
      <c r="B74" s="834">
        <v>-8858.412731707318</v>
      </c>
      <c r="C74" s="834">
        <v>1400.5033501440921</v>
      </c>
      <c r="D74" s="834">
        <v>-2401.0421720116619</v>
      </c>
      <c r="E74" s="834">
        <v>-2157.2574154518952</v>
      </c>
      <c r="F74" s="834">
        <v>-612.74950583090379</v>
      </c>
      <c r="G74" s="834">
        <v>33.325064139941688</v>
      </c>
      <c r="H74" s="834">
        <v>1286.1830481049562</v>
      </c>
      <c r="I74" s="834">
        <v>1051.5545058309037</v>
      </c>
    </row>
    <row r="75" spans="1:9">
      <c r="A75" s="108" t="s">
        <v>491</v>
      </c>
      <c r="B75" s="834">
        <v>77.220624103299855</v>
      </c>
      <c r="C75" s="834">
        <v>3255.655763688761</v>
      </c>
      <c r="D75" s="834">
        <v>6933.0144781341105</v>
      </c>
      <c r="E75" s="834">
        <v>-353.52848979591835</v>
      </c>
      <c r="F75" s="834">
        <v>-573.14502332361519</v>
      </c>
      <c r="G75" s="834">
        <v>45.007186588921286</v>
      </c>
      <c r="H75" s="834">
        <v>1328.7115437317784</v>
      </c>
      <c r="I75" s="834">
        <v>1062.1603833819242</v>
      </c>
    </row>
    <row r="76" spans="1:9">
      <c r="A76" s="109" t="s">
        <v>492</v>
      </c>
      <c r="B76" s="834">
        <v>-8935.6333558106162</v>
      </c>
      <c r="C76" s="834">
        <v>-1855.1524135446687</v>
      </c>
      <c r="D76" s="834">
        <v>-9334.0566501457724</v>
      </c>
      <c r="E76" s="834">
        <v>-1803.7289256559766</v>
      </c>
      <c r="F76" s="834">
        <v>-39.60448250728863</v>
      </c>
      <c r="G76" s="834">
        <v>-11.682122448979591</v>
      </c>
      <c r="H76" s="834">
        <v>-42.528495626822156</v>
      </c>
      <c r="I76" s="834">
        <v>-10.605877551020409</v>
      </c>
    </row>
    <row r="77" spans="1:9">
      <c r="A77" s="108" t="s">
        <v>493</v>
      </c>
      <c r="B77" s="834">
        <v>23303.922750358677</v>
      </c>
      <c r="C77" s="834">
        <v>18727.74807348703</v>
      </c>
      <c r="D77" s="834">
        <v>27183.651094752186</v>
      </c>
      <c r="E77" s="834">
        <v>34270.77420408163</v>
      </c>
      <c r="F77" s="834">
        <v>34239.265845481044</v>
      </c>
      <c r="G77" s="834">
        <v>12315.768701166182</v>
      </c>
      <c r="H77" s="834">
        <v>49057.607774052471</v>
      </c>
      <c r="I77" s="834">
        <v>10776.849376093294</v>
      </c>
    </row>
    <row r="78" spans="1:9">
      <c r="A78" s="115" t="s">
        <v>494</v>
      </c>
      <c r="B78" s="834">
        <v>0</v>
      </c>
      <c r="C78" s="834">
        <v>0</v>
      </c>
      <c r="D78" s="834">
        <v>0</v>
      </c>
      <c r="E78" s="834">
        <v>0</v>
      </c>
      <c r="F78" s="834">
        <v>40.081889212827996</v>
      </c>
      <c r="G78" s="834">
        <v>23.666345481049564</v>
      </c>
      <c r="H78" s="834">
        <v>132.27191690962098</v>
      </c>
      <c r="I78" s="834">
        <v>84.152739067055407</v>
      </c>
    </row>
    <row r="79" spans="1:9">
      <c r="A79" s="113" t="s">
        <v>495</v>
      </c>
      <c r="B79" s="834">
        <v>23303.922750358677</v>
      </c>
      <c r="C79" s="834">
        <v>18727.74807348703</v>
      </c>
      <c r="D79" s="834">
        <v>27183.651094752186</v>
      </c>
      <c r="E79" s="834">
        <v>34270.77420408163</v>
      </c>
      <c r="F79" s="834">
        <v>34279.347734693882</v>
      </c>
      <c r="G79" s="834">
        <v>12339.43504664723</v>
      </c>
      <c r="H79" s="834">
        <v>49189.879690962101</v>
      </c>
      <c r="I79" s="834">
        <v>10861.002115160351</v>
      </c>
    </row>
    <row r="80" spans="1:9">
      <c r="A80" s="112" t="s">
        <v>496</v>
      </c>
      <c r="B80" s="834">
        <v>0</v>
      </c>
      <c r="C80" s="834">
        <v>0</v>
      </c>
      <c r="D80" s="834">
        <v>0</v>
      </c>
      <c r="E80" s="834">
        <v>0</v>
      </c>
      <c r="F80" s="834">
        <v>-970.98354081632647</v>
      </c>
      <c r="G80" s="834">
        <v>0</v>
      </c>
      <c r="H80" s="834">
        <v>-86.318075801749274</v>
      </c>
      <c r="I80" s="834">
        <v>26.231195335276968</v>
      </c>
    </row>
    <row r="81" spans="1:9" ht="21" customHeight="1">
      <c r="A81" s="108" t="s">
        <v>497</v>
      </c>
      <c r="B81" s="834">
        <v>23303.922750358677</v>
      </c>
      <c r="C81" s="834">
        <v>18727.74807348703</v>
      </c>
      <c r="D81" s="834">
        <v>27183.651094752186</v>
      </c>
      <c r="E81" s="834">
        <v>34270.77420408163</v>
      </c>
      <c r="F81" s="834">
        <v>33308.364193877547</v>
      </c>
      <c r="G81" s="834">
        <v>12339.43504664723</v>
      </c>
      <c r="H81" s="834">
        <v>49103.561615160354</v>
      </c>
      <c r="I81" s="834">
        <v>10887.233310495629</v>
      </c>
    </row>
    <row r="82" spans="1:9" ht="21" customHeight="1">
      <c r="A82" s="112" t="s">
        <v>498</v>
      </c>
      <c r="B82" s="834">
        <v>0</v>
      </c>
      <c r="C82" s="834">
        <v>0</v>
      </c>
      <c r="D82" s="834">
        <v>0</v>
      </c>
      <c r="E82" s="834">
        <v>0</v>
      </c>
      <c r="F82" s="834">
        <v>0</v>
      </c>
      <c r="G82" s="834">
        <v>0</v>
      </c>
      <c r="H82" s="834">
        <v>0</v>
      </c>
      <c r="I82" s="834">
        <v>0</v>
      </c>
    </row>
    <row r="83" spans="1:9" ht="21" customHeight="1">
      <c r="A83" s="108" t="s">
        <v>499</v>
      </c>
      <c r="B83" s="834">
        <v>23303.922750358677</v>
      </c>
      <c r="C83" s="834">
        <v>18727.74807348703</v>
      </c>
      <c r="D83" s="834">
        <v>27183.651094752186</v>
      </c>
      <c r="E83" s="834">
        <v>34270.77420408163</v>
      </c>
      <c r="F83" s="834">
        <v>33308.364193877547</v>
      </c>
      <c r="G83" s="834">
        <v>12339.43504664723</v>
      </c>
      <c r="H83" s="834">
        <v>49103.561615160354</v>
      </c>
      <c r="I83" s="834">
        <v>10887.233310495629</v>
      </c>
    </row>
    <row r="84" spans="1:9" ht="18" customHeight="1" thickBot="1">
      <c r="A84" s="112" t="s">
        <v>500</v>
      </c>
      <c r="B84" s="834">
        <v>0</v>
      </c>
      <c r="C84" s="834">
        <v>0</v>
      </c>
      <c r="D84" s="834">
        <v>-2849.73372303207</v>
      </c>
      <c r="E84" s="834">
        <v>-8488.8855029154511</v>
      </c>
      <c r="F84" s="834">
        <v>-9484.9399956268207</v>
      </c>
      <c r="G84" s="834">
        <v>-3196.2794460641398</v>
      </c>
      <c r="H84" s="834">
        <v>-15816.686352769679</v>
      </c>
      <c r="I84" s="834">
        <v>-2269.3352463556848</v>
      </c>
    </row>
    <row r="85" spans="1:9" ht="24" customHeight="1" thickTop="1" thickBot="1">
      <c r="A85" s="106" t="s">
        <v>501</v>
      </c>
      <c r="B85" s="831">
        <v>23303.922750358677</v>
      </c>
      <c r="C85" s="831">
        <v>18727.74807348703</v>
      </c>
      <c r="D85" s="831">
        <v>24333.917371720116</v>
      </c>
      <c r="E85" s="831">
        <v>25781.888701166179</v>
      </c>
      <c r="F85" s="831">
        <v>23823.42419825073</v>
      </c>
      <c r="G85" s="831">
        <v>9143.1556005830917</v>
      </c>
      <c r="H85" s="831">
        <v>33286.875262390677</v>
      </c>
      <c r="I85" s="831">
        <v>8617.8980641399412</v>
      </c>
    </row>
    <row r="86" spans="1:9" ht="15" customHeight="1" thickTop="1" thickBot="1">
      <c r="A86" s="201"/>
      <c r="B86" s="835"/>
      <c r="C86" s="835"/>
      <c r="D86" s="835"/>
      <c r="E86" s="835"/>
      <c r="F86" s="835"/>
      <c r="G86" s="835"/>
      <c r="H86" s="835"/>
      <c r="I86" s="835"/>
    </row>
    <row r="87" spans="1:9" ht="28.5" customHeight="1" thickTop="1">
      <c r="A87" s="202"/>
      <c r="B87" s="116"/>
      <c r="C87" s="116"/>
      <c r="D87" s="116"/>
      <c r="E87" s="116"/>
      <c r="F87" s="116"/>
      <c r="G87" s="116"/>
      <c r="H87" s="116"/>
    </row>
    <row r="88" spans="1:9">
      <c r="A88" s="202"/>
      <c r="B88" s="116"/>
      <c r="C88" s="116"/>
      <c r="D88" s="116"/>
      <c r="E88" s="116"/>
      <c r="F88" s="116"/>
      <c r="G88" s="116"/>
      <c r="H88" s="116"/>
    </row>
    <row r="89" spans="1:9" ht="19.5">
      <c r="A89" s="205"/>
      <c r="B89" s="116"/>
      <c r="C89" s="116"/>
      <c r="D89" s="116"/>
      <c r="E89" s="116"/>
      <c r="F89" s="116"/>
      <c r="G89" s="116"/>
      <c r="H89" s="116"/>
    </row>
    <row r="90" spans="1:9" ht="19.5">
      <c r="A90" s="205"/>
      <c r="B90" s="116"/>
      <c r="C90" s="116"/>
      <c r="D90" s="116"/>
      <c r="E90" s="116"/>
      <c r="F90" s="116"/>
      <c r="G90" s="116"/>
      <c r="H90" s="116"/>
    </row>
    <row r="91" spans="1:9" ht="19.5">
      <c r="A91" s="205"/>
      <c r="B91" s="116"/>
      <c r="C91" s="116"/>
      <c r="D91" s="116"/>
      <c r="E91" s="116"/>
      <c r="F91" s="116"/>
      <c r="G91" s="116"/>
      <c r="H91" s="116"/>
    </row>
    <row r="92" spans="1:9" ht="19.5">
      <c r="A92" s="206"/>
      <c r="B92" s="116"/>
      <c r="C92" s="116"/>
      <c r="D92" s="116"/>
      <c r="E92" s="116"/>
      <c r="F92" s="116"/>
      <c r="G92" s="116"/>
      <c r="H92" s="116"/>
    </row>
    <row r="93" spans="1:9" ht="19.5">
      <c r="A93" s="206"/>
      <c r="B93" s="116"/>
      <c r="C93" s="116"/>
      <c r="D93" s="116"/>
      <c r="E93" s="116"/>
      <c r="F93" s="116"/>
      <c r="G93" s="116"/>
      <c r="H93" s="116"/>
    </row>
    <row r="94" spans="1:9" ht="19.5">
      <c r="A94" s="207"/>
      <c r="B94" s="116"/>
      <c r="C94" s="116"/>
      <c r="D94" s="116"/>
      <c r="E94" s="116"/>
      <c r="F94" s="116"/>
      <c r="G94" s="116"/>
      <c r="H94" s="116"/>
    </row>
    <row r="95" spans="1:9" ht="19.5">
      <c r="A95" s="205"/>
      <c r="B95" s="116"/>
      <c r="C95" s="116"/>
      <c r="D95" s="116"/>
      <c r="E95" s="116"/>
      <c r="F95" s="116"/>
      <c r="G95" s="116"/>
      <c r="H95" s="116"/>
    </row>
    <row r="96" spans="1:9" ht="19.5">
      <c r="A96" s="205"/>
      <c r="B96" s="116"/>
      <c r="C96" s="116"/>
      <c r="D96" s="116"/>
      <c r="E96" s="116"/>
      <c r="F96" s="116"/>
      <c r="G96" s="116"/>
      <c r="H96" s="116"/>
    </row>
    <row r="97" spans="1:8" ht="19.5">
      <c r="A97" s="205"/>
      <c r="B97" s="116"/>
      <c r="C97" s="116"/>
      <c r="D97" s="116"/>
      <c r="E97" s="116"/>
      <c r="F97" s="116"/>
      <c r="G97" s="116"/>
      <c r="H97" s="116"/>
    </row>
    <row r="98" spans="1:8" ht="19.5">
      <c r="A98" s="205"/>
      <c r="B98" s="116"/>
      <c r="C98" s="116"/>
      <c r="D98" s="116"/>
      <c r="E98" s="116"/>
      <c r="F98" s="116"/>
      <c r="G98" s="116"/>
      <c r="H98" s="116"/>
    </row>
    <row r="99" spans="1:8" ht="19.5">
      <c r="A99" s="205"/>
      <c r="B99" s="116"/>
      <c r="C99" s="116"/>
      <c r="D99" s="116"/>
      <c r="E99" s="116"/>
      <c r="F99" s="116"/>
      <c r="G99" s="116"/>
      <c r="H99" s="116"/>
    </row>
    <row r="100" spans="1:8" ht="19.5">
      <c r="A100" s="208"/>
      <c r="B100" s="116"/>
      <c r="C100" s="116"/>
      <c r="D100" s="116"/>
      <c r="E100" s="116"/>
      <c r="F100" s="116"/>
      <c r="G100" s="116"/>
      <c r="H100" s="116"/>
    </row>
    <row r="101" spans="1:8">
      <c r="A101" s="209"/>
      <c r="B101" s="116"/>
      <c r="C101" s="116"/>
      <c r="D101" s="116"/>
      <c r="E101" s="116"/>
      <c r="F101" s="116"/>
      <c r="G101" s="116"/>
      <c r="H101" s="116"/>
    </row>
    <row r="102" spans="1:8">
      <c r="A102" s="209"/>
      <c r="B102" s="116"/>
      <c r="C102" s="116"/>
      <c r="D102" s="116"/>
      <c r="E102" s="116"/>
      <c r="F102" s="116"/>
      <c r="G102" s="116"/>
      <c r="H102" s="116"/>
    </row>
    <row r="103" spans="1:8">
      <c r="A103" s="209"/>
      <c r="B103" s="116"/>
      <c r="C103" s="116"/>
      <c r="D103" s="116"/>
      <c r="E103" s="116"/>
      <c r="F103" s="116"/>
      <c r="G103" s="116"/>
      <c r="H103" s="116"/>
    </row>
    <row r="104" spans="1:8">
      <c r="A104" s="209"/>
      <c r="B104" s="116"/>
      <c r="C104" s="116"/>
      <c r="D104" s="116"/>
      <c r="E104" s="116"/>
      <c r="F104" s="116"/>
      <c r="G104" s="116"/>
      <c r="H104" s="116"/>
    </row>
    <row r="105" spans="1:8">
      <c r="A105" s="209"/>
      <c r="B105" s="116"/>
      <c r="C105" s="116"/>
      <c r="D105" s="116"/>
      <c r="E105" s="116"/>
      <c r="F105" s="116"/>
      <c r="G105" s="116"/>
      <c r="H105" s="116"/>
    </row>
    <row r="106" spans="1:8">
      <c r="A106" s="209"/>
      <c r="B106" s="116"/>
      <c r="C106" s="116"/>
      <c r="D106" s="116"/>
      <c r="E106" s="116"/>
      <c r="F106" s="116"/>
      <c r="G106" s="116"/>
      <c r="H106" s="116"/>
    </row>
    <row r="107" spans="1:8">
      <c r="A107" s="210"/>
      <c r="B107" s="116"/>
      <c r="C107" s="116"/>
      <c r="D107" s="116"/>
      <c r="E107" s="116"/>
      <c r="F107" s="116"/>
      <c r="G107" s="116"/>
      <c r="H107" s="116"/>
    </row>
    <row r="108" spans="1:8">
      <c r="A108" s="210"/>
      <c r="B108" s="116"/>
      <c r="C108" s="116"/>
      <c r="D108" s="116"/>
      <c r="E108" s="116"/>
      <c r="F108" s="116"/>
      <c r="G108" s="116"/>
      <c r="H108" s="116"/>
    </row>
    <row r="109" spans="1:8" ht="19.5">
      <c r="A109" s="205"/>
      <c r="B109" s="116"/>
      <c r="C109" s="116"/>
      <c r="D109" s="116"/>
      <c r="E109" s="116"/>
      <c r="F109" s="116"/>
      <c r="G109" s="116"/>
      <c r="H109" s="116"/>
    </row>
    <row r="110" spans="1:8" ht="19.5">
      <c r="A110" s="205"/>
      <c r="B110" s="116"/>
      <c r="C110" s="116"/>
      <c r="D110" s="116"/>
      <c r="E110" s="116"/>
      <c r="F110" s="116"/>
      <c r="G110" s="116"/>
      <c r="H110" s="116"/>
    </row>
    <row r="111" spans="1:8" ht="19.5">
      <c r="A111" s="207"/>
      <c r="B111" s="116"/>
      <c r="C111" s="116"/>
      <c r="D111" s="116"/>
      <c r="E111" s="116"/>
      <c r="F111" s="116"/>
      <c r="G111" s="116"/>
      <c r="H111" s="116"/>
    </row>
    <row r="112" spans="1:8" ht="19.5">
      <c r="A112" s="207"/>
      <c r="B112" s="116"/>
      <c r="C112" s="116"/>
      <c r="D112" s="116"/>
      <c r="E112" s="116"/>
      <c r="F112" s="116"/>
      <c r="G112" s="116"/>
      <c r="H112" s="116"/>
    </row>
    <row r="113" spans="1:8" ht="19.5">
      <c r="A113" s="207"/>
      <c r="B113" s="116"/>
      <c r="C113" s="116"/>
      <c r="D113" s="116"/>
      <c r="E113" s="116"/>
      <c r="F113" s="116"/>
      <c r="G113" s="116"/>
      <c r="H113" s="116"/>
    </row>
    <row r="114" spans="1:8" ht="19.5">
      <c r="A114" s="205"/>
      <c r="B114" s="116"/>
      <c r="C114" s="116"/>
      <c r="D114" s="116"/>
      <c r="E114" s="116"/>
      <c r="F114" s="116"/>
      <c r="G114" s="116"/>
      <c r="H114" s="116"/>
    </row>
    <row r="115" spans="1:8" ht="19.5">
      <c r="A115" s="205"/>
      <c r="B115" s="116"/>
      <c r="C115" s="116"/>
      <c r="D115" s="116"/>
      <c r="E115" s="116"/>
      <c r="F115" s="116"/>
      <c r="G115" s="116"/>
      <c r="H115" s="116"/>
    </row>
    <row r="116" spans="1:8" ht="19.5">
      <c r="A116" s="205"/>
      <c r="B116" s="116"/>
      <c r="C116" s="116"/>
      <c r="D116" s="116"/>
      <c r="E116" s="116"/>
      <c r="F116" s="116"/>
      <c r="G116" s="116"/>
      <c r="H116" s="116"/>
    </row>
    <row r="117" spans="1:8" ht="19.5">
      <c r="A117" s="205"/>
      <c r="B117" s="116"/>
      <c r="C117" s="116"/>
      <c r="D117" s="116"/>
      <c r="E117" s="116"/>
      <c r="F117" s="116"/>
      <c r="G117" s="116"/>
      <c r="H117" s="116"/>
    </row>
    <row r="118" spans="1:8" ht="19.5">
      <c r="A118" s="205"/>
      <c r="B118" s="116"/>
      <c r="C118" s="116"/>
      <c r="D118" s="116"/>
      <c r="E118" s="116"/>
      <c r="F118" s="116"/>
      <c r="G118" s="116"/>
      <c r="H118" s="116"/>
    </row>
    <row r="119" spans="1:8" ht="19.5">
      <c r="A119" s="205"/>
      <c r="B119" s="116"/>
      <c r="C119" s="116"/>
      <c r="D119" s="116"/>
      <c r="E119" s="116"/>
      <c r="F119" s="116"/>
      <c r="G119" s="116"/>
      <c r="H119" s="116"/>
    </row>
    <row r="120" spans="1:8" ht="19.5">
      <c r="A120" s="205"/>
      <c r="B120" s="116"/>
      <c r="C120" s="116"/>
      <c r="D120" s="116"/>
      <c r="E120" s="116"/>
      <c r="F120" s="116"/>
      <c r="G120" s="116"/>
      <c r="H120" s="116"/>
    </row>
    <row r="121" spans="1:8" ht="19.5">
      <c r="A121" s="207"/>
      <c r="B121" s="116"/>
      <c r="C121" s="116"/>
      <c r="D121" s="116"/>
      <c r="E121" s="116"/>
      <c r="F121" s="116"/>
      <c r="G121" s="116"/>
      <c r="H121" s="116"/>
    </row>
    <row r="122" spans="1:8" ht="19.5">
      <c r="A122" s="205"/>
      <c r="B122" s="116"/>
      <c r="C122" s="116"/>
      <c r="D122" s="116"/>
      <c r="E122" s="116"/>
      <c r="F122" s="116"/>
      <c r="G122" s="116"/>
      <c r="H122" s="116"/>
    </row>
    <row r="123" spans="1:8" ht="19.5">
      <c r="A123" s="205"/>
      <c r="B123" s="116"/>
      <c r="C123" s="116"/>
      <c r="D123" s="116"/>
      <c r="E123" s="116"/>
      <c r="F123" s="116"/>
      <c r="G123" s="116"/>
      <c r="H123" s="116"/>
    </row>
    <row r="124" spans="1:8" ht="19.5">
      <c r="A124" s="205"/>
      <c r="B124" s="116"/>
      <c r="C124" s="116"/>
      <c r="D124" s="116"/>
      <c r="E124" s="116"/>
      <c r="F124" s="116"/>
      <c r="G124" s="116"/>
      <c r="H124" s="116"/>
    </row>
    <row r="125" spans="1:8" ht="19.5">
      <c r="A125" s="205"/>
      <c r="B125" s="116"/>
      <c r="C125" s="116"/>
      <c r="D125" s="116"/>
      <c r="E125" s="116"/>
      <c r="F125" s="116"/>
      <c r="G125" s="116"/>
      <c r="H125" s="116"/>
    </row>
    <row r="126" spans="1:8" ht="19.5">
      <c r="A126" s="205"/>
      <c r="B126" s="116"/>
      <c r="C126" s="116"/>
      <c r="D126" s="116"/>
      <c r="E126" s="116"/>
      <c r="F126" s="116"/>
      <c r="G126" s="116"/>
      <c r="H126" s="116"/>
    </row>
    <row r="127" spans="1:8" ht="19.5">
      <c r="A127" s="207"/>
      <c r="B127" s="116"/>
      <c r="C127" s="116"/>
      <c r="D127" s="116"/>
      <c r="E127" s="116"/>
      <c r="F127" s="116"/>
      <c r="G127" s="116"/>
      <c r="H127" s="116"/>
    </row>
    <row r="128" spans="1:8" ht="19.5">
      <c r="A128" s="205"/>
      <c r="B128" s="116"/>
      <c r="C128" s="116"/>
      <c r="D128" s="116"/>
      <c r="E128" s="116"/>
      <c r="F128" s="116"/>
      <c r="G128" s="116"/>
      <c r="H128" s="116"/>
    </row>
    <row r="129" spans="1:8" ht="19.5">
      <c r="A129" s="205"/>
      <c r="B129" s="116"/>
      <c r="C129" s="116"/>
      <c r="D129" s="116"/>
      <c r="E129" s="116"/>
      <c r="F129" s="116"/>
      <c r="G129" s="116"/>
      <c r="H129" s="116"/>
    </row>
    <row r="130" spans="1:8" ht="19.5">
      <c r="A130" s="205"/>
      <c r="B130" s="116"/>
      <c r="C130" s="116"/>
      <c r="D130" s="116"/>
      <c r="E130" s="116"/>
      <c r="F130" s="116"/>
      <c r="G130" s="116"/>
      <c r="H130" s="116"/>
    </row>
    <row r="131" spans="1:8" ht="19.5">
      <c r="A131" s="207"/>
      <c r="B131" s="116"/>
      <c r="C131" s="116"/>
      <c r="D131" s="116"/>
      <c r="E131" s="116"/>
      <c r="F131" s="116"/>
      <c r="G131" s="116"/>
      <c r="H131" s="116"/>
    </row>
    <row r="132" spans="1:8" ht="19.5">
      <c r="A132" s="205"/>
      <c r="B132" s="116"/>
      <c r="C132" s="116"/>
      <c r="D132" s="116"/>
      <c r="E132" s="116"/>
      <c r="F132" s="116"/>
      <c r="G132" s="116"/>
      <c r="H132" s="116"/>
    </row>
    <row r="133" spans="1:8" ht="19.5">
      <c r="A133" s="205"/>
      <c r="B133" s="116"/>
      <c r="C133" s="116"/>
      <c r="D133" s="116"/>
      <c r="E133" s="116"/>
      <c r="F133" s="116"/>
      <c r="G133" s="116"/>
      <c r="H133" s="116"/>
    </row>
    <row r="134" spans="1:8" ht="19.5">
      <c r="A134" s="205"/>
      <c r="B134" s="116"/>
      <c r="C134" s="116"/>
      <c r="D134" s="116"/>
      <c r="E134" s="116"/>
      <c r="F134" s="116"/>
      <c r="G134" s="116"/>
      <c r="H134" s="116"/>
    </row>
    <row r="135" spans="1:8" ht="19.5">
      <c r="A135" s="205"/>
      <c r="B135" s="116"/>
      <c r="C135" s="116"/>
      <c r="D135" s="116"/>
      <c r="E135" s="116"/>
      <c r="F135" s="116"/>
      <c r="G135" s="116"/>
      <c r="H135" s="116"/>
    </row>
    <row r="136" spans="1:8" ht="19.5">
      <c r="A136" s="207"/>
      <c r="B136" s="116"/>
      <c r="C136" s="116"/>
      <c r="D136" s="116"/>
      <c r="E136" s="116"/>
      <c r="F136" s="116"/>
      <c r="G136" s="116"/>
      <c r="H136" s="116"/>
    </row>
    <row r="137" spans="1:8" ht="19.5">
      <c r="A137" s="205"/>
      <c r="B137" s="116"/>
      <c r="C137" s="116"/>
      <c r="D137" s="116"/>
      <c r="E137" s="116"/>
      <c r="F137" s="116"/>
      <c r="G137" s="116"/>
      <c r="H137" s="116"/>
    </row>
    <row r="138" spans="1:8" ht="19.5">
      <c r="A138" s="205"/>
      <c r="B138" s="116"/>
      <c r="C138" s="116"/>
      <c r="D138" s="116"/>
      <c r="E138" s="116"/>
      <c r="F138" s="116"/>
      <c r="G138" s="116"/>
      <c r="H138" s="116"/>
    </row>
    <row r="139" spans="1:8" ht="19.5">
      <c r="A139" s="205"/>
      <c r="B139" s="116"/>
      <c r="C139" s="116"/>
      <c r="D139" s="116"/>
      <c r="E139" s="116"/>
      <c r="F139" s="116"/>
      <c r="G139" s="116"/>
      <c r="H139" s="116"/>
    </row>
    <row r="140" spans="1:8" ht="19.5">
      <c r="A140" s="205"/>
      <c r="B140" s="116"/>
      <c r="C140" s="116"/>
      <c r="D140" s="116"/>
      <c r="E140" s="116"/>
      <c r="F140" s="116"/>
      <c r="G140" s="116"/>
      <c r="H140" s="116"/>
    </row>
    <row r="141" spans="1:8" ht="19.5">
      <c r="A141" s="206"/>
      <c r="B141" s="116"/>
      <c r="C141" s="116"/>
      <c r="D141" s="116"/>
      <c r="E141" s="116"/>
      <c r="F141" s="116"/>
      <c r="G141" s="116"/>
      <c r="H141" s="116"/>
    </row>
    <row r="142" spans="1:8" ht="19.5">
      <c r="A142" s="206"/>
      <c r="B142" s="116"/>
      <c r="C142" s="116"/>
      <c r="D142" s="116"/>
      <c r="E142" s="116"/>
      <c r="F142" s="116"/>
      <c r="G142" s="116"/>
      <c r="H142" s="116"/>
    </row>
    <row r="143" spans="1:8" ht="19.5">
      <c r="A143" s="207"/>
      <c r="B143" s="116"/>
      <c r="C143" s="116"/>
      <c r="D143" s="116"/>
      <c r="E143" s="116"/>
      <c r="F143" s="116"/>
      <c r="G143" s="116"/>
      <c r="H143" s="116"/>
    </row>
    <row r="144" spans="1:8" ht="19.5">
      <c r="A144" s="205"/>
      <c r="B144" s="116"/>
      <c r="C144" s="116"/>
      <c r="D144" s="116"/>
      <c r="E144" s="116"/>
      <c r="F144" s="116"/>
      <c r="G144" s="116"/>
      <c r="H144" s="116"/>
    </row>
    <row r="145" spans="1:8" ht="19.5">
      <c r="A145" s="205"/>
      <c r="B145" s="116"/>
      <c r="C145" s="116"/>
      <c r="D145" s="116"/>
      <c r="E145" s="116"/>
      <c r="F145" s="116"/>
      <c r="G145" s="116"/>
      <c r="H145" s="116"/>
    </row>
    <row r="146" spans="1:8" ht="19.5">
      <c r="A146" s="211"/>
      <c r="B146" s="116"/>
      <c r="C146" s="116"/>
      <c r="D146" s="116"/>
      <c r="E146" s="116"/>
      <c r="F146" s="116"/>
      <c r="G146" s="116"/>
      <c r="H146" s="116"/>
    </row>
    <row r="147" spans="1:8" ht="19.5">
      <c r="A147" s="207"/>
      <c r="B147" s="116"/>
      <c r="C147" s="116"/>
      <c r="D147" s="116"/>
      <c r="E147" s="116"/>
      <c r="F147" s="116"/>
      <c r="G147" s="116"/>
      <c r="H147" s="116"/>
    </row>
    <row r="148" spans="1:8" ht="19.5">
      <c r="A148" s="205"/>
      <c r="B148" s="116"/>
      <c r="C148" s="116"/>
      <c r="D148" s="116"/>
      <c r="E148" s="116"/>
      <c r="F148" s="116"/>
      <c r="G148" s="116"/>
      <c r="H148" s="116"/>
    </row>
    <row r="149" spans="1:8" ht="19.5">
      <c r="A149" s="205"/>
      <c r="B149" s="116"/>
      <c r="C149" s="116"/>
      <c r="D149" s="116"/>
      <c r="E149" s="116"/>
      <c r="F149" s="116"/>
      <c r="G149" s="116"/>
      <c r="H149" s="116"/>
    </row>
    <row r="150" spans="1:8" ht="19.5">
      <c r="A150" s="205"/>
      <c r="B150" s="116"/>
      <c r="C150" s="116"/>
      <c r="D150" s="116"/>
      <c r="E150" s="116"/>
      <c r="F150" s="116"/>
      <c r="G150" s="116"/>
      <c r="H150" s="116"/>
    </row>
    <row r="151" spans="1:8" ht="19.5">
      <c r="A151" s="207"/>
      <c r="B151" s="116"/>
      <c r="C151" s="116"/>
      <c r="D151" s="116"/>
      <c r="E151" s="116"/>
      <c r="F151" s="116"/>
      <c r="G151" s="116"/>
      <c r="H151" s="116"/>
    </row>
    <row r="152" spans="1:8" ht="19.5">
      <c r="A152" s="205"/>
      <c r="B152" s="116"/>
      <c r="C152" s="116"/>
      <c r="D152" s="116"/>
      <c r="E152" s="116"/>
      <c r="F152" s="116"/>
      <c r="G152" s="116"/>
      <c r="H152" s="116"/>
    </row>
    <row r="153" spans="1:8" ht="19.5">
      <c r="A153" s="205"/>
      <c r="B153" s="116"/>
      <c r="C153" s="116"/>
      <c r="D153" s="116"/>
      <c r="E153" s="116"/>
      <c r="F153" s="116"/>
      <c r="G153" s="116"/>
      <c r="H153" s="116"/>
    </row>
    <row r="154" spans="1:8" ht="19.5">
      <c r="A154" s="205"/>
      <c r="B154" s="116"/>
      <c r="C154" s="116"/>
      <c r="D154" s="116"/>
      <c r="E154" s="116"/>
      <c r="F154" s="116"/>
      <c r="G154" s="116"/>
      <c r="H154" s="116"/>
    </row>
    <row r="155" spans="1:8" ht="19.5">
      <c r="A155" s="207"/>
      <c r="B155" s="116"/>
      <c r="C155" s="116"/>
      <c r="D155" s="116"/>
      <c r="E155" s="116"/>
      <c r="F155" s="116"/>
      <c r="G155" s="116"/>
      <c r="H155" s="116"/>
    </row>
    <row r="156" spans="1:8" ht="19.5">
      <c r="A156" s="205"/>
      <c r="B156" s="116"/>
      <c r="C156" s="116"/>
      <c r="D156" s="116"/>
      <c r="E156" s="116"/>
      <c r="F156" s="116"/>
      <c r="G156" s="116"/>
      <c r="H156" s="116"/>
    </row>
    <row r="157" spans="1:8" ht="19.5">
      <c r="A157" s="205"/>
      <c r="B157" s="116"/>
      <c r="C157" s="116"/>
      <c r="D157" s="116"/>
      <c r="E157" s="116"/>
      <c r="F157" s="116"/>
      <c r="G157" s="116"/>
      <c r="H157" s="116"/>
    </row>
    <row r="158" spans="1:8" ht="19.5">
      <c r="A158" s="205"/>
      <c r="B158" s="116"/>
      <c r="C158" s="116"/>
      <c r="D158" s="116"/>
      <c r="E158" s="116"/>
      <c r="F158" s="116"/>
      <c r="G158" s="116"/>
      <c r="H158" s="116"/>
    </row>
    <row r="159" spans="1:8" ht="19.5">
      <c r="A159" s="207"/>
      <c r="B159" s="116"/>
      <c r="C159" s="116"/>
      <c r="D159" s="116"/>
      <c r="E159" s="116"/>
      <c r="F159" s="116"/>
      <c r="G159" s="116"/>
      <c r="H159" s="116"/>
    </row>
    <row r="160" spans="1:8" ht="19.5">
      <c r="A160" s="205"/>
      <c r="B160" s="116"/>
      <c r="C160" s="116"/>
      <c r="D160" s="116"/>
      <c r="E160" s="116"/>
      <c r="F160" s="116"/>
      <c r="G160" s="116"/>
      <c r="H160" s="116"/>
    </row>
    <row r="161" spans="1:8" ht="19.5">
      <c r="A161" s="205"/>
      <c r="B161" s="116"/>
      <c r="C161" s="116"/>
      <c r="D161" s="116"/>
      <c r="E161" s="116"/>
      <c r="F161" s="116"/>
      <c r="G161" s="116"/>
      <c r="H161" s="116"/>
    </row>
    <row r="162" spans="1:8" ht="19.5">
      <c r="A162" s="205"/>
      <c r="B162" s="116"/>
      <c r="C162" s="116"/>
      <c r="D162" s="116"/>
      <c r="E162" s="116"/>
      <c r="F162" s="116"/>
      <c r="G162" s="116"/>
      <c r="H162" s="116"/>
    </row>
    <row r="163" spans="1:8" ht="19.5">
      <c r="A163" s="212"/>
      <c r="B163" s="116"/>
      <c r="C163" s="116"/>
      <c r="D163" s="116"/>
      <c r="E163" s="116"/>
      <c r="F163" s="116"/>
      <c r="G163" s="116"/>
      <c r="H163" s="116"/>
    </row>
    <row r="164" spans="1:8" ht="19.5">
      <c r="A164" s="212"/>
      <c r="B164" s="116"/>
      <c r="C164" s="116"/>
      <c r="D164" s="116"/>
      <c r="E164" s="116"/>
      <c r="F164" s="116"/>
      <c r="G164" s="116"/>
      <c r="H164" s="116"/>
    </row>
    <row r="165" spans="1:8" ht="19.5">
      <c r="A165" s="212"/>
      <c r="B165" s="116"/>
      <c r="C165" s="116"/>
      <c r="D165" s="116"/>
      <c r="E165" s="116"/>
      <c r="F165" s="116"/>
      <c r="G165" s="116"/>
      <c r="H165" s="116"/>
    </row>
    <row r="166" spans="1:8" ht="19.5">
      <c r="A166" s="208"/>
      <c r="B166" s="116"/>
      <c r="C166" s="116"/>
      <c r="D166" s="116"/>
      <c r="E166" s="116"/>
      <c r="F166" s="116"/>
      <c r="G166" s="116"/>
      <c r="H166" s="116"/>
    </row>
    <row r="167" spans="1:8" ht="19.5">
      <c r="A167" s="208"/>
      <c r="B167" s="116"/>
      <c r="C167" s="116"/>
      <c r="D167" s="116"/>
      <c r="E167" s="116"/>
      <c r="F167" s="116"/>
      <c r="G167" s="116"/>
      <c r="H167" s="116"/>
    </row>
    <row r="168" spans="1:8" ht="19.5">
      <c r="A168" s="207"/>
      <c r="B168" s="116"/>
      <c r="C168" s="116"/>
      <c r="D168" s="116"/>
      <c r="E168" s="116"/>
      <c r="F168" s="116"/>
      <c r="G168" s="116"/>
      <c r="H168" s="116"/>
    </row>
    <row r="169" spans="1:8" ht="19.5">
      <c r="A169" s="205"/>
      <c r="B169" s="116"/>
      <c r="C169" s="116"/>
      <c r="D169" s="116"/>
      <c r="E169" s="116"/>
      <c r="F169" s="116"/>
      <c r="G169" s="116"/>
      <c r="H169" s="116"/>
    </row>
    <row r="170" spans="1:8" ht="19.5">
      <c r="A170" s="205"/>
      <c r="B170" s="116"/>
      <c r="C170" s="116"/>
      <c r="D170" s="116"/>
      <c r="E170" s="116"/>
      <c r="F170" s="116"/>
      <c r="G170" s="116"/>
      <c r="H170" s="116"/>
    </row>
    <row r="171" spans="1:8" ht="19.5">
      <c r="A171" s="205"/>
      <c r="B171" s="116"/>
      <c r="C171" s="116"/>
      <c r="D171" s="116"/>
      <c r="E171" s="116"/>
      <c r="F171" s="116"/>
      <c r="G171" s="116"/>
      <c r="H171" s="116"/>
    </row>
    <row r="172" spans="1:8" ht="19.5">
      <c r="A172" s="205"/>
      <c r="B172" s="116"/>
      <c r="C172" s="116"/>
      <c r="D172" s="116"/>
      <c r="E172" s="116"/>
      <c r="F172" s="116"/>
      <c r="G172" s="116"/>
      <c r="H172" s="116"/>
    </row>
    <row r="173" spans="1:8" ht="19.5">
      <c r="A173" s="205"/>
      <c r="B173" s="116"/>
      <c r="C173" s="116"/>
      <c r="D173" s="116"/>
      <c r="E173" s="116"/>
      <c r="F173" s="116"/>
      <c r="G173" s="116"/>
      <c r="H173" s="116"/>
    </row>
    <row r="174" spans="1:8" ht="19.5">
      <c r="A174" s="207"/>
      <c r="B174" s="116"/>
      <c r="C174" s="116"/>
      <c r="D174" s="116"/>
      <c r="E174" s="116"/>
      <c r="F174" s="116"/>
      <c r="G174" s="116"/>
      <c r="H174" s="116"/>
    </row>
    <row r="175" spans="1:8" ht="19.5">
      <c r="A175" s="205"/>
      <c r="B175" s="116"/>
      <c r="C175" s="116"/>
      <c r="D175" s="116"/>
      <c r="E175" s="116"/>
      <c r="F175" s="116"/>
      <c r="G175" s="116"/>
      <c r="H175" s="116"/>
    </row>
    <row r="176" spans="1:8" ht="19.5">
      <c r="A176" s="205"/>
      <c r="B176" s="116"/>
      <c r="C176" s="116"/>
      <c r="D176" s="116"/>
      <c r="E176" s="116"/>
      <c r="F176" s="116"/>
      <c r="G176" s="116"/>
      <c r="H176" s="116"/>
    </row>
    <row r="177" spans="1:8" ht="19.5">
      <c r="A177" s="205"/>
      <c r="B177" s="116"/>
      <c r="C177" s="116"/>
      <c r="D177" s="116"/>
      <c r="E177" s="116"/>
      <c r="F177" s="116"/>
      <c r="G177" s="116"/>
      <c r="H177" s="116"/>
    </row>
    <row r="178" spans="1:8" ht="19.5">
      <c r="A178" s="205"/>
      <c r="B178" s="116"/>
      <c r="C178" s="116"/>
      <c r="D178" s="116"/>
      <c r="E178" s="116"/>
      <c r="F178" s="116"/>
      <c r="G178" s="116"/>
      <c r="H178" s="116"/>
    </row>
    <row r="179" spans="1:8" ht="19.5">
      <c r="A179" s="207"/>
      <c r="B179" s="116"/>
      <c r="C179" s="116"/>
      <c r="D179" s="116"/>
      <c r="E179" s="116"/>
      <c r="F179" s="116"/>
      <c r="G179" s="116"/>
      <c r="H179" s="116"/>
    </row>
    <row r="180" spans="1:8" ht="19.5">
      <c r="A180" s="207"/>
      <c r="B180" s="116"/>
      <c r="C180" s="116"/>
      <c r="D180" s="116"/>
      <c r="E180" s="116"/>
      <c r="F180" s="116"/>
      <c r="G180" s="116"/>
      <c r="H180" s="116"/>
    </row>
    <row r="181" spans="1:8" ht="19.5">
      <c r="A181" s="205"/>
      <c r="B181" s="116"/>
      <c r="C181" s="116"/>
      <c r="D181" s="116"/>
      <c r="E181" s="116"/>
      <c r="F181" s="116"/>
      <c r="G181" s="116"/>
      <c r="H181" s="116"/>
    </row>
    <row r="182" spans="1:8" ht="19.5">
      <c r="A182" s="205"/>
      <c r="B182" s="116"/>
      <c r="C182" s="116"/>
      <c r="D182" s="116"/>
      <c r="E182" s="116"/>
      <c r="F182" s="116"/>
      <c r="G182" s="116"/>
      <c r="H182" s="116"/>
    </row>
    <row r="183" spans="1:8" ht="19.5">
      <c r="A183" s="205"/>
      <c r="B183" s="116"/>
      <c r="C183" s="116"/>
      <c r="D183" s="116"/>
      <c r="E183" s="116"/>
      <c r="F183" s="116"/>
      <c r="G183" s="116"/>
      <c r="H183" s="116"/>
    </row>
    <row r="184" spans="1:8" ht="19.5">
      <c r="A184" s="207"/>
      <c r="B184" s="116"/>
      <c r="C184" s="116"/>
      <c r="D184" s="116"/>
      <c r="E184" s="116"/>
      <c r="F184" s="116"/>
      <c r="G184" s="116"/>
      <c r="H184" s="116"/>
    </row>
    <row r="185" spans="1:8" ht="19.5">
      <c r="A185" s="207"/>
      <c r="B185" s="116"/>
      <c r="C185" s="116"/>
      <c r="D185" s="116"/>
      <c r="E185" s="116"/>
      <c r="F185" s="116"/>
      <c r="G185" s="116"/>
      <c r="H185" s="116"/>
    </row>
    <row r="186" spans="1:8" ht="19.5">
      <c r="A186" s="207"/>
      <c r="B186" s="116"/>
      <c r="C186" s="116"/>
      <c r="D186" s="116"/>
      <c r="E186" s="116"/>
      <c r="F186" s="116"/>
      <c r="G186" s="116"/>
      <c r="H186" s="116"/>
    </row>
    <row r="187" spans="1:8" ht="19.5">
      <c r="A187" s="207"/>
      <c r="B187" s="116"/>
      <c r="C187" s="116"/>
      <c r="D187" s="116"/>
      <c r="E187" s="116"/>
      <c r="F187" s="116"/>
      <c r="G187" s="116"/>
      <c r="H187" s="116"/>
    </row>
    <row r="188" spans="1:8" ht="19.5">
      <c r="A188" s="207"/>
      <c r="B188" s="116"/>
      <c r="C188" s="116"/>
      <c r="D188" s="116"/>
      <c r="E188" s="116"/>
      <c r="F188" s="116"/>
      <c r="G188" s="116"/>
      <c r="H188" s="116"/>
    </row>
    <row r="189" spans="1:8" ht="19.5">
      <c r="A189" s="207"/>
      <c r="B189" s="116"/>
      <c r="C189" s="116"/>
      <c r="D189" s="116"/>
      <c r="E189" s="116"/>
      <c r="F189" s="116"/>
      <c r="G189" s="116"/>
      <c r="H189" s="116"/>
    </row>
    <row r="190" spans="1:8" ht="19.5">
      <c r="A190" s="205"/>
      <c r="B190" s="116"/>
      <c r="C190" s="116"/>
      <c r="D190" s="116"/>
      <c r="E190" s="116"/>
      <c r="F190" s="116"/>
      <c r="G190" s="116"/>
      <c r="H190" s="116"/>
    </row>
    <row r="191" spans="1:8" ht="19.5">
      <c r="A191" s="205"/>
      <c r="B191" s="116"/>
      <c r="C191" s="116"/>
      <c r="D191" s="116"/>
      <c r="E191" s="116"/>
      <c r="F191" s="116"/>
      <c r="G191" s="116"/>
      <c r="H191" s="116"/>
    </row>
    <row r="192" spans="1:8" ht="19.5">
      <c r="A192" s="205"/>
      <c r="B192" s="116"/>
      <c r="C192" s="116"/>
      <c r="D192" s="116"/>
      <c r="E192" s="116"/>
      <c r="F192" s="116"/>
      <c r="G192" s="116"/>
      <c r="H192" s="116"/>
    </row>
    <row r="193" spans="1:8" ht="19.5">
      <c r="A193" s="207"/>
      <c r="B193" s="116"/>
      <c r="C193" s="116"/>
      <c r="D193" s="116"/>
      <c r="E193" s="116"/>
      <c r="F193" s="116"/>
      <c r="G193" s="116"/>
      <c r="H193" s="116"/>
    </row>
    <row r="194" spans="1:8" ht="19.5">
      <c r="A194" s="205"/>
      <c r="B194" s="116"/>
      <c r="C194" s="116"/>
      <c r="D194" s="116"/>
      <c r="E194" s="116"/>
      <c r="F194" s="116"/>
      <c r="G194" s="116"/>
      <c r="H194" s="116"/>
    </row>
    <row r="195" spans="1:8" ht="19.5">
      <c r="A195" s="205"/>
      <c r="B195" s="116"/>
      <c r="C195" s="116"/>
      <c r="D195" s="116"/>
      <c r="E195" s="116"/>
      <c r="F195" s="116"/>
      <c r="G195" s="116"/>
      <c r="H195" s="116"/>
    </row>
    <row r="196" spans="1:8" ht="19.5">
      <c r="A196" s="213"/>
      <c r="B196" s="116"/>
      <c r="C196" s="116"/>
      <c r="D196" s="116"/>
      <c r="E196" s="116"/>
      <c r="F196" s="116"/>
      <c r="G196" s="116"/>
      <c r="H196" s="116"/>
    </row>
    <row r="197" spans="1:8" ht="19.5">
      <c r="A197" s="205"/>
      <c r="B197" s="116"/>
      <c r="C197" s="116"/>
      <c r="D197" s="116"/>
      <c r="E197" s="116"/>
      <c r="F197" s="116"/>
      <c r="G197" s="116"/>
      <c r="H197" s="116"/>
    </row>
    <row r="198" spans="1:8" ht="19.5">
      <c r="A198" s="207"/>
      <c r="B198" s="116"/>
      <c r="C198" s="116"/>
      <c r="D198" s="116"/>
      <c r="E198" s="116"/>
      <c r="F198" s="116"/>
      <c r="G198" s="116"/>
      <c r="H198" s="116"/>
    </row>
    <row r="199" spans="1:8" ht="19.5">
      <c r="A199" s="205"/>
      <c r="B199" s="116"/>
      <c r="C199" s="116"/>
      <c r="D199" s="116"/>
      <c r="E199" s="116"/>
      <c r="F199" s="116"/>
      <c r="G199" s="116"/>
      <c r="H199" s="116"/>
    </row>
    <row r="200" spans="1:8" ht="19.5">
      <c r="A200" s="205"/>
      <c r="B200" s="116"/>
      <c r="C200" s="116"/>
      <c r="D200" s="116"/>
      <c r="E200" s="116"/>
      <c r="F200" s="116"/>
      <c r="G200" s="116"/>
      <c r="H200" s="116"/>
    </row>
    <row r="201" spans="1:8" ht="19.5">
      <c r="A201" s="207"/>
      <c r="B201" s="116"/>
      <c r="C201" s="116"/>
      <c r="D201" s="116"/>
      <c r="E201" s="116"/>
      <c r="F201" s="116"/>
      <c r="G201" s="116"/>
      <c r="H201" s="116"/>
    </row>
    <row r="202" spans="1:8" ht="19.5">
      <c r="A202" s="205"/>
      <c r="B202" s="116"/>
      <c r="C202" s="116"/>
      <c r="D202" s="116"/>
      <c r="E202" s="116"/>
      <c r="F202" s="116"/>
      <c r="G202" s="116"/>
      <c r="H202" s="116"/>
    </row>
    <row r="203" spans="1:8" ht="19.5">
      <c r="A203" s="205"/>
      <c r="B203" s="116"/>
      <c r="C203" s="116"/>
      <c r="D203" s="116"/>
      <c r="E203" s="116"/>
      <c r="F203" s="116"/>
      <c r="G203" s="116"/>
      <c r="H203" s="116"/>
    </row>
    <row r="204" spans="1:8" ht="19.5">
      <c r="A204" s="207"/>
      <c r="B204" s="116"/>
      <c r="C204" s="116"/>
      <c r="D204" s="116"/>
      <c r="E204" s="116"/>
      <c r="F204" s="116"/>
      <c r="G204" s="116"/>
      <c r="H204" s="116"/>
    </row>
    <row r="205" spans="1:8" ht="19.5">
      <c r="A205" s="205"/>
      <c r="B205" s="116"/>
      <c r="C205" s="116"/>
      <c r="D205" s="116"/>
      <c r="E205" s="116"/>
      <c r="F205" s="116"/>
      <c r="G205" s="116"/>
      <c r="H205" s="116"/>
    </row>
    <row r="206" spans="1:8" ht="19.5">
      <c r="A206" s="205"/>
      <c r="B206" s="116"/>
      <c r="C206" s="116"/>
      <c r="D206" s="116"/>
      <c r="E206" s="116"/>
      <c r="F206" s="116"/>
      <c r="G206" s="116"/>
      <c r="H206" s="116"/>
    </row>
    <row r="207" spans="1:8" ht="19.5">
      <c r="A207" s="205"/>
      <c r="B207" s="116"/>
      <c r="C207" s="116"/>
      <c r="D207" s="116"/>
      <c r="E207" s="116"/>
      <c r="F207" s="116"/>
      <c r="G207" s="116"/>
      <c r="H207" s="116"/>
    </row>
    <row r="208" spans="1:8" ht="19.5">
      <c r="A208" s="205"/>
      <c r="B208" s="116"/>
      <c r="C208" s="116"/>
      <c r="D208" s="116"/>
      <c r="E208" s="116"/>
      <c r="F208" s="116"/>
      <c r="G208" s="116"/>
      <c r="H208" s="116"/>
    </row>
    <row r="209" spans="1:8" ht="19.5">
      <c r="A209" s="205"/>
      <c r="B209" s="116"/>
      <c r="C209" s="116"/>
      <c r="D209" s="116"/>
      <c r="E209" s="116"/>
      <c r="F209" s="116"/>
      <c r="G209" s="116"/>
      <c r="H209" s="116"/>
    </row>
    <row r="210" spans="1:8" ht="19.5">
      <c r="A210" s="205"/>
      <c r="B210" s="116"/>
      <c r="C210" s="116"/>
      <c r="D210" s="116"/>
      <c r="E210" s="116"/>
      <c r="F210" s="116"/>
      <c r="G210" s="116"/>
      <c r="H210" s="116"/>
    </row>
    <row r="211" spans="1:8" ht="19.5">
      <c r="A211" s="205"/>
      <c r="B211" s="116"/>
      <c r="C211" s="116"/>
      <c r="D211" s="116"/>
      <c r="E211" s="116"/>
      <c r="F211" s="116"/>
      <c r="G211" s="116"/>
      <c r="H211" s="116"/>
    </row>
    <row r="212" spans="1:8" ht="19.5">
      <c r="A212" s="205"/>
      <c r="B212" s="116"/>
      <c r="C212" s="116"/>
      <c r="D212" s="116"/>
      <c r="E212" s="116"/>
      <c r="F212" s="116"/>
      <c r="G212" s="116"/>
      <c r="H212" s="116"/>
    </row>
    <row r="213" spans="1:8" ht="19.5">
      <c r="A213" s="207"/>
      <c r="B213" s="116"/>
      <c r="C213" s="116"/>
      <c r="D213" s="116"/>
      <c r="E213" s="116"/>
      <c r="F213" s="116"/>
      <c r="G213" s="116"/>
      <c r="H213" s="116"/>
    </row>
    <row r="214" spans="1:8" ht="19.5">
      <c r="A214" s="205"/>
      <c r="B214" s="116"/>
      <c r="C214" s="116"/>
      <c r="D214" s="116"/>
      <c r="E214" s="116"/>
      <c r="F214" s="116"/>
      <c r="G214" s="116"/>
      <c r="H214" s="116"/>
    </row>
    <row r="215" spans="1:8" ht="19.5">
      <c r="A215" s="205"/>
      <c r="B215" s="116"/>
      <c r="C215" s="116"/>
      <c r="D215" s="116"/>
      <c r="E215" s="116"/>
      <c r="F215" s="116"/>
      <c r="G215" s="116"/>
      <c r="H215" s="116"/>
    </row>
    <row r="216" spans="1:8" ht="19.5">
      <c r="A216" s="205"/>
      <c r="B216" s="116"/>
      <c r="C216" s="116"/>
      <c r="D216" s="116"/>
      <c r="E216" s="116"/>
      <c r="F216" s="116"/>
      <c r="G216" s="116"/>
      <c r="H216" s="116"/>
    </row>
    <row r="217" spans="1:8" ht="19.5">
      <c r="A217" s="205"/>
      <c r="B217" s="116"/>
      <c r="C217" s="116"/>
      <c r="D217" s="116"/>
      <c r="E217" s="116"/>
      <c r="F217" s="116"/>
      <c r="G217" s="116"/>
      <c r="H217" s="116"/>
    </row>
    <row r="218" spans="1:8" ht="19.5">
      <c r="A218" s="205"/>
      <c r="B218" s="116"/>
      <c r="C218" s="116"/>
      <c r="D218" s="116"/>
      <c r="E218" s="116"/>
      <c r="F218" s="116"/>
      <c r="G218" s="116"/>
      <c r="H218" s="116"/>
    </row>
    <row r="219" spans="1:8" ht="19.5">
      <c r="A219" s="207"/>
      <c r="B219" s="116"/>
      <c r="C219" s="116"/>
      <c r="D219" s="116"/>
      <c r="E219" s="116"/>
      <c r="F219" s="116"/>
      <c r="G219" s="116"/>
      <c r="H219" s="116"/>
    </row>
    <row r="220" spans="1:8" ht="19.5">
      <c r="A220" s="205"/>
      <c r="B220" s="116"/>
      <c r="C220" s="116"/>
      <c r="D220" s="116"/>
      <c r="E220" s="116"/>
      <c r="F220" s="116"/>
      <c r="G220" s="116"/>
      <c r="H220" s="116"/>
    </row>
    <row r="221" spans="1:8" ht="19.5">
      <c r="A221" s="205"/>
      <c r="B221" s="116"/>
      <c r="C221" s="116"/>
      <c r="D221" s="116"/>
      <c r="E221" s="116"/>
      <c r="F221" s="116"/>
      <c r="G221" s="116"/>
      <c r="H221" s="116"/>
    </row>
    <row r="222" spans="1:8" ht="19.5">
      <c r="A222" s="207"/>
      <c r="B222" s="116"/>
      <c r="C222" s="116"/>
      <c r="D222" s="116"/>
      <c r="E222" s="116"/>
      <c r="F222" s="116"/>
      <c r="G222" s="116"/>
      <c r="H222" s="116"/>
    </row>
    <row r="223" spans="1:8" ht="19.5">
      <c r="A223" s="205"/>
      <c r="B223" s="116"/>
      <c r="C223" s="116"/>
      <c r="D223" s="116"/>
      <c r="E223" s="116"/>
      <c r="F223" s="116"/>
      <c r="G223" s="116"/>
      <c r="H223" s="116"/>
    </row>
    <row r="224" spans="1:8" ht="19.5">
      <c r="A224" s="205"/>
      <c r="B224" s="116"/>
      <c r="C224" s="116"/>
      <c r="D224" s="116"/>
      <c r="E224" s="116"/>
      <c r="F224" s="116"/>
      <c r="G224" s="116"/>
      <c r="H224" s="116"/>
    </row>
    <row r="225" spans="1:8" ht="19.5">
      <c r="A225" s="205"/>
      <c r="B225" s="116"/>
      <c r="C225" s="116"/>
      <c r="D225" s="116"/>
      <c r="E225" s="116"/>
      <c r="F225" s="116"/>
      <c r="G225" s="116"/>
      <c r="H225" s="116"/>
    </row>
    <row r="226" spans="1:8" ht="19.5">
      <c r="A226" s="214"/>
      <c r="B226" s="116"/>
      <c r="C226" s="116"/>
      <c r="D226" s="116"/>
      <c r="E226" s="116"/>
      <c r="F226" s="116"/>
      <c r="G226" s="116"/>
      <c r="H226" s="11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A4" sqref="A4:I4"/>
    </sheetView>
  </sheetViews>
  <sheetFormatPr defaultRowHeight="18"/>
  <cols>
    <col min="1" max="1" width="132.28515625" style="102" customWidth="1"/>
    <col min="2" max="8" width="16" style="102" customWidth="1"/>
    <col min="9" max="9" width="16" style="116" customWidth="1"/>
    <col min="10" max="256" width="9.140625" style="102"/>
    <col min="257" max="257" width="132.28515625" style="102" customWidth="1"/>
    <col min="258" max="265" width="16" style="102" customWidth="1"/>
    <col min="266" max="512" width="9.140625" style="102"/>
    <col min="513" max="513" width="132.28515625" style="102" customWidth="1"/>
    <col min="514" max="521" width="16" style="102" customWidth="1"/>
    <col min="522" max="768" width="9.140625" style="102"/>
    <col min="769" max="769" width="132.28515625" style="102" customWidth="1"/>
    <col min="770" max="777" width="16" style="102" customWidth="1"/>
    <col min="778" max="1024" width="9.140625" style="102"/>
    <col min="1025" max="1025" width="132.28515625" style="102" customWidth="1"/>
    <col min="1026" max="1033" width="16" style="102" customWidth="1"/>
    <col min="1034" max="1280" width="9.140625" style="102"/>
    <col min="1281" max="1281" width="132.28515625" style="102" customWidth="1"/>
    <col min="1282" max="1289" width="16" style="102" customWidth="1"/>
    <col min="1290" max="1536" width="9.140625" style="102"/>
    <col min="1537" max="1537" width="132.28515625" style="102" customWidth="1"/>
    <col min="1538" max="1545" width="16" style="102" customWidth="1"/>
    <col min="1546" max="1792" width="9.140625" style="102"/>
    <col min="1793" max="1793" width="132.28515625" style="102" customWidth="1"/>
    <col min="1794" max="1801" width="16" style="102" customWidth="1"/>
    <col min="1802" max="2048" width="9.140625" style="102"/>
    <col min="2049" max="2049" width="132.28515625" style="102" customWidth="1"/>
    <col min="2050" max="2057" width="16" style="102" customWidth="1"/>
    <col min="2058" max="2304" width="9.140625" style="102"/>
    <col min="2305" max="2305" width="132.28515625" style="102" customWidth="1"/>
    <col min="2306" max="2313" width="16" style="102" customWidth="1"/>
    <col min="2314" max="2560" width="9.140625" style="102"/>
    <col min="2561" max="2561" width="132.28515625" style="102" customWidth="1"/>
    <col min="2562" max="2569" width="16" style="102" customWidth="1"/>
    <col min="2570" max="2816" width="9.140625" style="102"/>
    <col min="2817" max="2817" width="132.28515625" style="102" customWidth="1"/>
    <col min="2818" max="2825" width="16" style="102" customWidth="1"/>
    <col min="2826" max="3072" width="9.140625" style="102"/>
    <col min="3073" max="3073" width="132.28515625" style="102" customWidth="1"/>
    <col min="3074" max="3081" width="16" style="102" customWidth="1"/>
    <col min="3082" max="3328" width="9.140625" style="102"/>
    <col min="3329" max="3329" width="132.28515625" style="102" customWidth="1"/>
    <col min="3330" max="3337" width="16" style="102" customWidth="1"/>
    <col min="3338" max="3584" width="9.140625" style="102"/>
    <col min="3585" max="3585" width="132.28515625" style="102" customWidth="1"/>
    <col min="3586" max="3593" width="16" style="102" customWidth="1"/>
    <col min="3594" max="3840" width="9.140625" style="102"/>
    <col min="3841" max="3841" width="132.28515625" style="102" customWidth="1"/>
    <col min="3842" max="3849" width="16" style="102" customWidth="1"/>
    <col min="3850" max="4096" width="9.140625" style="102"/>
    <col min="4097" max="4097" width="132.28515625" style="102" customWidth="1"/>
    <col min="4098" max="4105" width="16" style="102" customWidth="1"/>
    <col min="4106" max="4352" width="9.140625" style="102"/>
    <col min="4353" max="4353" width="132.28515625" style="102" customWidth="1"/>
    <col min="4354" max="4361" width="16" style="102" customWidth="1"/>
    <col min="4362" max="4608" width="9.140625" style="102"/>
    <col min="4609" max="4609" width="132.28515625" style="102" customWidth="1"/>
    <col min="4610" max="4617" width="16" style="102" customWidth="1"/>
    <col min="4618" max="4864" width="9.140625" style="102"/>
    <col min="4865" max="4865" width="132.28515625" style="102" customWidth="1"/>
    <col min="4866" max="4873" width="16" style="102" customWidth="1"/>
    <col min="4874" max="5120" width="9.140625" style="102"/>
    <col min="5121" max="5121" width="132.28515625" style="102" customWidth="1"/>
    <col min="5122" max="5129" width="16" style="102" customWidth="1"/>
    <col min="5130" max="5376" width="9.140625" style="102"/>
    <col min="5377" max="5377" width="132.28515625" style="102" customWidth="1"/>
    <col min="5378" max="5385" width="16" style="102" customWidth="1"/>
    <col min="5386" max="5632" width="9.140625" style="102"/>
    <col min="5633" max="5633" width="132.28515625" style="102" customWidth="1"/>
    <col min="5634" max="5641" width="16" style="102" customWidth="1"/>
    <col min="5642" max="5888" width="9.140625" style="102"/>
    <col min="5889" max="5889" width="132.28515625" style="102" customWidth="1"/>
    <col min="5890" max="5897" width="16" style="102" customWidth="1"/>
    <col min="5898" max="6144" width="9.140625" style="102"/>
    <col min="6145" max="6145" width="132.28515625" style="102" customWidth="1"/>
    <col min="6146" max="6153" width="16" style="102" customWidth="1"/>
    <col min="6154" max="6400" width="9.140625" style="102"/>
    <col min="6401" max="6401" width="132.28515625" style="102" customWidth="1"/>
    <col min="6402" max="6409" width="16" style="102" customWidth="1"/>
    <col min="6410" max="6656" width="9.140625" style="102"/>
    <col min="6657" max="6657" width="132.28515625" style="102" customWidth="1"/>
    <col min="6658" max="6665" width="16" style="102" customWidth="1"/>
    <col min="6666" max="6912" width="9.140625" style="102"/>
    <col min="6913" max="6913" width="132.28515625" style="102" customWidth="1"/>
    <col min="6914" max="6921" width="16" style="102" customWidth="1"/>
    <col min="6922" max="7168" width="9.140625" style="102"/>
    <col min="7169" max="7169" width="132.28515625" style="102" customWidth="1"/>
    <col min="7170" max="7177" width="16" style="102" customWidth="1"/>
    <col min="7178" max="7424" width="9.140625" style="102"/>
    <col min="7425" max="7425" width="132.28515625" style="102" customWidth="1"/>
    <col min="7426" max="7433" width="16" style="102" customWidth="1"/>
    <col min="7434" max="7680" width="9.140625" style="102"/>
    <col min="7681" max="7681" width="132.28515625" style="102" customWidth="1"/>
    <col min="7682" max="7689" width="16" style="102" customWidth="1"/>
    <col min="7690" max="7936" width="9.140625" style="102"/>
    <col min="7937" max="7937" width="132.28515625" style="102" customWidth="1"/>
    <col min="7938" max="7945" width="16" style="102" customWidth="1"/>
    <col min="7946" max="8192" width="9.140625" style="102"/>
    <col min="8193" max="8193" width="132.28515625" style="102" customWidth="1"/>
    <col min="8194" max="8201" width="16" style="102" customWidth="1"/>
    <col min="8202" max="8448" width="9.140625" style="102"/>
    <col min="8449" max="8449" width="132.28515625" style="102" customWidth="1"/>
    <col min="8450" max="8457" width="16" style="102" customWidth="1"/>
    <col min="8458" max="8704" width="9.140625" style="102"/>
    <col min="8705" max="8705" width="132.28515625" style="102" customWidth="1"/>
    <col min="8706" max="8713" width="16" style="102" customWidth="1"/>
    <col min="8714" max="8960" width="9.140625" style="102"/>
    <col min="8961" max="8961" width="132.28515625" style="102" customWidth="1"/>
    <col min="8962" max="8969" width="16" style="102" customWidth="1"/>
    <col min="8970" max="9216" width="9.140625" style="102"/>
    <col min="9217" max="9217" width="132.28515625" style="102" customWidth="1"/>
    <col min="9218" max="9225" width="16" style="102" customWidth="1"/>
    <col min="9226" max="9472" width="9.140625" style="102"/>
    <col min="9473" max="9473" width="132.28515625" style="102" customWidth="1"/>
    <col min="9474" max="9481" width="16" style="102" customWidth="1"/>
    <col min="9482" max="9728" width="9.140625" style="102"/>
    <col min="9729" max="9729" width="132.28515625" style="102" customWidth="1"/>
    <col min="9730" max="9737" width="16" style="102" customWidth="1"/>
    <col min="9738" max="9984" width="9.140625" style="102"/>
    <col min="9985" max="9985" width="132.28515625" style="102" customWidth="1"/>
    <col min="9986" max="9993" width="16" style="102" customWidth="1"/>
    <col min="9994" max="10240" width="9.140625" style="102"/>
    <col min="10241" max="10241" width="132.28515625" style="102" customWidth="1"/>
    <col min="10242" max="10249" width="16" style="102" customWidth="1"/>
    <col min="10250" max="10496" width="9.140625" style="102"/>
    <col min="10497" max="10497" width="132.28515625" style="102" customWidth="1"/>
    <col min="10498" max="10505" width="16" style="102" customWidth="1"/>
    <col min="10506" max="10752" width="9.140625" style="102"/>
    <col min="10753" max="10753" width="132.28515625" style="102" customWidth="1"/>
    <col min="10754" max="10761" width="16" style="102" customWidth="1"/>
    <col min="10762" max="11008" width="9.140625" style="102"/>
    <col min="11009" max="11009" width="132.28515625" style="102" customWidth="1"/>
    <col min="11010" max="11017" width="16" style="102" customWidth="1"/>
    <col min="11018" max="11264" width="9.140625" style="102"/>
    <col min="11265" max="11265" width="132.28515625" style="102" customWidth="1"/>
    <col min="11266" max="11273" width="16" style="102" customWidth="1"/>
    <col min="11274" max="11520" width="9.140625" style="102"/>
    <col min="11521" max="11521" width="132.28515625" style="102" customWidth="1"/>
    <col min="11522" max="11529" width="16" style="102" customWidth="1"/>
    <col min="11530" max="11776" width="9.140625" style="102"/>
    <col min="11777" max="11777" width="132.28515625" style="102" customWidth="1"/>
    <col min="11778" max="11785" width="16" style="102" customWidth="1"/>
    <col min="11786" max="12032" width="9.140625" style="102"/>
    <col min="12033" max="12033" width="132.28515625" style="102" customWidth="1"/>
    <col min="12034" max="12041" width="16" style="102" customWidth="1"/>
    <col min="12042" max="12288" width="9.140625" style="102"/>
    <col min="12289" max="12289" width="132.28515625" style="102" customWidth="1"/>
    <col min="12290" max="12297" width="16" style="102" customWidth="1"/>
    <col min="12298" max="12544" width="9.140625" style="102"/>
    <col min="12545" max="12545" width="132.28515625" style="102" customWidth="1"/>
    <col min="12546" max="12553" width="16" style="102" customWidth="1"/>
    <col min="12554" max="12800" width="9.140625" style="102"/>
    <col min="12801" max="12801" width="132.28515625" style="102" customWidth="1"/>
    <col min="12802" max="12809" width="16" style="102" customWidth="1"/>
    <col min="12810" max="13056" width="9.140625" style="102"/>
    <col min="13057" max="13057" width="132.28515625" style="102" customWidth="1"/>
    <col min="13058" max="13065" width="16" style="102" customWidth="1"/>
    <col min="13066" max="13312" width="9.140625" style="102"/>
    <col min="13313" max="13313" width="132.28515625" style="102" customWidth="1"/>
    <col min="13314" max="13321" width="16" style="102" customWidth="1"/>
    <col min="13322" max="13568" width="9.140625" style="102"/>
    <col min="13569" max="13569" width="132.28515625" style="102" customWidth="1"/>
    <col min="13570" max="13577" width="16" style="102" customWidth="1"/>
    <col min="13578" max="13824" width="9.140625" style="102"/>
    <col min="13825" max="13825" width="132.28515625" style="102" customWidth="1"/>
    <col min="13826" max="13833" width="16" style="102" customWidth="1"/>
    <col min="13834" max="14080" width="9.140625" style="102"/>
    <col min="14081" max="14081" width="132.28515625" style="102" customWidth="1"/>
    <col min="14082" max="14089" width="16" style="102" customWidth="1"/>
    <col min="14090" max="14336" width="9.140625" style="102"/>
    <col min="14337" max="14337" width="132.28515625" style="102" customWidth="1"/>
    <col min="14338" max="14345" width="16" style="102" customWidth="1"/>
    <col min="14346" max="14592" width="9.140625" style="102"/>
    <col min="14593" max="14593" width="132.28515625" style="102" customWidth="1"/>
    <col min="14594" max="14601" width="16" style="102" customWidth="1"/>
    <col min="14602" max="14848" width="9.140625" style="102"/>
    <col min="14849" max="14849" width="132.28515625" style="102" customWidth="1"/>
    <col min="14850" max="14857" width="16" style="102" customWidth="1"/>
    <col min="14858" max="15104" width="9.140625" style="102"/>
    <col min="15105" max="15105" width="132.28515625" style="102" customWidth="1"/>
    <col min="15106" max="15113" width="16" style="102" customWidth="1"/>
    <col min="15114" max="15360" width="9.140625" style="102"/>
    <col min="15361" max="15361" width="132.28515625" style="102" customWidth="1"/>
    <col min="15362" max="15369" width="16" style="102" customWidth="1"/>
    <col min="15370" max="15616" width="9.140625" style="102"/>
    <col min="15617" max="15617" width="132.28515625" style="102" customWidth="1"/>
    <col min="15618" max="15625" width="16" style="102" customWidth="1"/>
    <col min="15626" max="15872" width="9.140625" style="102"/>
    <col min="15873" max="15873" width="132.28515625" style="102" customWidth="1"/>
    <col min="15874" max="15881" width="16" style="102" customWidth="1"/>
    <col min="15882" max="16128" width="9.140625" style="102"/>
    <col min="16129" max="16129" width="132.28515625" style="102" customWidth="1"/>
    <col min="16130" max="16137" width="16" style="102" customWidth="1"/>
    <col min="16138" max="16384" width="9.140625" style="102"/>
  </cols>
  <sheetData>
    <row r="1" spans="1:9" ht="43.5" customHeight="1">
      <c r="A1" s="1141" t="s">
        <v>1209</v>
      </c>
      <c r="B1" s="1141"/>
      <c r="C1" s="1141"/>
      <c r="D1" s="1141"/>
      <c r="E1" s="1141"/>
      <c r="F1" s="1141"/>
      <c r="G1" s="1141"/>
      <c r="H1" s="1141"/>
      <c r="I1" s="1141"/>
    </row>
    <row r="2" spans="1:9" ht="43.5" customHeight="1">
      <c r="A2" s="1141" t="s">
        <v>432</v>
      </c>
      <c r="B2" s="1141"/>
      <c r="C2" s="1141"/>
      <c r="D2" s="1141"/>
      <c r="E2" s="1141"/>
      <c r="F2" s="1141"/>
      <c r="G2" s="1141"/>
      <c r="H2" s="1141"/>
      <c r="I2" s="1141"/>
    </row>
    <row r="3" spans="1:9" ht="43.5" customHeight="1">
      <c r="A3" s="1141" t="s">
        <v>1445</v>
      </c>
      <c r="B3" s="1141"/>
      <c r="C3" s="1141"/>
      <c r="D3" s="1141"/>
      <c r="E3" s="1141"/>
      <c r="F3" s="1141"/>
      <c r="G3" s="1141"/>
      <c r="H3" s="1141"/>
      <c r="I3" s="1141"/>
    </row>
    <row r="4" spans="1:9" ht="43.5" customHeight="1">
      <c r="A4" s="1142" t="s">
        <v>1444</v>
      </c>
      <c r="B4" s="1142"/>
      <c r="C4" s="1142"/>
      <c r="D4" s="1142"/>
      <c r="E4" s="1142"/>
      <c r="F4" s="1142"/>
      <c r="G4" s="1142"/>
      <c r="H4" s="1142"/>
      <c r="I4" s="1142"/>
    </row>
    <row r="5" spans="1:9" ht="19.5" customHeight="1" thickBot="1">
      <c r="A5" s="1141"/>
      <c r="B5" s="1141"/>
      <c r="C5" s="1141"/>
      <c r="D5" s="1141"/>
      <c r="E5" s="1141"/>
      <c r="F5" s="1141"/>
      <c r="G5" s="1141"/>
      <c r="H5" s="1141"/>
      <c r="I5" s="1141"/>
    </row>
    <row r="6" spans="1:9" s="103" customFormat="1" ht="70.5" customHeight="1" thickTop="1" thickBot="1">
      <c r="A6" s="809" t="s">
        <v>305</v>
      </c>
      <c r="B6" s="194" t="s">
        <v>433</v>
      </c>
      <c r="C6" s="194" t="s">
        <v>434</v>
      </c>
      <c r="D6" s="194" t="s">
        <v>435</v>
      </c>
      <c r="E6" s="194" t="s">
        <v>436</v>
      </c>
      <c r="F6" s="194" t="s">
        <v>437</v>
      </c>
      <c r="G6" s="194" t="s">
        <v>1442</v>
      </c>
      <c r="H6" s="194" t="s">
        <v>1390</v>
      </c>
      <c r="I6" s="194" t="s">
        <v>1443</v>
      </c>
    </row>
    <row r="7" spans="1:9" ht="15" customHeight="1" thickTop="1" thickBot="1">
      <c r="A7" s="104"/>
      <c r="B7" s="105"/>
      <c r="C7" s="105"/>
      <c r="D7" s="105"/>
      <c r="E7" s="105"/>
      <c r="F7" s="105"/>
      <c r="G7" s="105"/>
      <c r="H7" s="105"/>
      <c r="I7" s="105"/>
    </row>
    <row r="8" spans="1:9" ht="24" customHeight="1" thickTop="1" thickBot="1">
      <c r="A8" s="106" t="s">
        <v>438</v>
      </c>
      <c r="B8" s="831">
        <v>634908.00409325678</v>
      </c>
      <c r="C8" s="831">
        <v>686455.47699711809</v>
      </c>
      <c r="D8" s="831">
        <v>1286533.7673600584</v>
      </c>
      <c r="E8" s="831">
        <v>1682934.4959110788</v>
      </c>
      <c r="F8" s="831">
        <v>2122635.4467026237</v>
      </c>
      <c r="G8" s="831">
        <v>2072145.6730801747</v>
      </c>
      <c r="H8" s="831">
        <v>2848533.5384023325</v>
      </c>
      <c r="I8" s="831">
        <v>2644244.792481049</v>
      </c>
    </row>
    <row r="9" spans="1:9" s="203" customFormat="1" ht="21" customHeight="1" thickTop="1">
      <c r="A9" s="195" t="s">
        <v>8</v>
      </c>
      <c r="B9" s="832">
        <v>192821.90605164994</v>
      </c>
      <c r="C9" s="832">
        <v>169433.6519106628</v>
      </c>
      <c r="D9" s="832">
        <v>507894.79870262393</v>
      </c>
      <c r="E9" s="832">
        <v>580807.65320408158</v>
      </c>
      <c r="F9" s="832">
        <v>475286.36782798835</v>
      </c>
      <c r="G9" s="832">
        <v>256174.27160787172</v>
      </c>
      <c r="H9" s="832">
        <v>767121.52517055406</v>
      </c>
      <c r="I9" s="832">
        <v>352808.49072594749</v>
      </c>
    </row>
    <row r="10" spans="1:9" s="203" customFormat="1" ht="21" customHeight="1">
      <c r="A10" s="195" t="s">
        <v>17</v>
      </c>
      <c r="B10" s="832">
        <v>123846.97957101866</v>
      </c>
      <c r="C10" s="832">
        <v>98744.154569164282</v>
      </c>
      <c r="D10" s="832">
        <v>178901.75164723033</v>
      </c>
      <c r="E10" s="832">
        <v>291280.22071720118</v>
      </c>
      <c r="F10" s="832">
        <v>433659.26799708453</v>
      </c>
      <c r="G10" s="832">
        <v>535308.53116034984</v>
      </c>
      <c r="H10" s="832">
        <v>633740.06768221583</v>
      </c>
      <c r="I10" s="832">
        <v>802100.0605889213</v>
      </c>
    </row>
    <row r="11" spans="1:9" s="203" customFormat="1" ht="21" customHeight="1">
      <c r="A11" s="195" t="s">
        <v>26</v>
      </c>
      <c r="B11" s="832">
        <v>297910.08343328553</v>
      </c>
      <c r="C11" s="832">
        <v>389506.82858501445</v>
      </c>
      <c r="D11" s="832">
        <v>556899.44460349856</v>
      </c>
      <c r="E11" s="832">
        <v>749587.48120116617</v>
      </c>
      <c r="F11" s="832">
        <v>1046881.4485787172</v>
      </c>
      <c r="G11" s="832">
        <v>1117110.9266705539</v>
      </c>
      <c r="H11" s="832">
        <v>1340643.2850495628</v>
      </c>
      <c r="I11" s="832">
        <v>1382863.7054096209</v>
      </c>
    </row>
    <row r="12" spans="1:9" s="203" customFormat="1" ht="21" customHeight="1">
      <c r="A12" s="196" t="s">
        <v>439</v>
      </c>
      <c r="B12" s="832">
        <v>294990.59505738883</v>
      </c>
      <c r="C12" s="832">
        <v>387147.53171902022</v>
      </c>
      <c r="D12" s="832">
        <v>556587.57186588913</v>
      </c>
      <c r="E12" s="832">
        <v>747917.15877113701</v>
      </c>
      <c r="F12" s="832">
        <v>1052482.9263775509</v>
      </c>
      <c r="G12" s="832">
        <v>1120303.6707157434</v>
      </c>
      <c r="H12" s="832">
        <v>1346250.0078265308</v>
      </c>
      <c r="I12" s="832">
        <v>1387016.5072201167</v>
      </c>
    </row>
    <row r="13" spans="1:9" s="203" customFormat="1" ht="21" customHeight="1">
      <c r="A13" s="196" t="s">
        <v>440</v>
      </c>
      <c r="B13" s="832">
        <v>275293.52732281206</v>
      </c>
      <c r="C13" s="832">
        <v>373199.37823198846</v>
      </c>
      <c r="D13" s="832">
        <v>546973.69577696791</v>
      </c>
      <c r="E13" s="832">
        <v>736500.31027113704</v>
      </c>
      <c r="F13" s="832">
        <v>1035985.835755102</v>
      </c>
      <c r="G13" s="832">
        <v>1102763.5978746356</v>
      </c>
      <c r="H13" s="832">
        <v>1328627.3740626823</v>
      </c>
      <c r="I13" s="832">
        <v>1370798.0708965017</v>
      </c>
    </row>
    <row r="14" spans="1:9" s="203" customFormat="1" ht="21" customHeight="1">
      <c r="A14" s="196" t="s">
        <v>441</v>
      </c>
      <c r="B14" s="832">
        <v>19697.067734576762</v>
      </c>
      <c r="C14" s="832">
        <v>13948.153487031701</v>
      </c>
      <c r="D14" s="832">
        <v>9613.8760889212808</v>
      </c>
      <c r="E14" s="832">
        <v>11416.8485</v>
      </c>
      <c r="F14" s="832">
        <v>16497.090622448981</v>
      </c>
      <c r="G14" s="832">
        <v>17540.072841107871</v>
      </c>
      <c r="H14" s="832">
        <v>17622.633763848396</v>
      </c>
      <c r="I14" s="832">
        <v>16218.43632361516</v>
      </c>
    </row>
    <row r="15" spans="1:9" s="203" customFormat="1" ht="21" customHeight="1">
      <c r="A15" s="196" t="s">
        <v>442</v>
      </c>
      <c r="B15" s="832">
        <v>1089.0449210903873</v>
      </c>
      <c r="C15" s="832">
        <v>2609.5848659942358</v>
      </c>
      <c r="D15" s="832">
        <v>1451.1918498542273</v>
      </c>
      <c r="E15" s="832">
        <v>2064.54872303207</v>
      </c>
      <c r="F15" s="832">
        <v>2576.0144927113706</v>
      </c>
      <c r="G15" s="832">
        <v>5651.2568702623912</v>
      </c>
      <c r="H15" s="832">
        <v>4206.0991005830901</v>
      </c>
      <c r="I15" s="832">
        <v>7361.3295641399418</v>
      </c>
    </row>
    <row r="16" spans="1:9" s="203" customFormat="1" ht="21" customHeight="1">
      <c r="A16" s="196" t="s">
        <v>443</v>
      </c>
      <c r="B16" s="832">
        <v>688.51585939741744</v>
      </c>
      <c r="C16" s="832">
        <v>2568.3348659942362</v>
      </c>
      <c r="D16" s="832">
        <v>1439.2307842565599</v>
      </c>
      <c r="E16" s="832">
        <v>2036.7137244897958</v>
      </c>
      <c r="F16" s="832">
        <v>2259.9328061224492</v>
      </c>
      <c r="G16" s="832">
        <v>5260.7329723032062</v>
      </c>
      <c r="H16" s="832">
        <v>4040.9040379008743</v>
      </c>
      <c r="I16" s="832">
        <v>6757.3503483965023</v>
      </c>
    </row>
    <row r="17" spans="1:9" s="203" customFormat="1" ht="21" customHeight="1">
      <c r="A17" s="196" t="s">
        <v>444</v>
      </c>
      <c r="B17" s="832">
        <v>400.52906169296983</v>
      </c>
      <c r="C17" s="832">
        <v>41.25</v>
      </c>
      <c r="D17" s="832">
        <v>11.961065597667638</v>
      </c>
      <c r="E17" s="832">
        <v>27.834998542274054</v>
      </c>
      <c r="F17" s="832">
        <v>316.08168658892129</v>
      </c>
      <c r="G17" s="832">
        <v>390.52389795918367</v>
      </c>
      <c r="H17" s="832">
        <v>165.19506268221573</v>
      </c>
      <c r="I17" s="832">
        <v>603.97921574344025</v>
      </c>
    </row>
    <row r="18" spans="1:9" s="203" customFormat="1" ht="21" customHeight="1">
      <c r="A18" s="196" t="s">
        <v>445</v>
      </c>
      <c r="B18" s="832">
        <v>16999.458532281205</v>
      </c>
      <c r="C18" s="832">
        <v>14020.147985590778</v>
      </c>
      <c r="D18" s="832">
        <v>13412.900351311951</v>
      </c>
      <c r="E18" s="832">
        <v>13569.984067055393</v>
      </c>
      <c r="F18" s="832">
        <v>16763.901861516035</v>
      </c>
      <c r="G18" s="832">
        <v>17640.809638483966</v>
      </c>
      <c r="H18" s="832">
        <v>16912.357516034986</v>
      </c>
      <c r="I18" s="832">
        <v>16768.294209912536</v>
      </c>
    </row>
    <row r="19" spans="1:9" s="203" customFormat="1" ht="21" customHeight="1">
      <c r="A19" s="196" t="s">
        <v>446</v>
      </c>
      <c r="B19" s="832">
        <v>10289.34430989957</v>
      </c>
      <c r="C19" s="832">
        <v>8929.1167175792525</v>
      </c>
      <c r="D19" s="832">
        <v>9569.9465816326519</v>
      </c>
      <c r="E19" s="832">
        <v>10206.748851311953</v>
      </c>
      <c r="F19" s="832">
        <v>13048.084769679299</v>
      </c>
      <c r="G19" s="832">
        <v>13627.573208454811</v>
      </c>
      <c r="H19" s="832">
        <v>12508.87556851312</v>
      </c>
      <c r="I19" s="832">
        <v>12276.490992711368</v>
      </c>
    </row>
    <row r="20" spans="1:9" s="203" customFormat="1" ht="21" customHeight="1">
      <c r="A20" s="196" t="s">
        <v>447</v>
      </c>
      <c r="B20" s="832">
        <v>6710.114222381636</v>
      </c>
      <c r="C20" s="832">
        <v>5091.0312680115267</v>
      </c>
      <c r="D20" s="832">
        <v>3842.9537696793004</v>
      </c>
      <c r="E20" s="832">
        <v>3363.2352157434398</v>
      </c>
      <c r="F20" s="832">
        <v>3715.8170918367346</v>
      </c>
      <c r="G20" s="832">
        <v>4013.2364300291547</v>
      </c>
      <c r="H20" s="832">
        <v>4403.4819475218665</v>
      </c>
      <c r="I20" s="832">
        <v>4491.8032172011663</v>
      </c>
    </row>
    <row r="21" spans="1:9" s="203" customFormat="1" ht="21" customHeight="1">
      <c r="A21" s="196" t="s">
        <v>39</v>
      </c>
      <c r="B21" s="832">
        <v>4222.8310186513627</v>
      </c>
      <c r="C21" s="832">
        <v>2658.115773775216</v>
      </c>
      <c r="D21" s="832">
        <v>4758.4314110787172</v>
      </c>
      <c r="E21" s="832">
        <v>6932.1987157434405</v>
      </c>
      <c r="F21" s="832">
        <v>10038.746654518951</v>
      </c>
      <c r="G21" s="832">
        <v>10140.263128279885</v>
      </c>
      <c r="H21" s="832">
        <v>12457.447323615161</v>
      </c>
      <c r="I21" s="832">
        <v>13259.581297376093</v>
      </c>
    </row>
    <row r="22" spans="1:9" s="203" customFormat="1" ht="21" customHeight="1">
      <c r="A22" s="196" t="s">
        <v>448</v>
      </c>
      <c r="B22" s="832">
        <v>-19391.846096126254</v>
      </c>
      <c r="C22" s="832">
        <v>-16928.551759365993</v>
      </c>
      <c r="D22" s="832">
        <v>-19310.650874635568</v>
      </c>
      <c r="E22" s="832">
        <v>-20896.409075801748</v>
      </c>
      <c r="F22" s="832">
        <v>-34980.140807580174</v>
      </c>
      <c r="G22" s="832">
        <v>-36625.073682215749</v>
      </c>
      <c r="H22" s="832">
        <v>-39182.626717201165</v>
      </c>
      <c r="I22" s="832">
        <v>-41542.006881924193</v>
      </c>
    </row>
    <row r="23" spans="1:9" s="203" customFormat="1" ht="21" customHeight="1">
      <c r="A23" s="195" t="s">
        <v>57</v>
      </c>
      <c r="B23" s="832">
        <v>2612.7976456241031</v>
      </c>
      <c r="C23" s="832">
        <v>2522.9872161383291</v>
      </c>
      <c r="D23" s="832">
        <v>8093.8346122448975</v>
      </c>
      <c r="E23" s="832">
        <v>12302.997269679299</v>
      </c>
      <c r="F23" s="832">
        <v>12368.765913994168</v>
      </c>
      <c r="G23" s="832">
        <v>11798.496346938775</v>
      </c>
      <c r="H23" s="832">
        <v>14018.864543731779</v>
      </c>
      <c r="I23" s="832">
        <v>15545.725798833819</v>
      </c>
    </row>
    <row r="24" spans="1:9" s="203" customFormat="1" ht="21" customHeight="1">
      <c r="A24" s="195" t="s">
        <v>63</v>
      </c>
      <c r="B24" s="832">
        <v>661.1882439024389</v>
      </c>
      <c r="C24" s="832">
        <v>168.49249135446684</v>
      </c>
      <c r="D24" s="832">
        <v>225.66960058309039</v>
      </c>
      <c r="E24" s="832">
        <v>102.85462099125364</v>
      </c>
      <c r="F24" s="832">
        <v>28.964720116618075</v>
      </c>
      <c r="G24" s="832">
        <v>24.888759475218663</v>
      </c>
      <c r="H24" s="832">
        <v>37.438963556851313</v>
      </c>
      <c r="I24" s="832">
        <v>43.837778425655969</v>
      </c>
    </row>
    <row r="25" spans="1:9" s="203" customFormat="1" ht="21" customHeight="1">
      <c r="A25" s="195" t="s">
        <v>449</v>
      </c>
      <c r="B25" s="832">
        <v>4958.6795911047348</v>
      </c>
      <c r="C25" s="832">
        <v>13083.662978386166</v>
      </c>
      <c r="D25" s="832">
        <v>12589.096389212829</v>
      </c>
      <c r="E25" s="832">
        <v>21749.632561224491</v>
      </c>
      <c r="F25" s="832">
        <v>110191.8314883382</v>
      </c>
      <c r="G25" s="832">
        <v>107640.92982069972</v>
      </c>
      <c r="H25" s="832">
        <v>43350.223408163263</v>
      </c>
      <c r="I25" s="832">
        <v>43804.620498542274</v>
      </c>
    </row>
    <row r="26" spans="1:9" s="203" customFormat="1" ht="21" customHeight="1">
      <c r="A26" s="195" t="s">
        <v>74</v>
      </c>
      <c r="B26" s="832">
        <v>10375.052746054518</v>
      </c>
      <c r="C26" s="832">
        <v>11176.253358789627</v>
      </c>
      <c r="D26" s="832">
        <v>19589.27346793003</v>
      </c>
      <c r="E26" s="832">
        <v>24335.55782653061</v>
      </c>
      <c r="F26" s="832">
        <v>40210.779734693882</v>
      </c>
      <c r="G26" s="832">
        <v>39596.81428134111</v>
      </c>
      <c r="H26" s="832">
        <v>45677.134943148681</v>
      </c>
      <c r="I26" s="832">
        <v>44749.133526239071</v>
      </c>
    </row>
    <row r="27" spans="1:9" s="204" customFormat="1" ht="18.75" thickBot="1">
      <c r="A27" s="197" t="s">
        <v>450</v>
      </c>
      <c r="B27" s="833">
        <v>1721.3168106169298</v>
      </c>
      <c r="C27" s="833">
        <v>1819.4458876080694</v>
      </c>
      <c r="D27" s="833">
        <v>2339.8983367346937</v>
      </c>
      <c r="E27" s="833">
        <v>2768.0985102040818</v>
      </c>
      <c r="F27" s="833">
        <v>4008.0204416909623</v>
      </c>
      <c r="G27" s="833">
        <v>4490.8144329446068</v>
      </c>
      <c r="H27" s="833">
        <v>3944.998641399417</v>
      </c>
      <c r="I27" s="833">
        <v>2329.2181545189501</v>
      </c>
    </row>
    <row r="28" spans="1:9" ht="24" customHeight="1" thickTop="1" thickBot="1">
      <c r="A28" s="106" t="s">
        <v>451</v>
      </c>
      <c r="B28" s="831">
        <v>592374.77369583922</v>
      </c>
      <c r="C28" s="831">
        <v>634724.99063688773</v>
      </c>
      <c r="D28" s="831">
        <v>1223861.7838833819</v>
      </c>
      <c r="E28" s="831">
        <v>1538940.4615524781</v>
      </c>
      <c r="F28" s="831">
        <v>1964701.8723163265</v>
      </c>
      <c r="G28" s="831">
        <v>1909935.4387813413</v>
      </c>
      <c r="H28" s="831">
        <v>2669560.9273134107</v>
      </c>
      <c r="I28" s="831">
        <v>2461853.0898862979</v>
      </c>
    </row>
    <row r="29" spans="1:9" s="203" customFormat="1" ht="21" customHeight="1" thickTop="1">
      <c r="A29" s="195" t="s">
        <v>452</v>
      </c>
      <c r="B29" s="832">
        <v>510456.39792109036</v>
      </c>
      <c r="C29" s="832">
        <v>538988.27955619595</v>
      </c>
      <c r="D29" s="832">
        <v>881468.81354227406</v>
      </c>
      <c r="E29" s="832">
        <v>1280613.5244067055</v>
      </c>
      <c r="F29" s="832">
        <v>1665092.0745116619</v>
      </c>
      <c r="G29" s="832">
        <v>1538106.3562011663</v>
      </c>
      <c r="H29" s="832">
        <v>2216740.1008177847</v>
      </c>
      <c r="I29" s="832">
        <v>1797087.8549344023</v>
      </c>
    </row>
    <row r="30" spans="1:9" s="203" customFormat="1" ht="21" customHeight="1">
      <c r="A30" s="196" t="s">
        <v>453</v>
      </c>
      <c r="B30" s="832">
        <v>156786.6273328551</v>
      </c>
      <c r="C30" s="832">
        <v>164802.95655763691</v>
      </c>
      <c r="D30" s="832">
        <v>273407.82228279882</v>
      </c>
      <c r="E30" s="832">
        <v>438485.44125947525</v>
      </c>
      <c r="F30" s="832">
        <v>453113.88283527701</v>
      </c>
      <c r="G30" s="832">
        <v>426446.59837172012</v>
      </c>
      <c r="H30" s="832">
        <v>571592.4074795919</v>
      </c>
      <c r="I30" s="832">
        <v>469158.21965597669</v>
      </c>
    </row>
    <row r="31" spans="1:9" s="203" customFormat="1" ht="21" customHeight="1">
      <c r="A31" s="196" t="s">
        <v>454</v>
      </c>
      <c r="B31" s="832">
        <v>156876.16202725968</v>
      </c>
      <c r="C31" s="832">
        <v>172580.45064121037</v>
      </c>
      <c r="D31" s="832">
        <v>308720.25083236152</v>
      </c>
      <c r="E31" s="832">
        <v>447852.42592419829</v>
      </c>
      <c r="F31" s="832">
        <v>732232.30739795917</v>
      </c>
      <c r="G31" s="832">
        <v>622388.4231413994</v>
      </c>
      <c r="H31" s="832">
        <v>1039382.9768935859</v>
      </c>
      <c r="I31" s="832">
        <v>678816.30670553935</v>
      </c>
    </row>
    <row r="32" spans="1:9" s="203" customFormat="1" ht="21" customHeight="1">
      <c r="A32" s="196" t="s">
        <v>455</v>
      </c>
      <c r="B32" s="832">
        <v>118547.19382065996</v>
      </c>
      <c r="C32" s="832">
        <v>77331.882795389043</v>
      </c>
      <c r="D32" s="832">
        <v>99758.507129737598</v>
      </c>
      <c r="E32" s="832">
        <v>65956.000457725939</v>
      </c>
      <c r="F32" s="832">
        <v>54696.159730320695</v>
      </c>
      <c r="G32" s="832">
        <v>45919.709758017489</v>
      </c>
      <c r="H32" s="832">
        <v>11703.476249271136</v>
      </c>
      <c r="I32" s="832">
        <v>9185.3436953352775</v>
      </c>
    </row>
    <row r="33" spans="1:9" s="203" customFormat="1" ht="21" customHeight="1">
      <c r="A33" s="196" t="s">
        <v>456</v>
      </c>
      <c r="B33" s="832">
        <v>26620.661025824964</v>
      </c>
      <c r="C33" s="832">
        <v>18390.488557636887</v>
      </c>
      <c r="D33" s="832">
        <v>19211.843959183672</v>
      </c>
      <c r="E33" s="832">
        <v>26113.289960641399</v>
      </c>
      <c r="F33" s="832">
        <v>42602.213230320696</v>
      </c>
      <c r="G33" s="832">
        <v>40809.537978134103</v>
      </c>
      <c r="H33" s="832">
        <v>50687.23416034985</v>
      </c>
      <c r="I33" s="832">
        <v>97116.08917492711</v>
      </c>
    </row>
    <row r="34" spans="1:9" s="203" customFormat="1" ht="21" customHeight="1">
      <c r="A34" s="196" t="s">
        <v>457</v>
      </c>
      <c r="B34" s="832">
        <v>45297.732690100434</v>
      </c>
      <c r="C34" s="832">
        <v>97853.550172910676</v>
      </c>
      <c r="D34" s="832">
        <v>171162.2521836735</v>
      </c>
      <c r="E34" s="832">
        <v>288053.88225072884</v>
      </c>
      <c r="F34" s="832">
        <v>365924.66651603504</v>
      </c>
      <c r="G34" s="832">
        <v>383965.40995626827</v>
      </c>
      <c r="H34" s="832">
        <v>515645.07578279881</v>
      </c>
      <c r="I34" s="832">
        <v>511965.12809329445</v>
      </c>
    </row>
    <row r="35" spans="1:9" s="203" customFormat="1" ht="21" customHeight="1">
      <c r="A35" s="196" t="s">
        <v>458</v>
      </c>
      <c r="B35" s="832">
        <v>6328.0210243902438</v>
      </c>
      <c r="C35" s="832">
        <v>8028.950831412104</v>
      </c>
      <c r="D35" s="832">
        <v>9208.1371545189504</v>
      </c>
      <c r="E35" s="832">
        <v>14152.484553935861</v>
      </c>
      <c r="F35" s="832">
        <v>16522.844801749274</v>
      </c>
      <c r="G35" s="832">
        <v>18576.676995626822</v>
      </c>
      <c r="H35" s="832">
        <v>27728.93025218659</v>
      </c>
      <c r="I35" s="832">
        <v>30846.76760932945</v>
      </c>
    </row>
    <row r="36" spans="1:9" s="203" customFormat="1" ht="21" customHeight="1">
      <c r="A36" s="195" t="s">
        <v>459</v>
      </c>
      <c r="B36" s="832">
        <v>2108.8646427546628</v>
      </c>
      <c r="C36" s="832">
        <v>2269.995502881844</v>
      </c>
      <c r="D36" s="832">
        <v>161845.44142711372</v>
      </c>
      <c r="E36" s="832">
        <v>35617.108013119534</v>
      </c>
      <c r="F36" s="832">
        <v>21375.6018090379</v>
      </c>
      <c r="G36" s="832">
        <v>17109.622176384841</v>
      </c>
      <c r="H36" s="832">
        <v>14979.316453352771</v>
      </c>
      <c r="I36" s="832">
        <v>22413.446806122451</v>
      </c>
    </row>
    <row r="37" spans="1:9" s="203" customFormat="1" ht="21" customHeight="1">
      <c r="A37" s="195" t="s">
        <v>460</v>
      </c>
      <c r="B37" s="832">
        <v>43598.44852367288</v>
      </c>
      <c r="C37" s="832">
        <v>42990.860266570606</v>
      </c>
      <c r="D37" s="832">
        <v>45294.053346938774</v>
      </c>
      <c r="E37" s="832">
        <v>52203.494677842566</v>
      </c>
      <c r="F37" s="832">
        <v>61653.098151603503</v>
      </c>
      <c r="G37" s="832">
        <v>110712.71026967932</v>
      </c>
      <c r="H37" s="832">
        <v>111569.90256997084</v>
      </c>
      <c r="I37" s="832">
        <v>134567.29752332362</v>
      </c>
    </row>
    <row r="38" spans="1:9" s="203" customFormat="1" ht="21" customHeight="1">
      <c r="A38" s="195" t="s">
        <v>461</v>
      </c>
      <c r="B38" s="832">
        <v>13821.488463414635</v>
      </c>
      <c r="C38" s="832">
        <v>13306.919489913545</v>
      </c>
      <c r="D38" s="832">
        <v>20482.655979591837</v>
      </c>
      <c r="E38" s="832">
        <v>29248.870397959185</v>
      </c>
      <c r="F38" s="832">
        <v>34858.410692419828</v>
      </c>
      <c r="G38" s="832">
        <v>42740.810432944607</v>
      </c>
      <c r="H38" s="832">
        <v>49083.409682215744</v>
      </c>
      <c r="I38" s="832">
        <v>56011.056619533534</v>
      </c>
    </row>
    <row r="39" spans="1:9" s="203" customFormat="1" ht="21" customHeight="1">
      <c r="A39" s="195" t="s">
        <v>128</v>
      </c>
      <c r="B39" s="832">
        <v>8122.5400459110469</v>
      </c>
      <c r="C39" s="832">
        <v>13418.386174351584</v>
      </c>
      <c r="D39" s="832">
        <v>26054.579967930033</v>
      </c>
      <c r="E39" s="832">
        <v>15524.694941690961</v>
      </c>
      <c r="F39" s="832">
        <v>18716.776279883383</v>
      </c>
      <c r="G39" s="832">
        <v>19133.864469387754</v>
      </c>
      <c r="H39" s="832">
        <v>22309.947160349857</v>
      </c>
      <c r="I39" s="832">
        <v>22565.987813411077</v>
      </c>
    </row>
    <row r="40" spans="1:9" s="203" customFormat="1" ht="21" customHeight="1">
      <c r="A40" s="195" t="s">
        <v>134</v>
      </c>
      <c r="B40" s="832">
        <v>0</v>
      </c>
      <c r="C40" s="832">
        <v>0</v>
      </c>
      <c r="D40" s="832">
        <v>0</v>
      </c>
      <c r="E40" s="832">
        <v>0</v>
      </c>
      <c r="F40" s="832">
        <v>0</v>
      </c>
      <c r="G40" s="832">
        <v>0</v>
      </c>
      <c r="H40" s="832">
        <v>0</v>
      </c>
      <c r="I40" s="832">
        <v>0</v>
      </c>
    </row>
    <row r="41" spans="1:9" s="203" customFormat="1" ht="21" customHeight="1">
      <c r="A41" s="195" t="s">
        <v>462</v>
      </c>
      <c r="B41" s="832">
        <v>2252.5687460545196</v>
      </c>
      <c r="C41" s="832">
        <v>1128.6196801152737</v>
      </c>
      <c r="D41" s="832">
        <v>0</v>
      </c>
      <c r="E41" s="832">
        <v>0</v>
      </c>
      <c r="F41" s="832">
        <v>0</v>
      </c>
      <c r="G41" s="832">
        <v>0</v>
      </c>
      <c r="H41" s="832">
        <v>0</v>
      </c>
      <c r="I41" s="832">
        <v>0</v>
      </c>
    </row>
    <row r="42" spans="1:9" s="204" customFormat="1" ht="18.75" thickBot="1">
      <c r="A42" s="197" t="s">
        <v>109</v>
      </c>
      <c r="B42" s="833">
        <v>12014.465352941177</v>
      </c>
      <c r="C42" s="833">
        <v>22621.929966858788</v>
      </c>
      <c r="D42" s="833">
        <v>88716.239619533531</v>
      </c>
      <c r="E42" s="833">
        <v>125732.76911516035</v>
      </c>
      <c r="F42" s="833">
        <v>163005.91087172012</v>
      </c>
      <c r="G42" s="833">
        <v>182132.07523177841</v>
      </c>
      <c r="H42" s="833">
        <v>254878.25062973759</v>
      </c>
      <c r="I42" s="833">
        <v>429207.44618950441</v>
      </c>
    </row>
    <row r="43" spans="1:9" ht="24" customHeight="1" thickTop="1" thickBot="1">
      <c r="A43" s="106" t="s">
        <v>463</v>
      </c>
      <c r="B43" s="831">
        <v>42533.230368723103</v>
      </c>
      <c r="C43" s="831">
        <v>51730.486340057629</v>
      </c>
      <c r="D43" s="831">
        <v>62671.983469387756</v>
      </c>
      <c r="E43" s="831">
        <v>143994.03435568511</v>
      </c>
      <c r="F43" s="831">
        <v>157933.57438483962</v>
      </c>
      <c r="G43" s="831">
        <v>162210.23429883382</v>
      </c>
      <c r="H43" s="831">
        <v>178972.61108746356</v>
      </c>
      <c r="I43" s="831">
        <v>182391.70259183674</v>
      </c>
    </row>
    <row r="44" spans="1:9" s="203" customFormat="1" ht="21" customHeight="1" thickTop="1">
      <c r="A44" s="195" t="s">
        <v>149</v>
      </c>
      <c r="B44" s="832">
        <v>19074.292682926829</v>
      </c>
      <c r="C44" s="832">
        <v>19156.746397694526</v>
      </c>
      <c r="D44" s="832">
        <v>47195.889212827984</v>
      </c>
      <c r="E44" s="832">
        <v>58400.48396501458</v>
      </c>
      <c r="F44" s="832">
        <v>136692.37172011661</v>
      </c>
      <c r="G44" s="832">
        <v>136692.37172011661</v>
      </c>
      <c r="H44" s="832">
        <v>149237.95772594752</v>
      </c>
      <c r="I44" s="832">
        <v>149237.95772594752</v>
      </c>
    </row>
    <row r="45" spans="1:9" s="203" customFormat="1" ht="21" customHeight="1">
      <c r="A45" s="195" t="s">
        <v>153</v>
      </c>
      <c r="B45" s="832">
        <v>372.67133715925394</v>
      </c>
      <c r="C45" s="832">
        <v>374.28230835734871</v>
      </c>
      <c r="D45" s="832">
        <v>0</v>
      </c>
      <c r="E45" s="832">
        <v>51020.408163265303</v>
      </c>
      <c r="F45" s="832">
        <v>0</v>
      </c>
      <c r="G45" s="832">
        <v>0</v>
      </c>
      <c r="H45" s="832">
        <v>0</v>
      </c>
      <c r="I45" s="832">
        <v>0</v>
      </c>
    </row>
    <row r="46" spans="1:9" s="203" customFormat="1" ht="21" customHeight="1">
      <c r="A46" s="195" t="s">
        <v>157</v>
      </c>
      <c r="B46" s="832">
        <v>0</v>
      </c>
      <c r="C46" s="832">
        <v>0</v>
      </c>
      <c r="D46" s="832">
        <v>0</v>
      </c>
      <c r="E46" s="832">
        <v>0</v>
      </c>
      <c r="F46" s="832">
        <v>0</v>
      </c>
      <c r="G46" s="832">
        <v>0</v>
      </c>
      <c r="H46" s="832">
        <v>0</v>
      </c>
      <c r="I46" s="832">
        <v>0</v>
      </c>
    </row>
    <row r="47" spans="1:9" s="203" customFormat="1" ht="21" customHeight="1">
      <c r="A47" s="195" t="s">
        <v>464</v>
      </c>
      <c r="B47" s="832">
        <v>17449.088701578192</v>
      </c>
      <c r="C47" s="832">
        <v>23186.062889048986</v>
      </c>
      <c r="D47" s="832">
        <v>5137.8681049562683</v>
      </c>
      <c r="E47" s="832">
        <v>4271.4995043731778</v>
      </c>
      <c r="F47" s="832">
        <v>7301.662635568513</v>
      </c>
      <c r="G47" s="832">
        <v>21241.202664723034</v>
      </c>
      <c r="H47" s="832">
        <v>8695.6166588921278</v>
      </c>
      <c r="I47" s="832">
        <v>28472.311158892127</v>
      </c>
    </row>
    <row r="48" spans="1:9" s="203" customFormat="1" ht="21" customHeight="1">
      <c r="A48" s="195" t="s">
        <v>165</v>
      </c>
      <c r="B48" s="832">
        <v>5637.1776470588247</v>
      </c>
      <c r="C48" s="832">
        <v>9013.3947449567731</v>
      </c>
      <c r="D48" s="832">
        <v>10338.2261516035</v>
      </c>
      <c r="E48" s="832">
        <v>30301.642723032073</v>
      </c>
      <c r="F48" s="832">
        <v>13939.540029154517</v>
      </c>
      <c r="G48" s="832">
        <v>4276.6599139941691</v>
      </c>
      <c r="H48" s="832">
        <v>21039.036702623907</v>
      </c>
      <c r="I48" s="832">
        <v>4681.4337069970843</v>
      </c>
    </row>
    <row r="49" spans="1:9" s="203" customFormat="1" ht="21" customHeight="1">
      <c r="A49" s="196" t="s">
        <v>465</v>
      </c>
      <c r="B49" s="832">
        <v>0</v>
      </c>
      <c r="C49" s="832">
        <v>0</v>
      </c>
      <c r="D49" s="832">
        <v>0</v>
      </c>
      <c r="E49" s="832">
        <v>2.9154518950437319E-6</v>
      </c>
      <c r="F49" s="832">
        <v>0</v>
      </c>
      <c r="G49" s="832">
        <v>0</v>
      </c>
      <c r="H49" s="832">
        <v>0</v>
      </c>
      <c r="I49" s="832">
        <v>0</v>
      </c>
    </row>
    <row r="50" spans="1:9" s="204" customFormat="1" ht="40.5" customHeight="1" thickBot="1">
      <c r="A50" s="198" t="s">
        <v>466</v>
      </c>
      <c r="B50" s="833">
        <v>5637.1776470588247</v>
      </c>
      <c r="C50" s="833">
        <v>9013.3947449567731</v>
      </c>
      <c r="D50" s="833">
        <v>10338.2261516035</v>
      </c>
      <c r="E50" s="833">
        <v>30301.642720116615</v>
      </c>
      <c r="F50" s="833">
        <v>13939.540029154517</v>
      </c>
      <c r="G50" s="833">
        <v>4276.6599139941691</v>
      </c>
      <c r="H50" s="833">
        <v>21039.036702623907</v>
      </c>
      <c r="I50" s="833">
        <v>4681.4337069970843</v>
      </c>
    </row>
    <row r="51" spans="1:9" ht="24" customHeight="1" thickTop="1" thickBot="1">
      <c r="A51" s="106" t="s">
        <v>467</v>
      </c>
      <c r="B51" s="831">
        <v>634908.00406456238</v>
      </c>
      <c r="C51" s="831">
        <v>686455.4769769453</v>
      </c>
      <c r="D51" s="831">
        <v>1286533.7673527698</v>
      </c>
      <c r="E51" s="831">
        <v>1682934.4959081635</v>
      </c>
      <c r="F51" s="831">
        <v>2122635.4467011662</v>
      </c>
      <c r="G51" s="831">
        <v>2072145.6730801747</v>
      </c>
      <c r="H51" s="831">
        <v>2848533.5384008749</v>
      </c>
      <c r="I51" s="831">
        <v>2644244.7924781339</v>
      </c>
    </row>
    <row r="52" spans="1:9" s="203" customFormat="1" ht="24" customHeight="1" thickTop="1">
      <c r="A52" s="199" t="s">
        <v>468</v>
      </c>
      <c r="B52" s="832">
        <v>27034.138239598276</v>
      </c>
      <c r="C52" s="832">
        <v>34809.751811239192</v>
      </c>
      <c r="D52" s="832">
        <v>63746.116196793009</v>
      </c>
      <c r="E52" s="832">
        <v>86392.110516034969</v>
      </c>
      <c r="F52" s="832">
        <v>111990.96482944606</v>
      </c>
      <c r="G52" s="832">
        <v>96651.692263848396</v>
      </c>
      <c r="H52" s="832">
        <v>161421.24567784255</v>
      </c>
      <c r="I52" s="832">
        <v>158046.26579300291</v>
      </c>
    </row>
    <row r="53" spans="1:9" s="204" customFormat="1" ht="21" customHeight="1">
      <c r="A53" s="198" t="s">
        <v>469</v>
      </c>
      <c r="B53" s="833">
        <v>3456.6323744619795</v>
      </c>
      <c r="C53" s="833">
        <v>2323.5438976945247</v>
      </c>
      <c r="D53" s="833">
        <v>5390.6464518950424</v>
      </c>
      <c r="E53" s="833">
        <v>20398.333718658891</v>
      </c>
      <c r="F53" s="833">
        <v>11947.835569970846</v>
      </c>
      <c r="G53" s="833">
        <v>8680.7361122448965</v>
      </c>
      <c r="H53" s="833">
        <v>20512.690790087465</v>
      </c>
      <c r="I53" s="833">
        <v>16712.567957725947</v>
      </c>
    </row>
    <row r="54" spans="1:9" s="204" customFormat="1" ht="21" customHeight="1">
      <c r="A54" s="198" t="s">
        <v>470</v>
      </c>
      <c r="B54" s="833">
        <v>18336.410647058823</v>
      </c>
      <c r="C54" s="833">
        <v>27010.205278097979</v>
      </c>
      <c r="D54" s="833">
        <v>52876.463228862973</v>
      </c>
      <c r="E54" s="833">
        <v>60186.542472303205</v>
      </c>
      <c r="F54" s="833">
        <v>94049.732499999998</v>
      </c>
      <c r="G54" s="833">
        <v>82066.676886297384</v>
      </c>
      <c r="H54" s="833">
        <v>134551.25019241983</v>
      </c>
      <c r="I54" s="833">
        <v>135130.39696647233</v>
      </c>
    </row>
    <row r="55" spans="1:9" s="204" customFormat="1" ht="21" customHeight="1">
      <c r="A55" s="198" t="s">
        <v>471</v>
      </c>
      <c r="B55" s="833">
        <v>0</v>
      </c>
      <c r="C55" s="833">
        <v>0</v>
      </c>
      <c r="D55" s="833">
        <v>0</v>
      </c>
      <c r="E55" s="833">
        <v>0</v>
      </c>
      <c r="F55" s="833">
        <v>0</v>
      </c>
      <c r="G55" s="833">
        <v>0</v>
      </c>
      <c r="H55" s="833">
        <v>0</v>
      </c>
      <c r="I55" s="833">
        <v>0</v>
      </c>
    </row>
    <row r="56" spans="1:9" s="204" customFormat="1" ht="21" customHeight="1">
      <c r="A56" s="198" t="s">
        <v>472</v>
      </c>
      <c r="B56" s="833">
        <v>5241.0952180774748</v>
      </c>
      <c r="C56" s="833">
        <v>5476.0026354466863</v>
      </c>
      <c r="D56" s="833">
        <v>5479.0065160349859</v>
      </c>
      <c r="E56" s="833">
        <v>5807.2343250728863</v>
      </c>
      <c r="F56" s="833">
        <v>5993.3967594752185</v>
      </c>
      <c r="G56" s="833">
        <v>5904.2792653061224</v>
      </c>
      <c r="H56" s="833">
        <v>6357.3046953352768</v>
      </c>
      <c r="I56" s="833">
        <v>6203.3008688046648</v>
      </c>
    </row>
    <row r="57" spans="1:9" s="204" customFormat="1" ht="21" customHeight="1">
      <c r="A57" s="198" t="s">
        <v>473</v>
      </c>
      <c r="B57" s="833">
        <v>0</v>
      </c>
      <c r="C57" s="833">
        <v>0</v>
      </c>
      <c r="D57" s="833">
        <v>0</v>
      </c>
      <c r="E57" s="833">
        <v>0</v>
      </c>
      <c r="F57" s="833">
        <v>0</v>
      </c>
      <c r="G57" s="833">
        <v>0</v>
      </c>
      <c r="H57" s="833">
        <v>0</v>
      </c>
      <c r="I57" s="833">
        <v>0</v>
      </c>
    </row>
    <row r="58" spans="1:9" s="204" customFormat="1" ht="18.75" thickBot="1">
      <c r="A58" s="197" t="s">
        <v>474</v>
      </c>
      <c r="B58" s="833">
        <v>1643796.2552051651</v>
      </c>
      <c r="C58" s="833">
        <v>1850407.4284063401</v>
      </c>
      <c r="D58" s="833">
        <v>4595626.9896720117</v>
      </c>
      <c r="E58" s="833">
        <v>5848861.4025218664</v>
      </c>
      <c r="F58" s="833">
        <v>6990398.6548688048</v>
      </c>
      <c r="G58" s="833">
        <v>7390905.4447725946</v>
      </c>
      <c r="H58" s="833">
        <v>7305936.3873177841</v>
      </c>
      <c r="I58" s="833">
        <v>7539620.7121180752</v>
      </c>
    </row>
    <row r="59" spans="1:9" ht="31.5" customHeight="1" thickTop="1" thickBot="1">
      <c r="A59" s="200" t="s">
        <v>475</v>
      </c>
      <c r="B59" s="831"/>
      <c r="C59" s="831"/>
      <c r="D59" s="831"/>
      <c r="E59" s="831"/>
      <c r="F59" s="831"/>
      <c r="G59" s="831"/>
      <c r="H59" s="831"/>
      <c r="I59" s="831"/>
    </row>
    <row r="60" spans="1:9" ht="30" customHeight="1" thickTop="1">
      <c r="A60" s="112" t="s">
        <v>476</v>
      </c>
      <c r="B60" s="834">
        <v>34343.478553802008</v>
      </c>
      <c r="C60" s="834">
        <v>30570.399525936602</v>
      </c>
      <c r="D60" s="834">
        <v>44120.925565597667</v>
      </c>
      <c r="E60" s="834">
        <v>70366.317383381931</v>
      </c>
      <c r="F60" s="834">
        <v>102711.33577696791</v>
      </c>
      <c r="G60" s="834">
        <v>32800.234753644312</v>
      </c>
      <c r="H60" s="834">
        <v>153712.42358892129</v>
      </c>
      <c r="I60" s="834">
        <v>41077.552400874643</v>
      </c>
    </row>
    <row r="61" spans="1:9" ht="21" customHeight="1">
      <c r="A61" s="109" t="s">
        <v>477</v>
      </c>
      <c r="B61" s="834">
        <v>-13329.700543758969</v>
      </c>
      <c r="C61" s="834">
        <v>-7903.6775216138321</v>
      </c>
      <c r="D61" s="834">
        <v>-8309.8852755102034</v>
      </c>
      <c r="E61" s="834">
        <v>-12341.034618075802</v>
      </c>
      <c r="F61" s="834">
        <v>-14789.971135568514</v>
      </c>
      <c r="G61" s="834">
        <v>-4176.9247740524779</v>
      </c>
      <c r="H61" s="834">
        <v>-20921.074844023326</v>
      </c>
      <c r="I61" s="834">
        <v>-6932.0198309037905</v>
      </c>
    </row>
    <row r="62" spans="1:9" ht="21.75" customHeight="1">
      <c r="A62" s="108" t="s">
        <v>478</v>
      </c>
      <c r="B62" s="834">
        <v>21013.778010043039</v>
      </c>
      <c r="C62" s="834">
        <v>22666.722004322768</v>
      </c>
      <c r="D62" s="834">
        <v>35811.040290087461</v>
      </c>
      <c r="E62" s="834">
        <v>58025.282765306125</v>
      </c>
      <c r="F62" s="834">
        <v>87921.364641399428</v>
      </c>
      <c r="G62" s="834">
        <v>28623.309979591835</v>
      </c>
      <c r="H62" s="834">
        <v>132791.34874489796</v>
      </c>
      <c r="I62" s="834">
        <v>34145.532569970848</v>
      </c>
    </row>
    <row r="63" spans="1:9">
      <c r="A63" s="112" t="s">
        <v>479</v>
      </c>
      <c r="B63" s="834">
        <v>23226.528427546626</v>
      </c>
      <c r="C63" s="834">
        <v>36743.287262247839</v>
      </c>
      <c r="D63" s="834">
        <v>42872.941860058316</v>
      </c>
      <c r="E63" s="834">
        <v>53143.475743440242</v>
      </c>
      <c r="F63" s="834">
        <v>52544.63265306122</v>
      </c>
      <c r="G63" s="834">
        <v>12094.08965889213</v>
      </c>
      <c r="H63" s="834">
        <v>54633.831546647234</v>
      </c>
      <c r="I63" s="834">
        <v>13370.985552478134</v>
      </c>
    </row>
    <row r="64" spans="1:9">
      <c r="A64" s="109" t="s">
        <v>480</v>
      </c>
      <c r="B64" s="834">
        <v>-6987.763436154949</v>
      </c>
      <c r="C64" s="834">
        <v>-10792.460024495676</v>
      </c>
      <c r="D64" s="834">
        <v>-8312.266497084549</v>
      </c>
      <c r="E64" s="834">
        <v>-19555.314408163264</v>
      </c>
      <c r="F64" s="834">
        <v>-12280.68147521866</v>
      </c>
      <c r="G64" s="834">
        <v>-2858.9257623906706</v>
      </c>
      <c r="H64" s="834">
        <v>-13623.494819241982</v>
      </c>
      <c r="I64" s="834">
        <v>-2590.2054416909614</v>
      </c>
    </row>
    <row r="65" spans="1:9">
      <c r="A65" s="113" t="s">
        <v>481</v>
      </c>
      <c r="B65" s="834">
        <v>37252.543001434722</v>
      </c>
      <c r="C65" s="834">
        <v>48617.549242074929</v>
      </c>
      <c r="D65" s="834">
        <v>70371.715653061226</v>
      </c>
      <c r="E65" s="834">
        <v>91613.444100583089</v>
      </c>
      <c r="F65" s="834">
        <v>128185.31581924198</v>
      </c>
      <c r="G65" s="834">
        <v>37858.473876093296</v>
      </c>
      <c r="H65" s="834">
        <v>173801.68547230319</v>
      </c>
      <c r="I65" s="834">
        <v>44926.312680758012</v>
      </c>
    </row>
    <row r="66" spans="1:9">
      <c r="A66" s="112" t="s">
        <v>482</v>
      </c>
      <c r="B66" s="834">
        <v>17503.890192252511</v>
      </c>
      <c r="C66" s="834">
        <v>18338.534881844382</v>
      </c>
      <c r="D66" s="834">
        <v>22689.079032069971</v>
      </c>
      <c r="E66" s="834">
        <v>20258.9276574344</v>
      </c>
      <c r="F66" s="834">
        <v>26408.733084548105</v>
      </c>
      <c r="G66" s="834">
        <v>6284.1094081632655</v>
      </c>
      <c r="H66" s="834">
        <v>28056.738674927117</v>
      </c>
      <c r="I66" s="834">
        <v>6740.5674329446074</v>
      </c>
    </row>
    <row r="67" spans="1:9">
      <c r="A67" s="112" t="s">
        <v>483</v>
      </c>
      <c r="B67" s="834">
        <v>-20506.043853658535</v>
      </c>
      <c r="C67" s="834">
        <v>-27643.997583573488</v>
      </c>
      <c r="D67" s="834">
        <v>-33273.123650145775</v>
      </c>
      <c r="E67" s="834">
        <v>-25064.616701166178</v>
      </c>
      <c r="F67" s="834">
        <v>-43433.857383381925</v>
      </c>
      <c r="G67" s="834">
        <v>-9273.5349460641391</v>
      </c>
      <c r="H67" s="834">
        <v>-43340.811784256555</v>
      </c>
      <c r="I67" s="834">
        <v>-10979.628498542274</v>
      </c>
    </row>
    <row r="68" spans="1:9">
      <c r="A68" s="108" t="s">
        <v>484</v>
      </c>
      <c r="B68" s="834">
        <v>34250.389340028691</v>
      </c>
      <c r="C68" s="834">
        <v>39312.086540345816</v>
      </c>
      <c r="D68" s="834">
        <v>59787.671034985426</v>
      </c>
      <c r="E68" s="834">
        <v>86807.755056851311</v>
      </c>
      <c r="F68" s="834">
        <v>111160.19152040817</v>
      </c>
      <c r="G68" s="834">
        <v>34869.04833819242</v>
      </c>
      <c r="H68" s="834">
        <v>158517.61236297374</v>
      </c>
      <c r="I68" s="834">
        <v>40687.251615160349</v>
      </c>
    </row>
    <row r="69" spans="1:9">
      <c r="A69" s="109" t="s">
        <v>485</v>
      </c>
      <c r="B69" s="834">
        <v>-28539.920576757529</v>
      </c>
      <c r="C69" s="834">
        <v>-31429.461890489914</v>
      </c>
      <c r="D69" s="834">
        <v>-48365.597211370266</v>
      </c>
      <c r="E69" s="834">
        <v>-64676.52021574344</v>
      </c>
      <c r="F69" s="834">
        <v>-92148.096389212835</v>
      </c>
      <c r="G69" s="834">
        <v>-29288.905320699709</v>
      </c>
      <c r="H69" s="834">
        <v>-124484.86164868805</v>
      </c>
      <c r="I69" s="834">
        <v>-34363.734228862973</v>
      </c>
    </row>
    <row r="70" spans="1:9">
      <c r="A70" s="113" t="s">
        <v>486</v>
      </c>
      <c r="B70" s="834">
        <v>5710.468763271163</v>
      </c>
      <c r="C70" s="834">
        <v>7882.6246498559085</v>
      </c>
      <c r="D70" s="834">
        <v>11422.073823615161</v>
      </c>
      <c r="E70" s="834">
        <v>22131.234841107871</v>
      </c>
      <c r="F70" s="834">
        <v>19012.095131195336</v>
      </c>
      <c r="G70" s="834">
        <v>5580.1430174927118</v>
      </c>
      <c r="H70" s="834">
        <v>34032.750714285714</v>
      </c>
      <c r="I70" s="834">
        <v>6323.5173862973761</v>
      </c>
    </row>
    <row r="71" spans="1:9">
      <c r="A71" s="113" t="s">
        <v>487</v>
      </c>
      <c r="B71" s="834">
        <v>3969.1105523672886</v>
      </c>
      <c r="C71" s="834">
        <v>-10458.253044668587</v>
      </c>
      <c r="D71" s="834">
        <v>-24386.455905247811</v>
      </c>
      <c r="E71" s="834">
        <v>1793.5531239067054</v>
      </c>
      <c r="F71" s="834">
        <v>7.4788527696792997</v>
      </c>
      <c r="G71" s="834">
        <v>2.057189504373178</v>
      </c>
      <c r="H71" s="834">
        <v>10.021879008746355</v>
      </c>
      <c r="I71" s="834">
        <v>3.1131676384839655</v>
      </c>
    </row>
    <row r="72" spans="1:9">
      <c r="A72" s="114" t="s">
        <v>488</v>
      </c>
      <c r="B72" s="834">
        <v>2.8694404591104734E-4</v>
      </c>
      <c r="C72" s="834">
        <v>-11613.094047550432</v>
      </c>
      <c r="D72" s="834">
        <v>-30791.391546647228</v>
      </c>
      <c r="E72" s="834">
        <v>2.0699708454810492E-4</v>
      </c>
      <c r="F72" s="834">
        <v>2.9154518950437319E-6</v>
      </c>
      <c r="G72" s="834">
        <v>1.4577259475218659E-6</v>
      </c>
      <c r="H72" s="834">
        <v>1.4577259475218659E-6</v>
      </c>
      <c r="I72" s="834">
        <v>0</v>
      </c>
    </row>
    <row r="73" spans="1:9">
      <c r="A73" s="114" t="s">
        <v>489</v>
      </c>
      <c r="B73" s="834">
        <v>3969.1102654232427</v>
      </c>
      <c r="C73" s="834">
        <v>1154.8410028818444</v>
      </c>
      <c r="D73" s="834">
        <v>6404.9356413994174</v>
      </c>
      <c r="E73" s="834">
        <v>1793.5529169096208</v>
      </c>
      <c r="F73" s="834">
        <v>7.4788498542274064</v>
      </c>
      <c r="G73" s="834">
        <v>2.0571880466472301</v>
      </c>
      <c r="H73" s="834">
        <v>10.021877551020408</v>
      </c>
      <c r="I73" s="834">
        <v>3.1131676384839655</v>
      </c>
    </row>
    <row r="74" spans="1:9">
      <c r="A74" s="108" t="s">
        <v>490</v>
      </c>
      <c r="B74" s="834">
        <v>-3987.1671822094695</v>
      </c>
      <c r="C74" s="834">
        <v>10458.845131123919</v>
      </c>
      <c r="D74" s="834">
        <v>24489.900940233234</v>
      </c>
      <c r="E74" s="834">
        <v>-1758.3094912536442</v>
      </c>
      <c r="F74" s="834">
        <v>-41.42998688046648</v>
      </c>
      <c r="G74" s="834">
        <v>-10.860994169096209</v>
      </c>
      <c r="H74" s="834">
        <v>-171.32352186588921</v>
      </c>
      <c r="I74" s="834">
        <v>-56.925016034985418</v>
      </c>
    </row>
    <row r="75" spans="1:9">
      <c r="A75" s="108" t="s">
        <v>491</v>
      </c>
      <c r="B75" s="834">
        <v>-22.981094691535151</v>
      </c>
      <c r="C75" s="834">
        <v>11619.932942363113</v>
      </c>
      <c r="D75" s="834">
        <v>30828.280306122448</v>
      </c>
      <c r="E75" s="834">
        <v>-2.0408163265306126E-5</v>
      </c>
      <c r="F75" s="834">
        <v>-1.4577259475218659E-6</v>
      </c>
      <c r="G75" s="834">
        <v>-1.4577259475218659E-6</v>
      </c>
      <c r="H75" s="834">
        <v>-116.43143440233237</v>
      </c>
      <c r="I75" s="834">
        <v>-40.802119533527694</v>
      </c>
    </row>
    <row r="76" spans="1:9">
      <c r="A76" s="109" t="s">
        <v>492</v>
      </c>
      <c r="B76" s="834">
        <v>-3964.1860875179341</v>
      </c>
      <c r="C76" s="834">
        <v>-1161.0878112391931</v>
      </c>
      <c r="D76" s="834">
        <v>-6338.3793658892137</v>
      </c>
      <c r="E76" s="834">
        <v>-1758.3094708454812</v>
      </c>
      <c r="F76" s="834">
        <v>-41.429985422740522</v>
      </c>
      <c r="G76" s="834">
        <v>-10.860992711370264</v>
      </c>
      <c r="H76" s="834">
        <v>-54.892087463556848</v>
      </c>
      <c r="I76" s="834">
        <v>-16.122896501457728</v>
      </c>
    </row>
    <row r="77" spans="1:9">
      <c r="A77" s="108" t="s">
        <v>493</v>
      </c>
      <c r="B77" s="834">
        <v>5692.4121334289812</v>
      </c>
      <c r="C77" s="834">
        <v>7883.2167363112385</v>
      </c>
      <c r="D77" s="834">
        <v>11525.518858600584</v>
      </c>
      <c r="E77" s="834">
        <v>22166.478473760937</v>
      </c>
      <c r="F77" s="834">
        <v>18978.143997084546</v>
      </c>
      <c r="G77" s="834">
        <v>5571.3392128279884</v>
      </c>
      <c r="H77" s="834">
        <v>33871.449071428571</v>
      </c>
      <c r="I77" s="834">
        <v>6269.7055379008752</v>
      </c>
    </row>
    <row r="78" spans="1:9">
      <c r="A78" s="115" t="s">
        <v>494</v>
      </c>
      <c r="B78" s="834">
        <v>1.4282496413199426</v>
      </c>
      <c r="C78" s="834">
        <v>-0.11125792507204611</v>
      </c>
      <c r="D78" s="834">
        <v>-4.8104956268221576E-5</v>
      </c>
      <c r="E78" s="834">
        <v>0</v>
      </c>
      <c r="F78" s="834">
        <v>0</v>
      </c>
      <c r="G78" s="834">
        <v>0</v>
      </c>
      <c r="H78" s="834">
        <v>0</v>
      </c>
      <c r="I78" s="834">
        <v>0</v>
      </c>
    </row>
    <row r="79" spans="1:9">
      <c r="A79" s="113" t="s">
        <v>495</v>
      </c>
      <c r="B79" s="834">
        <v>5693.8403830703019</v>
      </c>
      <c r="C79" s="834">
        <v>7883.1054783861673</v>
      </c>
      <c r="D79" s="834">
        <v>11525.518810495629</v>
      </c>
      <c r="E79" s="834">
        <v>22166.478473760937</v>
      </c>
      <c r="F79" s="834">
        <v>18978.143997084546</v>
      </c>
      <c r="G79" s="834">
        <v>5571.3392128279884</v>
      </c>
      <c r="H79" s="834">
        <v>33871.449071428571</v>
      </c>
      <c r="I79" s="834">
        <v>6269.7055379008752</v>
      </c>
    </row>
    <row r="80" spans="1:9">
      <c r="A80" s="112" t="s">
        <v>496</v>
      </c>
      <c r="B80" s="834">
        <v>-56.662817790530845</v>
      </c>
      <c r="C80" s="834">
        <v>1130.2892651296831</v>
      </c>
      <c r="D80" s="834">
        <v>522.47454081632657</v>
      </c>
      <c r="E80" s="834">
        <v>14438.664411078717</v>
      </c>
      <c r="F80" s="834">
        <v>-14.384148688046647</v>
      </c>
      <c r="G80" s="834">
        <v>0.32069970845481049</v>
      </c>
      <c r="H80" s="834">
        <v>0.61239067055393581</v>
      </c>
      <c r="I80" s="834">
        <v>1.7281705539358601</v>
      </c>
    </row>
    <row r="81" spans="1:9" ht="21" customHeight="1">
      <c r="A81" s="108" t="s">
        <v>497</v>
      </c>
      <c r="B81" s="834">
        <v>5637.1775652797705</v>
      </c>
      <c r="C81" s="834">
        <v>9013.3947435158516</v>
      </c>
      <c r="D81" s="834">
        <v>12047.993351311952</v>
      </c>
      <c r="E81" s="834">
        <v>36605.142884839646</v>
      </c>
      <c r="F81" s="834">
        <v>18963.759848396501</v>
      </c>
      <c r="G81" s="834">
        <v>5571.6599125364428</v>
      </c>
      <c r="H81" s="834">
        <v>33872.061462099125</v>
      </c>
      <c r="I81" s="834">
        <v>6271.4337084548115</v>
      </c>
    </row>
    <row r="82" spans="1:9" ht="21" customHeight="1">
      <c r="A82" s="112" t="s">
        <v>498</v>
      </c>
      <c r="B82" s="834">
        <v>3.4433285509325682E-5</v>
      </c>
      <c r="C82" s="834">
        <v>1.1527377521613834E-5</v>
      </c>
      <c r="D82" s="834">
        <v>0</v>
      </c>
      <c r="E82" s="834">
        <v>0</v>
      </c>
      <c r="F82" s="834">
        <v>0</v>
      </c>
      <c r="G82" s="834">
        <v>5.8309037900874637E-6</v>
      </c>
      <c r="H82" s="834">
        <v>0</v>
      </c>
      <c r="I82" s="834">
        <v>0</v>
      </c>
    </row>
    <row r="83" spans="1:9" ht="21" customHeight="1">
      <c r="A83" s="108" t="s">
        <v>499</v>
      </c>
      <c r="B83" s="834">
        <v>5637.1775997130553</v>
      </c>
      <c r="C83" s="834">
        <v>9013.3947550432276</v>
      </c>
      <c r="D83" s="834">
        <v>12047.993351311952</v>
      </c>
      <c r="E83" s="834">
        <v>36605.142884839646</v>
      </c>
      <c r="F83" s="834">
        <v>18963.759848396501</v>
      </c>
      <c r="G83" s="834">
        <v>5571.659918367347</v>
      </c>
      <c r="H83" s="834">
        <v>33872.061462099125</v>
      </c>
      <c r="I83" s="834">
        <v>6271.4337084548115</v>
      </c>
    </row>
    <row r="84" spans="1:9" ht="18" customHeight="1" thickBot="1">
      <c r="A84" s="112" t="s">
        <v>500</v>
      </c>
      <c r="B84" s="834">
        <v>0</v>
      </c>
      <c r="C84" s="834">
        <v>0</v>
      </c>
      <c r="D84" s="834">
        <v>-1709.7672011661809</v>
      </c>
      <c r="E84" s="834">
        <v>-6303.5001457725948</v>
      </c>
      <c r="F84" s="834">
        <v>-5024.2198192419828</v>
      </c>
      <c r="G84" s="834">
        <v>-1295</v>
      </c>
      <c r="H84" s="834">
        <v>-12833.024759475218</v>
      </c>
      <c r="I84" s="834">
        <v>-1589.9999985422739</v>
      </c>
    </row>
    <row r="85" spans="1:9" ht="24" customHeight="1" thickTop="1" thickBot="1">
      <c r="A85" s="106" t="s">
        <v>501</v>
      </c>
      <c r="B85" s="831">
        <v>5637.1775997130553</v>
      </c>
      <c r="C85" s="831">
        <v>9013.3947550432276</v>
      </c>
      <c r="D85" s="831">
        <v>10338.226150145772</v>
      </c>
      <c r="E85" s="831">
        <v>30301.642739067054</v>
      </c>
      <c r="F85" s="831">
        <v>13939.540029154517</v>
      </c>
      <c r="G85" s="831">
        <v>4276.659918367347</v>
      </c>
      <c r="H85" s="831">
        <v>21039.036702623907</v>
      </c>
      <c r="I85" s="831">
        <v>4681.433709912536</v>
      </c>
    </row>
    <row r="86" spans="1:9" ht="15" customHeight="1" thickTop="1" thickBot="1">
      <c r="A86" s="201"/>
      <c r="B86" s="835"/>
      <c r="C86" s="835"/>
      <c r="D86" s="835"/>
      <c r="E86" s="835"/>
      <c r="F86" s="835"/>
      <c r="G86" s="835"/>
      <c r="H86" s="835"/>
      <c r="I86" s="835"/>
    </row>
    <row r="87" spans="1:9" ht="28.5" customHeight="1" thickTop="1">
      <c r="A87" s="202"/>
      <c r="B87" s="116"/>
      <c r="C87" s="116"/>
      <c r="D87" s="116"/>
      <c r="E87" s="116"/>
      <c r="F87" s="116"/>
      <c r="G87" s="116"/>
      <c r="H87" s="116"/>
    </row>
    <row r="88" spans="1:9">
      <c r="A88" s="202"/>
      <c r="B88" s="116"/>
      <c r="C88" s="116"/>
      <c r="D88" s="116"/>
      <c r="E88" s="116"/>
      <c r="F88" s="116"/>
      <c r="G88" s="116"/>
      <c r="H88" s="116"/>
    </row>
    <row r="89" spans="1:9" ht="19.5">
      <c r="A89" s="205"/>
      <c r="B89" s="116"/>
      <c r="C89" s="116"/>
      <c r="D89" s="116"/>
      <c r="E89" s="116"/>
      <c r="F89" s="116"/>
      <c r="G89" s="116"/>
      <c r="H89" s="116"/>
    </row>
    <row r="90" spans="1:9" ht="19.5">
      <c r="A90" s="205"/>
      <c r="B90" s="116"/>
      <c r="C90" s="116"/>
      <c r="D90" s="116"/>
      <c r="E90" s="116"/>
      <c r="F90" s="116"/>
      <c r="G90" s="116"/>
      <c r="H90" s="116"/>
    </row>
    <row r="91" spans="1:9" ht="19.5">
      <c r="A91" s="205"/>
      <c r="B91" s="116"/>
      <c r="C91" s="116"/>
      <c r="D91" s="116"/>
      <c r="E91" s="116"/>
      <c r="F91" s="116"/>
      <c r="G91" s="116"/>
      <c r="H91" s="116"/>
    </row>
    <row r="92" spans="1:9" ht="19.5">
      <c r="A92" s="206"/>
      <c r="B92" s="116"/>
      <c r="C92" s="116"/>
      <c r="D92" s="116"/>
      <c r="E92" s="116"/>
      <c r="F92" s="116"/>
      <c r="G92" s="116"/>
      <c r="H92" s="116"/>
    </row>
    <row r="93" spans="1:9" ht="19.5">
      <c r="A93" s="206"/>
      <c r="B93" s="116"/>
      <c r="C93" s="116"/>
      <c r="D93" s="116"/>
      <c r="E93" s="116"/>
      <c r="F93" s="116"/>
      <c r="G93" s="116"/>
      <c r="H93" s="116"/>
    </row>
    <row r="94" spans="1:9" ht="19.5">
      <c r="A94" s="207"/>
      <c r="B94" s="116"/>
      <c r="C94" s="116"/>
      <c r="D94" s="116"/>
      <c r="E94" s="116"/>
      <c r="F94" s="116"/>
      <c r="G94" s="116"/>
      <c r="H94" s="116"/>
    </row>
    <row r="95" spans="1:9" ht="19.5">
      <c r="A95" s="205"/>
      <c r="B95" s="116"/>
      <c r="C95" s="116"/>
      <c r="D95" s="116"/>
      <c r="E95" s="116"/>
      <c r="F95" s="116"/>
      <c r="G95" s="116"/>
      <c r="H95" s="116"/>
    </row>
    <row r="96" spans="1:9" ht="19.5">
      <c r="A96" s="205"/>
      <c r="B96" s="116"/>
      <c r="C96" s="116"/>
      <c r="D96" s="116"/>
      <c r="E96" s="116"/>
      <c r="F96" s="116"/>
      <c r="G96" s="116"/>
      <c r="H96" s="116"/>
    </row>
    <row r="97" spans="1:8" ht="19.5">
      <c r="A97" s="205"/>
      <c r="B97" s="116"/>
      <c r="C97" s="116"/>
      <c r="D97" s="116"/>
      <c r="E97" s="116"/>
      <c r="F97" s="116"/>
      <c r="G97" s="116"/>
      <c r="H97" s="116"/>
    </row>
    <row r="98" spans="1:8" ht="19.5">
      <c r="A98" s="205"/>
      <c r="B98" s="116"/>
      <c r="C98" s="116"/>
      <c r="D98" s="116"/>
      <c r="E98" s="116"/>
      <c r="F98" s="116"/>
      <c r="G98" s="116"/>
      <c r="H98" s="116"/>
    </row>
    <row r="99" spans="1:8" ht="19.5">
      <c r="A99" s="205"/>
      <c r="B99" s="116"/>
      <c r="C99" s="116"/>
      <c r="D99" s="116"/>
      <c r="E99" s="116"/>
      <c r="F99" s="116"/>
      <c r="G99" s="116"/>
      <c r="H99" s="116"/>
    </row>
    <row r="100" spans="1:8" ht="19.5">
      <c r="A100" s="208"/>
      <c r="B100" s="116"/>
      <c r="C100" s="116"/>
      <c r="D100" s="116"/>
      <c r="E100" s="116"/>
      <c r="F100" s="116"/>
      <c r="G100" s="116"/>
      <c r="H100" s="116"/>
    </row>
    <row r="101" spans="1:8">
      <c r="A101" s="209"/>
      <c r="B101" s="116"/>
      <c r="C101" s="116"/>
      <c r="D101" s="116"/>
      <c r="E101" s="116"/>
      <c r="F101" s="116"/>
      <c r="G101" s="116"/>
      <c r="H101" s="116"/>
    </row>
    <row r="102" spans="1:8">
      <c r="A102" s="209"/>
      <c r="B102" s="116"/>
      <c r="C102" s="116"/>
      <c r="D102" s="116"/>
      <c r="E102" s="116"/>
      <c r="F102" s="116"/>
      <c r="G102" s="116"/>
      <c r="H102" s="116"/>
    </row>
    <row r="103" spans="1:8">
      <c r="A103" s="209"/>
      <c r="B103" s="116"/>
      <c r="C103" s="116"/>
      <c r="D103" s="116"/>
      <c r="E103" s="116"/>
      <c r="F103" s="116"/>
      <c r="G103" s="116"/>
      <c r="H103" s="116"/>
    </row>
    <row r="104" spans="1:8">
      <c r="A104" s="209"/>
      <c r="B104" s="116"/>
      <c r="C104" s="116"/>
      <c r="D104" s="116"/>
      <c r="E104" s="116"/>
      <c r="F104" s="116"/>
      <c r="G104" s="116"/>
      <c r="H104" s="116"/>
    </row>
    <row r="105" spans="1:8">
      <c r="A105" s="209"/>
      <c r="B105" s="116"/>
      <c r="C105" s="116"/>
      <c r="D105" s="116"/>
      <c r="E105" s="116"/>
      <c r="F105" s="116"/>
      <c r="G105" s="116"/>
      <c r="H105" s="116"/>
    </row>
    <row r="106" spans="1:8">
      <c r="A106" s="209"/>
      <c r="B106" s="116"/>
      <c r="C106" s="116"/>
      <c r="D106" s="116"/>
      <c r="E106" s="116"/>
      <c r="F106" s="116"/>
      <c r="G106" s="116"/>
      <c r="H106" s="116"/>
    </row>
    <row r="107" spans="1:8">
      <c r="A107" s="210"/>
      <c r="B107" s="116"/>
      <c r="C107" s="116"/>
      <c r="D107" s="116"/>
      <c r="E107" s="116"/>
      <c r="F107" s="116"/>
      <c r="G107" s="116"/>
      <c r="H107" s="116"/>
    </row>
    <row r="108" spans="1:8">
      <c r="A108" s="210"/>
      <c r="B108" s="116"/>
      <c r="C108" s="116"/>
      <c r="D108" s="116"/>
      <c r="E108" s="116"/>
      <c r="F108" s="116"/>
      <c r="G108" s="116"/>
      <c r="H108" s="116"/>
    </row>
    <row r="109" spans="1:8" ht="19.5">
      <c r="A109" s="205"/>
      <c r="B109" s="116"/>
      <c r="C109" s="116"/>
      <c r="D109" s="116"/>
      <c r="E109" s="116"/>
      <c r="F109" s="116"/>
      <c r="G109" s="116"/>
      <c r="H109" s="116"/>
    </row>
    <row r="110" spans="1:8" ht="19.5">
      <c r="A110" s="205"/>
      <c r="B110" s="116"/>
      <c r="C110" s="116"/>
      <c r="D110" s="116"/>
      <c r="E110" s="116"/>
      <c r="F110" s="116"/>
      <c r="G110" s="116"/>
      <c r="H110" s="116"/>
    </row>
    <row r="111" spans="1:8" ht="19.5">
      <c r="A111" s="207"/>
      <c r="B111" s="116"/>
      <c r="C111" s="116"/>
      <c r="D111" s="116"/>
      <c r="E111" s="116"/>
      <c r="F111" s="116"/>
      <c r="G111" s="116"/>
      <c r="H111" s="116"/>
    </row>
    <row r="112" spans="1:8" ht="19.5">
      <c r="A112" s="207"/>
      <c r="B112" s="116"/>
      <c r="C112" s="116"/>
      <c r="D112" s="116"/>
      <c r="E112" s="116"/>
      <c r="F112" s="116"/>
      <c r="G112" s="116"/>
      <c r="H112" s="116"/>
    </row>
    <row r="113" spans="1:8" ht="19.5">
      <c r="A113" s="207"/>
      <c r="B113" s="116"/>
      <c r="C113" s="116"/>
      <c r="D113" s="116"/>
      <c r="E113" s="116"/>
      <c r="F113" s="116"/>
      <c r="G113" s="116"/>
      <c r="H113" s="116"/>
    </row>
    <row r="114" spans="1:8" ht="19.5">
      <c r="A114" s="205"/>
      <c r="B114" s="116"/>
      <c r="C114" s="116"/>
      <c r="D114" s="116"/>
      <c r="E114" s="116"/>
      <c r="F114" s="116"/>
      <c r="G114" s="116"/>
      <c r="H114" s="116"/>
    </row>
    <row r="115" spans="1:8" ht="19.5">
      <c r="A115" s="205"/>
      <c r="B115" s="116"/>
      <c r="C115" s="116"/>
      <c r="D115" s="116"/>
      <c r="E115" s="116"/>
      <c r="F115" s="116"/>
      <c r="G115" s="116"/>
      <c r="H115" s="116"/>
    </row>
    <row r="116" spans="1:8" ht="19.5">
      <c r="A116" s="205"/>
      <c r="B116" s="116"/>
      <c r="C116" s="116"/>
      <c r="D116" s="116"/>
      <c r="E116" s="116"/>
      <c r="F116" s="116"/>
      <c r="G116" s="116"/>
      <c r="H116" s="116"/>
    </row>
    <row r="117" spans="1:8" ht="19.5">
      <c r="A117" s="205"/>
      <c r="B117" s="116"/>
      <c r="C117" s="116"/>
      <c r="D117" s="116"/>
      <c r="E117" s="116"/>
      <c r="F117" s="116"/>
      <c r="G117" s="116"/>
      <c r="H117" s="116"/>
    </row>
    <row r="118" spans="1:8" ht="19.5">
      <c r="A118" s="205"/>
      <c r="B118" s="116"/>
      <c r="C118" s="116"/>
      <c r="D118" s="116"/>
      <c r="E118" s="116"/>
      <c r="F118" s="116"/>
      <c r="G118" s="116"/>
      <c r="H118" s="116"/>
    </row>
    <row r="119" spans="1:8" ht="19.5">
      <c r="A119" s="205"/>
      <c r="B119" s="116"/>
      <c r="C119" s="116"/>
      <c r="D119" s="116"/>
      <c r="E119" s="116"/>
      <c r="F119" s="116"/>
      <c r="G119" s="116"/>
      <c r="H119" s="116"/>
    </row>
    <row r="120" spans="1:8" ht="19.5">
      <c r="A120" s="205"/>
      <c r="B120" s="116"/>
      <c r="C120" s="116"/>
      <c r="D120" s="116"/>
      <c r="E120" s="116"/>
      <c r="F120" s="116"/>
      <c r="G120" s="116"/>
      <c r="H120" s="116"/>
    </row>
    <row r="121" spans="1:8" ht="19.5">
      <c r="A121" s="207"/>
      <c r="B121" s="116"/>
      <c r="C121" s="116"/>
      <c r="D121" s="116"/>
      <c r="E121" s="116"/>
      <c r="F121" s="116"/>
      <c r="G121" s="116"/>
      <c r="H121" s="116"/>
    </row>
    <row r="122" spans="1:8" ht="19.5">
      <c r="A122" s="205"/>
      <c r="B122" s="116"/>
      <c r="C122" s="116"/>
      <c r="D122" s="116"/>
      <c r="E122" s="116"/>
      <c r="F122" s="116"/>
      <c r="G122" s="116"/>
      <c r="H122" s="116"/>
    </row>
    <row r="123" spans="1:8" ht="19.5">
      <c r="A123" s="205"/>
      <c r="B123" s="116"/>
      <c r="C123" s="116"/>
      <c r="D123" s="116"/>
      <c r="E123" s="116"/>
      <c r="F123" s="116"/>
      <c r="G123" s="116"/>
      <c r="H123" s="116"/>
    </row>
    <row r="124" spans="1:8" ht="19.5">
      <c r="A124" s="205"/>
      <c r="B124" s="116"/>
      <c r="C124" s="116"/>
      <c r="D124" s="116"/>
      <c r="E124" s="116"/>
      <c r="F124" s="116"/>
      <c r="G124" s="116"/>
      <c r="H124" s="116"/>
    </row>
    <row r="125" spans="1:8" ht="19.5">
      <c r="A125" s="205"/>
      <c r="B125" s="116"/>
      <c r="C125" s="116"/>
      <c r="D125" s="116"/>
      <c r="E125" s="116"/>
      <c r="F125" s="116"/>
      <c r="G125" s="116"/>
      <c r="H125" s="116"/>
    </row>
    <row r="126" spans="1:8" ht="19.5">
      <c r="A126" s="205"/>
      <c r="B126" s="116"/>
      <c r="C126" s="116"/>
      <c r="D126" s="116"/>
      <c r="E126" s="116"/>
      <c r="F126" s="116"/>
      <c r="G126" s="116"/>
      <c r="H126" s="116"/>
    </row>
    <row r="127" spans="1:8" ht="19.5">
      <c r="A127" s="207"/>
      <c r="B127" s="116"/>
      <c r="C127" s="116"/>
      <c r="D127" s="116"/>
      <c r="E127" s="116"/>
      <c r="F127" s="116"/>
      <c r="G127" s="116"/>
      <c r="H127" s="116"/>
    </row>
    <row r="128" spans="1:8" ht="19.5">
      <c r="A128" s="205"/>
      <c r="B128" s="116"/>
      <c r="C128" s="116"/>
      <c r="D128" s="116"/>
      <c r="E128" s="116"/>
      <c r="F128" s="116"/>
      <c r="G128" s="116"/>
      <c r="H128" s="116"/>
    </row>
    <row r="129" spans="1:8" ht="19.5">
      <c r="A129" s="205"/>
      <c r="B129" s="116"/>
      <c r="C129" s="116"/>
      <c r="D129" s="116"/>
      <c r="E129" s="116"/>
      <c r="F129" s="116"/>
      <c r="G129" s="116"/>
      <c r="H129" s="116"/>
    </row>
    <row r="130" spans="1:8" ht="19.5">
      <c r="A130" s="205"/>
      <c r="B130" s="116"/>
      <c r="C130" s="116"/>
      <c r="D130" s="116"/>
      <c r="E130" s="116"/>
      <c r="F130" s="116"/>
      <c r="G130" s="116"/>
      <c r="H130" s="116"/>
    </row>
    <row r="131" spans="1:8" ht="19.5">
      <c r="A131" s="207"/>
      <c r="B131" s="116"/>
      <c r="C131" s="116"/>
      <c r="D131" s="116"/>
      <c r="E131" s="116"/>
      <c r="F131" s="116"/>
      <c r="G131" s="116"/>
      <c r="H131" s="116"/>
    </row>
    <row r="132" spans="1:8" ht="19.5">
      <c r="A132" s="205"/>
      <c r="B132" s="116"/>
      <c r="C132" s="116"/>
      <c r="D132" s="116"/>
      <c r="E132" s="116"/>
      <c r="F132" s="116"/>
      <c r="G132" s="116"/>
      <c r="H132" s="116"/>
    </row>
    <row r="133" spans="1:8" ht="19.5">
      <c r="A133" s="205"/>
      <c r="B133" s="116"/>
      <c r="C133" s="116"/>
      <c r="D133" s="116"/>
      <c r="E133" s="116"/>
      <c r="F133" s="116"/>
      <c r="G133" s="116"/>
      <c r="H133" s="116"/>
    </row>
    <row r="134" spans="1:8" ht="19.5">
      <c r="A134" s="205"/>
      <c r="B134" s="116"/>
      <c r="C134" s="116"/>
      <c r="D134" s="116"/>
      <c r="E134" s="116"/>
      <c r="F134" s="116"/>
      <c r="G134" s="116"/>
      <c r="H134" s="116"/>
    </row>
    <row r="135" spans="1:8" ht="19.5">
      <c r="A135" s="205"/>
      <c r="B135" s="116"/>
      <c r="C135" s="116"/>
      <c r="D135" s="116"/>
      <c r="E135" s="116"/>
      <c r="F135" s="116"/>
      <c r="G135" s="116"/>
      <c r="H135" s="116"/>
    </row>
    <row r="136" spans="1:8" ht="19.5">
      <c r="A136" s="207"/>
      <c r="B136" s="116"/>
      <c r="C136" s="116"/>
      <c r="D136" s="116"/>
      <c r="E136" s="116"/>
      <c r="F136" s="116"/>
      <c r="G136" s="116"/>
      <c r="H136" s="116"/>
    </row>
    <row r="137" spans="1:8" ht="19.5">
      <c r="A137" s="205"/>
      <c r="B137" s="116"/>
      <c r="C137" s="116"/>
      <c r="D137" s="116"/>
      <c r="E137" s="116"/>
      <c r="F137" s="116"/>
      <c r="G137" s="116"/>
      <c r="H137" s="116"/>
    </row>
    <row r="138" spans="1:8" ht="19.5">
      <c r="A138" s="205"/>
      <c r="B138" s="116"/>
      <c r="C138" s="116"/>
      <c r="D138" s="116"/>
      <c r="E138" s="116"/>
      <c r="F138" s="116"/>
      <c r="G138" s="116"/>
      <c r="H138" s="116"/>
    </row>
    <row r="139" spans="1:8" ht="19.5">
      <c r="A139" s="205"/>
      <c r="B139" s="116"/>
      <c r="C139" s="116"/>
      <c r="D139" s="116"/>
      <c r="E139" s="116"/>
      <c r="F139" s="116"/>
      <c r="G139" s="116"/>
      <c r="H139" s="116"/>
    </row>
    <row r="140" spans="1:8" ht="19.5">
      <c r="A140" s="205"/>
      <c r="B140" s="116"/>
      <c r="C140" s="116"/>
      <c r="D140" s="116"/>
      <c r="E140" s="116"/>
      <c r="F140" s="116"/>
      <c r="G140" s="116"/>
      <c r="H140" s="116"/>
    </row>
    <row r="141" spans="1:8" ht="19.5">
      <c r="A141" s="206"/>
      <c r="B141" s="116"/>
      <c r="C141" s="116"/>
      <c r="D141" s="116"/>
      <c r="E141" s="116"/>
      <c r="F141" s="116"/>
      <c r="G141" s="116"/>
      <c r="H141" s="116"/>
    </row>
    <row r="142" spans="1:8" ht="19.5">
      <c r="A142" s="206"/>
      <c r="B142" s="116"/>
      <c r="C142" s="116"/>
      <c r="D142" s="116"/>
      <c r="E142" s="116"/>
      <c r="F142" s="116"/>
      <c r="G142" s="116"/>
      <c r="H142" s="116"/>
    </row>
    <row r="143" spans="1:8" ht="19.5">
      <c r="A143" s="207"/>
      <c r="B143" s="116"/>
      <c r="C143" s="116"/>
      <c r="D143" s="116"/>
      <c r="E143" s="116"/>
      <c r="F143" s="116"/>
      <c r="G143" s="116"/>
      <c r="H143" s="116"/>
    </row>
    <row r="144" spans="1:8" ht="19.5">
      <c r="A144" s="205"/>
      <c r="B144" s="116"/>
      <c r="C144" s="116"/>
      <c r="D144" s="116"/>
      <c r="E144" s="116"/>
      <c r="F144" s="116"/>
      <c r="G144" s="116"/>
      <c r="H144" s="116"/>
    </row>
    <row r="145" spans="1:8" ht="19.5">
      <c r="A145" s="205"/>
      <c r="B145" s="116"/>
      <c r="C145" s="116"/>
      <c r="D145" s="116"/>
      <c r="E145" s="116"/>
      <c r="F145" s="116"/>
      <c r="G145" s="116"/>
      <c r="H145" s="116"/>
    </row>
    <row r="146" spans="1:8" ht="19.5">
      <c r="A146" s="211"/>
      <c r="B146" s="116"/>
      <c r="C146" s="116"/>
      <c r="D146" s="116"/>
      <c r="E146" s="116"/>
      <c r="F146" s="116"/>
      <c r="G146" s="116"/>
      <c r="H146" s="116"/>
    </row>
    <row r="147" spans="1:8" ht="19.5">
      <c r="A147" s="207"/>
      <c r="B147" s="116"/>
      <c r="C147" s="116"/>
      <c r="D147" s="116"/>
      <c r="E147" s="116"/>
      <c r="F147" s="116"/>
      <c r="G147" s="116"/>
      <c r="H147" s="116"/>
    </row>
    <row r="148" spans="1:8" ht="19.5">
      <c r="A148" s="205"/>
      <c r="B148" s="116"/>
      <c r="C148" s="116"/>
      <c r="D148" s="116"/>
      <c r="E148" s="116"/>
      <c r="F148" s="116"/>
      <c r="G148" s="116"/>
      <c r="H148" s="116"/>
    </row>
    <row r="149" spans="1:8" ht="19.5">
      <c r="A149" s="205"/>
      <c r="B149" s="116"/>
      <c r="C149" s="116"/>
      <c r="D149" s="116"/>
      <c r="E149" s="116"/>
      <c r="F149" s="116"/>
      <c r="G149" s="116"/>
      <c r="H149" s="116"/>
    </row>
    <row r="150" spans="1:8" ht="19.5">
      <c r="A150" s="205"/>
      <c r="B150" s="116"/>
      <c r="C150" s="116"/>
      <c r="D150" s="116"/>
      <c r="E150" s="116"/>
      <c r="F150" s="116"/>
      <c r="G150" s="116"/>
      <c r="H150" s="116"/>
    </row>
    <row r="151" spans="1:8" ht="19.5">
      <c r="A151" s="207"/>
      <c r="B151" s="116"/>
      <c r="C151" s="116"/>
      <c r="D151" s="116"/>
      <c r="E151" s="116"/>
      <c r="F151" s="116"/>
      <c r="G151" s="116"/>
      <c r="H151" s="116"/>
    </row>
    <row r="152" spans="1:8" ht="19.5">
      <c r="A152" s="205"/>
      <c r="B152" s="116"/>
      <c r="C152" s="116"/>
      <c r="D152" s="116"/>
      <c r="E152" s="116"/>
      <c r="F152" s="116"/>
      <c r="G152" s="116"/>
      <c r="H152" s="116"/>
    </row>
    <row r="153" spans="1:8" ht="19.5">
      <c r="A153" s="205"/>
      <c r="B153" s="116"/>
      <c r="C153" s="116"/>
      <c r="D153" s="116"/>
      <c r="E153" s="116"/>
      <c r="F153" s="116"/>
      <c r="G153" s="116"/>
      <c r="H153" s="116"/>
    </row>
    <row r="154" spans="1:8" ht="19.5">
      <c r="A154" s="205"/>
      <c r="B154" s="116"/>
      <c r="C154" s="116"/>
      <c r="D154" s="116"/>
      <c r="E154" s="116"/>
      <c r="F154" s="116"/>
      <c r="G154" s="116"/>
      <c r="H154" s="116"/>
    </row>
    <row r="155" spans="1:8" ht="19.5">
      <c r="A155" s="207"/>
      <c r="B155" s="116"/>
      <c r="C155" s="116"/>
      <c r="D155" s="116"/>
      <c r="E155" s="116"/>
      <c r="F155" s="116"/>
      <c r="G155" s="116"/>
      <c r="H155" s="116"/>
    </row>
    <row r="156" spans="1:8" ht="19.5">
      <c r="A156" s="205"/>
      <c r="B156" s="116"/>
      <c r="C156" s="116"/>
      <c r="D156" s="116"/>
      <c r="E156" s="116"/>
      <c r="F156" s="116"/>
      <c r="G156" s="116"/>
      <c r="H156" s="116"/>
    </row>
    <row r="157" spans="1:8" ht="19.5">
      <c r="A157" s="205"/>
      <c r="B157" s="116"/>
      <c r="C157" s="116"/>
      <c r="D157" s="116"/>
      <c r="E157" s="116"/>
      <c r="F157" s="116"/>
      <c r="G157" s="116"/>
      <c r="H157" s="116"/>
    </row>
    <row r="158" spans="1:8" ht="19.5">
      <c r="A158" s="205"/>
      <c r="B158" s="116"/>
      <c r="C158" s="116"/>
      <c r="D158" s="116"/>
      <c r="E158" s="116"/>
      <c r="F158" s="116"/>
      <c r="G158" s="116"/>
      <c r="H158" s="116"/>
    </row>
    <row r="159" spans="1:8" ht="19.5">
      <c r="A159" s="207"/>
      <c r="B159" s="116"/>
      <c r="C159" s="116"/>
      <c r="D159" s="116"/>
      <c r="E159" s="116"/>
      <c r="F159" s="116"/>
      <c r="G159" s="116"/>
      <c r="H159" s="116"/>
    </row>
    <row r="160" spans="1:8" ht="19.5">
      <c r="A160" s="205"/>
      <c r="B160" s="116"/>
      <c r="C160" s="116"/>
      <c r="D160" s="116"/>
      <c r="E160" s="116"/>
      <c r="F160" s="116"/>
      <c r="G160" s="116"/>
      <c r="H160" s="116"/>
    </row>
    <row r="161" spans="1:8" ht="19.5">
      <c r="A161" s="205"/>
      <c r="B161" s="116"/>
      <c r="C161" s="116"/>
      <c r="D161" s="116"/>
      <c r="E161" s="116"/>
      <c r="F161" s="116"/>
      <c r="G161" s="116"/>
      <c r="H161" s="116"/>
    </row>
    <row r="162" spans="1:8" ht="19.5">
      <c r="A162" s="205"/>
      <c r="B162" s="116"/>
      <c r="C162" s="116"/>
      <c r="D162" s="116"/>
      <c r="E162" s="116"/>
      <c r="F162" s="116"/>
      <c r="G162" s="116"/>
      <c r="H162" s="116"/>
    </row>
    <row r="163" spans="1:8" ht="19.5">
      <c r="A163" s="212"/>
      <c r="B163" s="116"/>
      <c r="C163" s="116"/>
      <c r="D163" s="116"/>
      <c r="E163" s="116"/>
      <c r="F163" s="116"/>
      <c r="G163" s="116"/>
      <c r="H163" s="116"/>
    </row>
    <row r="164" spans="1:8" ht="19.5">
      <c r="A164" s="212"/>
      <c r="B164" s="116"/>
      <c r="C164" s="116"/>
      <c r="D164" s="116"/>
      <c r="E164" s="116"/>
      <c r="F164" s="116"/>
      <c r="G164" s="116"/>
      <c r="H164" s="116"/>
    </row>
    <row r="165" spans="1:8" ht="19.5">
      <c r="A165" s="212"/>
      <c r="B165" s="116"/>
      <c r="C165" s="116"/>
      <c r="D165" s="116"/>
      <c r="E165" s="116"/>
      <c r="F165" s="116"/>
      <c r="G165" s="116"/>
      <c r="H165" s="116"/>
    </row>
    <row r="166" spans="1:8" ht="19.5">
      <c r="A166" s="208"/>
      <c r="B166" s="116"/>
      <c r="C166" s="116"/>
      <c r="D166" s="116"/>
      <c r="E166" s="116"/>
      <c r="F166" s="116"/>
      <c r="G166" s="116"/>
      <c r="H166" s="116"/>
    </row>
    <row r="167" spans="1:8" ht="19.5">
      <c r="A167" s="208"/>
      <c r="B167" s="116"/>
      <c r="C167" s="116"/>
      <c r="D167" s="116"/>
      <c r="E167" s="116"/>
      <c r="F167" s="116"/>
      <c r="G167" s="116"/>
      <c r="H167" s="116"/>
    </row>
    <row r="168" spans="1:8" ht="19.5">
      <c r="A168" s="207"/>
      <c r="B168" s="116"/>
      <c r="C168" s="116"/>
      <c r="D168" s="116"/>
      <c r="E168" s="116"/>
      <c r="F168" s="116"/>
      <c r="G168" s="116"/>
      <c r="H168" s="116"/>
    </row>
    <row r="169" spans="1:8" ht="19.5">
      <c r="A169" s="205"/>
      <c r="B169" s="116"/>
      <c r="C169" s="116"/>
      <c r="D169" s="116"/>
      <c r="E169" s="116"/>
      <c r="F169" s="116"/>
      <c r="G169" s="116"/>
      <c r="H169" s="116"/>
    </row>
    <row r="170" spans="1:8" ht="19.5">
      <c r="A170" s="205"/>
      <c r="B170" s="116"/>
      <c r="C170" s="116"/>
      <c r="D170" s="116"/>
      <c r="E170" s="116"/>
      <c r="F170" s="116"/>
      <c r="G170" s="116"/>
      <c r="H170" s="116"/>
    </row>
    <row r="171" spans="1:8" ht="19.5">
      <c r="A171" s="205"/>
      <c r="B171" s="116"/>
      <c r="C171" s="116"/>
      <c r="D171" s="116"/>
      <c r="E171" s="116"/>
      <c r="F171" s="116"/>
      <c r="G171" s="116"/>
      <c r="H171" s="116"/>
    </row>
    <row r="172" spans="1:8" ht="19.5">
      <c r="A172" s="205"/>
      <c r="B172" s="116"/>
      <c r="C172" s="116"/>
      <c r="D172" s="116"/>
      <c r="E172" s="116"/>
      <c r="F172" s="116"/>
      <c r="G172" s="116"/>
      <c r="H172" s="116"/>
    </row>
    <row r="173" spans="1:8" ht="19.5">
      <c r="A173" s="205"/>
      <c r="B173" s="116"/>
      <c r="C173" s="116"/>
      <c r="D173" s="116"/>
      <c r="E173" s="116"/>
      <c r="F173" s="116"/>
      <c r="G173" s="116"/>
      <c r="H173" s="116"/>
    </row>
    <row r="174" spans="1:8" ht="19.5">
      <c r="A174" s="207"/>
      <c r="B174" s="116"/>
      <c r="C174" s="116"/>
      <c r="D174" s="116"/>
      <c r="E174" s="116"/>
      <c r="F174" s="116"/>
      <c r="G174" s="116"/>
      <c r="H174" s="116"/>
    </row>
    <row r="175" spans="1:8" ht="19.5">
      <c r="A175" s="205"/>
      <c r="B175" s="116"/>
      <c r="C175" s="116"/>
      <c r="D175" s="116"/>
      <c r="E175" s="116"/>
      <c r="F175" s="116"/>
      <c r="G175" s="116"/>
      <c r="H175" s="116"/>
    </row>
    <row r="176" spans="1:8" ht="19.5">
      <c r="A176" s="205"/>
      <c r="B176" s="116"/>
      <c r="C176" s="116"/>
      <c r="D176" s="116"/>
      <c r="E176" s="116"/>
      <c r="F176" s="116"/>
      <c r="G176" s="116"/>
      <c r="H176" s="116"/>
    </row>
    <row r="177" spans="1:8" ht="19.5">
      <c r="A177" s="205"/>
      <c r="B177" s="116"/>
      <c r="C177" s="116"/>
      <c r="D177" s="116"/>
      <c r="E177" s="116"/>
      <c r="F177" s="116"/>
      <c r="G177" s="116"/>
      <c r="H177" s="116"/>
    </row>
    <row r="178" spans="1:8" ht="19.5">
      <c r="A178" s="205"/>
      <c r="B178" s="116"/>
      <c r="C178" s="116"/>
      <c r="D178" s="116"/>
      <c r="E178" s="116"/>
      <c r="F178" s="116"/>
      <c r="G178" s="116"/>
      <c r="H178" s="116"/>
    </row>
    <row r="179" spans="1:8" ht="19.5">
      <c r="A179" s="207"/>
      <c r="B179" s="116"/>
      <c r="C179" s="116"/>
      <c r="D179" s="116"/>
      <c r="E179" s="116"/>
      <c r="F179" s="116"/>
      <c r="G179" s="116"/>
      <c r="H179" s="116"/>
    </row>
    <row r="180" spans="1:8" ht="19.5">
      <c r="A180" s="207"/>
      <c r="B180" s="116"/>
      <c r="C180" s="116"/>
      <c r="D180" s="116"/>
      <c r="E180" s="116"/>
      <c r="F180" s="116"/>
      <c r="G180" s="116"/>
      <c r="H180" s="116"/>
    </row>
    <row r="181" spans="1:8" ht="19.5">
      <c r="A181" s="205"/>
      <c r="B181" s="116"/>
      <c r="C181" s="116"/>
      <c r="D181" s="116"/>
      <c r="E181" s="116"/>
      <c r="F181" s="116"/>
      <c r="G181" s="116"/>
      <c r="H181" s="116"/>
    </row>
    <row r="182" spans="1:8" ht="19.5">
      <c r="A182" s="205"/>
      <c r="B182" s="116"/>
      <c r="C182" s="116"/>
      <c r="D182" s="116"/>
      <c r="E182" s="116"/>
      <c r="F182" s="116"/>
      <c r="G182" s="116"/>
      <c r="H182" s="116"/>
    </row>
    <row r="183" spans="1:8" ht="19.5">
      <c r="A183" s="205"/>
      <c r="B183" s="116"/>
      <c r="C183" s="116"/>
      <c r="D183" s="116"/>
      <c r="E183" s="116"/>
      <c r="F183" s="116"/>
      <c r="G183" s="116"/>
      <c r="H183" s="116"/>
    </row>
    <row r="184" spans="1:8" ht="19.5">
      <c r="A184" s="207"/>
      <c r="B184" s="116"/>
      <c r="C184" s="116"/>
      <c r="D184" s="116"/>
      <c r="E184" s="116"/>
      <c r="F184" s="116"/>
      <c r="G184" s="116"/>
      <c r="H184" s="116"/>
    </row>
    <row r="185" spans="1:8" ht="19.5">
      <c r="A185" s="207"/>
      <c r="B185" s="116"/>
      <c r="C185" s="116"/>
      <c r="D185" s="116"/>
      <c r="E185" s="116"/>
      <c r="F185" s="116"/>
      <c r="G185" s="116"/>
      <c r="H185" s="116"/>
    </row>
    <row r="186" spans="1:8" ht="19.5">
      <c r="A186" s="207"/>
      <c r="B186" s="116"/>
      <c r="C186" s="116"/>
      <c r="D186" s="116"/>
      <c r="E186" s="116"/>
      <c r="F186" s="116"/>
      <c r="G186" s="116"/>
      <c r="H186" s="116"/>
    </row>
    <row r="187" spans="1:8" ht="19.5">
      <c r="A187" s="207"/>
      <c r="B187" s="116"/>
      <c r="C187" s="116"/>
      <c r="D187" s="116"/>
      <c r="E187" s="116"/>
      <c r="F187" s="116"/>
      <c r="G187" s="116"/>
      <c r="H187" s="116"/>
    </row>
    <row r="188" spans="1:8" ht="19.5">
      <c r="A188" s="207"/>
      <c r="B188" s="116"/>
      <c r="C188" s="116"/>
      <c r="D188" s="116"/>
      <c r="E188" s="116"/>
      <c r="F188" s="116"/>
      <c r="G188" s="116"/>
      <c r="H188" s="116"/>
    </row>
    <row r="189" spans="1:8" ht="19.5">
      <c r="A189" s="207"/>
      <c r="B189" s="116"/>
      <c r="C189" s="116"/>
      <c r="D189" s="116"/>
      <c r="E189" s="116"/>
      <c r="F189" s="116"/>
      <c r="G189" s="116"/>
      <c r="H189" s="116"/>
    </row>
    <row r="190" spans="1:8" ht="19.5">
      <c r="A190" s="205"/>
      <c r="B190" s="116"/>
      <c r="C190" s="116"/>
      <c r="D190" s="116"/>
      <c r="E190" s="116"/>
      <c r="F190" s="116"/>
      <c r="G190" s="116"/>
      <c r="H190" s="116"/>
    </row>
    <row r="191" spans="1:8" ht="19.5">
      <c r="A191" s="205"/>
      <c r="B191" s="116"/>
      <c r="C191" s="116"/>
      <c r="D191" s="116"/>
      <c r="E191" s="116"/>
      <c r="F191" s="116"/>
      <c r="G191" s="116"/>
      <c r="H191" s="116"/>
    </row>
    <row r="192" spans="1:8" ht="19.5">
      <c r="A192" s="205"/>
      <c r="B192" s="116"/>
      <c r="C192" s="116"/>
      <c r="D192" s="116"/>
      <c r="E192" s="116"/>
      <c r="F192" s="116"/>
      <c r="G192" s="116"/>
      <c r="H192" s="116"/>
    </row>
    <row r="193" spans="1:8" ht="19.5">
      <c r="A193" s="207"/>
      <c r="B193" s="116"/>
      <c r="C193" s="116"/>
      <c r="D193" s="116"/>
      <c r="E193" s="116"/>
      <c r="F193" s="116"/>
      <c r="G193" s="116"/>
      <c r="H193" s="116"/>
    </row>
    <row r="194" spans="1:8" ht="19.5">
      <c r="A194" s="205"/>
      <c r="B194" s="116"/>
      <c r="C194" s="116"/>
      <c r="D194" s="116"/>
      <c r="E194" s="116"/>
      <c r="F194" s="116"/>
      <c r="G194" s="116"/>
      <c r="H194" s="116"/>
    </row>
    <row r="195" spans="1:8" ht="19.5">
      <c r="A195" s="205"/>
      <c r="B195" s="116"/>
      <c r="C195" s="116"/>
      <c r="D195" s="116"/>
      <c r="E195" s="116"/>
      <c r="F195" s="116"/>
      <c r="G195" s="116"/>
      <c r="H195" s="116"/>
    </row>
    <row r="196" spans="1:8" ht="19.5">
      <c r="A196" s="213"/>
      <c r="B196" s="116"/>
      <c r="C196" s="116"/>
      <c r="D196" s="116"/>
      <c r="E196" s="116"/>
      <c r="F196" s="116"/>
      <c r="G196" s="116"/>
      <c r="H196" s="116"/>
    </row>
    <row r="197" spans="1:8" ht="19.5">
      <c r="A197" s="205"/>
      <c r="B197" s="116"/>
      <c r="C197" s="116"/>
      <c r="D197" s="116"/>
      <c r="E197" s="116"/>
      <c r="F197" s="116"/>
      <c r="G197" s="116"/>
      <c r="H197" s="116"/>
    </row>
    <row r="198" spans="1:8" ht="19.5">
      <c r="A198" s="207"/>
      <c r="B198" s="116"/>
      <c r="C198" s="116"/>
      <c r="D198" s="116"/>
      <c r="E198" s="116"/>
      <c r="F198" s="116"/>
      <c r="G198" s="116"/>
      <c r="H198" s="116"/>
    </row>
    <row r="199" spans="1:8" ht="19.5">
      <c r="A199" s="205"/>
      <c r="B199" s="116"/>
      <c r="C199" s="116"/>
      <c r="D199" s="116"/>
      <c r="E199" s="116"/>
      <c r="F199" s="116"/>
      <c r="G199" s="116"/>
      <c r="H199" s="116"/>
    </row>
    <row r="200" spans="1:8" ht="19.5">
      <c r="A200" s="205"/>
      <c r="B200" s="116"/>
      <c r="C200" s="116"/>
      <c r="D200" s="116"/>
      <c r="E200" s="116"/>
      <c r="F200" s="116"/>
      <c r="G200" s="116"/>
      <c r="H200" s="116"/>
    </row>
    <row r="201" spans="1:8" ht="19.5">
      <c r="A201" s="207"/>
      <c r="B201" s="116"/>
      <c r="C201" s="116"/>
      <c r="D201" s="116"/>
      <c r="E201" s="116"/>
      <c r="F201" s="116"/>
      <c r="G201" s="116"/>
      <c r="H201" s="116"/>
    </row>
    <row r="202" spans="1:8" ht="19.5">
      <c r="A202" s="205"/>
      <c r="B202" s="116"/>
      <c r="C202" s="116"/>
      <c r="D202" s="116"/>
      <c r="E202" s="116"/>
      <c r="F202" s="116"/>
      <c r="G202" s="116"/>
      <c r="H202" s="116"/>
    </row>
    <row r="203" spans="1:8" ht="19.5">
      <c r="A203" s="205"/>
      <c r="B203" s="116"/>
      <c r="C203" s="116"/>
      <c r="D203" s="116"/>
      <c r="E203" s="116"/>
      <c r="F203" s="116"/>
      <c r="G203" s="116"/>
      <c r="H203" s="116"/>
    </row>
    <row r="204" spans="1:8" ht="19.5">
      <c r="A204" s="207"/>
      <c r="B204" s="116"/>
      <c r="C204" s="116"/>
      <c r="D204" s="116"/>
      <c r="E204" s="116"/>
      <c r="F204" s="116"/>
      <c r="G204" s="116"/>
      <c r="H204" s="116"/>
    </row>
    <row r="205" spans="1:8" ht="19.5">
      <c r="A205" s="205"/>
      <c r="B205" s="116"/>
      <c r="C205" s="116"/>
      <c r="D205" s="116"/>
      <c r="E205" s="116"/>
      <c r="F205" s="116"/>
      <c r="G205" s="116"/>
      <c r="H205" s="116"/>
    </row>
    <row r="206" spans="1:8" ht="19.5">
      <c r="A206" s="205"/>
      <c r="B206" s="116"/>
      <c r="C206" s="116"/>
      <c r="D206" s="116"/>
      <c r="E206" s="116"/>
      <c r="F206" s="116"/>
      <c r="G206" s="116"/>
      <c r="H206" s="116"/>
    </row>
    <row r="207" spans="1:8" ht="19.5">
      <c r="A207" s="205"/>
      <c r="B207" s="116"/>
      <c r="C207" s="116"/>
      <c r="D207" s="116"/>
      <c r="E207" s="116"/>
      <c r="F207" s="116"/>
      <c r="G207" s="116"/>
      <c r="H207" s="116"/>
    </row>
    <row r="208" spans="1:8" ht="19.5">
      <c r="A208" s="205"/>
      <c r="B208" s="116"/>
      <c r="C208" s="116"/>
      <c r="D208" s="116"/>
      <c r="E208" s="116"/>
      <c r="F208" s="116"/>
      <c r="G208" s="116"/>
      <c r="H208" s="116"/>
    </row>
    <row r="209" spans="1:8" ht="19.5">
      <c r="A209" s="205"/>
      <c r="B209" s="116"/>
      <c r="C209" s="116"/>
      <c r="D209" s="116"/>
      <c r="E209" s="116"/>
      <c r="F209" s="116"/>
      <c r="G209" s="116"/>
      <c r="H209" s="116"/>
    </row>
    <row r="210" spans="1:8" ht="19.5">
      <c r="A210" s="205"/>
      <c r="B210" s="116"/>
      <c r="C210" s="116"/>
      <c r="D210" s="116"/>
      <c r="E210" s="116"/>
      <c r="F210" s="116"/>
      <c r="G210" s="116"/>
      <c r="H210" s="116"/>
    </row>
    <row r="211" spans="1:8" ht="19.5">
      <c r="A211" s="205"/>
      <c r="B211" s="116"/>
      <c r="C211" s="116"/>
      <c r="D211" s="116"/>
      <c r="E211" s="116"/>
      <c r="F211" s="116"/>
      <c r="G211" s="116"/>
      <c r="H211" s="116"/>
    </row>
    <row r="212" spans="1:8" ht="19.5">
      <c r="A212" s="205"/>
      <c r="B212" s="116"/>
      <c r="C212" s="116"/>
      <c r="D212" s="116"/>
      <c r="E212" s="116"/>
      <c r="F212" s="116"/>
      <c r="G212" s="116"/>
      <c r="H212" s="116"/>
    </row>
    <row r="213" spans="1:8" ht="19.5">
      <c r="A213" s="207"/>
      <c r="B213" s="116"/>
      <c r="C213" s="116"/>
      <c r="D213" s="116"/>
      <c r="E213" s="116"/>
      <c r="F213" s="116"/>
      <c r="G213" s="116"/>
      <c r="H213" s="116"/>
    </row>
    <row r="214" spans="1:8" ht="19.5">
      <c r="A214" s="205"/>
      <c r="B214" s="116"/>
      <c r="C214" s="116"/>
      <c r="D214" s="116"/>
      <c r="E214" s="116"/>
      <c r="F214" s="116"/>
      <c r="G214" s="116"/>
      <c r="H214" s="116"/>
    </row>
    <row r="215" spans="1:8" ht="19.5">
      <c r="A215" s="205"/>
      <c r="B215" s="116"/>
      <c r="C215" s="116"/>
      <c r="D215" s="116"/>
      <c r="E215" s="116"/>
      <c r="F215" s="116"/>
      <c r="G215" s="116"/>
      <c r="H215" s="116"/>
    </row>
    <row r="216" spans="1:8" ht="19.5">
      <c r="A216" s="205"/>
      <c r="B216" s="116"/>
      <c r="C216" s="116"/>
      <c r="D216" s="116"/>
      <c r="E216" s="116"/>
      <c r="F216" s="116"/>
      <c r="G216" s="116"/>
      <c r="H216" s="116"/>
    </row>
    <row r="217" spans="1:8" ht="19.5">
      <c r="A217" s="205"/>
      <c r="B217" s="116"/>
      <c r="C217" s="116"/>
      <c r="D217" s="116"/>
      <c r="E217" s="116"/>
      <c r="F217" s="116"/>
      <c r="G217" s="116"/>
      <c r="H217" s="116"/>
    </row>
    <row r="218" spans="1:8" ht="19.5">
      <c r="A218" s="205"/>
      <c r="B218" s="116"/>
      <c r="C218" s="116"/>
      <c r="D218" s="116"/>
      <c r="E218" s="116"/>
      <c r="F218" s="116"/>
      <c r="G218" s="116"/>
      <c r="H218" s="116"/>
    </row>
    <row r="219" spans="1:8" ht="19.5">
      <c r="A219" s="207"/>
      <c r="B219" s="116"/>
      <c r="C219" s="116"/>
      <c r="D219" s="116"/>
      <c r="E219" s="116"/>
      <c r="F219" s="116"/>
      <c r="G219" s="116"/>
      <c r="H219" s="116"/>
    </row>
    <row r="220" spans="1:8" ht="19.5">
      <c r="A220" s="205"/>
      <c r="B220" s="116"/>
      <c r="C220" s="116"/>
      <c r="D220" s="116"/>
      <c r="E220" s="116"/>
      <c r="F220" s="116"/>
      <c r="G220" s="116"/>
      <c r="H220" s="116"/>
    </row>
    <row r="221" spans="1:8" ht="19.5">
      <c r="A221" s="205"/>
      <c r="B221" s="116"/>
      <c r="C221" s="116"/>
      <c r="D221" s="116"/>
      <c r="E221" s="116"/>
      <c r="F221" s="116"/>
      <c r="G221" s="116"/>
      <c r="H221" s="116"/>
    </row>
    <row r="222" spans="1:8" ht="19.5">
      <c r="A222" s="207"/>
      <c r="B222" s="116"/>
      <c r="C222" s="116"/>
      <c r="D222" s="116"/>
      <c r="E222" s="116"/>
      <c r="F222" s="116"/>
      <c r="G222" s="116"/>
      <c r="H222" s="116"/>
    </row>
    <row r="223" spans="1:8" ht="19.5">
      <c r="A223" s="205"/>
      <c r="B223" s="116"/>
      <c r="C223" s="116"/>
      <c r="D223" s="116"/>
      <c r="E223" s="116"/>
      <c r="F223" s="116"/>
      <c r="G223" s="116"/>
      <c r="H223" s="116"/>
    </row>
    <row r="224" spans="1:8" ht="19.5">
      <c r="A224" s="205"/>
      <c r="B224" s="116"/>
      <c r="C224" s="116"/>
      <c r="D224" s="116"/>
      <c r="E224" s="116"/>
      <c r="F224" s="116"/>
      <c r="G224" s="116"/>
      <c r="H224" s="116"/>
    </row>
    <row r="225" spans="1:8" ht="19.5">
      <c r="A225" s="205"/>
      <c r="B225" s="116"/>
      <c r="C225" s="116"/>
      <c r="D225" s="116"/>
      <c r="E225" s="116"/>
      <c r="F225" s="116"/>
      <c r="G225" s="116"/>
      <c r="H225" s="116"/>
    </row>
    <row r="226" spans="1:8" ht="19.5">
      <c r="A226" s="214"/>
      <c r="B226" s="116"/>
      <c r="C226" s="116"/>
      <c r="D226" s="116"/>
      <c r="E226" s="116"/>
      <c r="F226" s="116"/>
      <c r="G226" s="116"/>
      <c r="H226" s="11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A2" sqref="A2:I2"/>
    </sheetView>
  </sheetViews>
  <sheetFormatPr defaultRowHeight="18"/>
  <cols>
    <col min="1" max="1" width="132.28515625" style="102" customWidth="1"/>
    <col min="2" max="8" width="16" style="102" customWidth="1"/>
    <col min="9" max="9" width="16" style="116" customWidth="1"/>
    <col min="10" max="256" width="9.140625" style="102"/>
    <col min="257" max="257" width="132.28515625" style="102" customWidth="1"/>
    <col min="258" max="265" width="16" style="102" customWidth="1"/>
    <col min="266" max="512" width="9.140625" style="102"/>
    <col min="513" max="513" width="132.28515625" style="102" customWidth="1"/>
    <col min="514" max="521" width="16" style="102" customWidth="1"/>
    <col min="522" max="768" width="9.140625" style="102"/>
    <col min="769" max="769" width="132.28515625" style="102" customWidth="1"/>
    <col min="770" max="777" width="16" style="102" customWidth="1"/>
    <col min="778" max="1024" width="9.140625" style="102"/>
    <col min="1025" max="1025" width="132.28515625" style="102" customWidth="1"/>
    <col min="1026" max="1033" width="16" style="102" customWidth="1"/>
    <col min="1034" max="1280" width="9.140625" style="102"/>
    <col min="1281" max="1281" width="132.28515625" style="102" customWidth="1"/>
    <col min="1282" max="1289" width="16" style="102" customWidth="1"/>
    <col min="1290" max="1536" width="9.140625" style="102"/>
    <col min="1537" max="1537" width="132.28515625" style="102" customWidth="1"/>
    <col min="1538" max="1545" width="16" style="102" customWidth="1"/>
    <col min="1546" max="1792" width="9.140625" style="102"/>
    <col min="1793" max="1793" width="132.28515625" style="102" customWidth="1"/>
    <col min="1794" max="1801" width="16" style="102" customWidth="1"/>
    <col min="1802" max="2048" width="9.140625" style="102"/>
    <col min="2049" max="2049" width="132.28515625" style="102" customWidth="1"/>
    <col min="2050" max="2057" width="16" style="102" customWidth="1"/>
    <col min="2058" max="2304" width="9.140625" style="102"/>
    <col min="2305" max="2305" width="132.28515625" style="102" customWidth="1"/>
    <col min="2306" max="2313" width="16" style="102" customWidth="1"/>
    <col min="2314" max="2560" width="9.140625" style="102"/>
    <col min="2561" max="2561" width="132.28515625" style="102" customWidth="1"/>
    <col min="2562" max="2569" width="16" style="102" customWidth="1"/>
    <col min="2570" max="2816" width="9.140625" style="102"/>
    <col min="2817" max="2817" width="132.28515625" style="102" customWidth="1"/>
    <col min="2818" max="2825" width="16" style="102" customWidth="1"/>
    <col min="2826" max="3072" width="9.140625" style="102"/>
    <col min="3073" max="3073" width="132.28515625" style="102" customWidth="1"/>
    <col min="3074" max="3081" width="16" style="102" customWidth="1"/>
    <col min="3082" max="3328" width="9.140625" style="102"/>
    <col min="3329" max="3329" width="132.28515625" style="102" customWidth="1"/>
    <col min="3330" max="3337" width="16" style="102" customWidth="1"/>
    <col min="3338" max="3584" width="9.140625" style="102"/>
    <col min="3585" max="3585" width="132.28515625" style="102" customWidth="1"/>
    <col min="3586" max="3593" width="16" style="102" customWidth="1"/>
    <col min="3594" max="3840" width="9.140625" style="102"/>
    <col min="3841" max="3841" width="132.28515625" style="102" customWidth="1"/>
    <col min="3842" max="3849" width="16" style="102" customWidth="1"/>
    <col min="3850" max="4096" width="9.140625" style="102"/>
    <col min="4097" max="4097" width="132.28515625" style="102" customWidth="1"/>
    <col min="4098" max="4105" width="16" style="102" customWidth="1"/>
    <col min="4106" max="4352" width="9.140625" style="102"/>
    <col min="4353" max="4353" width="132.28515625" style="102" customWidth="1"/>
    <col min="4354" max="4361" width="16" style="102" customWidth="1"/>
    <col min="4362" max="4608" width="9.140625" style="102"/>
    <col min="4609" max="4609" width="132.28515625" style="102" customWidth="1"/>
    <col min="4610" max="4617" width="16" style="102" customWidth="1"/>
    <col min="4618" max="4864" width="9.140625" style="102"/>
    <col min="4865" max="4865" width="132.28515625" style="102" customWidth="1"/>
    <col min="4866" max="4873" width="16" style="102" customWidth="1"/>
    <col min="4874" max="5120" width="9.140625" style="102"/>
    <col min="5121" max="5121" width="132.28515625" style="102" customWidth="1"/>
    <col min="5122" max="5129" width="16" style="102" customWidth="1"/>
    <col min="5130" max="5376" width="9.140625" style="102"/>
    <col min="5377" max="5377" width="132.28515625" style="102" customWidth="1"/>
    <col min="5378" max="5385" width="16" style="102" customWidth="1"/>
    <col min="5386" max="5632" width="9.140625" style="102"/>
    <col min="5633" max="5633" width="132.28515625" style="102" customWidth="1"/>
    <col min="5634" max="5641" width="16" style="102" customWidth="1"/>
    <col min="5642" max="5888" width="9.140625" style="102"/>
    <col min="5889" max="5889" width="132.28515625" style="102" customWidth="1"/>
    <col min="5890" max="5897" width="16" style="102" customWidth="1"/>
    <col min="5898" max="6144" width="9.140625" style="102"/>
    <col min="6145" max="6145" width="132.28515625" style="102" customWidth="1"/>
    <col min="6146" max="6153" width="16" style="102" customWidth="1"/>
    <col min="6154" max="6400" width="9.140625" style="102"/>
    <col min="6401" max="6401" width="132.28515625" style="102" customWidth="1"/>
    <col min="6402" max="6409" width="16" style="102" customWidth="1"/>
    <col min="6410" max="6656" width="9.140625" style="102"/>
    <col min="6657" max="6657" width="132.28515625" style="102" customWidth="1"/>
    <col min="6658" max="6665" width="16" style="102" customWidth="1"/>
    <col min="6666" max="6912" width="9.140625" style="102"/>
    <col min="6913" max="6913" width="132.28515625" style="102" customWidth="1"/>
    <col min="6914" max="6921" width="16" style="102" customWidth="1"/>
    <col min="6922" max="7168" width="9.140625" style="102"/>
    <col min="7169" max="7169" width="132.28515625" style="102" customWidth="1"/>
    <col min="7170" max="7177" width="16" style="102" customWidth="1"/>
    <col min="7178" max="7424" width="9.140625" style="102"/>
    <col min="7425" max="7425" width="132.28515625" style="102" customWidth="1"/>
    <col min="7426" max="7433" width="16" style="102" customWidth="1"/>
    <col min="7434" max="7680" width="9.140625" style="102"/>
    <col min="7681" max="7681" width="132.28515625" style="102" customWidth="1"/>
    <col min="7682" max="7689" width="16" style="102" customWidth="1"/>
    <col min="7690" max="7936" width="9.140625" style="102"/>
    <col min="7937" max="7937" width="132.28515625" style="102" customWidth="1"/>
    <col min="7938" max="7945" width="16" style="102" customWidth="1"/>
    <col min="7946" max="8192" width="9.140625" style="102"/>
    <col min="8193" max="8193" width="132.28515625" style="102" customWidth="1"/>
    <col min="8194" max="8201" width="16" style="102" customWidth="1"/>
    <col min="8202" max="8448" width="9.140625" style="102"/>
    <col min="8449" max="8449" width="132.28515625" style="102" customWidth="1"/>
    <col min="8450" max="8457" width="16" style="102" customWidth="1"/>
    <col min="8458" max="8704" width="9.140625" style="102"/>
    <col min="8705" max="8705" width="132.28515625" style="102" customWidth="1"/>
    <col min="8706" max="8713" width="16" style="102" customWidth="1"/>
    <col min="8714" max="8960" width="9.140625" style="102"/>
    <col min="8961" max="8961" width="132.28515625" style="102" customWidth="1"/>
    <col min="8962" max="8969" width="16" style="102" customWidth="1"/>
    <col min="8970" max="9216" width="9.140625" style="102"/>
    <col min="9217" max="9217" width="132.28515625" style="102" customWidth="1"/>
    <col min="9218" max="9225" width="16" style="102" customWidth="1"/>
    <col min="9226" max="9472" width="9.140625" style="102"/>
    <col min="9473" max="9473" width="132.28515625" style="102" customWidth="1"/>
    <col min="9474" max="9481" width="16" style="102" customWidth="1"/>
    <col min="9482" max="9728" width="9.140625" style="102"/>
    <col min="9729" max="9729" width="132.28515625" style="102" customWidth="1"/>
    <col min="9730" max="9737" width="16" style="102" customWidth="1"/>
    <col min="9738" max="9984" width="9.140625" style="102"/>
    <col min="9985" max="9985" width="132.28515625" style="102" customWidth="1"/>
    <col min="9986" max="9993" width="16" style="102" customWidth="1"/>
    <col min="9994" max="10240" width="9.140625" style="102"/>
    <col min="10241" max="10241" width="132.28515625" style="102" customWidth="1"/>
    <col min="10242" max="10249" width="16" style="102" customWidth="1"/>
    <col min="10250" max="10496" width="9.140625" style="102"/>
    <col min="10497" max="10497" width="132.28515625" style="102" customWidth="1"/>
    <col min="10498" max="10505" width="16" style="102" customWidth="1"/>
    <col min="10506" max="10752" width="9.140625" style="102"/>
    <col min="10753" max="10753" width="132.28515625" style="102" customWidth="1"/>
    <col min="10754" max="10761" width="16" style="102" customWidth="1"/>
    <col min="10762" max="11008" width="9.140625" style="102"/>
    <col min="11009" max="11009" width="132.28515625" style="102" customWidth="1"/>
    <col min="11010" max="11017" width="16" style="102" customWidth="1"/>
    <col min="11018" max="11264" width="9.140625" style="102"/>
    <col min="11265" max="11265" width="132.28515625" style="102" customWidth="1"/>
    <col min="11266" max="11273" width="16" style="102" customWidth="1"/>
    <col min="11274" max="11520" width="9.140625" style="102"/>
    <col min="11521" max="11521" width="132.28515625" style="102" customWidth="1"/>
    <col min="11522" max="11529" width="16" style="102" customWidth="1"/>
    <col min="11530" max="11776" width="9.140625" style="102"/>
    <col min="11777" max="11777" width="132.28515625" style="102" customWidth="1"/>
    <col min="11778" max="11785" width="16" style="102" customWidth="1"/>
    <col min="11786" max="12032" width="9.140625" style="102"/>
    <col min="12033" max="12033" width="132.28515625" style="102" customWidth="1"/>
    <col min="12034" max="12041" width="16" style="102" customWidth="1"/>
    <col min="12042" max="12288" width="9.140625" style="102"/>
    <col min="12289" max="12289" width="132.28515625" style="102" customWidth="1"/>
    <col min="12290" max="12297" width="16" style="102" customWidth="1"/>
    <col min="12298" max="12544" width="9.140625" style="102"/>
    <col min="12545" max="12545" width="132.28515625" style="102" customWidth="1"/>
    <col min="12546" max="12553" width="16" style="102" customWidth="1"/>
    <col min="12554" max="12800" width="9.140625" style="102"/>
    <col min="12801" max="12801" width="132.28515625" style="102" customWidth="1"/>
    <col min="12802" max="12809" width="16" style="102" customWidth="1"/>
    <col min="12810" max="13056" width="9.140625" style="102"/>
    <col min="13057" max="13057" width="132.28515625" style="102" customWidth="1"/>
    <col min="13058" max="13065" width="16" style="102" customWidth="1"/>
    <col min="13066" max="13312" width="9.140625" style="102"/>
    <col min="13313" max="13313" width="132.28515625" style="102" customWidth="1"/>
    <col min="13314" max="13321" width="16" style="102" customWidth="1"/>
    <col min="13322" max="13568" width="9.140625" style="102"/>
    <col min="13569" max="13569" width="132.28515625" style="102" customWidth="1"/>
    <col min="13570" max="13577" width="16" style="102" customWidth="1"/>
    <col min="13578" max="13824" width="9.140625" style="102"/>
    <col min="13825" max="13825" width="132.28515625" style="102" customWidth="1"/>
    <col min="13826" max="13833" width="16" style="102" customWidth="1"/>
    <col min="13834" max="14080" width="9.140625" style="102"/>
    <col min="14081" max="14081" width="132.28515625" style="102" customWidth="1"/>
    <col min="14082" max="14089" width="16" style="102" customWidth="1"/>
    <col min="14090" max="14336" width="9.140625" style="102"/>
    <col min="14337" max="14337" width="132.28515625" style="102" customWidth="1"/>
    <col min="14338" max="14345" width="16" style="102" customWidth="1"/>
    <col min="14346" max="14592" width="9.140625" style="102"/>
    <col min="14593" max="14593" width="132.28515625" style="102" customWidth="1"/>
    <col min="14594" max="14601" width="16" style="102" customWidth="1"/>
    <col min="14602" max="14848" width="9.140625" style="102"/>
    <col min="14849" max="14849" width="132.28515625" style="102" customWidth="1"/>
    <col min="14850" max="14857" width="16" style="102" customWidth="1"/>
    <col min="14858" max="15104" width="9.140625" style="102"/>
    <col min="15105" max="15105" width="132.28515625" style="102" customWidth="1"/>
    <col min="15106" max="15113" width="16" style="102" customWidth="1"/>
    <col min="15114" max="15360" width="9.140625" style="102"/>
    <col min="15361" max="15361" width="132.28515625" style="102" customWidth="1"/>
    <col min="15362" max="15369" width="16" style="102" customWidth="1"/>
    <col min="15370" max="15616" width="9.140625" style="102"/>
    <col min="15617" max="15617" width="132.28515625" style="102" customWidth="1"/>
    <col min="15618" max="15625" width="16" style="102" customWidth="1"/>
    <col min="15626" max="15872" width="9.140625" style="102"/>
    <col min="15873" max="15873" width="132.28515625" style="102" customWidth="1"/>
    <col min="15874" max="15881" width="16" style="102" customWidth="1"/>
    <col min="15882" max="16128" width="9.140625" style="102"/>
    <col min="16129" max="16129" width="132.28515625" style="102" customWidth="1"/>
    <col min="16130" max="16137" width="16" style="102" customWidth="1"/>
    <col min="16138" max="16384" width="9.140625" style="102"/>
  </cols>
  <sheetData>
    <row r="1" spans="1:9" ht="43.5" customHeight="1">
      <c r="A1" s="1141" t="s">
        <v>1209</v>
      </c>
      <c r="B1" s="1141"/>
      <c r="C1" s="1141"/>
      <c r="D1" s="1141"/>
      <c r="E1" s="1141"/>
      <c r="F1" s="1141"/>
      <c r="G1" s="1141"/>
      <c r="H1" s="1141"/>
      <c r="I1" s="1141"/>
    </row>
    <row r="2" spans="1:9" ht="43.5" customHeight="1">
      <c r="A2" s="1141" t="s">
        <v>432</v>
      </c>
      <c r="B2" s="1141"/>
      <c r="C2" s="1141"/>
      <c r="D2" s="1141"/>
      <c r="E2" s="1141"/>
      <c r="F2" s="1141"/>
      <c r="G2" s="1141"/>
      <c r="H2" s="1141"/>
      <c r="I2" s="1141"/>
    </row>
    <row r="3" spans="1:9" ht="43.5" customHeight="1">
      <c r="A3" s="1141" t="s">
        <v>503</v>
      </c>
      <c r="B3" s="1141"/>
      <c r="C3" s="1141"/>
      <c r="D3" s="1141"/>
      <c r="E3" s="1141"/>
      <c r="F3" s="1141"/>
      <c r="G3" s="1141"/>
      <c r="H3" s="1141"/>
      <c r="I3" s="1141"/>
    </row>
    <row r="4" spans="1:9" ht="43.5" customHeight="1">
      <c r="A4" s="1142" t="s">
        <v>1444</v>
      </c>
      <c r="B4" s="1142"/>
      <c r="C4" s="1142"/>
      <c r="D4" s="1142"/>
      <c r="E4" s="1142"/>
      <c r="F4" s="1142"/>
      <c r="G4" s="1142"/>
      <c r="H4" s="1142"/>
      <c r="I4" s="1142"/>
    </row>
    <row r="5" spans="1:9" ht="19.5" customHeight="1" thickBot="1">
      <c r="A5" s="1141"/>
      <c r="B5" s="1141"/>
      <c r="C5" s="1141"/>
      <c r="D5" s="1141"/>
      <c r="E5" s="1141"/>
      <c r="F5" s="1141"/>
      <c r="G5" s="1141"/>
      <c r="H5" s="1141"/>
      <c r="I5" s="1141"/>
    </row>
    <row r="6" spans="1:9" s="103" customFormat="1" ht="70.5" customHeight="1" thickTop="1" thickBot="1">
      <c r="A6" s="809" t="s">
        <v>305</v>
      </c>
      <c r="B6" s="194" t="s">
        <v>433</v>
      </c>
      <c r="C6" s="194" t="s">
        <v>434</v>
      </c>
      <c r="D6" s="194" t="s">
        <v>435</v>
      </c>
      <c r="E6" s="194" t="s">
        <v>436</v>
      </c>
      <c r="F6" s="194" t="s">
        <v>437</v>
      </c>
      <c r="G6" s="194" t="s">
        <v>1442</v>
      </c>
      <c r="H6" s="194" t="s">
        <v>1390</v>
      </c>
      <c r="I6" s="194" t="s">
        <v>1443</v>
      </c>
    </row>
    <row r="7" spans="1:9" ht="15" customHeight="1" thickTop="1" thickBot="1">
      <c r="A7" s="104"/>
      <c r="B7" s="105"/>
      <c r="C7" s="105"/>
      <c r="D7" s="105"/>
      <c r="E7" s="105"/>
      <c r="F7" s="105"/>
      <c r="G7" s="105"/>
      <c r="H7" s="105"/>
      <c r="I7" s="105"/>
    </row>
    <row r="8" spans="1:9" ht="24" customHeight="1" thickTop="1" thickBot="1">
      <c r="A8" s="106" t="s">
        <v>438</v>
      </c>
      <c r="B8" s="831">
        <v>1770733.782723099</v>
      </c>
      <c r="C8" s="831">
        <v>1757838.142521614</v>
      </c>
      <c r="D8" s="831">
        <v>2046194.2170204083</v>
      </c>
      <c r="E8" s="831">
        <v>2288292.8444373179</v>
      </c>
      <c r="F8" s="831">
        <v>2646183.6442492711</v>
      </c>
      <c r="G8" s="831">
        <v>2670582.4636603496</v>
      </c>
      <c r="H8" s="831">
        <v>3151224.3264708458</v>
      </c>
      <c r="I8" s="831">
        <v>3201604.4639023319</v>
      </c>
    </row>
    <row r="9" spans="1:9" s="203" customFormat="1" ht="21" customHeight="1" thickTop="1">
      <c r="A9" s="195" t="s">
        <v>8</v>
      </c>
      <c r="B9" s="832">
        <v>281818.28357675753</v>
      </c>
      <c r="C9" s="832">
        <v>313104.86200288183</v>
      </c>
      <c r="D9" s="832">
        <v>484264.30976239062</v>
      </c>
      <c r="E9" s="832">
        <v>449500.01868075808</v>
      </c>
      <c r="F9" s="832">
        <v>437019.0616457726</v>
      </c>
      <c r="G9" s="832">
        <v>333187.1208527697</v>
      </c>
      <c r="H9" s="832">
        <v>460892.34707580175</v>
      </c>
      <c r="I9" s="832">
        <v>356975.72629008745</v>
      </c>
    </row>
    <row r="10" spans="1:9" s="203" customFormat="1" ht="21" customHeight="1">
      <c r="A10" s="195" t="s">
        <v>17</v>
      </c>
      <c r="B10" s="832">
        <v>684403.54491104721</v>
      </c>
      <c r="C10" s="832">
        <v>455864.60000864556</v>
      </c>
      <c r="D10" s="832">
        <v>352048.16503790085</v>
      </c>
      <c r="E10" s="832">
        <v>484163.77997521864</v>
      </c>
      <c r="F10" s="832">
        <v>562649.8959533528</v>
      </c>
      <c r="G10" s="832">
        <v>659849.27852769673</v>
      </c>
      <c r="H10" s="832">
        <v>824538.80912244902</v>
      </c>
      <c r="I10" s="832">
        <v>947994.57475072879</v>
      </c>
    </row>
    <row r="11" spans="1:9" s="203" customFormat="1" ht="21" customHeight="1">
      <c r="A11" s="195" t="s">
        <v>26</v>
      </c>
      <c r="B11" s="832">
        <v>743404.54819081782</v>
      </c>
      <c r="C11" s="832">
        <v>920003.41509365989</v>
      </c>
      <c r="D11" s="832">
        <v>1144123.5767725948</v>
      </c>
      <c r="E11" s="832">
        <v>1280011.6960393586</v>
      </c>
      <c r="F11" s="832">
        <v>1487711.7975962099</v>
      </c>
      <c r="G11" s="832">
        <v>1511433.1447244897</v>
      </c>
      <c r="H11" s="832">
        <v>1727635.076185131</v>
      </c>
      <c r="I11" s="832">
        <v>1755627.6960072888</v>
      </c>
    </row>
    <row r="12" spans="1:9" s="203" customFormat="1" ht="21" customHeight="1">
      <c r="A12" s="196" t="s">
        <v>439</v>
      </c>
      <c r="B12" s="832">
        <v>738034.30870301288</v>
      </c>
      <c r="C12" s="832">
        <v>915303.0454221901</v>
      </c>
      <c r="D12" s="832">
        <v>1138211.0882157434</v>
      </c>
      <c r="E12" s="832">
        <v>1275455.182919825</v>
      </c>
      <c r="F12" s="832">
        <v>1485936.0768790084</v>
      </c>
      <c r="G12" s="832">
        <v>1507441.971580175</v>
      </c>
      <c r="H12" s="832">
        <v>1719684.448451895</v>
      </c>
      <c r="I12" s="832">
        <v>1747915.1080364429</v>
      </c>
    </row>
    <row r="13" spans="1:9" s="203" customFormat="1" ht="21" customHeight="1">
      <c r="A13" s="196" t="s">
        <v>440</v>
      </c>
      <c r="B13" s="832">
        <v>705272.17341033008</v>
      </c>
      <c r="C13" s="832">
        <v>893870.6072507205</v>
      </c>
      <c r="D13" s="832">
        <v>1120754.526377551</v>
      </c>
      <c r="E13" s="832">
        <v>1266882.7288848397</v>
      </c>
      <c r="F13" s="832">
        <v>1473832.3684344022</v>
      </c>
      <c r="G13" s="832">
        <v>1494294.8723804664</v>
      </c>
      <c r="H13" s="832">
        <v>1704731.6414037901</v>
      </c>
      <c r="I13" s="832">
        <v>1729901.5799795918</v>
      </c>
    </row>
    <row r="14" spans="1:9" s="203" customFormat="1" ht="21" customHeight="1">
      <c r="A14" s="196" t="s">
        <v>441</v>
      </c>
      <c r="B14" s="832">
        <v>32762.135292682928</v>
      </c>
      <c r="C14" s="832">
        <v>21432.438171469741</v>
      </c>
      <c r="D14" s="832">
        <v>17456.561838192418</v>
      </c>
      <c r="E14" s="832">
        <v>8572.4540349854215</v>
      </c>
      <c r="F14" s="832">
        <v>12103.708444606415</v>
      </c>
      <c r="G14" s="832">
        <v>13147.099199708455</v>
      </c>
      <c r="H14" s="832">
        <v>14952.807048104956</v>
      </c>
      <c r="I14" s="832">
        <v>18013.528056851312</v>
      </c>
    </row>
    <row r="15" spans="1:9" s="203" customFormat="1" ht="21" customHeight="1">
      <c r="A15" s="196" t="s">
        <v>442</v>
      </c>
      <c r="B15" s="832">
        <v>1939.4516829268293</v>
      </c>
      <c r="C15" s="832">
        <v>1483.5789193083572</v>
      </c>
      <c r="D15" s="832">
        <v>1058.2154212827988</v>
      </c>
      <c r="E15" s="832">
        <v>3049.6404475218656</v>
      </c>
      <c r="F15" s="832">
        <v>3382.9585029154514</v>
      </c>
      <c r="G15" s="832">
        <v>5661.7540714285715</v>
      </c>
      <c r="H15" s="832">
        <v>6996.8791370262397</v>
      </c>
      <c r="I15" s="832">
        <v>7595.7877915451891</v>
      </c>
    </row>
    <row r="16" spans="1:9" s="203" customFormat="1" ht="21" customHeight="1">
      <c r="A16" s="196" t="s">
        <v>443</v>
      </c>
      <c r="B16" s="832">
        <v>1707.5617030129124</v>
      </c>
      <c r="C16" s="832">
        <v>1192.2199207492795</v>
      </c>
      <c r="D16" s="832">
        <v>1042.5452215743439</v>
      </c>
      <c r="E16" s="832">
        <v>2873.250020408163</v>
      </c>
      <c r="F16" s="832">
        <v>3303.5548294460641</v>
      </c>
      <c r="G16" s="832">
        <v>5658.7985670553935</v>
      </c>
      <c r="H16" s="832">
        <v>6996.1551530612242</v>
      </c>
      <c r="I16" s="832">
        <v>7364.7035145772597</v>
      </c>
    </row>
    <row r="17" spans="1:9" s="203" customFormat="1" ht="21" customHeight="1">
      <c r="A17" s="196" t="s">
        <v>444</v>
      </c>
      <c r="B17" s="832">
        <v>231.88997991391679</v>
      </c>
      <c r="C17" s="832">
        <v>291.3589985590778</v>
      </c>
      <c r="D17" s="832">
        <v>15.670199708454811</v>
      </c>
      <c r="E17" s="832">
        <v>176.39042711370263</v>
      </c>
      <c r="F17" s="832">
        <v>79.403673469387755</v>
      </c>
      <c r="G17" s="832">
        <v>2.9555043731778423</v>
      </c>
      <c r="H17" s="832">
        <v>0.72398396501457718</v>
      </c>
      <c r="I17" s="832">
        <v>231.08427696793001</v>
      </c>
    </row>
    <row r="18" spans="1:9" s="203" customFormat="1" ht="21" customHeight="1">
      <c r="A18" s="196" t="s">
        <v>445</v>
      </c>
      <c r="B18" s="832">
        <v>47907.325196556667</v>
      </c>
      <c r="C18" s="832">
        <v>42784.308563400577</v>
      </c>
      <c r="D18" s="832">
        <v>39200.516157434395</v>
      </c>
      <c r="E18" s="832">
        <v>30006.69883819242</v>
      </c>
      <c r="F18" s="832">
        <v>30667.345322157431</v>
      </c>
      <c r="G18" s="832">
        <v>30589.166059766761</v>
      </c>
      <c r="H18" s="832">
        <v>31895.918122448977</v>
      </c>
      <c r="I18" s="832">
        <v>34551.907701166179</v>
      </c>
    </row>
    <row r="19" spans="1:9" s="203" customFormat="1" ht="21" customHeight="1">
      <c r="A19" s="196" t="s">
        <v>446</v>
      </c>
      <c r="B19" s="832">
        <v>23676.982401721667</v>
      </c>
      <c r="C19" s="832">
        <v>19835.784067723343</v>
      </c>
      <c r="D19" s="832">
        <v>17818.322661807579</v>
      </c>
      <c r="E19" s="832">
        <v>17817.696887755104</v>
      </c>
      <c r="F19" s="832">
        <v>19593.900806122449</v>
      </c>
      <c r="G19" s="832">
        <v>19821.790013119535</v>
      </c>
      <c r="H19" s="832">
        <v>21256.87063411079</v>
      </c>
      <c r="I19" s="832">
        <v>23913.533672011661</v>
      </c>
    </row>
    <row r="20" spans="1:9" s="203" customFormat="1" ht="21" customHeight="1">
      <c r="A20" s="196" t="s">
        <v>447</v>
      </c>
      <c r="B20" s="832">
        <v>24230.342794835007</v>
      </c>
      <c r="C20" s="832">
        <v>22948.524495677233</v>
      </c>
      <c r="D20" s="832">
        <v>21382.19349562682</v>
      </c>
      <c r="E20" s="832">
        <v>12189.001950437318</v>
      </c>
      <c r="F20" s="832">
        <v>11073.444516034984</v>
      </c>
      <c r="G20" s="832">
        <v>10767.37604664723</v>
      </c>
      <c r="H20" s="832">
        <v>10639.04748833819</v>
      </c>
      <c r="I20" s="832">
        <v>10638.37402915452</v>
      </c>
    </row>
    <row r="21" spans="1:9" s="203" customFormat="1" ht="21" customHeight="1">
      <c r="A21" s="196" t="s">
        <v>39</v>
      </c>
      <c r="B21" s="832">
        <v>5395.8319081779055</v>
      </c>
      <c r="C21" s="832">
        <v>4747.5044654178673</v>
      </c>
      <c r="D21" s="832">
        <v>6333.6306093294461</v>
      </c>
      <c r="E21" s="832">
        <v>7983.7878206997093</v>
      </c>
      <c r="F21" s="832">
        <v>9043.0770816326531</v>
      </c>
      <c r="G21" s="832">
        <v>9494.5976443148702</v>
      </c>
      <c r="H21" s="832">
        <v>11661.91741690962</v>
      </c>
      <c r="I21" s="832">
        <v>10753.657282798833</v>
      </c>
    </row>
    <row r="22" spans="1:9" s="203" customFormat="1" ht="21" customHeight="1">
      <c r="A22" s="196" t="s">
        <v>448</v>
      </c>
      <c r="B22" s="832">
        <v>-49872.369299856524</v>
      </c>
      <c r="C22" s="832">
        <v>-44315.022276657066</v>
      </c>
      <c r="D22" s="832">
        <v>-40679.87363119534</v>
      </c>
      <c r="E22" s="832">
        <v>-36483.613986880468</v>
      </c>
      <c r="F22" s="832">
        <v>-41317.660189504371</v>
      </c>
      <c r="G22" s="832">
        <v>-41754.344631195338</v>
      </c>
      <c r="H22" s="832">
        <v>-42604.086943148686</v>
      </c>
      <c r="I22" s="832">
        <v>-45188.764804664723</v>
      </c>
    </row>
    <row r="23" spans="1:9" s="203" customFormat="1" ht="21" customHeight="1">
      <c r="A23" s="195" t="s">
        <v>57</v>
      </c>
      <c r="B23" s="832">
        <v>8560.4353213773302</v>
      </c>
      <c r="C23" s="832">
        <v>12621.011017291064</v>
      </c>
      <c r="D23" s="832">
        <v>14244.178258017491</v>
      </c>
      <c r="E23" s="832">
        <v>13905.739307580176</v>
      </c>
      <c r="F23" s="832">
        <v>18566.710689504373</v>
      </c>
      <c r="G23" s="832">
        <v>20874.435628279884</v>
      </c>
      <c r="H23" s="832">
        <v>21145.836724489796</v>
      </c>
      <c r="I23" s="832">
        <v>20559.773037900872</v>
      </c>
    </row>
    <row r="24" spans="1:9" s="203" customFormat="1" ht="21" customHeight="1">
      <c r="A24" s="195" t="s">
        <v>63</v>
      </c>
      <c r="B24" s="832">
        <v>4285.9115265423243</v>
      </c>
      <c r="C24" s="832">
        <v>1632.2739927953889</v>
      </c>
      <c r="D24" s="832">
        <v>396.46858309037901</v>
      </c>
      <c r="E24" s="832">
        <v>3685.2470422740525</v>
      </c>
      <c r="F24" s="832">
        <v>983.93114868804662</v>
      </c>
      <c r="G24" s="832">
        <v>877.45544606414001</v>
      </c>
      <c r="H24" s="832">
        <v>592.40329154518952</v>
      </c>
      <c r="I24" s="832">
        <v>549.09994606413989</v>
      </c>
    </row>
    <row r="25" spans="1:9" s="203" customFormat="1" ht="21" customHeight="1">
      <c r="A25" s="195" t="s">
        <v>449</v>
      </c>
      <c r="B25" s="832">
        <v>6959.1070157819222</v>
      </c>
      <c r="C25" s="832">
        <v>7436.3672968299716</v>
      </c>
      <c r="D25" s="832">
        <v>8912.2957623906714</v>
      </c>
      <c r="E25" s="832">
        <v>10120.729126822158</v>
      </c>
      <c r="F25" s="832">
        <v>93593.845132653063</v>
      </c>
      <c r="G25" s="832">
        <v>97884.147415451895</v>
      </c>
      <c r="H25" s="832">
        <v>64444.053198250731</v>
      </c>
      <c r="I25" s="832">
        <v>67591.436979591832</v>
      </c>
    </row>
    <row r="26" spans="1:9" s="203" customFormat="1" ht="21" customHeight="1">
      <c r="A26" s="195" t="s">
        <v>74</v>
      </c>
      <c r="B26" s="832">
        <v>39154.30905451937</v>
      </c>
      <c r="C26" s="832">
        <v>38988.165589337179</v>
      </c>
      <c r="D26" s="832">
        <v>40242.111100583083</v>
      </c>
      <c r="E26" s="832">
        <v>39938.960483965013</v>
      </c>
      <c r="F26" s="832">
        <v>40304.08580612245</v>
      </c>
      <c r="G26" s="832">
        <v>41205.021701166181</v>
      </c>
      <c r="H26" s="832">
        <v>45837.512276967929</v>
      </c>
      <c r="I26" s="832">
        <v>46398.651677842565</v>
      </c>
    </row>
    <row r="27" spans="1:9" s="204" customFormat="1" ht="43.5" customHeight="1" thickBot="1">
      <c r="A27" s="197" t="s">
        <v>450</v>
      </c>
      <c r="B27" s="833">
        <v>2147.6431262553801</v>
      </c>
      <c r="C27" s="833">
        <v>8187.447520172911</v>
      </c>
      <c r="D27" s="833">
        <v>1963.1117434402333</v>
      </c>
      <c r="E27" s="833">
        <v>6966.6737813411082</v>
      </c>
      <c r="F27" s="833">
        <v>5354.3162769679293</v>
      </c>
      <c r="G27" s="833">
        <v>5271.8593644314869</v>
      </c>
      <c r="H27" s="833">
        <v>6138.2885962099135</v>
      </c>
      <c r="I27" s="833">
        <v>5907.5052128279876</v>
      </c>
    </row>
    <row r="28" spans="1:9" ht="24" customHeight="1" thickTop="1" thickBot="1">
      <c r="A28" s="106" t="s">
        <v>451</v>
      </c>
      <c r="B28" s="831">
        <v>1648021.142688666</v>
      </c>
      <c r="C28" s="831">
        <v>1632453.9308976945</v>
      </c>
      <c r="D28" s="831">
        <v>1880633.3150860057</v>
      </c>
      <c r="E28" s="831">
        <v>2106977.6989212828</v>
      </c>
      <c r="F28" s="831">
        <v>2448168.8119927114</v>
      </c>
      <c r="G28" s="831">
        <v>2478593.9372332362</v>
      </c>
      <c r="H28" s="831">
        <v>2928744.5041239066</v>
      </c>
      <c r="I28" s="831">
        <v>2992567.7137390669</v>
      </c>
    </row>
    <row r="29" spans="1:9" s="203" customFormat="1" ht="21" customHeight="1" thickTop="1">
      <c r="A29" s="195" t="s">
        <v>452</v>
      </c>
      <c r="B29" s="832">
        <v>1516170.5233945481</v>
      </c>
      <c r="C29" s="832">
        <v>1542362.5013818443</v>
      </c>
      <c r="D29" s="832">
        <v>1755233.2680539358</v>
      </c>
      <c r="E29" s="832">
        <v>1768120.3227040817</v>
      </c>
      <c r="F29" s="832">
        <v>2048132.0169985425</v>
      </c>
      <c r="G29" s="832">
        <v>2008712.9891603498</v>
      </c>
      <c r="H29" s="832">
        <v>2514257.6009431491</v>
      </c>
      <c r="I29" s="832">
        <v>2498762.6323367348</v>
      </c>
    </row>
    <row r="30" spans="1:9" s="203" customFormat="1" ht="21" customHeight="1">
      <c r="A30" s="196" t="s">
        <v>453</v>
      </c>
      <c r="B30" s="832">
        <v>402369.99805595406</v>
      </c>
      <c r="C30" s="832">
        <v>445085.41777809802</v>
      </c>
      <c r="D30" s="832">
        <v>495932.40966180764</v>
      </c>
      <c r="E30" s="832">
        <v>484497.91841982509</v>
      </c>
      <c r="F30" s="832">
        <v>600578.26011516037</v>
      </c>
      <c r="G30" s="832">
        <v>548905.47542128281</v>
      </c>
      <c r="H30" s="832">
        <v>641319.31027113704</v>
      </c>
      <c r="I30" s="832">
        <v>675595.343005831</v>
      </c>
    </row>
    <row r="31" spans="1:9" s="203" customFormat="1" ht="21" customHeight="1">
      <c r="A31" s="196" t="s">
        <v>454</v>
      </c>
      <c r="B31" s="832">
        <v>687950.38810043049</v>
      </c>
      <c r="C31" s="832">
        <v>703944.56262968294</v>
      </c>
      <c r="D31" s="832">
        <v>802494.11435276957</v>
      </c>
      <c r="E31" s="832">
        <v>779700.35613702633</v>
      </c>
      <c r="F31" s="832">
        <v>846360.61179300281</v>
      </c>
      <c r="G31" s="832">
        <v>862901.39400874625</v>
      </c>
      <c r="H31" s="832">
        <v>1033393.3709650146</v>
      </c>
      <c r="I31" s="832">
        <v>952753.74079300289</v>
      </c>
    </row>
    <row r="32" spans="1:9" s="203" customFormat="1" ht="21" customHeight="1">
      <c r="A32" s="196" t="s">
        <v>455</v>
      </c>
      <c r="B32" s="832">
        <v>276386.37491391681</v>
      </c>
      <c r="C32" s="832">
        <v>225698.49323631125</v>
      </c>
      <c r="D32" s="832">
        <v>223606.5794562682</v>
      </c>
      <c r="E32" s="832">
        <v>149717.01265306122</v>
      </c>
      <c r="F32" s="832">
        <v>154009.09377842565</v>
      </c>
      <c r="G32" s="832">
        <v>139396.99073469389</v>
      </c>
      <c r="H32" s="832">
        <v>44206.112287172022</v>
      </c>
      <c r="I32" s="832">
        <v>38570.659988338193</v>
      </c>
    </row>
    <row r="33" spans="1:9" s="203" customFormat="1" ht="21" customHeight="1">
      <c r="A33" s="196" t="s">
        <v>456</v>
      </c>
      <c r="B33" s="832">
        <v>50646.323251076043</v>
      </c>
      <c r="C33" s="832">
        <v>63083.631825648416</v>
      </c>
      <c r="D33" s="832">
        <v>57774.179584548103</v>
      </c>
      <c r="E33" s="832">
        <v>44190.206368804669</v>
      </c>
      <c r="F33" s="832">
        <v>49387.972832361513</v>
      </c>
      <c r="G33" s="832">
        <v>48613.379160349861</v>
      </c>
      <c r="H33" s="832">
        <v>47103.136457725952</v>
      </c>
      <c r="I33" s="832">
        <v>48306.380454810496</v>
      </c>
    </row>
    <row r="34" spans="1:9" s="203" customFormat="1" ht="21" customHeight="1">
      <c r="A34" s="196" t="s">
        <v>457</v>
      </c>
      <c r="B34" s="832">
        <v>85515.966886657101</v>
      </c>
      <c r="C34" s="832">
        <v>91673.661118155607</v>
      </c>
      <c r="D34" s="832">
        <v>164712.7832011662</v>
      </c>
      <c r="E34" s="832">
        <v>296017.29824927117</v>
      </c>
      <c r="F34" s="832">
        <v>378774.53560349852</v>
      </c>
      <c r="G34" s="832">
        <v>386792.02831486874</v>
      </c>
      <c r="H34" s="832">
        <v>714426.25375072879</v>
      </c>
      <c r="I34" s="832">
        <v>744209.38327988342</v>
      </c>
    </row>
    <row r="35" spans="1:9" s="203" customFormat="1" ht="21" customHeight="1">
      <c r="A35" s="196" t="s">
        <v>458</v>
      </c>
      <c r="B35" s="832">
        <v>13301.472186513631</v>
      </c>
      <c r="C35" s="832">
        <v>12876.734793948128</v>
      </c>
      <c r="D35" s="832">
        <v>10713.201797376092</v>
      </c>
      <c r="E35" s="832">
        <v>13997.530876093295</v>
      </c>
      <c r="F35" s="832">
        <v>19021.542876093295</v>
      </c>
      <c r="G35" s="832">
        <v>22103.721520408162</v>
      </c>
      <c r="H35" s="832">
        <v>33809.417211370259</v>
      </c>
      <c r="I35" s="832">
        <v>39327.124814868803</v>
      </c>
    </row>
    <row r="36" spans="1:9" s="203" customFormat="1" ht="21" customHeight="1">
      <c r="A36" s="195" t="s">
        <v>459</v>
      </c>
      <c r="B36" s="832">
        <v>2711.8892367288377</v>
      </c>
      <c r="C36" s="832">
        <v>3825.2177377521612</v>
      </c>
      <c r="D36" s="832">
        <v>1186.7048221574344</v>
      </c>
      <c r="E36" s="832">
        <v>1318.0286603498541</v>
      </c>
      <c r="F36" s="832">
        <v>1761.2362113702625</v>
      </c>
      <c r="G36" s="832">
        <v>7322.9475000000002</v>
      </c>
      <c r="H36" s="832">
        <v>1680.674637026239</v>
      </c>
      <c r="I36" s="832">
        <v>2169.278303206997</v>
      </c>
    </row>
    <row r="37" spans="1:9" s="203" customFormat="1" ht="21" customHeight="1">
      <c r="A37" s="195" t="s">
        <v>460</v>
      </c>
      <c r="B37" s="832">
        <v>33701.265098995696</v>
      </c>
      <c r="C37" s="832">
        <v>10827.325387608069</v>
      </c>
      <c r="D37" s="832">
        <v>12571.822822157434</v>
      </c>
      <c r="E37" s="832">
        <v>15945.871432944607</v>
      </c>
      <c r="F37" s="832">
        <v>7943.5418717201164</v>
      </c>
      <c r="G37" s="832">
        <v>9796.9807988338198</v>
      </c>
      <c r="H37" s="832">
        <v>9556.6907915451884</v>
      </c>
      <c r="I37" s="832">
        <v>77565.34725364433</v>
      </c>
    </row>
    <row r="38" spans="1:9" s="203" customFormat="1" ht="21" customHeight="1">
      <c r="A38" s="195" t="s">
        <v>461</v>
      </c>
      <c r="B38" s="832">
        <v>29780.764741750358</v>
      </c>
      <c r="C38" s="832">
        <v>37855.808038904899</v>
      </c>
      <c r="D38" s="832">
        <v>32208.596994169093</v>
      </c>
      <c r="E38" s="832">
        <v>35943.152887755103</v>
      </c>
      <c r="F38" s="832">
        <v>37688.585428571423</v>
      </c>
      <c r="G38" s="832">
        <v>45551.956660349853</v>
      </c>
      <c r="H38" s="832">
        <v>42914.804266763844</v>
      </c>
      <c r="I38" s="832">
        <v>50154.646864431488</v>
      </c>
    </row>
    <row r="39" spans="1:9" s="203" customFormat="1" ht="21" customHeight="1">
      <c r="A39" s="195" t="s">
        <v>128</v>
      </c>
      <c r="B39" s="832">
        <v>9753.9095179340038</v>
      </c>
      <c r="C39" s="832">
        <v>14843.513899135447</v>
      </c>
      <c r="D39" s="832">
        <v>19223.524680758015</v>
      </c>
      <c r="E39" s="832">
        <v>18704.697940233236</v>
      </c>
      <c r="F39" s="832">
        <v>17831.546078717201</v>
      </c>
      <c r="G39" s="832">
        <v>17758.713530612244</v>
      </c>
      <c r="H39" s="832">
        <v>19051.451198250728</v>
      </c>
      <c r="I39" s="832">
        <v>18912.309465014579</v>
      </c>
    </row>
    <row r="40" spans="1:9" s="203" customFormat="1" ht="21" customHeight="1">
      <c r="A40" s="195" t="s">
        <v>134</v>
      </c>
      <c r="B40" s="832">
        <v>0</v>
      </c>
      <c r="C40" s="832">
        <v>0</v>
      </c>
      <c r="D40" s="832">
        <v>0</v>
      </c>
      <c r="E40" s="832">
        <v>0</v>
      </c>
      <c r="F40" s="832">
        <v>0</v>
      </c>
      <c r="G40" s="832">
        <v>0</v>
      </c>
      <c r="H40" s="832">
        <v>0</v>
      </c>
      <c r="I40" s="832">
        <v>24952.566670553941</v>
      </c>
    </row>
    <row r="41" spans="1:9" s="203" customFormat="1" ht="21" customHeight="1">
      <c r="A41" s="195" t="s">
        <v>462</v>
      </c>
      <c r="B41" s="832">
        <v>9651.3718091822102</v>
      </c>
      <c r="C41" s="832">
        <v>8638.628018731988</v>
      </c>
      <c r="D41" s="832">
        <v>7117.7265685131197</v>
      </c>
      <c r="E41" s="832">
        <v>4074.1675889212825</v>
      </c>
      <c r="F41" s="832">
        <v>25046.451530612245</v>
      </c>
      <c r="G41" s="832">
        <v>25368.039030612246</v>
      </c>
      <c r="H41" s="832">
        <v>25046.401868804667</v>
      </c>
      <c r="I41" s="832">
        <v>25367.64562973761</v>
      </c>
    </row>
    <row r="42" spans="1:9" s="204" customFormat="1" ht="43.5" customHeight="1" thickBot="1">
      <c r="A42" s="197" t="s">
        <v>109</v>
      </c>
      <c r="B42" s="833">
        <v>46251.418889526547</v>
      </c>
      <c r="C42" s="833">
        <v>14100.936433717578</v>
      </c>
      <c r="D42" s="833">
        <v>53091.671144314874</v>
      </c>
      <c r="E42" s="833">
        <v>262871.45770699705</v>
      </c>
      <c r="F42" s="833">
        <v>309765.4338731778</v>
      </c>
      <c r="G42" s="833">
        <v>364082.31055247813</v>
      </c>
      <c r="H42" s="833">
        <v>316236.88041836739</v>
      </c>
      <c r="I42" s="833">
        <v>294683.28721574345</v>
      </c>
    </row>
    <row r="43" spans="1:9" ht="24" customHeight="1" thickTop="1" thickBot="1">
      <c r="A43" s="106" t="s">
        <v>463</v>
      </c>
      <c r="B43" s="831">
        <v>122712.64030703013</v>
      </c>
      <c r="C43" s="831">
        <v>125384.21166714697</v>
      </c>
      <c r="D43" s="831">
        <v>165560.90220408162</v>
      </c>
      <c r="E43" s="831">
        <v>181315.14574927112</v>
      </c>
      <c r="F43" s="831">
        <v>198014.8321618076</v>
      </c>
      <c r="G43" s="831">
        <v>191988.52630612245</v>
      </c>
      <c r="H43" s="831">
        <v>222479.82234548102</v>
      </c>
      <c r="I43" s="831">
        <v>209036.75011807578</v>
      </c>
    </row>
    <row r="44" spans="1:9" s="203" customFormat="1" ht="21" customHeight="1" thickTop="1">
      <c r="A44" s="195" t="s">
        <v>149</v>
      </c>
      <c r="B44" s="832">
        <v>59299.677187948349</v>
      </c>
      <c r="C44" s="832">
        <v>59556.015850144089</v>
      </c>
      <c r="D44" s="832">
        <v>94670.466472303204</v>
      </c>
      <c r="E44" s="832">
        <v>94670.466472303204</v>
      </c>
      <c r="F44" s="832">
        <v>106687.95918367348</v>
      </c>
      <c r="G44" s="832">
        <v>106687.95918367348</v>
      </c>
      <c r="H44" s="832">
        <v>106687.95918367348</v>
      </c>
      <c r="I44" s="832">
        <v>106687.95918367348</v>
      </c>
    </row>
    <row r="45" spans="1:9" s="203" customFormat="1" ht="21" customHeight="1">
      <c r="A45" s="195" t="s">
        <v>153</v>
      </c>
      <c r="B45" s="832">
        <v>9494.984507890962</v>
      </c>
      <c r="C45" s="832">
        <v>18005.330265129684</v>
      </c>
      <c r="D45" s="832">
        <v>12017.493556851312</v>
      </c>
      <c r="E45" s="832">
        <v>28203.016479591835</v>
      </c>
      <c r="F45" s="832">
        <v>27821.41754664723</v>
      </c>
      <c r="G45" s="832">
        <v>40534.125424198253</v>
      </c>
      <c r="H45" s="832">
        <v>40534.125424198253</v>
      </c>
      <c r="I45" s="832">
        <v>56189.751100583097</v>
      </c>
    </row>
    <row r="46" spans="1:9" s="203" customFormat="1" ht="21" customHeight="1">
      <c r="A46" s="195" t="s">
        <v>157</v>
      </c>
      <c r="B46" s="832">
        <v>0</v>
      </c>
      <c r="C46" s="832">
        <v>0</v>
      </c>
      <c r="D46" s="832">
        <v>0</v>
      </c>
      <c r="E46" s="832">
        <v>0</v>
      </c>
      <c r="F46" s="832">
        <v>0</v>
      </c>
      <c r="G46" s="832">
        <v>0</v>
      </c>
      <c r="H46" s="832">
        <v>0</v>
      </c>
      <c r="I46" s="832">
        <v>0</v>
      </c>
    </row>
    <row r="47" spans="1:9" s="203" customFormat="1" ht="21" customHeight="1">
      <c r="A47" s="195" t="s">
        <v>464</v>
      </c>
      <c r="B47" s="832">
        <v>20976.539407460546</v>
      </c>
      <c r="C47" s="832">
        <v>24777.590730547552</v>
      </c>
      <c r="D47" s="832">
        <v>27530.099077259474</v>
      </c>
      <c r="E47" s="832">
        <v>31378.4955787172</v>
      </c>
      <c r="F47" s="832">
        <v>35390.157386297375</v>
      </c>
      <c r="G47" s="832">
        <v>38203.568465014578</v>
      </c>
      <c r="H47" s="832">
        <v>38203.568465014578</v>
      </c>
      <c r="I47" s="832">
        <v>41909.107823615166</v>
      </c>
    </row>
    <row r="48" spans="1:9" s="203" customFormat="1" ht="21" customHeight="1">
      <c r="A48" s="195" t="s">
        <v>165</v>
      </c>
      <c r="B48" s="832">
        <v>32941.439203730268</v>
      </c>
      <c r="C48" s="832">
        <v>23045.274821325649</v>
      </c>
      <c r="D48" s="832">
        <v>31342.843097667639</v>
      </c>
      <c r="E48" s="832">
        <v>27063.167218658891</v>
      </c>
      <c r="F48" s="832">
        <v>28115.298045189506</v>
      </c>
      <c r="G48" s="832">
        <v>6562.8732332361524</v>
      </c>
      <c r="H48" s="832">
        <v>37054.169272594758</v>
      </c>
      <c r="I48" s="832">
        <v>4249.9320102040811</v>
      </c>
    </row>
    <row r="49" spans="1:9" s="203" customFormat="1" ht="21" customHeight="1">
      <c r="A49" s="196" t="s">
        <v>465</v>
      </c>
      <c r="B49" s="832">
        <v>0</v>
      </c>
      <c r="C49" s="832">
        <v>0</v>
      </c>
      <c r="D49" s="832">
        <v>6.5597667638483967</v>
      </c>
      <c r="E49" s="832">
        <v>0</v>
      </c>
      <c r="F49" s="832">
        <v>0</v>
      </c>
      <c r="G49" s="832">
        <v>0</v>
      </c>
      <c r="H49" s="832">
        <v>0</v>
      </c>
      <c r="I49" s="832">
        <v>0</v>
      </c>
    </row>
    <row r="50" spans="1:9" s="204" customFormat="1" ht="40.5" customHeight="1" thickBot="1">
      <c r="A50" s="198" t="s">
        <v>466</v>
      </c>
      <c r="B50" s="833">
        <v>32941.439203730268</v>
      </c>
      <c r="C50" s="833">
        <v>23045.274821325649</v>
      </c>
      <c r="D50" s="833">
        <v>31336.283330903789</v>
      </c>
      <c r="E50" s="833">
        <v>27063.167218658891</v>
      </c>
      <c r="F50" s="833">
        <v>28115.298045189506</v>
      </c>
      <c r="G50" s="833">
        <v>6562.8732332361524</v>
      </c>
      <c r="H50" s="833">
        <v>37054.169272594758</v>
      </c>
      <c r="I50" s="833">
        <v>4249.9320102040811</v>
      </c>
    </row>
    <row r="51" spans="1:9" ht="24" customHeight="1" thickTop="1" thickBot="1">
      <c r="A51" s="106" t="s">
        <v>467</v>
      </c>
      <c r="B51" s="831">
        <v>1770733.7829956959</v>
      </c>
      <c r="C51" s="831">
        <v>1757838.1425648415</v>
      </c>
      <c r="D51" s="831">
        <v>2046194.2172900876</v>
      </c>
      <c r="E51" s="831">
        <v>2288292.8446705542</v>
      </c>
      <c r="F51" s="831">
        <v>2646183.6441545188</v>
      </c>
      <c r="G51" s="831">
        <v>2670582.4635393587</v>
      </c>
      <c r="H51" s="831">
        <v>3151224.3264693879</v>
      </c>
      <c r="I51" s="831">
        <v>3201604.4638571432</v>
      </c>
    </row>
    <row r="52" spans="1:9" s="203" customFormat="1" ht="24" customHeight="1" thickTop="1">
      <c r="A52" s="199" t="s">
        <v>468</v>
      </c>
      <c r="B52" s="832">
        <v>153753.09122238166</v>
      </c>
      <c r="C52" s="832">
        <v>215412.80864121037</v>
      </c>
      <c r="D52" s="832">
        <v>246055.12640962101</v>
      </c>
      <c r="E52" s="832">
        <v>286590.13496501459</v>
      </c>
      <c r="F52" s="832">
        <v>360311.89782653062</v>
      </c>
      <c r="G52" s="832">
        <v>317894.18567930028</v>
      </c>
      <c r="H52" s="832">
        <v>381751.9415787172</v>
      </c>
      <c r="I52" s="832">
        <v>368999.14760058309</v>
      </c>
    </row>
    <row r="53" spans="1:9" s="204" customFormat="1" ht="21" customHeight="1">
      <c r="A53" s="198" t="s">
        <v>469</v>
      </c>
      <c r="B53" s="833">
        <v>9869.7730946915344</v>
      </c>
      <c r="C53" s="833">
        <v>12386.230445244959</v>
      </c>
      <c r="D53" s="833">
        <v>14600.855804664723</v>
      </c>
      <c r="E53" s="833">
        <v>12651.066005830904</v>
      </c>
      <c r="F53" s="833">
        <v>20669.113087463556</v>
      </c>
      <c r="G53" s="833">
        <v>23493.174306122452</v>
      </c>
      <c r="H53" s="833">
        <v>27278.079762390669</v>
      </c>
      <c r="I53" s="833">
        <v>24233.378258017492</v>
      </c>
    </row>
    <row r="54" spans="1:9" s="204" customFormat="1" ht="21" customHeight="1">
      <c r="A54" s="198" t="s">
        <v>470</v>
      </c>
      <c r="B54" s="833">
        <v>109830.7767517934</v>
      </c>
      <c r="C54" s="833">
        <v>171414.41710662827</v>
      </c>
      <c r="D54" s="833">
        <v>201360.64695043731</v>
      </c>
      <c r="E54" s="833">
        <v>241304.77388338192</v>
      </c>
      <c r="F54" s="833">
        <v>311539.02045043733</v>
      </c>
      <c r="G54" s="833">
        <v>244438.46668658894</v>
      </c>
      <c r="H54" s="833">
        <v>323483.41926822159</v>
      </c>
      <c r="I54" s="833">
        <v>308055.8286880466</v>
      </c>
    </row>
    <row r="55" spans="1:9" s="204" customFormat="1" ht="21" customHeight="1">
      <c r="A55" s="198" t="s">
        <v>471</v>
      </c>
      <c r="B55" s="833">
        <v>0</v>
      </c>
      <c r="C55" s="833">
        <v>0</v>
      </c>
      <c r="D55" s="833">
        <v>0</v>
      </c>
      <c r="E55" s="833">
        <v>0</v>
      </c>
      <c r="F55" s="833">
        <v>0</v>
      </c>
      <c r="G55" s="833">
        <v>0</v>
      </c>
      <c r="H55" s="833">
        <v>0</v>
      </c>
      <c r="I55" s="833">
        <v>0</v>
      </c>
    </row>
    <row r="56" spans="1:9" s="204" customFormat="1" ht="21" customHeight="1">
      <c r="A56" s="198" t="s">
        <v>472</v>
      </c>
      <c r="B56" s="833">
        <v>31094.396842180777</v>
      </c>
      <c r="C56" s="833">
        <v>30354.720975504319</v>
      </c>
      <c r="D56" s="833">
        <v>29781.048086005831</v>
      </c>
      <c r="E56" s="833">
        <v>29338.878021865887</v>
      </c>
      <c r="F56" s="833">
        <v>27582.849349854227</v>
      </c>
      <c r="G56" s="833">
        <v>28488.548418367351</v>
      </c>
      <c r="H56" s="833">
        <v>30497.650093294462</v>
      </c>
      <c r="I56" s="833">
        <v>30476.855116618077</v>
      </c>
    </row>
    <row r="57" spans="1:9" s="204" customFormat="1" ht="21" customHeight="1">
      <c r="A57" s="198" t="s">
        <v>473</v>
      </c>
      <c r="B57" s="833">
        <v>2958.1445337159248</v>
      </c>
      <c r="C57" s="833">
        <v>1257.4401138328533</v>
      </c>
      <c r="D57" s="833">
        <v>312.57556851311955</v>
      </c>
      <c r="E57" s="833">
        <v>3295.4170539358597</v>
      </c>
      <c r="F57" s="833">
        <v>520.91493877551022</v>
      </c>
      <c r="G57" s="833">
        <v>21473.996268221577</v>
      </c>
      <c r="H57" s="833">
        <v>492.79245481049566</v>
      </c>
      <c r="I57" s="833">
        <v>6233.0855379008744</v>
      </c>
    </row>
    <row r="58" spans="1:9" s="204" customFormat="1" ht="61.5" customHeight="1" thickBot="1">
      <c r="A58" s="197" t="s">
        <v>474</v>
      </c>
      <c r="B58" s="833">
        <v>2831635.3005810617</v>
      </c>
      <c r="C58" s="833">
        <v>3194404.1000835737</v>
      </c>
      <c r="D58" s="833">
        <v>2994236.6765524787</v>
      </c>
      <c r="E58" s="833">
        <v>3301800.6850306122</v>
      </c>
      <c r="F58" s="833">
        <v>4050912.194739067</v>
      </c>
      <c r="G58" s="833">
        <v>4291866.8923702622</v>
      </c>
      <c r="H58" s="833">
        <v>5396030.7005276978</v>
      </c>
      <c r="I58" s="833">
        <v>5394258.7878294466</v>
      </c>
    </row>
    <row r="59" spans="1:9" ht="31.5" customHeight="1" thickTop="1" thickBot="1">
      <c r="A59" s="200" t="s">
        <v>475</v>
      </c>
      <c r="B59" s="831"/>
      <c r="C59" s="831"/>
      <c r="D59" s="831"/>
      <c r="E59" s="831"/>
      <c r="F59" s="831"/>
      <c r="G59" s="831"/>
      <c r="H59" s="831"/>
      <c r="I59" s="831"/>
    </row>
    <row r="60" spans="1:9" ht="30" customHeight="1" thickTop="1">
      <c r="A60" s="112" t="s">
        <v>476</v>
      </c>
      <c r="B60" s="834">
        <v>95943.778091822096</v>
      </c>
      <c r="C60" s="834">
        <v>79543.332958213272</v>
      </c>
      <c r="D60" s="834">
        <v>79436.134088921288</v>
      </c>
      <c r="E60" s="834">
        <v>105282.54034110786</v>
      </c>
      <c r="F60" s="834">
        <v>120297.80073177842</v>
      </c>
      <c r="G60" s="834">
        <v>34167.289800291546</v>
      </c>
      <c r="H60" s="834">
        <v>154739.82414285713</v>
      </c>
      <c r="I60" s="834">
        <v>38600.278231778422</v>
      </c>
    </row>
    <row r="61" spans="1:9" ht="21" customHeight="1">
      <c r="A61" s="109" t="s">
        <v>477</v>
      </c>
      <c r="B61" s="834">
        <v>-24677.347886657102</v>
      </c>
      <c r="C61" s="834">
        <v>-10561.660684438042</v>
      </c>
      <c r="D61" s="834">
        <v>-9377.3060160349851</v>
      </c>
      <c r="E61" s="834">
        <v>-14390.470120991253</v>
      </c>
      <c r="F61" s="834">
        <v>-18021.03457580175</v>
      </c>
      <c r="G61" s="834">
        <v>-6078.3625626822159</v>
      </c>
      <c r="H61" s="834">
        <v>-31464.07954664723</v>
      </c>
      <c r="I61" s="834">
        <v>-10551.690071428571</v>
      </c>
    </row>
    <row r="62" spans="1:9" ht="21.75" customHeight="1">
      <c r="A62" s="108" t="s">
        <v>478</v>
      </c>
      <c r="B62" s="834">
        <v>71266.430205164987</v>
      </c>
      <c r="C62" s="834">
        <v>68981.672273775213</v>
      </c>
      <c r="D62" s="834">
        <v>70058.828072886303</v>
      </c>
      <c r="E62" s="834">
        <v>90892.070220116628</v>
      </c>
      <c r="F62" s="834">
        <v>102276.76615597669</v>
      </c>
      <c r="G62" s="834">
        <v>28088.927237609329</v>
      </c>
      <c r="H62" s="834">
        <v>123275.7445962099</v>
      </c>
      <c r="I62" s="834">
        <v>28048.588160349856</v>
      </c>
    </row>
    <row r="63" spans="1:9">
      <c r="A63" s="112" t="s">
        <v>479</v>
      </c>
      <c r="B63" s="834">
        <v>52724.466813486375</v>
      </c>
      <c r="C63" s="834">
        <v>56912.561402017287</v>
      </c>
      <c r="D63" s="834">
        <v>52657.208217201165</v>
      </c>
      <c r="E63" s="834">
        <v>50062.332276967936</v>
      </c>
      <c r="F63" s="834">
        <v>59342.813158892124</v>
      </c>
      <c r="G63" s="834">
        <v>13251.688497084548</v>
      </c>
      <c r="H63" s="834">
        <v>53427.038145772596</v>
      </c>
      <c r="I63" s="834">
        <v>13400.071556851311</v>
      </c>
    </row>
    <row r="64" spans="1:9">
      <c r="A64" s="109" t="s">
        <v>480</v>
      </c>
      <c r="B64" s="834">
        <v>-24547.253718794833</v>
      </c>
      <c r="C64" s="834">
        <v>-24889.795148414989</v>
      </c>
      <c r="D64" s="834">
        <v>-17784.272896501458</v>
      </c>
      <c r="E64" s="834">
        <v>-21776.872816326533</v>
      </c>
      <c r="F64" s="834">
        <v>-25661.893870262393</v>
      </c>
      <c r="G64" s="834">
        <v>-6033.2325189504372</v>
      </c>
      <c r="H64" s="834">
        <v>-21279.786784256561</v>
      </c>
      <c r="I64" s="834">
        <v>-5920.0072113702618</v>
      </c>
    </row>
    <row r="65" spans="1:9">
      <c r="A65" s="113" t="s">
        <v>481</v>
      </c>
      <c r="B65" s="834">
        <v>99443.643299856529</v>
      </c>
      <c r="C65" s="834">
        <v>101004.43852737751</v>
      </c>
      <c r="D65" s="834">
        <v>104931.76339358601</v>
      </c>
      <c r="E65" s="834">
        <v>119177.52968075802</v>
      </c>
      <c r="F65" s="834">
        <v>135957.68544460641</v>
      </c>
      <c r="G65" s="834">
        <v>35307.383215743444</v>
      </c>
      <c r="H65" s="834">
        <v>155422.99595772594</v>
      </c>
      <c r="I65" s="834">
        <v>35528.652505830905</v>
      </c>
    </row>
    <row r="66" spans="1:9">
      <c r="A66" s="112" t="s">
        <v>482</v>
      </c>
      <c r="B66" s="834">
        <v>13624.106279770445</v>
      </c>
      <c r="C66" s="834">
        <v>13417.880475504324</v>
      </c>
      <c r="D66" s="834">
        <v>14362.059403790088</v>
      </c>
      <c r="E66" s="834">
        <v>19568.354623906704</v>
      </c>
      <c r="F66" s="834">
        <v>22257.602249271138</v>
      </c>
      <c r="G66" s="834">
        <v>1909.3750962099125</v>
      </c>
      <c r="H66" s="834">
        <v>10997.924495626823</v>
      </c>
      <c r="I66" s="834">
        <v>1890.0947069970846</v>
      </c>
    </row>
    <row r="67" spans="1:9">
      <c r="A67" s="112" t="s">
        <v>483</v>
      </c>
      <c r="B67" s="834">
        <v>-15848.703784791966</v>
      </c>
      <c r="C67" s="834">
        <v>-24598.9439092219</v>
      </c>
      <c r="D67" s="834">
        <v>-20412.60874781341</v>
      </c>
      <c r="E67" s="834">
        <v>-24338.581061224493</v>
      </c>
      <c r="F67" s="834">
        <v>-29111.775505830905</v>
      </c>
      <c r="G67" s="834">
        <v>-3585.6314139941687</v>
      </c>
      <c r="H67" s="834">
        <v>-17735.821930029153</v>
      </c>
      <c r="I67" s="834">
        <v>-4685.1999810495627</v>
      </c>
    </row>
    <row r="68" spans="1:9">
      <c r="A68" s="108" t="s">
        <v>484</v>
      </c>
      <c r="B68" s="834">
        <v>97219.045794835009</v>
      </c>
      <c r="C68" s="834">
        <v>89823.375093659939</v>
      </c>
      <c r="D68" s="834">
        <v>98881.214049562681</v>
      </c>
      <c r="E68" s="834">
        <v>114407.30324344024</v>
      </c>
      <c r="F68" s="834">
        <v>129103.51218804665</v>
      </c>
      <c r="G68" s="834">
        <v>33631.126897959184</v>
      </c>
      <c r="H68" s="834">
        <v>148685.09852332363</v>
      </c>
      <c r="I68" s="834">
        <v>32733.547231778422</v>
      </c>
    </row>
    <row r="69" spans="1:9">
      <c r="A69" s="109" t="s">
        <v>485</v>
      </c>
      <c r="B69" s="834">
        <v>-59100.700682926828</v>
      </c>
      <c r="C69" s="834">
        <v>-63203.276059077813</v>
      </c>
      <c r="D69" s="834">
        <v>-60959.619841107873</v>
      </c>
      <c r="E69" s="834">
        <v>-65226.423179300291</v>
      </c>
      <c r="F69" s="834">
        <v>-81816.492483965019</v>
      </c>
      <c r="G69" s="834">
        <v>-24572.346106413992</v>
      </c>
      <c r="H69" s="834">
        <v>-94031.119218658903</v>
      </c>
      <c r="I69" s="834">
        <v>-27057.681008746356</v>
      </c>
    </row>
    <row r="70" spans="1:9">
      <c r="A70" s="113" t="s">
        <v>486</v>
      </c>
      <c r="B70" s="834">
        <v>38118.34511190818</v>
      </c>
      <c r="C70" s="834">
        <v>26620.099034582134</v>
      </c>
      <c r="D70" s="834">
        <v>37921.594208454815</v>
      </c>
      <c r="E70" s="834">
        <v>49180.880064139943</v>
      </c>
      <c r="F70" s="834">
        <v>47287.019704081635</v>
      </c>
      <c r="G70" s="834">
        <v>9058.7807915451885</v>
      </c>
      <c r="H70" s="834">
        <v>54653.979304664717</v>
      </c>
      <c r="I70" s="834">
        <v>5675.8662230320697</v>
      </c>
    </row>
    <row r="71" spans="1:9">
      <c r="A71" s="113" t="s">
        <v>487</v>
      </c>
      <c r="B71" s="834">
        <v>9972.1162180774754</v>
      </c>
      <c r="C71" s="834">
        <v>-2763.60221037464</v>
      </c>
      <c r="D71" s="834">
        <v>-7641.784954810495</v>
      </c>
      <c r="E71" s="834">
        <v>365.97391107871715</v>
      </c>
      <c r="F71" s="834">
        <v>201.02355539358601</v>
      </c>
      <c r="G71" s="834">
        <v>36.13037026239067</v>
      </c>
      <c r="H71" s="834">
        <v>53.145392128279887</v>
      </c>
      <c r="I71" s="834">
        <v>-10.005567055393588</v>
      </c>
    </row>
    <row r="72" spans="1:9">
      <c r="A72" s="114" t="s">
        <v>488</v>
      </c>
      <c r="B72" s="834">
        <v>215.36225251076038</v>
      </c>
      <c r="C72" s="834">
        <v>-3626.7123141210377</v>
      </c>
      <c r="D72" s="834">
        <v>-8712.2329241982516</v>
      </c>
      <c r="E72" s="834">
        <v>115.46773177842566</v>
      </c>
      <c r="F72" s="834">
        <v>14.592510204081632</v>
      </c>
      <c r="G72" s="834">
        <v>5.0288556851311945</v>
      </c>
      <c r="H72" s="834">
        <v>-102.01172303206998</v>
      </c>
      <c r="I72" s="834">
        <v>-56.52832653061224</v>
      </c>
    </row>
    <row r="73" spans="1:9">
      <c r="A73" s="114" t="s">
        <v>489</v>
      </c>
      <c r="B73" s="834">
        <v>9756.7539655667151</v>
      </c>
      <c r="C73" s="834">
        <v>863.11010662824197</v>
      </c>
      <c r="D73" s="834">
        <v>1070.4479650145772</v>
      </c>
      <c r="E73" s="834">
        <v>250.50617930029154</v>
      </c>
      <c r="F73" s="834">
        <v>186.43104518950437</v>
      </c>
      <c r="G73" s="834">
        <v>31.101514577259476</v>
      </c>
      <c r="H73" s="834">
        <v>155.15711516034986</v>
      </c>
      <c r="I73" s="834">
        <v>46.522759475218663</v>
      </c>
    </row>
    <row r="74" spans="1:9">
      <c r="A74" s="108" t="s">
        <v>490</v>
      </c>
      <c r="B74" s="834">
        <v>-9568.6173687230985</v>
      </c>
      <c r="C74" s="834">
        <v>2443.9144956772338</v>
      </c>
      <c r="D74" s="834">
        <v>7510.7727798833821</v>
      </c>
      <c r="E74" s="834">
        <v>-127.27679591836734</v>
      </c>
      <c r="F74" s="834">
        <v>-86.971365889212819</v>
      </c>
      <c r="G74" s="834">
        <v>-29.433995626822156</v>
      </c>
      <c r="H74" s="834">
        <v>-133.50143877551022</v>
      </c>
      <c r="I74" s="834">
        <v>-40.079096209912535</v>
      </c>
    </row>
    <row r="75" spans="1:9">
      <c r="A75" s="108" t="s">
        <v>491</v>
      </c>
      <c r="B75" s="834">
        <v>-0.94739598278335735</v>
      </c>
      <c r="C75" s="834">
        <v>3545.9420158501439</v>
      </c>
      <c r="D75" s="834">
        <v>8804.2882609329445</v>
      </c>
      <c r="E75" s="834">
        <v>1.8140932944606414</v>
      </c>
      <c r="F75" s="834">
        <v>-0.56688192419825068</v>
      </c>
      <c r="G75" s="834">
        <v>6.2667638483965019E-2</v>
      </c>
      <c r="H75" s="834">
        <v>1.8390889212827988</v>
      </c>
      <c r="I75" s="834">
        <v>0</v>
      </c>
    </row>
    <row r="76" spans="1:9">
      <c r="A76" s="109" t="s">
        <v>492</v>
      </c>
      <c r="B76" s="834">
        <v>-9567.6699727403175</v>
      </c>
      <c r="C76" s="834">
        <v>-1102.0275201729107</v>
      </c>
      <c r="D76" s="834">
        <v>-1293.5154810495626</v>
      </c>
      <c r="E76" s="834">
        <v>-129.09088921282799</v>
      </c>
      <c r="F76" s="834">
        <v>-86.404483965014592</v>
      </c>
      <c r="G76" s="834">
        <v>-29.496663265306122</v>
      </c>
      <c r="H76" s="834">
        <v>-135.340527696793</v>
      </c>
      <c r="I76" s="834">
        <v>-40.079096209912535</v>
      </c>
    </row>
    <row r="77" spans="1:9">
      <c r="A77" s="108" t="s">
        <v>493</v>
      </c>
      <c r="B77" s="834">
        <v>38521.843961262559</v>
      </c>
      <c r="C77" s="834">
        <v>26300.411319884726</v>
      </c>
      <c r="D77" s="834">
        <v>37790.582033527695</v>
      </c>
      <c r="E77" s="834">
        <v>49419.577179300293</v>
      </c>
      <c r="F77" s="834">
        <v>47401.071893586006</v>
      </c>
      <c r="G77" s="834">
        <v>9065.477166180759</v>
      </c>
      <c r="H77" s="834">
        <v>54573.623258017491</v>
      </c>
      <c r="I77" s="834">
        <v>5625.7815597667641</v>
      </c>
    </row>
    <row r="78" spans="1:9">
      <c r="A78" s="115" t="s">
        <v>494</v>
      </c>
      <c r="B78" s="834">
        <v>0</v>
      </c>
      <c r="C78" s="834">
        <v>0</v>
      </c>
      <c r="D78" s="834">
        <v>0</v>
      </c>
      <c r="E78" s="834">
        <v>0</v>
      </c>
      <c r="F78" s="834">
        <v>0</v>
      </c>
      <c r="G78" s="834">
        <v>0</v>
      </c>
      <c r="H78" s="834">
        <v>210.04753352769683</v>
      </c>
      <c r="I78" s="834">
        <v>155.33347959183672</v>
      </c>
    </row>
    <row r="79" spans="1:9">
      <c r="A79" s="113" t="s">
        <v>495</v>
      </c>
      <c r="B79" s="834">
        <v>38521.843961262559</v>
      </c>
      <c r="C79" s="834">
        <v>26300.411319884726</v>
      </c>
      <c r="D79" s="834">
        <v>37790.582033527695</v>
      </c>
      <c r="E79" s="834">
        <v>49419.577179300293</v>
      </c>
      <c r="F79" s="834">
        <v>47401.071893586006</v>
      </c>
      <c r="G79" s="834">
        <v>9065.477166180759</v>
      </c>
      <c r="H79" s="834">
        <v>54783.670791545192</v>
      </c>
      <c r="I79" s="834">
        <v>5781.1150393586004</v>
      </c>
    </row>
    <row r="80" spans="1:9">
      <c r="A80" s="112" t="s">
        <v>496</v>
      </c>
      <c r="B80" s="834">
        <v>-1580.0123586800573</v>
      </c>
      <c r="C80" s="834">
        <v>-1949.7546181556197</v>
      </c>
      <c r="D80" s="834">
        <v>576.19680320699706</v>
      </c>
      <c r="E80" s="834">
        <v>-9314.8195145772588</v>
      </c>
      <c r="F80" s="834">
        <v>-2599.5845787172011</v>
      </c>
      <c r="G80" s="834">
        <v>-436.93019679300289</v>
      </c>
      <c r="H80" s="834">
        <v>1240.4019227405247</v>
      </c>
      <c r="I80" s="834">
        <v>440.4581005830903</v>
      </c>
    </row>
    <row r="81" spans="1:9" ht="21" customHeight="1">
      <c r="A81" s="108" t="s">
        <v>497</v>
      </c>
      <c r="B81" s="834">
        <v>36941.831602582497</v>
      </c>
      <c r="C81" s="834">
        <v>24350.656701729105</v>
      </c>
      <c r="D81" s="834">
        <v>38366.778836734688</v>
      </c>
      <c r="E81" s="834">
        <v>40104.757664723031</v>
      </c>
      <c r="F81" s="834">
        <v>44801.487314868806</v>
      </c>
      <c r="G81" s="834">
        <v>8628.5469693877549</v>
      </c>
      <c r="H81" s="834">
        <v>56024.072714285714</v>
      </c>
      <c r="I81" s="834">
        <v>6221.5731399416918</v>
      </c>
    </row>
    <row r="82" spans="1:9" ht="21" customHeight="1">
      <c r="A82" s="112" t="s">
        <v>498</v>
      </c>
      <c r="B82" s="834">
        <v>0</v>
      </c>
      <c r="C82" s="834">
        <v>0</v>
      </c>
      <c r="D82" s="834">
        <v>0</v>
      </c>
      <c r="E82" s="834">
        <v>0</v>
      </c>
      <c r="F82" s="834">
        <v>0</v>
      </c>
      <c r="G82" s="834">
        <v>0</v>
      </c>
      <c r="H82" s="834">
        <v>0</v>
      </c>
      <c r="I82" s="834">
        <v>0</v>
      </c>
    </row>
    <row r="83" spans="1:9" ht="21" customHeight="1">
      <c r="A83" s="108" t="s">
        <v>499</v>
      </c>
      <c r="B83" s="834">
        <v>36941.831602582497</v>
      </c>
      <c r="C83" s="834">
        <v>24350.656701729105</v>
      </c>
      <c r="D83" s="834">
        <v>38366.778836734688</v>
      </c>
      <c r="E83" s="834">
        <v>40104.757664723031</v>
      </c>
      <c r="F83" s="834">
        <v>44801.487314868806</v>
      </c>
      <c r="G83" s="834">
        <v>8628.5469693877549</v>
      </c>
      <c r="H83" s="834">
        <v>56024.072714285714</v>
      </c>
      <c r="I83" s="834">
        <v>6221.5731399416918</v>
      </c>
    </row>
    <row r="84" spans="1:9" ht="18" customHeight="1" thickBot="1">
      <c r="A84" s="112" t="s">
        <v>500</v>
      </c>
      <c r="B84" s="834">
        <v>-4000.3923959827835</v>
      </c>
      <c r="C84" s="834">
        <v>-1305.3818443804034</v>
      </c>
      <c r="D84" s="834">
        <v>-7030.4955131195338</v>
      </c>
      <c r="E84" s="834">
        <v>-13041.59043148688</v>
      </c>
      <c r="F84" s="834">
        <v>-16686.189174927113</v>
      </c>
      <c r="G84" s="834">
        <v>-2065.67361516035</v>
      </c>
      <c r="H84" s="834">
        <v>-18969.903440233236</v>
      </c>
      <c r="I84" s="834">
        <v>-1971.6410845481048</v>
      </c>
    </row>
    <row r="85" spans="1:9" ht="24" customHeight="1" thickTop="1" thickBot="1">
      <c r="A85" s="106" t="s">
        <v>501</v>
      </c>
      <c r="B85" s="831">
        <v>32941.439206599716</v>
      </c>
      <c r="C85" s="831">
        <v>23045.274857348701</v>
      </c>
      <c r="D85" s="831">
        <v>31336.28332361516</v>
      </c>
      <c r="E85" s="831">
        <v>27063.167233236152</v>
      </c>
      <c r="F85" s="831">
        <v>28115.298139941689</v>
      </c>
      <c r="G85" s="831">
        <v>6562.8733542274049</v>
      </c>
      <c r="H85" s="831">
        <v>37054.169274052481</v>
      </c>
      <c r="I85" s="831">
        <v>4249.9320553935859</v>
      </c>
    </row>
    <row r="86" spans="1:9" ht="15" customHeight="1" thickTop="1" thickBot="1">
      <c r="A86" s="201"/>
      <c r="B86" s="835"/>
      <c r="C86" s="835"/>
      <c r="D86" s="835"/>
      <c r="E86" s="835"/>
      <c r="F86" s="835"/>
      <c r="G86" s="835"/>
      <c r="H86" s="835"/>
      <c r="I86" s="835"/>
    </row>
    <row r="87" spans="1:9" ht="28.5" customHeight="1" thickTop="1">
      <c r="A87" s="202"/>
      <c r="B87" s="116"/>
      <c r="C87" s="116"/>
      <c r="D87" s="116"/>
      <c r="E87" s="116"/>
      <c r="F87" s="116"/>
      <c r="G87" s="116"/>
      <c r="H87" s="116"/>
    </row>
    <row r="88" spans="1:9">
      <c r="A88" s="202"/>
      <c r="B88" s="116"/>
      <c r="C88" s="116"/>
      <c r="D88" s="116"/>
      <c r="E88" s="116"/>
      <c r="F88" s="116"/>
      <c r="G88" s="116"/>
      <c r="H88" s="116"/>
    </row>
    <row r="89" spans="1:9" ht="19.5">
      <c r="A89" s="205"/>
      <c r="B89" s="116"/>
      <c r="C89" s="116"/>
      <c r="D89" s="116"/>
      <c r="E89" s="116"/>
      <c r="F89" s="116"/>
      <c r="G89" s="116"/>
      <c r="H89" s="116"/>
    </row>
    <row r="90" spans="1:9" ht="19.5">
      <c r="A90" s="205"/>
      <c r="B90" s="116"/>
      <c r="C90" s="116"/>
      <c r="D90" s="116"/>
      <c r="E90" s="116"/>
      <c r="F90" s="116"/>
      <c r="G90" s="116"/>
      <c r="H90" s="116"/>
    </row>
    <row r="91" spans="1:9" ht="19.5">
      <c r="A91" s="205"/>
      <c r="B91" s="116"/>
      <c r="C91" s="116"/>
      <c r="D91" s="116"/>
      <c r="E91" s="116"/>
      <c r="F91" s="116"/>
      <c r="G91" s="116"/>
      <c r="H91" s="116"/>
    </row>
    <row r="92" spans="1:9" ht="19.5">
      <c r="A92" s="206"/>
      <c r="B92" s="116"/>
      <c r="C92" s="116"/>
      <c r="D92" s="116"/>
      <c r="E92" s="116"/>
      <c r="F92" s="116"/>
      <c r="G92" s="116"/>
      <c r="H92" s="116"/>
    </row>
    <row r="93" spans="1:9" ht="19.5">
      <c r="A93" s="206"/>
      <c r="B93" s="116"/>
      <c r="C93" s="116"/>
      <c r="D93" s="116"/>
      <c r="E93" s="116"/>
      <c r="F93" s="116"/>
      <c r="G93" s="116"/>
      <c r="H93" s="116"/>
    </row>
    <row r="94" spans="1:9" ht="19.5">
      <c r="A94" s="207"/>
      <c r="B94" s="116"/>
      <c r="C94" s="116"/>
      <c r="D94" s="116"/>
      <c r="E94" s="116"/>
      <c r="F94" s="116"/>
      <c r="G94" s="116"/>
      <c r="H94" s="116"/>
    </row>
    <row r="95" spans="1:9" ht="19.5">
      <c r="A95" s="205"/>
      <c r="B95" s="116"/>
      <c r="C95" s="116"/>
      <c r="D95" s="116"/>
      <c r="E95" s="116"/>
      <c r="F95" s="116"/>
      <c r="G95" s="116"/>
      <c r="H95" s="116"/>
    </row>
    <row r="96" spans="1:9" ht="19.5">
      <c r="A96" s="205"/>
      <c r="B96" s="116"/>
      <c r="C96" s="116"/>
      <c r="D96" s="116"/>
      <c r="E96" s="116"/>
      <c r="F96" s="116"/>
      <c r="G96" s="116"/>
      <c r="H96" s="116"/>
    </row>
    <row r="97" spans="1:8" ht="19.5">
      <c r="A97" s="205"/>
      <c r="B97" s="116"/>
      <c r="C97" s="116"/>
      <c r="D97" s="116"/>
      <c r="E97" s="116"/>
      <c r="F97" s="116"/>
      <c r="G97" s="116"/>
      <c r="H97" s="116"/>
    </row>
    <row r="98" spans="1:8" ht="19.5">
      <c r="A98" s="205"/>
      <c r="B98" s="116"/>
      <c r="C98" s="116"/>
      <c r="D98" s="116"/>
      <c r="E98" s="116"/>
      <c r="F98" s="116"/>
      <c r="G98" s="116"/>
      <c r="H98" s="116"/>
    </row>
    <row r="99" spans="1:8" ht="19.5">
      <c r="A99" s="205"/>
      <c r="B99" s="116"/>
      <c r="C99" s="116"/>
      <c r="D99" s="116"/>
      <c r="E99" s="116"/>
      <c r="F99" s="116"/>
      <c r="G99" s="116"/>
      <c r="H99" s="116"/>
    </row>
    <row r="100" spans="1:8" ht="19.5">
      <c r="A100" s="208"/>
      <c r="B100" s="116"/>
      <c r="C100" s="116"/>
      <c r="D100" s="116"/>
      <c r="E100" s="116"/>
      <c r="F100" s="116"/>
      <c r="G100" s="116"/>
      <c r="H100" s="116"/>
    </row>
    <row r="101" spans="1:8">
      <c r="A101" s="209"/>
      <c r="B101" s="116"/>
      <c r="C101" s="116"/>
      <c r="D101" s="116"/>
      <c r="E101" s="116"/>
      <c r="F101" s="116"/>
      <c r="G101" s="116"/>
      <c r="H101" s="116"/>
    </row>
    <row r="102" spans="1:8">
      <c r="A102" s="209"/>
      <c r="B102" s="116"/>
      <c r="C102" s="116"/>
      <c r="D102" s="116"/>
      <c r="E102" s="116"/>
      <c r="F102" s="116"/>
      <c r="G102" s="116"/>
      <c r="H102" s="116"/>
    </row>
    <row r="103" spans="1:8">
      <c r="A103" s="209"/>
      <c r="B103" s="116"/>
      <c r="C103" s="116"/>
      <c r="D103" s="116"/>
      <c r="E103" s="116"/>
      <c r="F103" s="116"/>
      <c r="G103" s="116"/>
      <c r="H103" s="116"/>
    </row>
    <row r="104" spans="1:8">
      <c r="A104" s="209"/>
      <c r="B104" s="116"/>
      <c r="C104" s="116"/>
      <c r="D104" s="116"/>
      <c r="E104" s="116"/>
      <c r="F104" s="116"/>
      <c r="G104" s="116"/>
      <c r="H104" s="116"/>
    </row>
    <row r="105" spans="1:8">
      <c r="A105" s="209"/>
      <c r="B105" s="116"/>
      <c r="C105" s="116"/>
      <c r="D105" s="116"/>
      <c r="E105" s="116"/>
      <c r="F105" s="116"/>
      <c r="G105" s="116"/>
      <c r="H105" s="116"/>
    </row>
    <row r="106" spans="1:8">
      <c r="A106" s="209"/>
      <c r="B106" s="116"/>
      <c r="C106" s="116"/>
      <c r="D106" s="116"/>
      <c r="E106" s="116"/>
      <c r="F106" s="116"/>
      <c r="G106" s="116"/>
      <c r="H106" s="116"/>
    </row>
    <row r="107" spans="1:8">
      <c r="A107" s="210"/>
      <c r="B107" s="116"/>
      <c r="C107" s="116"/>
      <c r="D107" s="116"/>
      <c r="E107" s="116"/>
      <c r="F107" s="116"/>
      <c r="G107" s="116"/>
      <c r="H107" s="116"/>
    </row>
    <row r="108" spans="1:8">
      <c r="A108" s="210"/>
      <c r="B108" s="116"/>
      <c r="C108" s="116"/>
      <c r="D108" s="116"/>
      <c r="E108" s="116"/>
      <c r="F108" s="116"/>
      <c r="G108" s="116"/>
      <c r="H108" s="116"/>
    </row>
    <row r="109" spans="1:8" ht="19.5">
      <c r="A109" s="205"/>
      <c r="B109" s="116"/>
      <c r="C109" s="116"/>
      <c r="D109" s="116"/>
      <c r="E109" s="116"/>
      <c r="F109" s="116"/>
      <c r="G109" s="116"/>
      <c r="H109" s="116"/>
    </row>
    <row r="110" spans="1:8" ht="19.5">
      <c r="A110" s="205"/>
      <c r="B110" s="116"/>
      <c r="C110" s="116"/>
      <c r="D110" s="116"/>
      <c r="E110" s="116"/>
      <c r="F110" s="116"/>
      <c r="G110" s="116"/>
      <c r="H110" s="116"/>
    </row>
    <row r="111" spans="1:8" ht="19.5">
      <c r="A111" s="207"/>
      <c r="B111" s="116"/>
      <c r="C111" s="116"/>
      <c r="D111" s="116"/>
      <c r="E111" s="116"/>
      <c r="F111" s="116"/>
      <c r="G111" s="116"/>
      <c r="H111" s="116"/>
    </row>
    <row r="112" spans="1:8" ht="19.5">
      <c r="A112" s="207"/>
      <c r="B112" s="116"/>
      <c r="C112" s="116"/>
      <c r="D112" s="116"/>
      <c r="E112" s="116"/>
      <c r="F112" s="116"/>
      <c r="G112" s="116"/>
      <c r="H112" s="116"/>
    </row>
    <row r="113" spans="1:8" ht="19.5">
      <c r="A113" s="207"/>
      <c r="B113" s="116"/>
      <c r="C113" s="116"/>
      <c r="D113" s="116"/>
      <c r="E113" s="116"/>
      <c r="F113" s="116"/>
      <c r="G113" s="116"/>
      <c r="H113" s="116"/>
    </row>
    <row r="114" spans="1:8" ht="19.5">
      <c r="A114" s="205"/>
      <c r="B114" s="116"/>
      <c r="C114" s="116"/>
      <c r="D114" s="116"/>
      <c r="E114" s="116"/>
      <c r="F114" s="116"/>
      <c r="G114" s="116"/>
      <c r="H114" s="116"/>
    </row>
    <row r="115" spans="1:8" ht="19.5">
      <c r="A115" s="205"/>
      <c r="B115" s="116"/>
      <c r="C115" s="116"/>
      <c r="D115" s="116"/>
      <c r="E115" s="116"/>
      <c r="F115" s="116"/>
      <c r="G115" s="116"/>
      <c r="H115" s="116"/>
    </row>
    <row r="116" spans="1:8" ht="19.5">
      <c r="A116" s="205"/>
      <c r="B116" s="116"/>
      <c r="C116" s="116"/>
      <c r="D116" s="116"/>
      <c r="E116" s="116"/>
      <c r="F116" s="116"/>
      <c r="G116" s="116"/>
      <c r="H116" s="116"/>
    </row>
    <row r="117" spans="1:8" ht="19.5">
      <c r="A117" s="205"/>
      <c r="B117" s="116"/>
      <c r="C117" s="116"/>
      <c r="D117" s="116"/>
      <c r="E117" s="116"/>
      <c r="F117" s="116"/>
      <c r="G117" s="116"/>
      <c r="H117" s="116"/>
    </row>
    <row r="118" spans="1:8" ht="19.5">
      <c r="A118" s="205"/>
      <c r="B118" s="116"/>
      <c r="C118" s="116"/>
      <c r="D118" s="116"/>
      <c r="E118" s="116"/>
      <c r="F118" s="116"/>
      <c r="G118" s="116"/>
      <c r="H118" s="116"/>
    </row>
    <row r="119" spans="1:8" ht="19.5">
      <c r="A119" s="205"/>
      <c r="B119" s="116"/>
      <c r="C119" s="116"/>
      <c r="D119" s="116"/>
      <c r="E119" s="116"/>
      <c r="F119" s="116"/>
      <c r="G119" s="116"/>
      <c r="H119" s="116"/>
    </row>
    <row r="120" spans="1:8" ht="19.5">
      <c r="A120" s="205"/>
      <c r="B120" s="116"/>
      <c r="C120" s="116"/>
      <c r="D120" s="116"/>
      <c r="E120" s="116"/>
      <c r="F120" s="116"/>
      <c r="G120" s="116"/>
      <c r="H120" s="116"/>
    </row>
    <row r="121" spans="1:8" ht="19.5">
      <c r="A121" s="207"/>
      <c r="B121" s="116"/>
      <c r="C121" s="116"/>
      <c r="D121" s="116"/>
      <c r="E121" s="116"/>
      <c r="F121" s="116"/>
      <c r="G121" s="116"/>
      <c r="H121" s="116"/>
    </row>
    <row r="122" spans="1:8" ht="19.5">
      <c r="A122" s="205"/>
      <c r="B122" s="116"/>
      <c r="C122" s="116"/>
      <c r="D122" s="116"/>
      <c r="E122" s="116"/>
      <c r="F122" s="116"/>
      <c r="G122" s="116"/>
      <c r="H122" s="116"/>
    </row>
    <row r="123" spans="1:8" ht="19.5">
      <c r="A123" s="205"/>
      <c r="B123" s="116"/>
      <c r="C123" s="116"/>
      <c r="D123" s="116"/>
      <c r="E123" s="116"/>
      <c r="F123" s="116"/>
      <c r="G123" s="116"/>
      <c r="H123" s="116"/>
    </row>
    <row r="124" spans="1:8" ht="19.5">
      <c r="A124" s="205"/>
      <c r="B124" s="116"/>
      <c r="C124" s="116"/>
      <c r="D124" s="116"/>
      <c r="E124" s="116"/>
      <c r="F124" s="116"/>
      <c r="G124" s="116"/>
      <c r="H124" s="116"/>
    </row>
    <row r="125" spans="1:8" ht="19.5">
      <c r="A125" s="205"/>
      <c r="B125" s="116"/>
      <c r="C125" s="116"/>
      <c r="D125" s="116"/>
      <c r="E125" s="116"/>
      <c r="F125" s="116"/>
      <c r="G125" s="116"/>
      <c r="H125" s="116"/>
    </row>
    <row r="126" spans="1:8" ht="19.5">
      <c r="A126" s="205"/>
      <c r="B126" s="116"/>
      <c r="C126" s="116"/>
      <c r="D126" s="116"/>
      <c r="E126" s="116"/>
      <c r="F126" s="116"/>
      <c r="G126" s="116"/>
      <c r="H126" s="116"/>
    </row>
    <row r="127" spans="1:8" ht="19.5">
      <c r="A127" s="207"/>
      <c r="B127" s="116"/>
      <c r="C127" s="116"/>
      <c r="D127" s="116"/>
      <c r="E127" s="116"/>
      <c r="F127" s="116"/>
      <c r="G127" s="116"/>
      <c r="H127" s="116"/>
    </row>
    <row r="128" spans="1:8" ht="19.5">
      <c r="A128" s="205"/>
      <c r="B128" s="116"/>
      <c r="C128" s="116"/>
      <c r="D128" s="116"/>
      <c r="E128" s="116"/>
      <c r="F128" s="116"/>
      <c r="G128" s="116"/>
      <c r="H128" s="116"/>
    </row>
    <row r="129" spans="1:8" ht="19.5">
      <c r="A129" s="205"/>
      <c r="B129" s="116"/>
      <c r="C129" s="116"/>
      <c r="D129" s="116"/>
      <c r="E129" s="116"/>
      <c r="F129" s="116"/>
      <c r="G129" s="116"/>
      <c r="H129" s="116"/>
    </row>
    <row r="130" spans="1:8" ht="19.5">
      <c r="A130" s="205"/>
      <c r="B130" s="116"/>
      <c r="C130" s="116"/>
      <c r="D130" s="116"/>
      <c r="E130" s="116"/>
      <c r="F130" s="116"/>
      <c r="G130" s="116"/>
      <c r="H130" s="116"/>
    </row>
    <row r="131" spans="1:8" ht="19.5">
      <c r="A131" s="207"/>
      <c r="B131" s="116"/>
      <c r="C131" s="116"/>
      <c r="D131" s="116"/>
      <c r="E131" s="116"/>
      <c r="F131" s="116"/>
      <c r="G131" s="116"/>
      <c r="H131" s="116"/>
    </row>
    <row r="132" spans="1:8" ht="19.5">
      <c r="A132" s="205"/>
      <c r="B132" s="116"/>
      <c r="C132" s="116"/>
      <c r="D132" s="116"/>
      <c r="E132" s="116"/>
      <c r="F132" s="116"/>
      <c r="G132" s="116"/>
      <c r="H132" s="116"/>
    </row>
    <row r="133" spans="1:8" ht="19.5">
      <c r="A133" s="205"/>
      <c r="B133" s="116"/>
      <c r="C133" s="116"/>
      <c r="D133" s="116"/>
      <c r="E133" s="116"/>
      <c r="F133" s="116"/>
      <c r="G133" s="116"/>
      <c r="H133" s="116"/>
    </row>
    <row r="134" spans="1:8" ht="19.5">
      <c r="A134" s="205"/>
      <c r="B134" s="116"/>
      <c r="C134" s="116"/>
      <c r="D134" s="116"/>
      <c r="E134" s="116"/>
      <c r="F134" s="116"/>
      <c r="G134" s="116"/>
      <c r="H134" s="116"/>
    </row>
    <row r="135" spans="1:8" ht="19.5">
      <c r="A135" s="205"/>
      <c r="B135" s="116"/>
      <c r="C135" s="116"/>
      <c r="D135" s="116"/>
      <c r="E135" s="116"/>
      <c r="F135" s="116"/>
      <c r="G135" s="116"/>
      <c r="H135" s="116"/>
    </row>
    <row r="136" spans="1:8" ht="19.5">
      <c r="A136" s="207"/>
      <c r="B136" s="116"/>
      <c r="C136" s="116"/>
      <c r="D136" s="116"/>
      <c r="E136" s="116"/>
      <c r="F136" s="116"/>
      <c r="G136" s="116"/>
      <c r="H136" s="116"/>
    </row>
    <row r="137" spans="1:8" ht="19.5">
      <c r="A137" s="205"/>
      <c r="B137" s="116"/>
      <c r="C137" s="116"/>
      <c r="D137" s="116"/>
      <c r="E137" s="116"/>
      <c r="F137" s="116"/>
      <c r="G137" s="116"/>
      <c r="H137" s="116"/>
    </row>
    <row r="138" spans="1:8" ht="19.5">
      <c r="A138" s="205"/>
      <c r="B138" s="116"/>
      <c r="C138" s="116"/>
      <c r="D138" s="116"/>
      <c r="E138" s="116"/>
      <c r="F138" s="116"/>
      <c r="G138" s="116"/>
      <c r="H138" s="116"/>
    </row>
    <row r="139" spans="1:8" ht="19.5">
      <c r="A139" s="205"/>
      <c r="B139" s="116"/>
      <c r="C139" s="116"/>
      <c r="D139" s="116"/>
      <c r="E139" s="116"/>
      <c r="F139" s="116"/>
      <c r="G139" s="116"/>
      <c r="H139" s="116"/>
    </row>
    <row r="140" spans="1:8" ht="19.5">
      <c r="A140" s="205"/>
      <c r="B140" s="116"/>
      <c r="C140" s="116"/>
      <c r="D140" s="116"/>
      <c r="E140" s="116"/>
      <c r="F140" s="116"/>
      <c r="G140" s="116"/>
      <c r="H140" s="116"/>
    </row>
    <row r="141" spans="1:8" ht="19.5">
      <c r="A141" s="206"/>
      <c r="B141" s="116"/>
      <c r="C141" s="116"/>
      <c r="D141" s="116"/>
      <c r="E141" s="116"/>
      <c r="F141" s="116"/>
      <c r="G141" s="116"/>
      <c r="H141" s="116"/>
    </row>
    <row r="142" spans="1:8" ht="19.5">
      <c r="A142" s="206"/>
      <c r="B142" s="116"/>
      <c r="C142" s="116"/>
      <c r="D142" s="116"/>
      <c r="E142" s="116"/>
      <c r="F142" s="116"/>
      <c r="G142" s="116"/>
      <c r="H142" s="116"/>
    </row>
    <row r="143" spans="1:8" ht="19.5">
      <c r="A143" s="207"/>
      <c r="B143" s="116"/>
      <c r="C143" s="116"/>
      <c r="D143" s="116"/>
      <c r="E143" s="116"/>
      <c r="F143" s="116"/>
      <c r="G143" s="116"/>
      <c r="H143" s="116"/>
    </row>
    <row r="144" spans="1:8" ht="19.5">
      <c r="A144" s="205"/>
      <c r="B144" s="116"/>
      <c r="C144" s="116"/>
      <c r="D144" s="116"/>
      <c r="E144" s="116"/>
      <c r="F144" s="116"/>
      <c r="G144" s="116"/>
      <c r="H144" s="116"/>
    </row>
    <row r="145" spans="1:8" ht="19.5">
      <c r="A145" s="205"/>
      <c r="B145" s="116"/>
      <c r="C145" s="116"/>
      <c r="D145" s="116"/>
      <c r="E145" s="116"/>
      <c r="F145" s="116"/>
      <c r="G145" s="116"/>
      <c r="H145" s="116"/>
    </row>
    <row r="146" spans="1:8" ht="19.5">
      <c r="A146" s="211"/>
      <c r="B146" s="116"/>
      <c r="C146" s="116"/>
      <c r="D146" s="116"/>
      <c r="E146" s="116"/>
      <c r="F146" s="116"/>
      <c r="G146" s="116"/>
      <c r="H146" s="116"/>
    </row>
    <row r="147" spans="1:8" ht="19.5">
      <c r="A147" s="207"/>
      <c r="B147" s="116"/>
      <c r="C147" s="116"/>
      <c r="D147" s="116"/>
      <c r="E147" s="116"/>
      <c r="F147" s="116"/>
      <c r="G147" s="116"/>
      <c r="H147" s="116"/>
    </row>
    <row r="148" spans="1:8" ht="19.5">
      <c r="A148" s="205"/>
      <c r="B148" s="116"/>
      <c r="C148" s="116"/>
      <c r="D148" s="116"/>
      <c r="E148" s="116"/>
      <c r="F148" s="116"/>
      <c r="G148" s="116"/>
      <c r="H148" s="116"/>
    </row>
    <row r="149" spans="1:8" ht="19.5">
      <c r="A149" s="205"/>
      <c r="B149" s="116"/>
      <c r="C149" s="116"/>
      <c r="D149" s="116"/>
      <c r="E149" s="116"/>
      <c r="F149" s="116"/>
      <c r="G149" s="116"/>
      <c r="H149" s="116"/>
    </row>
    <row r="150" spans="1:8" ht="19.5">
      <c r="A150" s="205"/>
      <c r="B150" s="116"/>
      <c r="C150" s="116"/>
      <c r="D150" s="116"/>
      <c r="E150" s="116"/>
      <c r="F150" s="116"/>
      <c r="G150" s="116"/>
      <c r="H150" s="116"/>
    </row>
    <row r="151" spans="1:8" ht="19.5">
      <c r="A151" s="207"/>
      <c r="B151" s="116"/>
      <c r="C151" s="116"/>
      <c r="D151" s="116"/>
      <c r="E151" s="116"/>
      <c r="F151" s="116"/>
      <c r="G151" s="116"/>
      <c r="H151" s="116"/>
    </row>
    <row r="152" spans="1:8" ht="19.5">
      <c r="A152" s="205"/>
      <c r="B152" s="116"/>
      <c r="C152" s="116"/>
      <c r="D152" s="116"/>
      <c r="E152" s="116"/>
      <c r="F152" s="116"/>
      <c r="G152" s="116"/>
      <c r="H152" s="116"/>
    </row>
    <row r="153" spans="1:8" ht="19.5">
      <c r="A153" s="205"/>
      <c r="B153" s="116"/>
      <c r="C153" s="116"/>
      <c r="D153" s="116"/>
      <c r="E153" s="116"/>
      <c r="F153" s="116"/>
      <c r="G153" s="116"/>
      <c r="H153" s="116"/>
    </row>
    <row r="154" spans="1:8" ht="19.5">
      <c r="A154" s="205"/>
      <c r="B154" s="116"/>
      <c r="C154" s="116"/>
      <c r="D154" s="116"/>
      <c r="E154" s="116"/>
      <c r="F154" s="116"/>
      <c r="G154" s="116"/>
      <c r="H154" s="116"/>
    </row>
    <row r="155" spans="1:8" ht="19.5">
      <c r="A155" s="207"/>
      <c r="B155" s="116"/>
      <c r="C155" s="116"/>
      <c r="D155" s="116"/>
      <c r="E155" s="116"/>
      <c r="F155" s="116"/>
      <c r="G155" s="116"/>
      <c r="H155" s="116"/>
    </row>
    <row r="156" spans="1:8" ht="19.5">
      <c r="A156" s="205"/>
      <c r="B156" s="116"/>
      <c r="C156" s="116"/>
      <c r="D156" s="116"/>
      <c r="E156" s="116"/>
      <c r="F156" s="116"/>
      <c r="G156" s="116"/>
      <c r="H156" s="116"/>
    </row>
    <row r="157" spans="1:8" ht="19.5">
      <c r="A157" s="205"/>
      <c r="B157" s="116"/>
      <c r="C157" s="116"/>
      <c r="D157" s="116"/>
      <c r="E157" s="116"/>
      <c r="F157" s="116"/>
      <c r="G157" s="116"/>
      <c r="H157" s="116"/>
    </row>
    <row r="158" spans="1:8" ht="19.5">
      <c r="A158" s="205"/>
      <c r="B158" s="116"/>
      <c r="C158" s="116"/>
      <c r="D158" s="116"/>
      <c r="E158" s="116"/>
      <c r="F158" s="116"/>
      <c r="G158" s="116"/>
      <c r="H158" s="116"/>
    </row>
    <row r="159" spans="1:8" ht="19.5">
      <c r="A159" s="207"/>
      <c r="B159" s="116"/>
      <c r="C159" s="116"/>
      <c r="D159" s="116"/>
      <c r="E159" s="116"/>
      <c r="F159" s="116"/>
      <c r="G159" s="116"/>
      <c r="H159" s="116"/>
    </row>
    <row r="160" spans="1:8" ht="19.5">
      <c r="A160" s="205"/>
      <c r="B160" s="116"/>
      <c r="C160" s="116"/>
      <c r="D160" s="116"/>
      <c r="E160" s="116"/>
      <c r="F160" s="116"/>
      <c r="G160" s="116"/>
      <c r="H160" s="116"/>
    </row>
    <row r="161" spans="1:8" ht="19.5">
      <c r="A161" s="205"/>
      <c r="B161" s="116"/>
      <c r="C161" s="116"/>
      <c r="D161" s="116"/>
      <c r="E161" s="116"/>
      <c r="F161" s="116"/>
      <c r="G161" s="116"/>
      <c r="H161" s="116"/>
    </row>
    <row r="162" spans="1:8" ht="19.5">
      <c r="A162" s="205"/>
      <c r="B162" s="116"/>
      <c r="C162" s="116"/>
      <c r="D162" s="116"/>
      <c r="E162" s="116"/>
      <c r="F162" s="116"/>
      <c r="G162" s="116"/>
      <c r="H162" s="116"/>
    </row>
    <row r="163" spans="1:8" ht="19.5">
      <c r="A163" s="212"/>
      <c r="B163" s="116"/>
      <c r="C163" s="116"/>
      <c r="D163" s="116"/>
      <c r="E163" s="116"/>
      <c r="F163" s="116"/>
      <c r="G163" s="116"/>
      <c r="H163" s="116"/>
    </row>
    <row r="164" spans="1:8" ht="19.5">
      <c r="A164" s="212"/>
      <c r="B164" s="116"/>
      <c r="C164" s="116"/>
      <c r="D164" s="116"/>
      <c r="E164" s="116"/>
      <c r="F164" s="116"/>
      <c r="G164" s="116"/>
      <c r="H164" s="116"/>
    </row>
    <row r="165" spans="1:8" ht="19.5">
      <c r="A165" s="212"/>
      <c r="B165" s="116"/>
      <c r="C165" s="116"/>
      <c r="D165" s="116"/>
      <c r="E165" s="116"/>
      <c r="F165" s="116"/>
      <c r="G165" s="116"/>
      <c r="H165" s="116"/>
    </row>
    <row r="166" spans="1:8" ht="19.5">
      <c r="A166" s="208"/>
      <c r="B166" s="116"/>
      <c r="C166" s="116"/>
      <c r="D166" s="116"/>
      <c r="E166" s="116"/>
      <c r="F166" s="116"/>
      <c r="G166" s="116"/>
      <c r="H166" s="116"/>
    </row>
    <row r="167" spans="1:8" ht="19.5">
      <c r="A167" s="208"/>
      <c r="B167" s="116"/>
      <c r="C167" s="116"/>
      <c r="D167" s="116"/>
      <c r="E167" s="116"/>
      <c r="F167" s="116"/>
      <c r="G167" s="116"/>
      <c r="H167" s="116"/>
    </row>
    <row r="168" spans="1:8" ht="19.5">
      <c r="A168" s="207"/>
      <c r="B168" s="116"/>
      <c r="C168" s="116"/>
      <c r="D168" s="116"/>
      <c r="E168" s="116"/>
      <c r="F168" s="116"/>
      <c r="G168" s="116"/>
      <c r="H168" s="116"/>
    </row>
    <row r="169" spans="1:8" ht="19.5">
      <c r="A169" s="205"/>
      <c r="B169" s="116"/>
      <c r="C169" s="116"/>
      <c r="D169" s="116"/>
      <c r="E169" s="116"/>
      <c r="F169" s="116"/>
      <c r="G169" s="116"/>
      <c r="H169" s="116"/>
    </row>
    <row r="170" spans="1:8" ht="19.5">
      <c r="A170" s="205"/>
      <c r="B170" s="116"/>
      <c r="C170" s="116"/>
      <c r="D170" s="116"/>
      <c r="E170" s="116"/>
      <c r="F170" s="116"/>
      <c r="G170" s="116"/>
      <c r="H170" s="116"/>
    </row>
    <row r="171" spans="1:8" ht="19.5">
      <c r="A171" s="205"/>
      <c r="B171" s="116"/>
      <c r="C171" s="116"/>
      <c r="D171" s="116"/>
      <c r="E171" s="116"/>
      <c r="F171" s="116"/>
      <c r="G171" s="116"/>
      <c r="H171" s="116"/>
    </row>
    <row r="172" spans="1:8" ht="19.5">
      <c r="A172" s="205"/>
      <c r="B172" s="116"/>
      <c r="C172" s="116"/>
      <c r="D172" s="116"/>
      <c r="E172" s="116"/>
      <c r="F172" s="116"/>
      <c r="G172" s="116"/>
      <c r="H172" s="116"/>
    </row>
    <row r="173" spans="1:8" ht="19.5">
      <c r="A173" s="205"/>
      <c r="B173" s="116"/>
      <c r="C173" s="116"/>
      <c r="D173" s="116"/>
      <c r="E173" s="116"/>
      <c r="F173" s="116"/>
      <c r="G173" s="116"/>
      <c r="H173" s="116"/>
    </row>
    <row r="174" spans="1:8" ht="19.5">
      <c r="A174" s="207"/>
      <c r="B174" s="116"/>
      <c r="C174" s="116"/>
      <c r="D174" s="116"/>
      <c r="E174" s="116"/>
      <c r="F174" s="116"/>
      <c r="G174" s="116"/>
      <c r="H174" s="116"/>
    </row>
    <row r="175" spans="1:8" ht="19.5">
      <c r="A175" s="205"/>
      <c r="B175" s="116"/>
      <c r="C175" s="116"/>
      <c r="D175" s="116"/>
      <c r="E175" s="116"/>
      <c r="F175" s="116"/>
      <c r="G175" s="116"/>
      <c r="H175" s="116"/>
    </row>
    <row r="176" spans="1:8" ht="19.5">
      <c r="A176" s="205"/>
      <c r="B176" s="116"/>
      <c r="C176" s="116"/>
      <c r="D176" s="116"/>
      <c r="E176" s="116"/>
      <c r="F176" s="116"/>
      <c r="G176" s="116"/>
      <c r="H176" s="116"/>
    </row>
    <row r="177" spans="1:8" ht="19.5">
      <c r="A177" s="205"/>
      <c r="B177" s="116"/>
      <c r="C177" s="116"/>
      <c r="D177" s="116"/>
      <c r="E177" s="116"/>
      <c r="F177" s="116"/>
      <c r="G177" s="116"/>
      <c r="H177" s="116"/>
    </row>
    <row r="178" spans="1:8" ht="19.5">
      <c r="A178" s="205"/>
      <c r="B178" s="116"/>
      <c r="C178" s="116"/>
      <c r="D178" s="116"/>
      <c r="E178" s="116"/>
      <c r="F178" s="116"/>
      <c r="G178" s="116"/>
      <c r="H178" s="116"/>
    </row>
    <row r="179" spans="1:8" ht="19.5">
      <c r="A179" s="207"/>
      <c r="B179" s="116"/>
      <c r="C179" s="116"/>
      <c r="D179" s="116"/>
      <c r="E179" s="116"/>
      <c r="F179" s="116"/>
      <c r="G179" s="116"/>
      <c r="H179" s="116"/>
    </row>
    <row r="180" spans="1:8" ht="19.5">
      <c r="A180" s="207"/>
      <c r="B180" s="116"/>
      <c r="C180" s="116"/>
      <c r="D180" s="116"/>
      <c r="E180" s="116"/>
      <c r="F180" s="116"/>
      <c r="G180" s="116"/>
      <c r="H180" s="116"/>
    </row>
    <row r="181" spans="1:8" ht="19.5">
      <c r="A181" s="205"/>
      <c r="B181" s="116"/>
      <c r="C181" s="116"/>
      <c r="D181" s="116"/>
      <c r="E181" s="116"/>
      <c r="F181" s="116"/>
      <c r="G181" s="116"/>
      <c r="H181" s="116"/>
    </row>
    <row r="182" spans="1:8" ht="19.5">
      <c r="A182" s="205"/>
      <c r="B182" s="116"/>
      <c r="C182" s="116"/>
      <c r="D182" s="116"/>
      <c r="E182" s="116"/>
      <c r="F182" s="116"/>
      <c r="G182" s="116"/>
      <c r="H182" s="116"/>
    </row>
    <row r="183" spans="1:8" ht="19.5">
      <c r="A183" s="205"/>
      <c r="B183" s="116"/>
      <c r="C183" s="116"/>
      <c r="D183" s="116"/>
      <c r="E183" s="116"/>
      <c r="F183" s="116"/>
      <c r="G183" s="116"/>
      <c r="H183" s="116"/>
    </row>
    <row r="184" spans="1:8" ht="19.5">
      <c r="A184" s="207"/>
      <c r="B184" s="116"/>
      <c r="C184" s="116"/>
      <c r="D184" s="116"/>
      <c r="E184" s="116"/>
      <c r="F184" s="116"/>
      <c r="G184" s="116"/>
      <c r="H184" s="116"/>
    </row>
    <row r="185" spans="1:8" ht="19.5">
      <c r="A185" s="207"/>
      <c r="B185" s="116"/>
      <c r="C185" s="116"/>
      <c r="D185" s="116"/>
      <c r="E185" s="116"/>
      <c r="F185" s="116"/>
      <c r="G185" s="116"/>
      <c r="H185" s="116"/>
    </row>
    <row r="186" spans="1:8" ht="19.5">
      <c r="A186" s="207"/>
      <c r="B186" s="116"/>
      <c r="C186" s="116"/>
      <c r="D186" s="116"/>
      <c r="E186" s="116"/>
      <c r="F186" s="116"/>
      <c r="G186" s="116"/>
      <c r="H186" s="116"/>
    </row>
    <row r="187" spans="1:8" ht="19.5">
      <c r="A187" s="207"/>
      <c r="B187" s="116"/>
      <c r="C187" s="116"/>
      <c r="D187" s="116"/>
      <c r="E187" s="116"/>
      <c r="F187" s="116"/>
      <c r="G187" s="116"/>
      <c r="H187" s="116"/>
    </row>
    <row r="188" spans="1:8" ht="19.5">
      <c r="A188" s="207"/>
      <c r="B188" s="116"/>
      <c r="C188" s="116"/>
      <c r="D188" s="116"/>
      <c r="E188" s="116"/>
      <c r="F188" s="116"/>
      <c r="G188" s="116"/>
      <c r="H188" s="116"/>
    </row>
    <row r="189" spans="1:8" ht="19.5">
      <c r="A189" s="207"/>
      <c r="B189" s="116"/>
      <c r="C189" s="116"/>
      <c r="D189" s="116"/>
      <c r="E189" s="116"/>
      <c r="F189" s="116"/>
      <c r="G189" s="116"/>
      <c r="H189" s="116"/>
    </row>
    <row r="190" spans="1:8" ht="19.5">
      <c r="A190" s="205"/>
      <c r="B190" s="116"/>
      <c r="C190" s="116"/>
      <c r="D190" s="116"/>
      <c r="E190" s="116"/>
      <c r="F190" s="116"/>
      <c r="G190" s="116"/>
      <c r="H190" s="116"/>
    </row>
    <row r="191" spans="1:8" ht="19.5">
      <c r="A191" s="205"/>
      <c r="B191" s="116"/>
      <c r="C191" s="116"/>
      <c r="D191" s="116"/>
      <c r="E191" s="116"/>
      <c r="F191" s="116"/>
      <c r="G191" s="116"/>
      <c r="H191" s="116"/>
    </row>
    <row r="192" spans="1:8" ht="19.5">
      <c r="A192" s="205"/>
      <c r="B192" s="116"/>
      <c r="C192" s="116"/>
      <c r="D192" s="116"/>
      <c r="E192" s="116"/>
      <c r="F192" s="116"/>
      <c r="G192" s="116"/>
      <c r="H192" s="116"/>
    </row>
    <row r="193" spans="1:8" ht="19.5">
      <c r="A193" s="207"/>
      <c r="B193" s="116"/>
      <c r="C193" s="116"/>
      <c r="D193" s="116"/>
      <c r="E193" s="116"/>
      <c r="F193" s="116"/>
      <c r="G193" s="116"/>
      <c r="H193" s="116"/>
    </row>
    <row r="194" spans="1:8" ht="19.5">
      <c r="A194" s="205"/>
      <c r="B194" s="116"/>
      <c r="C194" s="116"/>
      <c r="D194" s="116"/>
      <c r="E194" s="116"/>
      <c r="F194" s="116"/>
      <c r="G194" s="116"/>
      <c r="H194" s="116"/>
    </row>
    <row r="195" spans="1:8" ht="19.5">
      <c r="A195" s="205"/>
      <c r="B195" s="116"/>
      <c r="C195" s="116"/>
      <c r="D195" s="116"/>
      <c r="E195" s="116"/>
      <c r="F195" s="116"/>
      <c r="G195" s="116"/>
      <c r="H195" s="116"/>
    </row>
    <row r="196" spans="1:8" ht="19.5">
      <c r="A196" s="213"/>
      <c r="B196" s="116"/>
      <c r="C196" s="116"/>
      <c r="D196" s="116"/>
      <c r="E196" s="116"/>
      <c r="F196" s="116"/>
      <c r="G196" s="116"/>
      <c r="H196" s="116"/>
    </row>
    <row r="197" spans="1:8" ht="19.5">
      <c r="A197" s="205"/>
      <c r="B197" s="116"/>
      <c r="C197" s="116"/>
      <c r="D197" s="116"/>
      <c r="E197" s="116"/>
      <c r="F197" s="116"/>
      <c r="G197" s="116"/>
      <c r="H197" s="116"/>
    </row>
    <row r="198" spans="1:8" ht="19.5">
      <c r="A198" s="207"/>
      <c r="B198" s="116"/>
      <c r="C198" s="116"/>
      <c r="D198" s="116"/>
      <c r="E198" s="116"/>
      <c r="F198" s="116"/>
      <c r="G198" s="116"/>
      <c r="H198" s="116"/>
    </row>
    <row r="199" spans="1:8" ht="19.5">
      <c r="A199" s="205"/>
      <c r="B199" s="116"/>
      <c r="C199" s="116"/>
      <c r="D199" s="116"/>
      <c r="E199" s="116"/>
      <c r="F199" s="116"/>
      <c r="G199" s="116"/>
      <c r="H199" s="116"/>
    </row>
    <row r="200" spans="1:8" ht="19.5">
      <c r="A200" s="205"/>
      <c r="B200" s="116"/>
      <c r="C200" s="116"/>
      <c r="D200" s="116"/>
      <c r="E200" s="116"/>
      <c r="F200" s="116"/>
      <c r="G200" s="116"/>
      <c r="H200" s="116"/>
    </row>
    <row r="201" spans="1:8" ht="19.5">
      <c r="A201" s="207"/>
      <c r="B201" s="116"/>
      <c r="C201" s="116"/>
      <c r="D201" s="116"/>
      <c r="E201" s="116"/>
      <c r="F201" s="116"/>
      <c r="G201" s="116"/>
      <c r="H201" s="116"/>
    </row>
    <row r="202" spans="1:8" ht="19.5">
      <c r="A202" s="205"/>
      <c r="B202" s="116"/>
      <c r="C202" s="116"/>
      <c r="D202" s="116"/>
      <c r="E202" s="116"/>
      <c r="F202" s="116"/>
      <c r="G202" s="116"/>
      <c r="H202" s="116"/>
    </row>
    <row r="203" spans="1:8" ht="19.5">
      <c r="A203" s="205"/>
      <c r="B203" s="116"/>
      <c r="C203" s="116"/>
      <c r="D203" s="116"/>
      <c r="E203" s="116"/>
      <c r="F203" s="116"/>
      <c r="G203" s="116"/>
      <c r="H203" s="116"/>
    </row>
    <row r="204" spans="1:8" ht="19.5">
      <c r="A204" s="207"/>
      <c r="B204" s="116"/>
      <c r="C204" s="116"/>
      <c r="D204" s="116"/>
      <c r="E204" s="116"/>
      <c r="F204" s="116"/>
      <c r="G204" s="116"/>
      <c r="H204" s="116"/>
    </row>
    <row r="205" spans="1:8" ht="19.5">
      <c r="A205" s="205"/>
      <c r="B205" s="116"/>
      <c r="C205" s="116"/>
      <c r="D205" s="116"/>
      <c r="E205" s="116"/>
      <c r="F205" s="116"/>
      <c r="G205" s="116"/>
      <c r="H205" s="116"/>
    </row>
    <row r="206" spans="1:8" ht="19.5">
      <c r="A206" s="205"/>
      <c r="B206" s="116"/>
      <c r="C206" s="116"/>
      <c r="D206" s="116"/>
      <c r="E206" s="116"/>
      <c r="F206" s="116"/>
      <c r="G206" s="116"/>
      <c r="H206" s="116"/>
    </row>
    <row r="207" spans="1:8" ht="19.5">
      <c r="A207" s="205"/>
      <c r="B207" s="116"/>
      <c r="C207" s="116"/>
      <c r="D207" s="116"/>
      <c r="E207" s="116"/>
      <c r="F207" s="116"/>
      <c r="G207" s="116"/>
      <c r="H207" s="116"/>
    </row>
    <row r="208" spans="1:8" ht="19.5">
      <c r="A208" s="205"/>
      <c r="B208" s="116"/>
      <c r="C208" s="116"/>
      <c r="D208" s="116"/>
      <c r="E208" s="116"/>
      <c r="F208" s="116"/>
      <c r="G208" s="116"/>
      <c r="H208" s="116"/>
    </row>
    <row r="209" spans="1:8" ht="19.5">
      <c r="A209" s="205"/>
      <c r="B209" s="116"/>
      <c r="C209" s="116"/>
      <c r="D209" s="116"/>
      <c r="E209" s="116"/>
      <c r="F209" s="116"/>
      <c r="G209" s="116"/>
      <c r="H209" s="116"/>
    </row>
    <row r="210" spans="1:8" ht="19.5">
      <c r="A210" s="205"/>
      <c r="B210" s="116"/>
      <c r="C210" s="116"/>
      <c r="D210" s="116"/>
      <c r="E210" s="116"/>
      <c r="F210" s="116"/>
      <c r="G210" s="116"/>
      <c r="H210" s="116"/>
    </row>
    <row r="211" spans="1:8" ht="19.5">
      <c r="A211" s="205"/>
      <c r="B211" s="116"/>
      <c r="C211" s="116"/>
      <c r="D211" s="116"/>
      <c r="E211" s="116"/>
      <c r="F211" s="116"/>
      <c r="G211" s="116"/>
      <c r="H211" s="116"/>
    </row>
    <row r="212" spans="1:8" ht="19.5">
      <c r="A212" s="205"/>
      <c r="B212" s="116"/>
      <c r="C212" s="116"/>
      <c r="D212" s="116"/>
      <c r="E212" s="116"/>
      <c r="F212" s="116"/>
      <c r="G212" s="116"/>
      <c r="H212" s="116"/>
    </row>
    <row r="213" spans="1:8" ht="19.5">
      <c r="A213" s="207"/>
      <c r="B213" s="116"/>
      <c r="C213" s="116"/>
      <c r="D213" s="116"/>
      <c r="E213" s="116"/>
      <c r="F213" s="116"/>
      <c r="G213" s="116"/>
      <c r="H213" s="116"/>
    </row>
    <row r="214" spans="1:8" ht="19.5">
      <c r="A214" s="205"/>
      <c r="B214" s="116"/>
      <c r="C214" s="116"/>
      <c r="D214" s="116"/>
      <c r="E214" s="116"/>
      <c r="F214" s="116"/>
      <c r="G214" s="116"/>
      <c r="H214" s="116"/>
    </row>
    <row r="215" spans="1:8" ht="19.5">
      <c r="A215" s="205"/>
      <c r="B215" s="116"/>
      <c r="C215" s="116"/>
      <c r="D215" s="116"/>
      <c r="E215" s="116"/>
      <c r="F215" s="116"/>
      <c r="G215" s="116"/>
      <c r="H215" s="116"/>
    </row>
    <row r="216" spans="1:8" ht="19.5">
      <c r="A216" s="205"/>
      <c r="B216" s="116"/>
      <c r="C216" s="116"/>
      <c r="D216" s="116"/>
      <c r="E216" s="116"/>
      <c r="F216" s="116"/>
      <c r="G216" s="116"/>
      <c r="H216" s="116"/>
    </row>
    <row r="217" spans="1:8" ht="19.5">
      <c r="A217" s="205"/>
      <c r="B217" s="116"/>
      <c r="C217" s="116"/>
      <c r="D217" s="116"/>
      <c r="E217" s="116"/>
      <c r="F217" s="116"/>
      <c r="G217" s="116"/>
      <c r="H217" s="116"/>
    </row>
    <row r="218" spans="1:8" ht="19.5">
      <c r="A218" s="205"/>
      <c r="B218" s="116"/>
      <c r="C218" s="116"/>
      <c r="D218" s="116"/>
      <c r="E218" s="116"/>
      <c r="F218" s="116"/>
      <c r="G218" s="116"/>
      <c r="H218" s="116"/>
    </row>
    <row r="219" spans="1:8" ht="19.5">
      <c r="A219" s="207"/>
      <c r="B219" s="116"/>
      <c r="C219" s="116"/>
      <c r="D219" s="116"/>
      <c r="E219" s="116"/>
      <c r="F219" s="116"/>
      <c r="G219" s="116"/>
      <c r="H219" s="116"/>
    </row>
    <row r="220" spans="1:8" ht="19.5">
      <c r="A220" s="205"/>
      <c r="B220" s="116"/>
      <c r="C220" s="116"/>
      <c r="D220" s="116"/>
      <c r="E220" s="116"/>
      <c r="F220" s="116"/>
      <c r="G220" s="116"/>
      <c r="H220" s="116"/>
    </row>
    <row r="221" spans="1:8" ht="19.5">
      <c r="A221" s="205"/>
      <c r="B221" s="116"/>
      <c r="C221" s="116"/>
      <c r="D221" s="116"/>
      <c r="E221" s="116"/>
      <c r="F221" s="116"/>
      <c r="G221" s="116"/>
      <c r="H221" s="116"/>
    </row>
    <row r="222" spans="1:8" ht="19.5">
      <c r="A222" s="207"/>
      <c r="B222" s="116"/>
      <c r="C222" s="116"/>
      <c r="D222" s="116"/>
      <c r="E222" s="116"/>
      <c r="F222" s="116"/>
      <c r="G222" s="116"/>
      <c r="H222" s="116"/>
    </row>
    <row r="223" spans="1:8" ht="19.5">
      <c r="A223" s="205"/>
      <c r="B223" s="116"/>
      <c r="C223" s="116"/>
      <c r="D223" s="116"/>
      <c r="E223" s="116"/>
      <c r="F223" s="116"/>
      <c r="G223" s="116"/>
      <c r="H223" s="116"/>
    </row>
    <row r="224" spans="1:8" ht="19.5">
      <c r="A224" s="205"/>
      <c r="B224" s="116"/>
      <c r="C224" s="116"/>
      <c r="D224" s="116"/>
      <c r="E224" s="116"/>
      <c r="F224" s="116"/>
      <c r="G224" s="116"/>
      <c r="H224" s="116"/>
    </row>
    <row r="225" spans="1:8" ht="19.5">
      <c r="A225" s="205"/>
      <c r="B225" s="116"/>
      <c r="C225" s="116"/>
      <c r="D225" s="116"/>
      <c r="E225" s="116"/>
      <c r="F225" s="116"/>
      <c r="G225" s="116"/>
      <c r="H225" s="116"/>
    </row>
    <row r="226" spans="1:8" ht="19.5">
      <c r="A226" s="214"/>
      <c r="B226" s="116"/>
      <c r="C226" s="116"/>
      <c r="D226" s="116"/>
      <c r="E226" s="116"/>
      <c r="F226" s="116"/>
      <c r="G226" s="116"/>
      <c r="H226" s="11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A5" sqref="A5:I5"/>
    </sheetView>
  </sheetViews>
  <sheetFormatPr defaultRowHeight="18"/>
  <cols>
    <col min="1" max="1" width="132.28515625" style="102" customWidth="1"/>
    <col min="2" max="8" width="16" style="102" customWidth="1"/>
    <col min="9" max="9" width="16" style="116" customWidth="1"/>
    <col min="10" max="256" width="9.140625" style="102"/>
    <col min="257" max="257" width="132.28515625" style="102" customWidth="1"/>
    <col min="258" max="265" width="16" style="102" customWidth="1"/>
    <col min="266" max="512" width="9.140625" style="102"/>
    <col min="513" max="513" width="132.28515625" style="102" customWidth="1"/>
    <col min="514" max="521" width="16" style="102" customWidth="1"/>
    <col min="522" max="768" width="9.140625" style="102"/>
    <col min="769" max="769" width="132.28515625" style="102" customWidth="1"/>
    <col min="770" max="777" width="16" style="102" customWidth="1"/>
    <col min="778" max="1024" width="9.140625" style="102"/>
    <col min="1025" max="1025" width="132.28515625" style="102" customWidth="1"/>
    <col min="1026" max="1033" width="16" style="102" customWidth="1"/>
    <col min="1034" max="1280" width="9.140625" style="102"/>
    <col min="1281" max="1281" width="132.28515625" style="102" customWidth="1"/>
    <col min="1282" max="1289" width="16" style="102" customWidth="1"/>
    <col min="1290" max="1536" width="9.140625" style="102"/>
    <col min="1537" max="1537" width="132.28515625" style="102" customWidth="1"/>
    <col min="1538" max="1545" width="16" style="102" customWidth="1"/>
    <col min="1546" max="1792" width="9.140625" style="102"/>
    <col min="1793" max="1793" width="132.28515625" style="102" customWidth="1"/>
    <col min="1794" max="1801" width="16" style="102" customWidth="1"/>
    <col min="1802" max="2048" width="9.140625" style="102"/>
    <col min="2049" max="2049" width="132.28515625" style="102" customWidth="1"/>
    <col min="2050" max="2057" width="16" style="102" customWidth="1"/>
    <col min="2058" max="2304" width="9.140625" style="102"/>
    <col min="2305" max="2305" width="132.28515625" style="102" customWidth="1"/>
    <col min="2306" max="2313" width="16" style="102" customWidth="1"/>
    <col min="2314" max="2560" width="9.140625" style="102"/>
    <col min="2561" max="2561" width="132.28515625" style="102" customWidth="1"/>
    <col min="2562" max="2569" width="16" style="102" customWidth="1"/>
    <col min="2570" max="2816" width="9.140625" style="102"/>
    <col min="2817" max="2817" width="132.28515625" style="102" customWidth="1"/>
    <col min="2818" max="2825" width="16" style="102" customWidth="1"/>
    <col min="2826" max="3072" width="9.140625" style="102"/>
    <col min="3073" max="3073" width="132.28515625" style="102" customWidth="1"/>
    <col min="3074" max="3081" width="16" style="102" customWidth="1"/>
    <col min="3082" max="3328" width="9.140625" style="102"/>
    <col min="3329" max="3329" width="132.28515625" style="102" customWidth="1"/>
    <col min="3330" max="3337" width="16" style="102" customWidth="1"/>
    <col min="3338" max="3584" width="9.140625" style="102"/>
    <col min="3585" max="3585" width="132.28515625" style="102" customWidth="1"/>
    <col min="3586" max="3593" width="16" style="102" customWidth="1"/>
    <col min="3594" max="3840" width="9.140625" style="102"/>
    <col min="3841" max="3841" width="132.28515625" style="102" customWidth="1"/>
    <col min="3842" max="3849" width="16" style="102" customWidth="1"/>
    <col min="3850" max="4096" width="9.140625" style="102"/>
    <col min="4097" max="4097" width="132.28515625" style="102" customWidth="1"/>
    <col min="4098" max="4105" width="16" style="102" customWidth="1"/>
    <col min="4106" max="4352" width="9.140625" style="102"/>
    <col min="4353" max="4353" width="132.28515625" style="102" customWidth="1"/>
    <col min="4354" max="4361" width="16" style="102" customWidth="1"/>
    <col min="4362" max="4608" width="9.140625" style="102"/>
    <col min="4609" max="4609" width="132.28515625" style="102" customWidth="1"/>
    <col min="4610" max="4617" width="16" style="102" customWidth="1"/>
    <col min="4618" max="4864" width="9.140625" style="102"/>
    <col min="4865" max="4865" width="132.28515625" style="102" customWidth="1"/>
    <col min="4866" max="4873" width="16" style="102" customWidth="1"/>
    <col min="4874" max="5120" width="9.140625" style="102"/>
    <col min="5121" max="5121" width="132.28515625" style="102" customWidth="1"/>
    <col min="5122" max="5129" width="16" style="102" customWidth="1"/>
    <col min="5130" max="5376" width="9.140625" style="102"/>
    <col min="5377" max="5377" width="132.28515625" style="102" customWidth="1"/>
    <col min="5378" max="5385" width="16" style="102" customWidth="1"/>
    <col min="5386" max="5632" width="9.140625" style="102"/>
    <col min="5633" max="5633" width="132.28515625" style="102" customWidth="1"/>
    <col min="5634" max="5641" width="16" style="102" customWidth="1"/>
    <col min="5642" max="5888" width="9.140625" style="102"/>
    <col min="5889" max="5889" width="132.28515625" style="102" customWidth="1"/>
    <col min="5890" max="5897" width="16" style="102" customWidth="1"/>
    <col min="5898" max="6144" width="9.140625" style="102"/>
    <col min="6145" max="6145" width="132.28515625" style="102" customWidth="1"/>
    <col min="6146" max="6153" width="16" style="102" customWidth="1"/>
    <col min="6154" max="6400" width="9.140625" style="102"/>
    <col min="6401" max="6401" width="132.28515625" style="102" customWidth="1"/>
    <col min="6402" max="6409" width="16" style="102" customWidth="1"/>
    <col min="6410" max="6656" width="9.140625" style="102"/>
    <col min="6657" max="6657" width="132.28515625" style="102" customWidth="1"/>
    <col min="6658" max="6665" width="16" style="102" customWidth="1"/>
    <col min="6666" max="6912" width="9.140625" style="102"/>
    <col min="6913" max="6913" width="132.28515625" style="102" customWidth="1"/>
    <col min="6914" max="6921" width="16" style="102" customWidth="1"/>
    <col min="6922" max="7168" width="9.140625" style="102"/>
    <col min="7169" max="7169" width="132.28515625" style="102" customWidth="1"/>
    <col min="7170" max="7177" width="16" style="102" customWidth="1"/>
    <col min="7178" max="7424" width="9.140625" style="102"/>
    <col min="7425" max="7425" width="132.28515625" style="102" customWidth="1"/>
    <col min="7426" max="7433" width="16" style="102" customWidth="1"/>
    <col min="7434" max="7680" width="9.140625" style="102"/>
    <col min="7681" max="7681" width="132.28515625" style="102" customWidth="1"/>
    <col min="7682" max="7689" width="16" style="102" customWidth="1"/>
    <col min="7690" max="7936" width="9.140625" style="102"/>
    <col min="7937" max="7937" width="132.28515625" style="102" customWidth="1"/>
    <col min="7938" max="7945" width="16" style="102" customWidth="1"/>
    <col min="7946" max="8192" width="9.140625" style="102"/>
    <col min="8193" max="8193" width="132.28515625" style="102" customWidth="1"/>
    <col min="8194" max="8201" width="16" style="102" customWidth="1"/>
    <col min="8202" max="8448" width="9.140625" style="102"/>
    <col min="8449" max="8449" width="132.28515625" style="102" customWidth="1"/>
    <col min="8450" max="8457" width="16" style="102" customWidth="1"/>
    <col min="8458" max="8704" width="9.140625" style="102"/>
    <col min="8705" max="8705" width="132.28515625" style="102" customWidth="1"/>
    <col min="8706" max="8713" width="16" style="102" customWidth="1"/>
    <col min="8714" max="8960" width="9.140625" style="102"/>
    <col min="8961" max="8961" width="132.28515625" style="102" customWidth="1"/>
    <col min="8962" max="8969" width="16" style="102" customWidth="1"/>
    <col min="8970" max="9216" width="9.140625" style="102"/>
    <col min="9217" max="9217" width="132.28515625" style="102" customWidth="1"/>
    <col min="9218" max="9225" width="16" style="102" customWidth="1"/>
    <col min="9226" max="9472" width="9.140625" style="102"/>
    <col min="9473" max="9473" width="132.28515625" style="102" customWidth="1"/>
    <col min="9474" max="9481" width="16" style="102" customWidth="1"/>
    <col min="9482" max="9728" width="9.140625" style="102"/>
    <col min="9729" max="9729" width="132.28515625" style="102" customWidth="1"/>
    <col min="9730" max="9737" width="16" style="102" customWidth="1"/>
    <col min="9738" max="9984" width="9.140625" style="102"/>
    <col min="9985" max="9985" width="132.28515625" style="102" customWidth="1"/>
    <col min="9986" max="9993" width="16" style="102" customWidth="1"/>
    <col min="9994" max="10240" width="9.140625" style="102"/>
    <col min="10241" max="10241" width="132.28515625" style="102" customWidth="1"/>
    <col min="10242" max="10249" width="16" style="102" customWidth="1"/>
    <col min="10250" max="10496" width="9.140625" style="102"/>
    <col min="10497" max="10497" width="132.28515625" style="102" customWidth="1"/>
    <col min="10498" max="10505" width="16" style="102" customWidth="1"/>
    <col min="10506" max="10752" width="9.140625" style="102"/>
    <col min="10753" max="10753" width="132.28515625" style="102" customWidth="1"/>
    <col min="10754" max="10761" width="16" style="102" customWidth="1"/>
    <col min="10762" max="11008" width="9.140625" style="102"/>
    <col min="11009" max="11009" width="132.28515625" style="102" customWidth="1"/>
    <col min="11010" max="11017" width="16" style="102" customWidth="1"/>
    <col min="11018" max="11264" width="9.140625" style="102"/>
    <col min="11265" max="11265" width="132.28515625" style="102" customWidth="1"/>
    <col min="11266" max="11273" width="16" style="102" customWidth="1"/>
    <col min="11274" max="11520" width="9.140625" style="102"/>
    <col min="11521" max="11521" width="132.28515625" style="102" customWidth="1"/>
    <col min="11522" max="11529" width="16" style="102" customWidth="1"/>
    <col min="11530" max="11776" width="9.140625" style="102"/>
    <col min="11777" max="11777" width="132.28515625" style="102" customWidth="1"/>
    <col min="11778" max="11785" width="16" style="102" customWidth="1"/>
    <col min="11786" max="12032" width="9.140625" style="102"/>
    <col min="12033" max="12033" width="132.28515625" style="102" customWidth="1"/>
    <col min="12034" max="12041" width="16" style="102" customWidth="1"/>
    <col min="12042" max="12288" width="9.140625" style="102"/>
    <col min="12289" max="12289" width="132.28515625" style="102" customWidth="1"/>
    <col min="12290" max="12297" width="16" style="102" customWidth="1"/>
    <col min="12298" max="12544" width="9.140625" style="102"/>
    <col min="12545" max="12545" width="132.28515625" style="102" customWidth="1"/>
    <col min="12546" max="12553" width="16" style="102" customWidth="1"/>
    <col min="12554" max="12800" width="9.140625" style="102"/>
    <col min="12801" max="12801" width="132.28515625" style="102" customWidth="1"/>
    <col min="12802" max="12809" width="16" style="102" customWidth="1"/>
    <col min="12810" max="13056" width="9.140625" style="102"/>
    <col min="13057" max="13057" width="132.28515625" style="102" customWidth="1"/>
    <col min="13058" max="13065" width="16" style="102" customWidth="1"/>
    <col min="13066" max="13312" width="9.140625" style="102"/>
    <col min="13313" max="13313" width="132.28515625" style="102" customWidth="1"/>
    <col min="13314" max="13321" width="16" style="102" customWidth="1"/>
    <col min="13322" max="13568" width="9.140625" style="102"/>
    <col min="13569" max="13569" width="132.28515625" style="102" customWidth="1"/>
    <col min="13570" max="13577" width="16" style="102" customWidth="1"/>
    <col min="13578" max="13824" width="9.140625" style="102"/>
    <col min="13825" max="13825" width="132.28515625" style="102" customWidth="1"/>
    <col min="13826" max="13833" width="16" style="102" customWidth="1"/>
    <col min="13834" max="14080" width="9.140625" style="102"/>
    <col min="14081" max="14081" width="132.28515625" style="102" customWidth="1"/>
    <col min="14082" max="14089" width="16" style="102" customWidth="1"/>
    <col min="14090" max="14336" width="9.140625" style="102"/>
    <col min="14337" max="14337" width="132.28515625" style="102" customWidth="1"/>
    <col min="14338" max="14345" width="16" style="102" customWidth="1"/>
    <col min="14346" max="14592" width="9.140625" style="102"/>
    <col min="14593" max="14593" width="132.28515625" style="102" customWidth="1"/>
    <col min="14594" max="14601" width="16" style="102" customWidth="1"/>
    <col min="14602" max="14848" width="9.140625" style="102"/>
    <col min="14849" max="14849" width="132.28515625" style="102" customWidth="1"/>
    <col min="14850" max="14857" width="16" style="102" customWidth="1"/>
    <col min="14858" max="15104" width="9.140625" style="102"/>
    <col min="15105" max="15105" width="132.28515625" style="102" customWidth="1"/>
    <col min="15106" max="15113" width="16" style="102" customWidth="1"/>
    <col min="15114" max="15360" width="9.140625" style="102"/>
    <col min="15361" max="15361" width="132.28515625" style="102" customWidth="1"/>
    <col min="15362" max="15369" width="16" style="102" customWidth="1"/>
    <col min="15370" max="15616" width="9.140625" style="102"/>
    <col min="15617" max="15617" width="132.28515625" style="102" customWidth="1"/>
    <col min="15618" max="15625" width="16" style="102" customWidth="1"/>
    <col min="15626" max="15872" width="9.140625" style="102"/>
    <col min="15873" max="15873" width="132.28515625" style="102" customWidth="1"/>
    <col min="15874" max="15881" width="16" style="102" customWidth="1"/>
    <col min="15882" max="16128" width="9.140625" style="102"/>
    <col min="16129" max="16129" width="132.28515625" style="102" customWidth="1"/>
    <col min="16130" max="16137" width="16" style="102" customWidth="1"/>
    <col min="16138" max="16384" width="9.140625" style="102"/>
  </cols>
  <sheetData>
    <row r="1" spans="1:9" ht="43.5" customHeight="1">
      <c r="A1" s="1141" t="s">
        <v>1209</v>
      </c>
      <c r="B1" s="1141"/>
      <c r="C1" s="1141"/>
      <c r="D1" s="1141"/>
      <c r="E1" s="1141"/>
      <c r="F1" s="1141"/>
      <c r="G1" s="1141"/>
      <c r="H1" s="1141"/>
      <c r="I1" s="1141"/>
    </row>
    <row r="2" spans="1:9" ht="43.5" customHeight="1">
      <c r="A2" s="1141" t="s">
        <v>432</v>
      </c>
      <c r="B2" s="1141"/>
      <c r="C2" s="1141"/>
      <c r="D2" s="1141"/>
      <c r="E2" s="1141"/>
      <c r="F2" s="1141"/>
      <c r="G2" s="1141"/>
      <c r="H2" s="1141"/>
      <c r="I2" s="1141"/>
    </row>
    <row r="3" spans="1:9" ht="43.5" customHeight="1">
      <c r="A3" s="1141" t="s">
        <v>504</v>
      </c>
      <c r="B3" s="1141"/>
      <c r="C3" s="1141"/>
      <c r="D3" s="1141"/>
      <c r="E3" s="1141"/>
      <c r="F3" s="1141"/>
      <c r="G3" s="1141"/>
      <c r="H3" s="1141"/>
      <c r="I3" s="1141"/>
    </row>
    <row r="4" spans="1:9" ht="43.5" customHeight="1">
      <c r="A4" s="1142" t="s">
        <v>1444</v>
      </c>
      <c r="B4" s="1142"/>
      <c r="C4" s="1142"/>
      <c r="D4" s="1142"/>
      <c r="E4" s="1142"/>
      <c r="F4" s="1142"/>
      <c r="G4" s="1142"/>
      <c r="H4" s="1142"/>
      <c r="I4" s="1142"/>
    </row>
    <row r="5" spans="1:9" ht="19.5" customHeight="1" thickBot="1">
      <c r="A5" s="1141"/>
      <c r="B5" s="1141"/>
      <c r="C5" s="1141"/>
      <c r="D5" s="1141"/>
      <c r="E5" s="1141"/>
      <c r="F5" s="1141"/>
      <c r="G5" s="1141"/>
      <c r="H5" s="1141"/>
      <c r="I5" s="1141"/>
    </row>
    <row r="6" spans="1:9" s="103" customFormat="1" ht="70.5" customHeight="1" thickTop="1" thickBot="1">
      <c r="A6" s="809" t="s">
        <v>305</v>
      </c>
      <c r="B6" s="194" t="s">
        <v>433</v>
      </c>
      <c r="C6" s="194" t="s">
        <v>434</v>
      </c>
      <c r="D6" s="194" t="s">
        <v>435</v>
      </c>
      <c r="E6" s="194" t="s">
        <v>436</v>
      </c>
      <c r="F6" s="194" t="s">
        <v>437</v>
      </c>
      <c r="G6" s="194" t="s">
        <v>1442</v>
      </c>
      <c r="H6" s="194" t="s">
        <v>1390</v>
      </c>
      <c r="I6" s="194" t="s">
        <v>1443</v>
      </c>
    </row>
    <row r="7" spans="1:9" ht="15" customHeight="1" thickTop="1" thickBot="1">
      <c r="A7" s="104"/>
      <c r="B7" s="105"/>
      <c r="C7" s="105"/>
      <c r="D7" s="105"/>
      <c r="E7" s="105"/>
      <c r="F7" s="105"/>
      <c r="G7" s="105"/>
      <c r="H7" s="105"/>
      <c r="I7" s="105"/>
    </row>
    <row r="8" spans="1:9" ht="24" customHeight="1" thickTop="1" thickBot="1">
      <c r="A8" s="106" t="s">
        <v>438</v>
      </c>
      <c r="B8" s="831">
        <v>1378256.3462223818</v>
      </c>
      <c r="C8" s="831">
        <v>1394383.7683530261</v>
      </c>
      <c r="D8" s="831">
        <v>1531194.6533965014</v>
      </c>
      <c r="E8" s="831">
        <v>1832157.7961807579</v>
      </c>
      <c r="F8" s="831">
        <v>1950358.3093425655</v>
      </c>
      <c r="G8" s="831">
        <v>1981733.6129999999</v>
      </c>
      <c r="H8" s="831">
        <v>2383336.1613688045</v>
      </c>
      <c r="I8" s="831">
        <v>2273634.7012798833</v>
      </c>
    </row>
    <row r="9" spans="1:9" s="203" customFormat="1" ht="21" customHeight="1" thickTop="1">
      <c r="A9" s="195" t="s">
        <v>8</v>
      </c>
      <c r="B9" s="832">
        <v>336666.77825681487</v>
      </c>
      <c r="C9" s="832">
        <v>182256.95594812679</v>
      </c>
      <c r="D9" s="832">
        <v>250021.27329300289</v>
      </c>
      <c r="E9" s="832">
        <v>349169.86863994168</v>
      </c>
      <c r="F9" s="832">
        <v>392261.49854373187</v>
      </c>
      <c r="G9" s="832">
        <v>295298.85042565601</v>
      </c>
      <c r="H9" s="832">
        <v>538420.2269591837</v>
      </c>
      <c r="I9" s="832">
        <v>396727.58467638487</v>
      </c>
    </row>
    <row r="10" spans="1:9" s="203" customFormat="1" ht="21" customHeight="1">
      <c r="A10" s="195" t="s">
        <v>17</v>
      </c>
      <c r="B10" s="832">
        <v>393087.41619368718</v>
      </c>
      <c r="C10" s="832">
        <v>528223.47687175788</v>
      </c>
      <c r="D10" s="832">
        <v>482645.560787172</v>
      </c>
      <c r="E10" s="832">
        <v>543138.42877259478</v>
      </c>
      <c r="F10" s="832">
        <v>489225.6757172012</v>
      </c>
      <c r="G10" s="832">
        <v>655132.17854518944</v>
      </c>
      <c r="H10" s="832">
        <v>546693.39750728861</v>
      </c>
      <c r="I10" s="832">
        <v>607735.55465451896</v>
      </c>
    </row>
    <row r="11" spans="1:9" s="203" customFormat="1" ht="21" customHeight="1">
      <c r="A11" s="195" t="s">
        <v>26</v>
      </c>
      <c r="B11" s="832">
        <v>539219.73432998569</v>
      </c>
      <c r="C11" s="832">
        <v>576232.32128386165</v>
      </c>
      <c r="D11" s="832">
        <v>685530.72855685127</v>
      </c>
      <c r="E11" s="832">
        <v>816620.62374489789</v>
      </c>
      <c r="F11" s="832">
        <v>903870.05164577265</v>
      </c>
      <c r="G11" s="832">
        <v>861561.94978425663</v>
      </c>
      <c r="H11" s="832">
        <v>1115563.1611297377</v>
      </c>
      <c r="I11" s="832">
        <v>1080195.1029402332</v>
      </c>
    </row>
    <row r="12" spans="1:9" s="203" customFormat="1" ht="21" customHeight="1">
      <c r="A12" s="196" t="s">
        <v>439</v>
      </c>
      <c r="B12" s="832">
        <v>555811.74050789094</v>
      </c>
      <c r="C12" s="832">
        <v>598678.90339625359</v>
      </c>
      <c r="D12" s="832">
        <v>709754.6847040815</v>
      </c>
      <c r="E12" s="832">
        <v>827590.01725218666</v>
      </c>
      <c r="F12" s="832">
        <v>912414.77266909624</v>
      </c>
      <c r="G12" s="832">
        <v>870927.86094606423</v>
      </c>
      <c r="H12" s="832">
        <v>1124410.9059635568</v>
      </c>
      <c r="I12" s="832">
        <v>1085013.0666545189</v>
      </c>
    </row>
    <row r="13" spans="1:9" s="203" customFormat="1" ht="21" customHeight="1">
      <c r="A13" s="196" t="s">
        <v>440</v>
      </c>
      <c r="B13" s="832">
        <v>483562.34791248204</v>
      </c>
      <c r="C13" s="832">
        <v>547046.1677853025</v>
      </c>
      <c r="D13" s="832">
        <v>671140.9234008746</v>
      </c>
      <c r="E13" s="832">
        <v>798071.93408746354</v>
      </c>
      <c r="F13" s="832">
        <v>883017.84136734693</v>
      </c>
      <c r="G13" s="832">
        <v>845297.14895043732</v>
      </c>
      <c r="H13" s="832">
        <v>1106525.8666836733</v>
      </c>
      <c r="I13" s="832">
        <v>1069044.413658892</v>
      </c>
    </row>
    <row r="14" spans="1:9" s="203" customFormat="1" ht="21" customHeight="1">
      <c r="A14" s="196" t="s">
        <v>441</v>
      </c>
      <c r="B14" s="832">
        <v>72249.392595408892</v>
      </c>
      <c r="C14" s="832">
        <v>51632.735610951</v>
      </c>
      <c r="D14" s="832">
        <v>38613.761303206993</v>
      </c>
      <c r="E14" s="832">
        <v>29518.083164723033</v>
      </c>
      <c r="F14" s="832">
        <v>29396.931301749271</v>
      </c>
      <c r="G14" s="832">
        <v>25630.711995626822</v>
      </c>
      <c r="H14" s="832">
        <v>17885.039279883382</v>
      </c>
      <c r="I14" s="832">
        <v>15968.652995626822</v>
      </c>
    </row>
    <row r="15" spans="1:9" s="203" customFormat="1" ht="21" customHeight="1">
      <c r="A15" s="196" t="s">
        <v>442</v>
      </c>
      <c r="B15" s="832">
        <v>2474.8750243902441</v>
      </c>
      <c r="C15" s="832">
        <v>1389.730288184438</v>
      </c>
      <c r="D15" s="832">
        <v>2471.102339650146</v>
      </c>
      <c r="E15" s="832">
        <v>8163.9665670553932</v>
      </c>
      <c r="F15" s="832">
        <v>6265.8504999999996</v>
      </c>
      <c r="G15" s="832">
        <v>6674.0818921282807</v>
      </c>
      <c r="H15" s="832">
        <v>6666.4319723032067</v>
      </c>
      <c r="I15" s="832">
        <v>10577.188411078716</v>
      </c>
    </row>
    <row r="16" spans="1:9" s="203" customFormat="1" ht="21" customHeight="1">
      <c r="A16" s="196" t="s">
        <v>443</v>
      </c>
      <c r="B16" s="832">
        <v>2299.9560989956958</v>
      </c>
      <c r="C16" s="832">
        <v>1248.4428069164267</v>
      </c>
      <c r="D16" s="832">
        <v>2262.8827303206995</v>
      </c>
      <c r="E16" s="832">
        <v>4561.3989241982508</v>
      </c>
      <c r="F16" s="832">
        <v>4476.3514446064137</v>
      </c>
      <c r="G16" s="832">
        <v>4851.2547653061229</v>
      </c>
      <c r="H16" s="832">
        <v>5956.0979067055396</v>
      </c>
      <c r="I16" s="832">
        <v>8234.9846501457723</v>
      </c>
    </row>
    <row r="17" spans="1:9" s="203" customFormat="1" ht="21" customHeight="1">
      <c r="A17" s="196" t="s">
        <v>444</v>
      </c>
      <c r="B17" s="832">
        <v>174.91892539454807</v>
      </c>
      <c r="C17" s="832">
        <v>141.28748126801153</v>
      </c>
      <c r="D17" s="832">
        <v>208.21960932944606</v>
      </c>
      <c r="E17" s="832">
        <v>3602.5676428571428</v>
      </c>
      <c r="F17" s="832">
        <v>1789.4990553935859</v>
      </c>
      <c r="G17" s="832">
        <v>1822.8271268221574</v>
      </c>
      <c r="H17" s="832">
        <v>710.33406559766775</v>
      </c>
      <c r="I17" s="832">
        <v>2342.203760932945</v>
      </c>
    </row>
    <row r="18" spans="1:9" s="203" customFormat="1" ht="21" customHeight="1">
      <c r="A18" s="196" t="s">
        <v>445</v>
      </c>
      <c r="B18" s="832">
        <v>8937.0567934002866</v>
      </c>
      <c r="C18" s="832">
        <v>9560.1262247838622</v>
      </c>
      <c r="D18" s="832">
        <v>6092.7269431486875</v>
      </c>
      <c r="E18" s="832">
        <v>7564.1343731778425</v>
      </c>
      <c r="F18" s="832">
        <v>11993.976072886298</v>
      </c>
      <c r="G18" s="832">
        <v>13407.316501457726</v>
      </c>
      <c r="H18" s="832">
        <v>16704.529045189505</v>
      </c>
      <c r="I18" s="832">
        <v>20292.686295918371</v>
      </c>
    </row>
    <row r="19" spans="1:9" s="203" customFormat="1" ht="21" customHeight="1">
      <c r="A19" s="196" t="s">
        <v>446</v>
      </c>
      <c r="B19" s="832">
        <v>4948.5267804878049</v>
      </c>
      <c r="C19" s="832">
        <v>5615.4890216138328</v>
      </c>
      <c r="D19" s="832">
        <v>4513.4238017492708</v>
      </c>
      <c r="E19" s="832">
        <v>5154.7271559766759</v>
      </c>
      <c r="F19" s="832">
        <v>7395.4793381924192</v>
      </c>
      <c r="G19" s="832">
        <v>10183.39277405248</v>
      </c>
      <c r="H19" s="832">
        <v>12431.116172011662</v>
      </c>
      <c r="I19" s="832">
        <v>15988.196602040814</v>
      </c>
    </row>
    <row r="20" spans="1:9" s="203" customFormat="1" ht="21" customHeight="1">
      <c r="A20" s="196" t="s">
        <v>447</v>
      </c>
      <c r="B20" s="832">
        <v>3988.5300129124826</v>
      </c>
      <c r="C20" s="832">
        <v>3944.6372031700289</v>
      </c>
      <c r="D20" s="832">
        <v>1579.303141399417</v>
      </c>
      <c r="E20" s="832">
        <v>2409.4072172011665</v>
      </c>
      <c r="F20" s="832">
        <v>4598.4967346938774</v>
      </c>
      <c r="G20" s="832">
        <v>3223.923727405248</v>
      </c>
      <c r="H20" s="832">
        <v>4273.4128731778428</v>
      </c>
      <c r="I20" s="832">
        <v>4304.489693877551</v>
      </c>
    </row>
    <row r="21" spans="1:9" s="203" customFormat="1" ht="21" customHeight="1">
      <c r="A21" s="196" t="s">
        <v>39</v>
      </c>
      <c r="B21" s="832">
        <v>4335.4271721664272</v>
      </c>
      <c r="C21" s="832">
        <v>3571.3375533141211</v>
      </c>
      <c r="D21" s="832">
        <v>5122.1091647230314</v>
      </c>
      <c r="E21" s="832">
        <v>6916.4305612244898</v>
      </c>
      <c r="F21" s="832">
        <v>8056.3605306122454</v>
      </c>
      <c r="G21" s="832">
        <v>8216.4382798833831</v>
      </c>
      <c r="H21" s="832">
        <v>9981.6056341107869</v>
      </c>
      <c r="I21" s="832">
        <v>10563.228760932943</v>
      </c>
    </row>
    <row r="22" spans="1:9" s="203" customFormat="1" ht="21" customHeight="1">
      <c r="A22" s="196" t="s">
        <v>448</v>
      </c>
      <c r="B22" s="832">
        <v>-32339.365167862266</v>
      </c>
      <c r="C22" s="832">
        <v>-36967.77617867435</v>
      </c>
      <c r="D22" s="832">
        <v>-37909.894594752186</v>
      </c>
      <c r="E22" s="832">
        <v>-33613.925008746359</v>
      </c>
      <c r="F22" s="832">
        <v>-34860.908126822156</v>
      </c>
      <c r="G22" s="832">
        <v>-37663.747835276969</v>
      </c>
      <c r="H22" s="832">
        <v>-42200.311485422746</v>
      </c>
      <c r="I22" s="832">
        <v>-46251.067182215746</v>
      </c>
    </row>
    <row r="23" spans="1:9" s="203" customFormat="1" ht="21" customHeight="1">
      <c r="A23" s="195" t="s">
        <v>57</v>
      </c>
      <c r="B23" s="832">
        <v>6226.2285093256814</v>
      </c>
      <c r="C23" s="832">
        <v>4252.6501368876079</v>
      </c>
      <c r="D23" s="832">
        <v>5930.9012215743442</v>
      </c>
      <c r="E23" s="832">
        <v>8733.2576676384851</v>
      </c>
      <c r="F23" s="832">
        <v>9855.5031909620993</v>
      </c>
      <c r="G23" s="832">
        <v>12206.458760932943</v>
      </c>
      <c r="H23" s="832">
        <v>15179.934663265307</v>
      </c>
      <c r="I23" s="832">
        <v>19387.269069970844</v>
      </c>
    </row>
    <row r="24" spans="1:9" s="203" customFormat="1" ht="21" customHeight="1">
      <c r="A24" s="195" t="s">
        <v>63</v>
      </c>
      <c r="B24" s="832">
        <v>930.02485222381631</v>
      </c>
      <c r="C24" s="832">
        <v>595.55759077809796</v>
      </c>
      <c r="D24" s="832">
        <v>1323.743413994169</v>
      </c>
      <c r="E24" s="832">
        <v>637.97794023323615</v>
      </c>
      <c r="F24" s="832">
        <v>76.715746355685141</v>
      </c>
      <c r="G24" s="832">
        <v>146.23987463556853</v>
      </c>
      <c r="H24" s="832">
        <v>105.49365160349853</v>
      </c>
      <c r="I24" s="832">
        <v>74.601150145772593</v>
      </c>
    </row>
    <row r="25" spans="1:9" s="203" customFormat="1" ht="21" customHeight="1">
      <c r="A25" s="195" t="s">
        <v>449</v>
      </c>
      <c r="B25" s="832">
        <v>74189.738025824961</v>
      </c>
      <c r="C25" s="832">
        <v>69317.432912103744</v>
      </c>
      <c r="D25" s="832">
        <v>68158.029651603501</v>
      </c>
      <c r="E25" s="832">
        <v>71787.659928571433</v>
      </c>
      <c r="F25" s="832">
        <v>112479.18878862975</v>
      </c>
      <c r="G25" s="832">
        <v>112599.73172740523</v>
      </c>
      <c r="H25" s="832">
        <v>117607.17473760934</v>
      </c>
      <c r="I25" s="832">
        <v>119707.64713119534</v>
      </c>
    </row>
    <row r="26" spans="1:9" s="203" customFormat="1" ht="21" customHeight="1">
      <c r="A26" s="195" t="s">
        <v>74</v>
      </c>
      <c r="B26" s="832">
        <v>23425.323177905309</v>
      </c>
      <c r="C26" s="832">
        <v>27860.501080691643</v>
      </c>
      <c r="D26" s="832">
        <v>32937.342724489798</v>
      </c>
      <c r="E26" s="832">
        <v>37917.636616618074</v>
      </c>
      <c r="F26" s="832">
        <v>37756.018564139944</v>
      </c>
      <c r="G26" s="832">
        <v>37777.138053935865</v>
      </c>
      <c r="H26" s="832">
        <v>42035.636002915453</v>
      </c>
      <c r="I26" s="832">
        <v>42029.226771137022</v>
      </c>
    </row>
    <row r="27" spans="1:9" s="204" customFormat="1" ht="43.5" customHeight="1" thickBot="1">
      <c r="A27" s="197" t="s">
        <v>450</v>
      </c>
      <c r="B27" s="833">
        <v>4511.1028766140607</v>
      </c>
      <c r="C27" s="833">
        <v>5644.8725288184442</v>
      </c>
      <c r="D27" s="833">
        <v>4647.0737478134115</v>
      </c>
      <c r="E27" s="833">
        <v>4152.3428702623905</v>
      </c>
      <c r="F27" s="833">
        <v>4833.657145772595</v>
      </c>
      <c r="G27" s="833">
        <v>7011.0658279883382</v>
      </c>
      <c r="H27" s="833">
        <v>7731.136717201166</v>
      </c>
      <c r="I27" s="833">
        <v>7777.7148862973763</v>
      </c>
    </row>
    <row r="28" spans="1:9" ht="24" customHeight="1" thickTop="1" thickBot="1">
      <c r="A28" s="106" t="s">
        <v>451</v>
      </c>
      <c r="B28" s="831">
        <v>1241748.3223515067</v>
      </c>
      <c r="C28" s="831">
        <v>1247531.8074855907</v>
      </c>
      <c r="D28" s="831">
        <v>1363884.2479839649</v>
      </c>
      <c r="E28" s="831">
        <v>1652514.0613323615</v>
      </c>
      <c r="F28" s="831">
        <v>1754875.5299927113</v>
      </c>
      <c r="G28" s="831">
        <v>1794116.9710889214</v>
      </c>
      <c r="H28" s="831">
        <v>2157457.9901749273</v>
      </c>
      <c r="I28" s="831">
        <v>2061066.8829723033</v>
      </c>
    </row>
    <row r="29" spans="1:9" s="203" customFormat="1" ht="21" customHeight="1" thickTop="1">
      <c r="A29" s="195" t="s">
        <v>452</v>
      </c>
      <c r="B29" s="832">
        <v>1097866.0361262555</v>
      </c>
      <c r="C29" s="832">
        <v>1128501.9211383285</v>
      </c>
      <c r="D29" s="832">
        <v>1249061.6991297374</v>
      </c>
      <c r="E29" s="832">
        <v>1525658.5170058308</v>
      </c>
      <c r="F29" s="832">
        <v>1571309.3081705538</v>
      </c>
      <c r="G29" s="832">
        <v>1596863.0434562683</v>
      </c>
      <c r="H29" s="832">
        <v>1891111.7062463558</v>
      </c>
      <c r="I29" s="832">
        <v>1818768.1251151604</v>
      </c>
    </row>
    <row r="30" spans="1:9" s="203" customFormat="1" ht="21" customHeight="1">
      <c r="A30" s="196" t="s">
        <v>453</v>
      </c>
      <c r="B30" s="832">
        <v>435396.88561979914</v>
      </c>
      <c r="C30" s="832">
        <v>488875.23729827092</v>
      </c>
      <c r="D30" s="832">
        <v>478790.32814723038</v>
      </c>
      <c r="E30" s="832">
        <v>572675.23103644315</v>
      </c>
      <c r="F30" s="832">
        <v>584972.28749708459</v>
      </c>
      <c r="G30" s="832">
        <v>603361.06635860051</v>
      </c>
      <c r="H30" s="832">
        <v>724641.02021720109</v>
      </c>
      <c r="I30" s="832">
        <v>700209.85051895049</v>
      </c>
    </row>
    <row r="31" spans="1:9" s="203" customFormat="1" ht="21" customHeight="1">
      <c r="A31" s="196" t="s">
        <v>454</v>
      </c>
      <c r="B31" s="832">
        <v>241347.39163988523</v>
      </c>
      <c r="C31" s="832">
        <v>263678.56096685876</v>
      </c>
      <c r="D31" s="832">
        <v>333468.37034402334</v>
      </c>
      <c r="E31" s="832">
        <v>388217.8144868805</v>
      </c>
      <c r="F31" s="832">
        <v>457767.42677696794</v>
      </c>
      <c r="G31" s="832">
        <v>464283.82233381923</v>
      </c>
      <c r="H31" s="832">
        <v>551661.6165714286</v>
      </c>
      <c r="I31" s="832">
        <v>523840.9773527697</v>
      </c>
    </row>
    <row r="32" spans="1:9" s="203" customFormat="1" ht="21" customHeight="1">
      <c r="A32" s="196" t="s">
        <v>455</v>
      </c>
      <c r="B32" s="832">
        <v>192660.98573457677</v>
      </c>
      <c r="C32" s="832">
        <v>96870.107223342944</v>
      </c>
      <c r="D32" s="832">
        <v>86641.893405247814</v>
      </c>
      <c r="E32" s="832">
        <v>75487.514217201155</v>
      </c>
      <c r="F32" s="832">
        <v>53632.225957725947</v>
      </c>
      <c r="G32" s="832">
        <v>58514.056456268227</v>
      </c>
      <c r="H32" s="832">
        <v>19628.57212536443</v>
      </c>
      <c r="I32" s="832">
        <v>14779.907886297375</v>
      </c>
    </row>
    <row r="33" spans="1:9" s="203" customFormat="1" ht="21" customHeight="1">
      <c r="A33" s="196" t="s">
        <v>456</v>
      </c>
      <c r="B33" s="832">
        <v>45317.13374175036</v>
      </c>
      <c r="C33" s="832">
        <v>40949.254118155615</v>
      </c>
      <c r="D33" s="832">
        <v>51704.528884839645</v>
      </c>
      <c r="E33" s="832">
        <v>77770.076282798822</v>
      </c>
      <c r="F33" s="832">
        <v>83334.90404810496</v>
      </c>
      <c r="G33" s="832">
        <v>79479.474584548108</v>
      </c>
      <c r="H33" s="832">
        <v>109974.88999562683</v>
      </c>
      <c r="I33" s="832">
        <v>93114.470674927128</v>
      </c>
    </row>
    <row r="34" spans="1:9" s="203" customFormat="1" ht="21" customHeight="1">
      <c r="A34" s="196" t="s">
        <v>457</v>
      </c>
      <c r="B34" s="832">
        <v>161514.49191678624</v>
      </c>
      <c r="C34" s="832">
        <v>216747.50828386165</v>
      </c>
      <c r="D34" s="832">
        <v>273974.58082653058</v>
      </c>
      <c r="E34" s="832">
        <v>383400.51359329448</v>
      </c>
      <c r="F34" s="832">
        <v>359698.87950145773</v>
      </c>
      <c r="G34" s="832">
        <v>356933.5733790088</v>
      </c>
      <c r="H34" s="832">
        <v>446647.79108892131</v>
      </c>
      <c r="I34" s="832">
        <v>445060.82473032072</v>
      </c>
    </row>
    <row r="35" spans="1:9" s="203" customFormat="1" ht="21" customHeight="1">
      <c r="A35" s="196" t="s">
        <v>458</v>
      </c>
      <c r="B35" s="832">
        <v>21629.147473457673</v>
      </c>
      <c r="C35" s="832">
        <v>21381.253247838617</v>
      </c>
      <c r="D35" s="832">
        <v>24481.997521865887</v>
      </c>
      <c r="E35" s="832">
        <v>28107.367389212828</v>
      </c>
      <c r="F35" s="832">
        <v>31903.584389212825</v>
      </c>
      <c r="G35" s="832">
        <v>34291.050344023322</v>
      </c>
      <c r="H35" s="832">
        <v>38557.816247813411</v>
      </c>
      <c r="I35" s="832">
        <v>41762.09395189504</v>
      </c>
    </row>
    <row r="36" spans="1:9" s="203" customFormat="1" ht="21" customHeight="1">
      <c r="A36" s="195" t="s">
        <v>459</v>
      </c>
      <c r="B36" s="832">
        <v>2568.6593314203728</v>
      </c>
      <c r="C36" s="832">
        <v>581.97416426512973</v>
      </c>
      <c r="D36" s="832">
        <v>70.501749271137029</v>
      </c>
      <c r="E36" s="832">
        <v>136.82921574344024</v>
      </c>
      <c r="F36" s="832">
        <v>525.40539358600586</v>
      </c>
      <c r="G36" s="832">
        <v>1573.3383717201166</v>
      </c>
      <c r="H36" s="832">
        <v>1318.7000976676386</v>
      </c>
      <c r="I36" s="832">
        <v>2481.6361516034985</v>
      </c>
    </row>
    <row r="37" spans="1:9" s="203" customFormat="1" ht="21" customHeight="1">
      <c r="A37" s="195" t="s">
        <v>460</v>
      </c>
      <c r="B37" s="832">
        <v>59563.343060258245</v>
      </c>
      <c r="C37" s="832">
        <v>39242.084164265136</v>
      </c>
      <c r="D37" s="832">
        <v>36956.730963556853</v>
      </c>
      <c r="E37" s="832">
        <v>32821.761106413993</v>
      </c>
      <c r="F37" s="832">
        <v>41189.757848396497</v>
      </c>
      <c r="G37" s="832">
        <v>31473.4598425656</v>
      </c>
      <c r="H37" s="832">
        <v>54495.733963556857</v>
      </c>
      <c r="I37" s="832">
        <v>51652.078106413996</v>
      </c>
    </row>
    <row r="38" spans="1:9" s="203" customFormat="1" ht="21" customHeight="1">
      <c r="A38" s="195" t="s">
        <v>461</v>
      </c>
      <c r="B38" s="832">
        <v>18978.060305595409</v>
      </c>
      <c r="C38" s="832">
        <v>23537.532812680114</v>
      </c>
      <c r="D38" s="832">
        <v>30573.203717201166</v>
      </c>
      <c r="E38" s="832">
        <v>39691.095435860057</v>
      </c>
      <c r="F38" s="832">
        <v>40710.013739067057</v>
      </c>
      <c r="G38" s="832">
        <v>43566.672346938773</v>
      </c>
      <c r="H38" s="832">
        <v>69327.967567055399</v>
      </c>
      <c r="I38" s="832">
        <v>57935.626746355687</v>
      </c>
    </row>
    <row r="39" spans="1:9" s="203" customFormat="1" ht="21" customHeight="1">
      <c r="A39" s="195" t="s">
        <v>128</v>
      </c>
      <c r="B39" s="832">
        <v>39157.045065997132</v>
      </c>
      <c r="C39" s="832">
        <v>40793.340743515851</v>
      </c>
      <c r="D39" s="832">
        <v>38628.308711370264</v>
      </c>
      <c r="E39" s="832">
        <v>47250.040494169101</v>
      </c>
      <c r="F39" s="832">
        <v>47617.278390670552</v>
      </c>
      <c r="G39" s="832">
        <v>45966.392594752186</v>
      </c>
      <c r="H39" s="832">
        <v>48439.22645335277</v>
      </c>
      <c r="I39" s="832">
        <v>46018.566367346932</v>
      </c>
    </row>
    <row r="40" spans="1:9" s="203" customFormat="1" ht="21" customHeight="1">
      <c r="A40" s="195" t="s">
        <v>134</v>
      </c>
      <c r="B40" s="832">
        <v>0</v>
      </c>
      <c r="C40" s="832">
        <v>0</v>
      </c>
      <c r="D40" s="832">
        <v>0</v>
      </c>
      <c r="E40" s="832">
        <v>0</v>
      </c>
      <c r="F40" s="832">
        <v>0</v>
      </c>
      <c r="G40" s="832">
        <v>0</v>
      </c>
      <c r="H40" s="832">
        <v>0</v>
      </c>
      <c r="I40" s="832">
        <v>0</v>
      </c>
    </row>
    <row r="41" spans="1:9" s="203" customFormat="1" ht="21" customHeight="1">
      <c r="A41" s="195" t="s">
        <v>462</v>
      </c>
      <c r="B41" s="832">
        <v>21733.18067001435</v>
      </c>
      <c r="C41" s="832">
        <v>12783.935089337174</v>
      </c>
      <c r="D41" s="832">
        <v>3947.8753396501456</v>
      </c>
      <c r="E41" s="832">
        <v>1975.1875408163264</v>
      </c>
      <c r="F41" s="832">
        <v>1327.6643600583091</v>
      </c>
      <c r="G41" s="832">
        <v>0</v>
      </c>
      <c r="H41" s="832">
        <v>20005.917999999998</v>
      </c>
      <c r="I41" s="832">
        <v>20272.228000000003</v>
      </c>
    </row>
    <row r="42" spans="1:9" s="204" customFormat="1" ht="43.5" customHeight="1" thickBot="1">
      <c r="A42" s="197" t="s">
        <v>109</v>
      </c>
      <c r="B42" s="833">
        <v>1881.9977919655664</v>
      </c>
      <c r="C42" s="833">
        <v>2091.019373198847</v>
      </c>
      <c r="D42" s="833">
        <v>4645.9283731778423</v>
      </c>
      <c r="E42" s="833">
        <v>4980.6305335276975</v>
      </c>
      <c r="F42" s="833">
        <v>52196.102090379005</v>
      </c>
      <c r="G42" s="833">
        <v>74674.064476676387</v>
      </c>
      <c r="H42" s="833">
        <v>72758.737846938777</v>
      </c>
      <c r="I42" s="833">
        <v>63938.62248542274</v>
      </c>
    </row>
    <row r="43" spans="1:9" ht="24" customHeight="1" thickTop="1" thickBot="1">
      <c r="A43" s="106" t="s">
        <v>463</v>
      </c>
      <c r="B43" s="831">
        <v>136508.02387087519</v>
      </c>
      <c r="C43" s="831">
        <v>146851.96086743515</v>
      </c>
      <c r="D43" s="831">
        <v>167310.40541253646</v>
      </c>
      <c r="E43" s="831">
        <v>179643.7348483965</v>
      </c>
      <c r="F43" s="831">
        <v>195482.77934985422</v>
      </c>
      <c r="G43" s="831">
        <v>187616.64191107874</v>
      </c>
      <c r="H43" s="831">
        <v>225878.17119387758</v>
      </c>
      <c r="I43" s="831">
        <v>212567.81830758016</v>
      </c>
    </row>
    <row r="44" spans="1:9" s="203" customFormat="1" ht="21" customHeight="1" thickTop="1">
      <c r="A44" s="195" t="s">
        <v>149</v>
      </c>
      <c r="B44" s="832">
        <v>86819.249641319955</v>
      </c>
      <c r="C44" s="832">
        <v>105352.36887608068</v>
      </c>
      <c r="D44" s="832">
        <v>122428.76822157434</v>
      </c>
      <c r="E44" s="832">
        <v>135197.44023323615</v>
      </c>
      <c r="F44" s="832">
        <v>147089.27551020408</v>
      </c>
      <c r="G44" s="832">
        <v>159298.17055393587</v>
      </c>
      <c r="H44" s="832">
        <v>159298.17055393587</v>
      </c>
      <c r="I44" s="832">
        <v>159298.17055393587</v>
      </c>
    </row>
    <row r="45" spans="1:9" s="203" customFormat="1" ht="21" customHeight="1">
      <c r="A45" s="195" t="s">
        <v>153</v>
      </c>
      <c r="B45" s="832">
        <v>0</v>
      </c>
      <c r="C45" s="832">
        <v>0</v>
      </c>
      <c r="D45" s="832">
        <v>0</v>
      </c>
      <c r="E45" s="832">
        <v>0</v>
      </c>
      <c r="F45" s="832">
        <v>0</v>
      </c>
      <c r="G45" s="832">
        <v>0</v>
      </c>
      <c r="H45" s="832">
        <v>0</v>
      </c>
      <c r="I45" s="832">
        <v>0</v>
      </c>
    </row>
    <row r="46" spans="1:9" s="203" customFormat="1" ht="21" customHeight="1">
      <c r="A46" s="195" t="s">
        <v>157</v>
      </c>
      <c r="B46" s="832">
        <v>0</v>
      </c>
      <c r="C46" s="832">
        <v>0</v>
      </c>
      <c r="D46" s="832">
        <v>0</v>
      </c>
      <c r="E46" s="832">
        <v>0</v>
      </c>
      <c r="F46" s="832">
        <v>0</v>
      </c>
      <c r="G46" s="832">
        <v>0</v>
      </c>
      <c r="H46" s="832">
        <v>0</v>
      </c>
      <c r="I46" s="832">
        <v>0</v>
      </c>
    </row>
    <row r="47" spans="1:9" s="203" customFormat="1" ht="21" customHeight="1">
      <c r="A47" s="195" t="s">
        <v>464</v>
      </c>
      <c r="B47" s="832">
        <v>24568.409761836443</v>
      </c>
      <c r="C47" s="832">
        <v>20392.718044668585</v>
      </c>
      <c r="D47" s="832">
        <v>15917.855842565597</v>
      </c>
      <c r="E47" s="832">
        <v>18753.330628279884</v>
      </c>
      <c r="F47" s="832">
        <v>21262.625543731774</v>
      </c>
      <c r="G47" s="832">
        <v>23975.713562682216</v>
      </c>
      <c r="H47" s="832">
        <v>23975.713562682216</v>
      </c>
      <c r="I47" s="832">
        <v>46129.942842565593</v>
      </c>
    </row>
    <row r="48" spans="1:9" s="203" customFormat="1" ht="21" customHeight="1">
      <c r="A48" s="195" t="s">
        <v>165</v>
      </c>
      <c r="B48" s="832">
        <v>25120.364467718795</v>
      </c>
      <c r="C48" s="832">
        <v>21106.873946685879</v>
      </c>
      <c r="D48" s="832">
        <v>28963.781348396504</v>
      </c>
      <c r="E48" s="832">
        <v>25692.963986880462</v>
      </c>
      <c r="F48" s="832">
        <v>27130.878295918366</v>
      </c>
      <c r="G48" s="832">
        <v>4342.757794460641</v>
      </c>
      <c r="H48" s="832">
        <v>42604.287077259483</v>
      </c>
      <c r="I48" s="832">
        <v>7139.7049110787175</v>
      </c>
    </row>
    <row r="49" spans="1:9" s="203" customFormat="1" ht="21" customHeight="1">
      <c r="A49" s="196" t="s">
        <v>465</v>
      </c>
      <c r="B49" s="832">
        <v>0</v>
      </c>
      <c r="C49" s="832">
        <v>0</v>
      </c>
      <c r="D49" s="832">
        <v>609.03790087463562</v>
      </c>
      <c r="E49" s="832">
        <v>600</v>
      </c>
      <c r="F49" s="832">
        <v>0</v>
      </c>
      <c r="G49" s="832">
        <v>0</v>
      </c>
      <c r="H49" s="832">
        <v>0</v>
      </c>
      <c r="I49" s="832">
        <v>0</v>
      </c>
    </row>
    <row r="50" spans="1:9" s="204" customFormat="1" ht="40.5" customHeight="1" thickBot="1">
      <c r="A50" s="198" t="s">
        <v>466</v>
      </c>
      <c r="B50" s="833">
        <v>25120.364467718795</v>
      </c>
      <c r="C50" s="833">
        <v>21106.873946685879</v>
      </c>
      <c r="D50" s="833">
        <v>28354.743447521869</v>
      </c>
      <c r="E50" s="833">
        <v>25092.963986880462</v>
      </c>
      <c r="F50" s="833">
        <v>27130.878295918366</v>
      </c>
      <c r="G50" s="833">
        <v>4342.757794460641</v>
      </c>
      <c r="H50" s="833">
        <v>42604.287077259483</v>
      </c>
      <c r="I50" s="833">
        <v>7139.7049110787175</v>
      </c>
    </row>
    <row r="51" spans="1:9" ht="24" customHeight="1" thickTop="1" thickBot="1">
      <c r="A51" s="106" t="s">
        <v>467</v>
      </c>
      <c r="B51" s="831">
        <v>1378256.3462223818</v>
      </c>
      <c r="C51" s="831">
        <v>1394383.7683530261</v>
      </c>
      <c r="D51" s="831">
        <v>1531194.6533965014</v>
      </c>
      <c r="E51" s="831">
        <v>1832157.7961807579</v>
      </c>
      <c r="F51" s="831">
        <v>1950358.3093425655</v>
      </c>
      <c r="G51" s="831">
        <v>1981733.6129999999</v>
      </c>
      <c r="H51" s="831">
        <v>2383336.1613688045</v>
      </c>
      <c r="I51" s="831">
        <v>2273634.7012798833</v>
      </c>
    </row>
    <row r="52" spans="1:9" s="203" customFormat="1" ht="24" customHeight="1" thickTop="1">
      <c r="A52" s="199" t="s">
        <v>468</v>
      </c>
      <c r="B52" s="832">
        <v>208193.32578909615</v>
      </c>
      <c r="C52" s="832">
        <v>233398.27128818442</v>
      </c>
      <c r="D52" s="832">
        <v>295727.44401020411</v>
      </c>
      <c r="E52" s="832">
        <v>413925.51659037895</v>
      </c>
      <c r="F52" s="832">
        <v>510694.98824198253</v>
      </c>
      <c r="G52" s="832">
        <v>525002.82702478138</v>
      </c>
      <c r="H52" s="832">
        <v>665293.94837755105</v>
      </c>
      <c r="I52" s="832">
        <v>656839.78847230331</v>
      </c>
    </row>
    <row r="53" spans="1:9" s="204" customFormat="1" ht="21" customHeight="1">
      <c r="A53" s="198" t="s">
        <v>469</v>
      </c>
      <c r="B53" s="833">
        <v>18850.067926829266</v>
      </c>
      <c r="C53" s="833">
        <v>33872.117527377515</v>
      </c>
      <c r="D53" s="833">
        <v>44809.359406705538</v>
      </c>
      <c r="E53" s="833">
        <v>37708.856172011663</v>
      </c>
      <c r="F53" s="833">
        <v>35166.163516034983</v>
      </c>
      <c r="G53" s="833">
        <v>42629.680116618074</v>
      </c>
      <c r="H53" s="833">
        <v>42491.718895043734</v>
      </c>
      <c r="I53" s="833">
        <v>38823.350150145779</v>
      </c>
    </row>
    <row r="54" spans="1:9" s="204" customFormat="1" ht="21" customHeight="1">
      <c r="A54" s="198" t="s">
        <v>470</v>
      </c>
      <c r="B54" s="833">
        <v>166839.98575322813</v>
      </c>
      <c r="C54" s="833">
        <v>173902.9733587896</v>
      </c>
      <c r="D54" s="833">
        <v>226088.64152478133</v>
      </c>
      <c r="E54" s="833">
        <v>352663.19430903788</v>
      </c>
      <c r="F54" s="833">
        <v>449673.68423906702</v>
      </c>
      <c r="G54" s="833">
        <v>457806.55033673468</v>
      </c>
      <c r="H54" s="833">
        <v>595867.9201895044</v>
      </c>
      <c r="I54" s="833">
        <v>589444.08341982507</v>
      </c>
    </row>
    <row r="55" spans="1:9" s="204" customFormat="1" ht="21" customHeight="1">
      <c r="A55" s="198" t="s">
        <v>471</v>
      </c>
      <c r="B55" s="833">
        <v>0</v>
      </c>
      <c r="C55" s="833">
        <v>0</v>
      </c>
      <c r="D55" s="833">
        <v>0</v>
      </c>
      <c r="E55" s="833">
        <v>0</v>
      </c>
      <c r="F55" s="833">
        <v>0</v>
      </c>
      <c r="G55" s="833">
        <v>0</v>
      </c>
      <c r="H55" s="833">
        <v>0</v>
      </c>
      <c r="I55" s="833">
        <v>0</v>
      </c>
    </row>
    <row r="56" spans="1:9" s="204" customFormat="1" ht="21" customHeight="1">
      <c r="A56" s="198" t="s">
        <v>472</v>
      </c>
      <c r="B56" s="833">
        <v>21974.92074892396</v>
      </c>
      <c r="C56" s="833">
        <v>24739.829041786743</v>
      </c>
      <c r="D56" s="833">
        <v>23562.254157434407</v>
      </c>
      <c r="E56" s="833">
        <v>22623.47102040816</v>
      </c>
      <c r="F56" s="833">
        <v>25520.023868804667</v>
      </c>
      <c r="G56" s="833">
        <v>24231.479953352766</v>
      </c>
      <c r="H56" s="833">
        <v>26466.174345481049</v>
      </c>
      <c r="I56" s="833">
        <v>28082.791383381926</v>
      </c>
    </row>
    <row r="57" spans="1:9" s="204" customFormat="1" ht="21" customHeight="1">
      <c r="A57" s="198" t="s">
        <v>473</v>
      </c>
      <c r="B57" s="833">
        <v>528.35136011477766</v>
      </c>
      <c r="C57" s="833">
        <v>883.35136023054758</v>
      </c>
      <c r="D57" s="833">
        <v>1267.1889212827987</v>
      </c>
      <c r="E57" s="833">
        <v>929.99508892128279</v>
      </c>
      <c r="F57" s="833">
        <v>335.11661807580174</v>
      </c>
      <c r="G57" s="833">
        <v>335.11661807580174</v>
      </c>
      <c r="H57" s="833">
        <v>468.13494752186591</v>
      </c>
      <c r="I57" s="833">
        <v>489.56351895043736</v>
      </c>
    </row>
    <row r="58" spans="1:9" s="204" customFormat="1" ht="61.5" customHeight="1" thickBot="1">
      <c r="A58" s="197" t="s">
        <v>474</v>
      </c>
      <c r="B58" s="833">
        <v>1933466.1111047345</v>
      </c>
      <c r="C58" s="833">
        <v>2341306.8197867437</v>
      </c>
      <c r="D58" s="833">
        <v>2374030.319909621</v>
      </c>
      <c r="E58" s="833">
        <v>2747469.7512988336</v>
      </c>
      <c r="F58" s="833">
        <v>3093232.6483556856</v>
      </c>
      <c r="G58" s="833">
        <v>3230764.5556967934</v>
      </c>
      <c r="H58" s="833">
        <v>3648937.0618032073</v>
      </c>
      <c r="I58" s="833">
        <v>3724278.8047390669</v>
      </c>
    </row>
    <row r="59" spans="1:9" ht="31.5" customHeight="1" thickTop="1" thickBot="1">
      <c r="A59" s="200" t="s">
        <v>475</v>
      </c>
      <c r="B59" s="831"/>
      <c r="C59" s="831"/>
      <c r="D59" s="831"/>
      <c r="E59" s="831"/>
      <c r="F59" s="831"/>
      <c r="G59" s="831"/>
      <c r="H59" s="831"/>
      <c r="I59" s="831"/>
    </row>
    <row r="60" spans="1:9" ht="30" customHeight="1" thickTop="1">
      <c r="A60" s="112" t="s">
        <v>476</v>
      </c>
      <c r="B60" s="834">
        <v>65206.404510760403</v>
      </c>
      <c r="C60" s="834">
        <v>51627.461240634002</v>
      </c>
      <c r="D60" s="834">
        <v>56278.266051020408</v>
      </c>
      <c r="E60" s="834">
        <v>77704.385113702621</v>
      </c>
      <c r="F60" s="834">
        <v>88077.245784256564</v>
      </c>
      <c r="G60" s="834">
        <v>25103.901832361516</v>
      </c>
      <c r="H60" s="834">
        <v>111902.79241253645</v>
      </c>
      <c r="I60" s="834">
        <v>29059.176295918365</v>
      </c>
    </row>
    <row r="61" spans="1:9" ht="21" customHeight="1">
      <c r="A61" s="109" t="s">
        <v>477</v>
      </c>
      <c r="B61" s="834">
        <v>-23343.722931133434</v>
      </c>
      <c r="C61" s="834">
        <v>-16098.792917867435</v>
      </c>
      <c r="D61" s="834">
        <v>-13350.960593294461</v>
      </c>
      <c r="E61" s="834">
        <v>-15379.699620991254</v>
      </c>
      <c r="F61" s="834">
        <v>-15792.968513119533</v>
      </c>
      <c r="G61" s="834">
        <v>-3635.0294620991253</v>
      </c>
      <c r="H61" s="834">
        <v>-16907.880246355686</v>
      </c>
      <c r="I61" s="834">
        <v>-4934.6513935860057</v>
      </c>
    </row>
    <row r="62" spans="1:9" ht="21.75" customHeight="1">
      <c r="A62" s="108" t="s">
        <v>478</v>
      </c>
      <c r="B62" s="834">
        <v>41862.681579626973</v>
      </c>
      <c r="C62" s="834">
        <v>35528.668322766571</v>
      </c>
      <c r="D62" s="834">
        <v>42927.305457725946</v>
      </c>
      <c r="E62" s="834">
        <v>62324.685492711367</v>
      </c>
      <c r="F62" s="834">
        <v>72284.27727113702</v>
      </c>
      <c r="G62" s="834">
        <v>21468.872370262394</v>
      </c>
      <c r="H62" s="834">
        <v>94994.912166180773</v>
      </c>
      <c r="I62" s="834">
        <v>24124.524902332367</v>
      </c>
    </row>
    <row r="63" spans="1:9">
      <c r="A63" s="112" t="s">
        <v>479</v>
      </c>
      <c r="B63" s="834">
        <v>50352.636582496416</v>
      </c>
      <c r="C63" s="834">
        <v>59308.745367435164</v>
      </c>
      <c r="D63" s="834">
        <v>57816.68314868804</v>
      </c>
      <c r="E63" s="834">
        <v>67508.639288629725</v>
      </c>
      <c r="F63" s="834">
        <v>59385.781631195336</v>
      </c>
      <c r="G63" s="834">
        <v>16386.263450437316</v>
      </c>
      <c r="H63" s="834">
        <v>74652.826846938769</v>
      </c>
      <c r="I63" s="834">
        <v>14845.071672011662</v>
      </c>
    </row>
    <row r="64" spans="1:9">
      <c r="A64" s="109" t="s">
        <v>480</v>
      </c>
      <c r="B64" s="834">
        <v>-12673.313862266859</v>
      </c>
      <c r="C64" s="834">
        <v>-19675.007027377524</v>
      </c>
      <c r="D64" s="834">
        <v>-10285.114685131195</v>
      </c>
      <c r="E64" s="834">
        <v>-22626.888532069974</v>
      </c>
      <c r="F64" s="834">
        <v>-12453.436565597667</v>
      </c>
      <c r="G64" s="834">
        <v>-3355.5565845481051</v>
      </c>
      <c r="H64" s="834">
        <v>-10123.477491253645</v>
      </c>
      <c r="I64" s="834">
        <v>-3162.0204548104957</v>
      </c>
    </row>
    <row r="65" spans="1:9">
      <c r="A65" s="113" t="s">
        <v>481</v>
      </c>
      <c r="B65" s="834">
        <v>79542.004299856533</v>
      </c>
      <c r="C65" s="834">
        <v>75162.406662824214</v>
      </c>
      <c r="D65" s="834">
        <v>90458.873921282808</v>
      </c>
      <c r="E65" s="834">
        <v>107206.43624927114</v>
      </c>
      <c r="F65" s="834">
        <v>119216.6223367347</v>
      </c>
      <c r="G65" s="834">
        <v>34499.5792361516</v>
      </c>
      <c r="H65" s="834">
        <v>159524.26152186588</v>
      </c>
      <c r="I65" s="834">
        <v>35807.576119533529</v>
      </c>
    </row>
    <row r="66" spans="1:9">
      <c r="A66" s="112" t="s">
        <v>482</v>
      </c>
      <c r="B66" s="834">
        <v>30375.423210903875</v>
      </c>
      <c r="C66" s="834">
        <v>73107.744273775214</v>
      </c>
      <c r="D66" s="834">
        <v>30454.803256559768</v>
      </c>
      <c r="E66" s="834">
        <v>30159.057995626823</v>
      </c>
      <c r="F66" s="834">
        <v>30923.424865889214</v>
      </c>
      <c r="G66" s="834">
        <v>11647.791145772597</v>
      </c>
      <c r="H66" s="834">
        <v>37838.15422303207</v>
      </c>
      <c r="I66" s="834">
        <v>10319.659239067054</v>
      </c>
    </row>
    <row r="67" spans="1:9">
      <c r="A67" s="112" t="s">
        <v>483</v>
      </c>
      <c r="B67" s="834">
        <v>-45225.612090387367</v>
      </c>
      <c r="C67" s="834">
        <v>-82049.125909221897</v>
      </c>
      <c r="D67" s="834">
        <v>-34536.826351311953</v>
      </c>
      <c r="E67" s="834">
        <v>-33961.534768221572</v>
      </c>
      <c r="F67" s="834">
        <v>-40259.06663265307</v>
      </c>
      <c r="G67" s="834">
        <v>-13521.509855685132</v>
      </c>
      <c r="H67" s="834">
        <v>-49604.46816909621</v>
      </c>
      <c r="I67" s="834">
        <v>-12775.562749271137</v>
      </c>
    </row>
    <row r="68" spans="1:9">
      <c r="A68" s="108" t="s">
        <v>484</v>
      </c>
      <c r="B68" s="834">
        <v>64691.81542037303</v>
      </c>
      <c r="C68" s="834">
        <v>66221.025027377531</v>
      </c>
      <c r="D68" s="834">
        <v>86376.850826530615</v>
      </c>
      <c r="E68" s="834">
        <v>103403.95947667638</v>
      </c>
      <c r="F68" s="834">
        <v>109880.98056997085</v>
      </c>
      <c r="G68" s="834">
        <v>32625.86052623907</v>
      </c>
      <c r="H68" s="834">
        <v>147757.94757580175</v>
      </c>
      <c r="I68" s="834">
        <v>33351.672609329442</v>
      </c>
    </row>
    <row r="69" spans="1:9">
      <c r="A69" s="109" t="s">
        <v>485</v>
      </c>
      <c r="B69" s="834">
        <v>-40892.154341463407</v>
      </c>
      <c r="C69" s="834">
        <v>-46774.115064841499</v>
      </c>
      <c r="D69" s="834">
        <v>-50741.07369825073</v>
      </c>
      <c r="E69" s="834">
        <v>-66453.459800291545</v>
      </c>
      <c r="F69" s="834">
        <v>-76000.817447521869</v>
      </c>
      <c r="G69" s="834">
        <v>-23536.821672011662</v>
      </c>
      <c r="H69" s="834">
        <v>-83533.226733236152</v>
      </c>
      <c r="I69" s="834">
        <v>-21811.323699708457</v>
      </c>
    </row>
    <row r="70" spans="1:9">
      <c r="A70" s="113" t="s">
        <v>486</v>
      </c>
      <c r="B70" s="834">
        <v>23799.661078909612</v>
      </c>
      <c r="C70" s="834">
        <v>19446.909962536021</v>
      </c>
      <c r="D70" s="834">
        <v>35635.777128279879</v>
      </c>
      <c r="E70" s="834">
        <v>36950.499676384839</v>
      </c>
      <c r="F70" s="834">
        <v>33880.163122448983</v>
      </c>
      <c r="G70" s="834">
        <v>9089.038854227405</v>
      </c>
      <c r="H70" s="834">
        <v>64224.720842565606</v>
      </c>
      <c r="I70" s="834">
        <v>11540.348909620991</v>
      </c>
    </row>
    <row r="71" spans="1:9">
      <c r="A71" s="113" t="s">
        <v>487</v>
      </c>
      <c r="B71" s="834">
        <v>4991.9713098995699</v>
      </c>
      <c r="C71" s="834">
        <v>-5493.2306412103744</v>
      </c>
      <c r="D71" s="834">
        <v>-7074.2332390670563</v>
      </c>
      <c r="E71" s="834">
        <v>2530.9037317784259</v>
      </c>
      <c r="F71" s="834">
        <v>-1016.0577317784256</v>
      </c>
      <c r="G71" s="834">
        <v>282.5427317784256</v>
      </c>
      <c r="H71" s="834">
        <v>-4626.4317784256564</v>
      </c>
      <c r="I71" s="834">
        <v>-4783.8405758017498</v>
      </c>
    </row>
    <row r="72" spans="1:9">
      <c r="A72" s="114" t="s">
        <v>488</v>
      </c>
      <c r="B72" s="834">
        <v>-33.998678622668585</v>
      </c>
      <c r="C72" s="834">
        <v>-6163.5262536023065</v>
      </c>
      <c r="D72" s="834">
        <v>-8858.2047827988354</v>
      </c>
      <c r="E72" s="834">
        <v>2398.9531195335276</v>
      </c>
      <c r="F72" s="834">
        <v>-1073.8829198250728</v>
      </c>
      <c r="G72" s="834">
        <v>199.78045772594749</v>
      </c>
      <c r="H72" s="834">
        <v>-4702.4049329446061</v>
      </c>
      <c r="I72" s="834">
        <v>-4782.7039795918372</v>
      </c>
    </row>
    <row r="73" spans="1:9">
      <c r="A73" s="114" t="s">
        <v>489</v>
      </c>
      <c r="B73" s="834">
        <v>5025.969988522239</v>
      </c>
      <c r="C73" s="834">
        <v>670.29561239193072</v>
      </c>
      <c r="D73" s="834">
        <v>1783.9715437317784</v>
      </c>
      <c r="E73" s="834">
        <v>131.95061224489797</v>
      </c>
      <c r="F73" s="834">
        <v>57.825188046647227</v>
      </c>
      <c r="G73" s="834">
        <v>82.762274052478134</v>
      </c>
      <c r="H73" s="834">
        <v>75.973154518950437</v>
      </c>
      <c r="I73" s="834">
        <v>-1.1365962099125364</v>
      </c>
    </row>
    <row r="74" spans="1:9">
      <c r="A74" s="108" t="s">
        <v>490</v>
      </c>
      <c r="B74" s="834">
        <v>-4689.7968909612619</v>
      </c>
      <c r="C74" s="834">
        <v>5514.9493688760804</v>
      </c>
      <c r="D74" s="834">
        <v>6539.5718921282796</v>
      </c>
      <c r="E74" s="834">
        <v>-2933.2581924198253</v>
      </c>
      <c r="F74" s="834">
        <v>1040.2835670553936</v>
      </c>
      <c r="G74" s="834">
        <v>-182.33166618075802</v>
      </c>
      <c r="H74" s="834">
        <v>4688.0436559766767</v>
      </c>
      <c r="I74" s="834">
        <v>4766.0812988338193</v>
      </c>
    </row>
    <row r="75" spans="1:9">
      <c r="A75" s="108" t="s">
        <v>491</v>
      </c>
      <c r="B75" s="834">
        <v>16.37652223816356</v>
      </c>
      <c r="C75" s="834">
        <v>6198.7630619596539</v>
      </c>
      <c r="D75" s="834">
        <v>8453.9712040816321</v>
      </c>
      <c r="E75" s="834">
        <v>-2813.3925174927112</v>
      </c>
      <c r="F75" s="834">
        <v>1070.2772900874636</v>
      </c>
      <c r="G75" s="834">
        <v>-173.79063556851312</v>
      </c>
      <c r="H75" s="834">
        <v>4709.3704358600589</v>
      </c>
      <c r="I75" s="834">
        <v>4769.726991253644</v>
      </c>
    </row>
    <row r="76" spans="1:9">
      <c r="A76" s="109" t="s">
        <v>492</v>
      </c>
      <c r="B76" s="834">
        <v>-4706.1734131994262</v>
      </c>
      <c r="C76" s="834">
        <v>-683.81369308357353</v>
      </c>
      <c r="D76" s="834">
        <v>-1914.3993119533527</v>
      </c>
      <c r="E76" s="834">
        <v>-119.86567492711372</v>
      </c>
      <c r="F76" s="834">
        <v>-29.993723032069973</v>
      </c>
      <c r="G76" s="834">
        <v>-8.5410306122448976</v>
      </c>
      <c r="H76" s="834">
        <v>-21.326779883381921</v>
      </c>
      <c r="I76" s="834">
        <v>-3.6456924198250729</v>
      </c>
    </row>
    <row r="77" spans="1:9">
      <c r="A77" s="108" t="s">
        <v>493</v>
      </c>
      <c r="B77" s="834">
        <v>24101.835497847915</v>
      </c>
      <c r="C77" s="834">
        <v>19468.628690201731</v>
      </c>
      <c r="D77" s="834">
        <v>35101.115781341105</v>
      </c>
      <c r="E77" s="834">
        <v>36548.14521574344</v>
      </c>
      <c r="F77" s="834">
        <v>33904.388957725947</v>
      </c>
      <c r="G77" s="834">
        <v>9189.2499198250734</v>
      </c>
      <c r="H77" s="834">
        <v>64286.332720116618</v>
      </c>
      <c r="I77" s="834">
        <v>11522.589632653062</v>
      </c>
    </row>
    <row r="78" spans="1:9">
      <c r="A78" s="115" t="s">
        <v>494</v>
      </c>
      <c r="B78" s="834">
        <v>0</v>
      </c>
      <c r="C78" s="834">
        <v>561.23657492795394</v>
      </c>
      <c r="D78" s="834">
        <v>0</v>
      </c>
      <c r="E78" s="834">
        <v>0.41978134110787169</v>
      </c>
      <c r="F78" s="834">
        <v>3746.3879620991256</v>
      </c>
      <c r="G78" s="834">
        <v>0.12682215743440234</v>
      </c>
      <c r="H78" s="834">
        <v>33.163746355685127</v>
      </c>
      <c r="I78" s="834">
        <v>0.63210204081632648</v>
      </c>
    </row>
    <row r="79" spans="1:9">
      <c r="A79" s="113" t="s">
        <v>495</v>
      </c>
      <c r="B79" s="834">
        <v>24101.835497847915</v>
      </c>
      <c r="C79" s="834">
        <v>20029.865265129683</v>
      </c>
      <c r="D79" s="834">
        <v>35101.115781341105</v>
      </c>
      <c r="E79" s="834">
        <v>36548.564997084548</v>
      </c>
      <c r="F79" s="834">
        <v>37650.776919825068</v>
      </c>
      <c r="G79" s="834">
        <v>9189.3767419825072</v>
      </c>
      <c r="H79" s="834">
        <v>64319.496466472301</v>
      </c>
      <c r="I79" s="834">
        <v>11523.221734693878</v>
      </c>
    </row>
    <row r="80" spans="1:9">
      <c r="A80" s="112" t="s">
        <v>496</v>
      </c>
      <c r="B80" s="834">
        <v>1018.5289698708752</v>
      </c>
      <c r="C80" s="834">
        <v>1077.0086815561958</v>
      </c>
      <c r="D80" s="834">
        <v>-27.157756559766764</v>
      </c>
      <c r="E80" s="834">
        <v>-51.161943148688046</v>
      </c>
      <c r="F80" s="834">
        <v>568.13898542274046</v>
      </c>
      <c r="G80" s="834">
        <v>416.3010233236152</v>
      </c>
      <c r="H80" s="834">
        <v>18.727928571428571</v>
      </c>
      <c r="I80" s="834">
        <v>41.947170553935869</v>
      </c>
    </row>
    <row r="81" spans="1:9" ht="21" customHeight="1">
      <c r="A81" s="108" t="s">
        <v>497</v>
      </c>
      <c r="B81" s="834">
        <v>25120.364467718795</v>
      </c>
      <c r="C81" s="834">
        <v>21106.873946685879</v>
      </c>
      <c r="D81" s="834">
        <v>35073.958024781343</v>
      </c>
      <c r="E81" s="834">
        <v>36497.403053935857</v>
      </c>
      <c r="F81" s="834">
        <v>38218.915905247813</v>
      </c>
      <c r="G81" s="834">
        <v>9605.6777653061217</v>
      </c>
      <c r="H81" s="834">
        <v>64338.224395043733</v>
      </c>
      <c r="I81" s="834">
        <v>11565.168905247812</v>
      </c>
    </row>
    <row r="82" spans="1:9" ht="21" customHeight="1">
      <c r="A82" s="112" t="s">
        <v>498</v>
      </c>
      <c r="B82" s="834">
        <v>0</v>
      </c>
      <c r="C82" s="834">
        <v>0</v>
      </c>
      <c r="D82" s="834">
        <v>0</v>
      </c>
      <c r="E82" s="834">
        <v>0</v>
      </c>
      <c r="F82" s="834">
        <v>0</v>
      </c>
      <c r="G82" s="834">
        <v>0</v>
      </c>
      <c r="H82" s="834">
        <v>0</v>
      </c>
      <c r="I82" s="834">
        <v>0</v>
      </c>
    </row>
    <row r="83" spans="1:9" ht="21" customHeight="1">
      <c r="A83" s="108" t="s">
        <v>499</v>
      </c>
      <c r="B83" s="834">
        <v>25120.364467718795</v>
      </c>
      <c r="C83" s="834">
        <v>21106.873946685879</v>
      </c>
      <c r="D83" s="834">
        <v>35073.958024781343</v>
      </c>
      <c r="E83" s="834">
        <v>36497.403053935857</v>
      </c>
      <c r="F83" s="834">
        <v>38218.915905247813</v>
      </c>
      <c r="G83" s="834">
        <v>9605.6777653061217</v>
      </c>
      <c r="H83" s="834">
        <v>64338.224395043733</v>
      </c>
      <c r="I83" s="834">
        <v>11565.168905247812</v>
      </c>
    </row>
    <row r="84" spans="1:9" ht="18" customHeight="1" thickBot="1">
      <c r="A84" s="112" t="s">
        <v>500</v>
      </c>
      <c r="B84" s="834">
        <v>0</v>
      </c>
      <c r="C84" s="834">
        <v>0</v>
      </c>
      <c r="D84" s="834">
        <v>-6719.2145772594749</v>
      </c>
      <c r="E84" s="834">
        <v>-11404.439067055395</v>
      </c>
      <c r="F84" s="834">
        <v>-11088.037609329445</v>
      </c>
      <c r="G84" s="834">
        <v>-5262.9199708454817</v>
      </c>
      <c r="H84" s="834">
        <v>-21733.937317784257</v>
      </c>
      <c r="I84" s="834">
        <v>-4425.4639941690966</v>
      </c>
    </row>
    <row r="85" spans="1:9" ht="24" customHeight="1" thickTop="1" thickBot="1">
      <c r="A85" s="106" t="s">
        <v>501</v>
      </c>
      <c r="B85" s="831">
        <v>25120.364467718795</v>
      </c>
      <c r="C85" s="831">
        <v>21106.873946685879</v>
      </c>
      <c r="D85" s="831">
        <v>28354.743447521869</v>
      </c>
      <c r="E85" s="831">
        <v>25092.963986880462</v>
      </c>
      <c r="F85" s="831">
        <v>27130.878295918366</v>
      </c>
      <c r="G85" s="831">
        <v>4342.757794460641</v>
      </c>
      <c r="H85" s="831">
        <v>42604.287077259483</v>
      </c>
      <c r="I85" s="831">
        <v>7139.7049110787175</v>
      </c>
    </row>
    <row r="86" spans="1:9" ht="15" customHeight="1" thickTop="1" thickBot="1">
      <c r="A86" s="201"/>
      <c r="B86" s="835"/>
      <c r="C86" s="835"/>
      <c r="D86" s="835"/>
      <c r="E86" s="835"/>
      <c r="F86" s="835"/>
      <c r="G86" s="835"/>
      <c r="H86" s="835"/>
      <c r="I86" s="835"/>
    </row>
    <row r="87" spans="1:9" ht="28.5" customHeight="1" thickTop="1">
      <c r="A87" s="202"/>
      <c r="B87" s="116"/>
      <c r="C87" s="116"/>
      <c r="D87" s="116"/>
      <c r="E87" s="116"/>
      <c r="F87" s="116"/>
      <c r="G87" s="116"/>
      <c r="H87" s="116"/>
    </row>
    <row r="88" spans="1:9">
      <c r="A88" s="202"/>
      <c r="B88" s="116"/>
      <c r="C88" s="116"/>
      <c r="D88" s="116"/>
      <c r="E88" s="116"/>
      <c r="F88" s="116"/>
      <c r="G88" s="116"/>
      <c r="H88" s="116"/>
    </row>
    <row r="89" spans="1:9" ht="19.5">
      <c r="A89" s="205"/>
      <c r="B89" s="116"/>
      <c r="C89" s="116"/>
      <c r="D89" s="116"/>
      <c r="E89" s="116"/>
      <c r="F89" s="116"/>
      <c r="G89" s="116"/>
      <c r="H89" s="116"/>
    </row>
    <row r="90" spans="1:9" ht="19.5">
      <c r="A90" s="205"/>
      <c r="B90" s="116"/>
      <c r="C90" s="116"/>
      <c r="D90" s="116"/>
      <c r="E90" s="116"/>
      <c r="F90" s="116"/>
      <c r="G90" s="116"/>
      <c r="H90" s="116"/>
    </row>
    <row r="91" spans="1:9" ht="19.5">
      <c r="A91" s="205"/>
      <c r="B91" s="116"/>
      <c r="C91" s="116"/>
      <c r="D91" s="116"/>
      <c r="E91" s="116"/>
      <c r="F91" s="116"/>
      <c r="G91" s="116"/>
      <c r="H91" s="116"/>
    </row>
    <row r="92" spans="1:9" ht="19.5">
      <c r="A92" s="206"/>
      <c r="B92" s="116"/>
      <c r="C92" s="116"/>
      <c r="D92" s="116"/>
      <c r="E92" s="116"/>
      <c r="F92" s="116"/>
      <c r="G92" s="116"/>
      <c r="H92" s="116"/>
    </row>
    <row r="93" spans="1:9" ht="19.5">
      <c r="A93" s="206"/>
      <c r="B93" s="116"/>
      <c r="C93" s="116"/>
      <c r="D93" s="116"/>
      <c r="E93" s="116"/>
      <c r="F93" s="116"/>
      <c r="G93" s="116"/>
      <c r="H93" s="116"/>
    </row>
    <row r="94" spans="1:9" ht="19.5">
      <c r="A94" s="207"/>
      <c r="B94" s="116"/>
      <c r="C94" s="116"/>
      <c r="D94" s="116"/>
      <c r="E94" s="116"/>
      <c r="F94" s="116"/>
      <c r="G94" s="116"/>
      <c r="H94" s="116"/>
    </row>
    <row r="95" spans="1:9" ht="19.5">
      <c r="A95" s="205"/>
      <c r="B95" s="116"/>
      <c r="C95" s="116"/>
      <c r="D95" s="116"/>
      <c r="E95" s="116"/>
      <c r="F95" s="116"/>
      <c r="G95" s="116"/>
      <c r="H95" s="116"/>
    </row>
    <row r="96" spans="1:9" ht="19.5">
      <c r="A96" s="205"/>
      <c r="B96" s="116"/>
      <c r="C96" s="116"/>
      <c r="D96" s="116"/>
      <c r="E96" s="116"/>
      <c r="F96" s="116"/>
      <c r="G96" s="116"/>
      <c r="H96" s="116"/>
    </row>
    <row r="97" spans="1:8" ht="19.5">
      <c r="A97" s="205"/>
      <c r="B97" s="116"/>
      <c r="C97" s="116"/>
      <c r="D97" s="116"/>
      <c r="E97" s="116"/>
      <c r="F97" s="116"/>
      <c r="G97" s="116"/>
      <c r="H97" s="116"/>
    </row>
    <row r="98" spans="1:8" ht="19.5">
      <c r="A98" s="205"/>
      <c r="B98" s="116"/>
      <c r="C98" s="116"/>
      <c r="D98" s="116"/>
      <c r="E98" s="116"/>
      <c r="F98" s="116"/>
      <c r="G98" s="116"/>
      <c r="H98" s="116"/>
    </row>
    <row r="99" spans="1:8" ht="19.5">
      <c r="A99" s="205"/>
      <c r="B99" s="116"/>
      <c r="C99" s="116"/>
      <c r="D99" s="116"/>
      <c r="E99" s="116"/>
      <c r="F99" s="116"/>
      <c r="G99" s="116"/>
      <c r="H99" s="116"/>
    </row>
    <row r="100" spans="1:8" ht="19.5">
      <c r="A100" s="208"/>
      <c r="B100" s="116"/>
      <c r="C100" s="116"/>
      <c r="D100" s="116"/>
      <c r="E100" s="116"/>
      <c r="F100" s="116"/>
      <c r="G100" s="116"/>
      <c r="H100" s="116"/>
    </row>
    <row r="101" spans="1:8">
      <c r="A101" s="209"/>
      <c r="B101" s="116"/>
      <c r="C101" s="116"/>
      <c r="D101" s="116"/>
      <c r="E101" s="116"/>
      <c r="F101" s="116"/>
      <c r="G101" s="116"/>
      <c r="H101" s="116"/>
    </row>
    <row r="102" spans="1:8">
      <c r="A102" s="209"/>
      <c r="B102" s="116"/>
      <c r="C102" s="116"/>
      <c r="D102" s="116"/>
      <c r="E102" s="116"/>
      <c r="F102" s="116"/>
      <c r="G102" s="116"/>
      <c r="H102" s="116"/>
    </row>
    <row r="103" spans="1:8">
      <c r="A103" s="209"/>
      <c r="B103" s="116"/>
      <c r="C103" s="116"/>
      <c r="D103" s="116"/>
      <c r="E103" s="116"/>
      <c r="F103" s="116"/>
      <c r="G103" s="116"/>
      <c r="H103" s="116"/>
    </row>
    <row r="104" spans="1:8">
      <c r="A104" s="209"/>
      <c r="B104" s="116"/>
      <c r="C104" s="116"/>
      <c r="D104" s="116"/>
      <c r="E104" s="116"/>
      <c r="F104" s="116"/>
      <c r="G104" s="116"/>
      <c r="H104" s="116"/>
    </row>
    <row r="105" spans="1:8">
      <c r="A105" s="209"/>
      <c r="B105" s="116"/>
      <c r="C105" s="116"/>
      <c r="D105" s="116"/>
      <c r="E105" s="116"/>
      <c r="F105" s="116"/>
      <c r="G105" s="116"/>
      <c r="H105" s="116"/>
    </row>
    <row r="106" spans="1:8">
      <c r="A106" s="209"/>
      <c r="B106" s="116"/>
      <c r="C106" s="116"/>
      <c r="D106" s="116"/>
      <c r="E106" s="116"/>
      <c r="F106" s="116"/>
      <c r="G106" s="116"/>
      <c r="H106" s="116"/>
    </row>
    <row r="107" spans="1:8">
      <c r="A107" s="210"/>
      <c r="B107" s="116"/>
      <c r="C107" s="116"/>
      <c r="D107" s="116"/>
      <c r="E107" s="116"/>
      <c r="F107" s="116"/>
      <c r="G107" s="116"/>
      <c r="H107" s="116"/>
    </row>
    <row r="108" spans="1:8">
      <c r="A108" s="210"/>
      <c r="B108" s="116"/>
      <c r="C108" s="116"/>
      <c r="D108" s="116"/>
      <c r="E108" s="116"/>
      <c r="F108" s="116"/>
      <c r="G108" s="116"/>
      <c r="H108" s="116"/>
    </row>
    <row r="109" spans="1:8" ht="19.5">
      <c r="A109" s="205"/>
      <c r="B109" s="116"/>
      <c r="C109" s="116"/>
      <c r="D109" s="116"/>
      <c r="E109" s="116"/>
      <c r="F109" s="116"/>
      <c r="G109" s="116"/>
      <c r="H109" s="116"/>
    </row>
    <row r="110" spans="1:8" ht="19.5">
      <c r="A110" s="205"/>
      <c r="B110" s="116"/>
      <c r="C110" s="116"/>
      <c r="D110" s="116"/>
      <c r="E110" s="116"/>
      <c r="F110" s="116"/>
      <c r="G110" s="116"/>
      <c r="H110" s="116"/>
    </row>
    <row r="111" spans="1:8" ht="19.5">
      <c r="A111" s="207"/>
      <c r="B111" s="116"/>
      <c r="C111" s="116"/>
      <c r="D111" s="116"/>
      <c r="E111" s="116"/>
      <c r="F111" s="116"/>
      <c r="G111" s="116"/>
      <c r="H111" s="116"/>
    </row>
    <row r="112" spans="1:8" ht="19.5">
      <c r="A112" s="207"/>
      <c r="B112" s="116"/>
      <c r="C112" s="116"/>
      <c r="D112" s="116"/>
      <c r="E112" s="116"/>
      <c r="F112" s="116"/>
      <c r="G112" s="116"/>
      <c r="H112" s="116"/>
    </row>
    <row r="113" spans="1:8" ht="19.5">
      <c r="A113" s="207"/>
      <c r="B113" s="116"/>
      <c r="C113" s="116"/>
      <c r="D113" s="116"/>
      <c r="E113" s="116"/>
      <c r="F113" s="116"/>
      <c r="G113" s="116"/>
      <c r="H113" s="116"/>
    </row>
    <row r="114" spans="1:8" ht="19.5">
      <c r="A114" s="205"/>
      <c r="B114" s="116"/>
      <c r="C114" s="116"/>
      <c r="D114" s="116"/>
      <c r="E114" s="116"/>
      <c r="F114" s="116"/>
      <c r="G114" s="116"/>
      <c r="H114" s="116"/>
    </row>
    <row r="115" spans="1:8" ht="19.5">
      <c r="A115" s="205"/>
      <c r="B115" s="116"/>
      <c r="C115" s="116"/>
      <c r="D115" s="116"/>
      <c r="E115" s="116"/>
      <c r="F115" s="116"/>
      <c r="G115" s="116"/>
      <c r="H115" s="116"/>
    </row>
    <row r="116" spans="1:8" ht="19.5">
      <c r="A116" s="205"/>
      <c r="B116" s="116"/>
      <c r="C116" s="116"/>
      <c r="D116" s="116"/>
      <c r="E116" s="116"/>
      <c r="F116" s="116"/>
      <c r="G116" s="116"/>
      <c r="H116" s="116"/>
    </row>
    <row r="117" spans="1:8" ht="19.5">
      <c r="A117" s="205"/>
      <c r="B117" s="116"/>
      <c r="C117" s="116"/>
      <c r="D117" s="116"/>
      <c r="E117" s="116"/>
      <c r="F117" s="116"/>
      <c r="G117" s="116"/>
      <c r="H117" s="116"/>
    </row>
    <row r="118" spans="1:8" ht="19.5">
      <c r="A118" s="205"/>
      <c r="B118" s="116"/>
      <c r="C118" s="116"/>
      <c r="D118" s="116"/>
      <c r="E118" s="116"/>
      <c r="F118" s="116"/>
      <c r="G118" s="116"/>
      <c r="H118" s="116"/>
    </row>
    <row r="119" spans="1:8" ht="19.5">
      <c r="A119" s="205"/>
      <c r="B119" s="116"/>
      <c r="C119" s="116"/>
      <c r="D119" s="116"/>
      <c r="E119" s="116"/>
      <c r="F119" s="116"/>
      <c r="G119" s="116"/>
      <c r="H119" s="116"/>
    </row>
    <row r="120" spans="1:8" ht="19.5">
      <c r="A120" s="205"/>
      <c r="B120" s="116"/>
      <c r="C120" s="116"/>
      <c r="D120" s="116"/>
      <c r="E120" s="116"/>
      <c r="F120" s="116"/>
      <c r="G120" s="116"/>
      <c r="H120" s="116"/>
    </row>
    <row r="121" spans="1:8" ht="19.5">
      <c r="A121" s="207"/>
      <c r="B121" s="116"/>
      <c r="C121" s="116"/>
      <c r="D121" s="116"/>
      <c r="E121" s="116"/>
      <c r="F121" s="116"/>
      <c r="G121" s="116"/>
      <c r="H121" s="116"/>
    </row>
    <row r="122" spans="1:8" ht="19.5">
      <c r="A122" s="205"/>
      <c r="B122" s="116"/>
      <c r="C122" s="116"/>
      <c r="D122" s="116"/>
      <c r="E122" s="116"/>
      <c r="F122" s="116"/>
      <c r="G122" s="116"/>
      <c r="H122" s="116"/>
    </row>
    <row r="123" spans="1:8" ht="19.5">
      <c r="A123" s="205"/>
      <c r="B123" s="116"/>
      <c r="C123" s="116"/>
      <c r="D123" s="116"/>
      <c r="E123" s="116"/>
      <c r="F123" s="116"/>
      <c r="G123" s="116"/>
      <c r="H123" s="116"/>
    </row>
    <row r="124" spans="1:8" ht="19.5">
      <c r="A124" s="205"/>
      <c r="B124" s="116"/>
      <c r="C124" s="116"/>
      <c r="D124" s="116"/>
      <c r="E124" s="116"/>
      <c r="F124" s="116"/>
      <c r="G124" s="116"/>
      <c r="H124" s="116"/>
    </row>
    <row r="125" spans="1:8" ht="19.5">
      <c r="A125" s="205"/>
      <c r="B125" s="116"/>
      <c r="C125" s="116"/>
      <c r="D125" s="116"/>
      <c r="E125" s="116"/>
      <c r="F125" s="116"/>
      <c r="G125" s="116"/>
      <c r="H125" s="116"/>
    </row>
    <row r="126" spans="1:8" ht="19.5">
      <c r="A126" s="205"/>
      <c r="B126" s="116"/>
      <c r="C126" s="116"/>
      <c r="D126" s="116"/>
      <c r="E126" s="116"/>
      <c r="F126" s="116"/>
      <c r="G126" s="116"/>
      <c r="H126" s="116"/>
    </row>
    <row r="127" spans="1:8" ht="19.5">
      <c r="A127" s="207"/>
      <c r="B127" s="116"/>
      <c r="C127" s="116"/>
      <c r="D127" s="116"/>
      <c r="E127" s="116"/>
      <c r="F127" s="116"/>
      <c r="G127" s="116"/>
      <c r="H127" s="116"/>
    </row>
    <row r="128" spans="1:8" ht="19.5">
      <c r="A128" s="205"/>
      <c r="B128" s="116"/>
      <c r="C128" s="116"/>
      <c r="D128" s="116"/>
      <c r="E128" s="116"/>
      <c r="F128" s="116"/>
      <c r="G128" s="116"/>
      <c r="H128" s="116"/>
    </row>
    <row r="129" spans="1:8" ht="19.5">
      <c r="A129" s="205"/>
      <c r="B129" s="116"/>
      <c r="C129" s="116"/>
      <c r="D129" s="116"/>
      <c r="E129" s="116"/>
      <c r="F129" s="116"/>
      <c r="G129" s="116"/>
      <c r="H129" s="116"/>
    </row>
    <row r="130" spans="1:8" ht="19.5">
      <c r="A130" s="205"/>
      <c r="B130" s="116"/>
      <c r="C130" s="116"/>
      <c r="D130" s="116"/>
      <c r="E130" s="116"/>
      <c r="F130" s="116"/>
      <c r="G130" s="116"/>
      <c r="H130" s="116"/>
    </row>
    <row r="131" spans="1:8" ht="19.5">
      <c r="A131" s="207"/>
      <c r="B131" s="116"/>
      <c r="C131" s="116"/>
      <c r="D131" s="116"/>
      <c r="E131" s="116"/>
      <c r="F131" s="116"/>
      <c r="G131" s="116"/>
      <c r="H131" s="116"/>
    </row>
    <row r="132" spans="1:8" ht="19.5">
      <c r="A132" s="205"/>
      <c r="B132" s="116"/>
      <c r="C132" s="116"/>
      <c r="D132" s="116"/>
      <c r="E132" s="116"/>
      <c r="F132" s="116"/>
      <c r="G132" s="116"/>
      <c r="H132" s="116"/>
    </row>
    <row r="133" spans="1:8" ht="19.5">
      <c r="A133" s="205"/>
      <c r="B133" s="116"/>
      <c r="C133" s="116"/>
      <c r="D133" s="116"/>
      <c r="E133" s="116"/>
      <c r="F133" s="116"/>
      <c r="G133" s="116"/>
      <c r="H133" s="116"/>
    </row>
    <row r="134" spans="1:8" ht="19.5">
      <c r="A134" s="205"/>
      <c r="B134" s="116"/>
      <c r="C134" s="116"/>
      <c r="D134" s="116"/>
      <c r="E134" s="116"/>
      <c r="F134" s="116"/>
      <c r="G134" s="116"/>
      <c r="H134" s="116"/>
    </row>
    <row r="135" spans="1:8" ht="19.5">
      <c r="A135" s="205"/>
      <c r="B135" s="116"/>
      <c r="C135" s="116"/>
      <c r="D135" s="116"/>
      <c r="E135" s="116"/>
      <c r="F135" s="116"/>
      <c r="G135" s="116"/>
      <c r="H135" s="116"/>
    </row>
    <row r="136" spans="1:8" ht="19.5">
      <c r="A136" s="207"/>
      <c r="B136" s="116"/>
      <c r="C136" s="116"/>
      <c r="D136" s="116"/>
      <c r="E136" s="116"/>
      <c r="F136" s="116"/>
      <c r="G136" s="116"/>
      <c r="H136" s="116"/>
    </row>
    <row r="137" spans="1:8" ht="19.5">
      <c r="A137" s="205"/>
      <c r="B137" s="116"/>
      <c r="C137" s="116"/>
      <c r="D137" s="116"/>
      <c r="E137" s="116"/>
      <c r="F137" s="116"/>
      <c r="G137" s="116"/>
      <c r="H137" s="116"/>
    </row>
    <row r="138" spans="1:8" ht="19.5">
      <c r="A138" s="205"/>
      <c r="B138" s="116"/>
      <c r="C138" s="116"/>
      <c r="D138" s="116"/>
      <c r="E138" s="116"/>
      <c r="F138" s="116"/>
      <c r="G138" s="116"/>
      <c r="H138" s="116"/>
    </row>
    <row r="139" spans="1:8" ht="19.5">
      <c r="A139" s="205"/>
      <c r="B139" s="116"/>
      <c r="C139" s="116"/>
      <c r="D139" s="116"/>
      <c r="E139" s="116"/>
      <c r="F139" s="116"/>
      <c r="G139" s="116"/>
      <c r="H139" s="116"/>
    </row>
    <row r="140" spans="1:8" ht="19.5">
      <c r="A140" s="205"/>
      <c r="B140" s="116"/>
      <c r="C140" s="116"/>
      <c r="D140" s="116"/>
      <c r="E140" s="116"/>
      <c r="F140" s="116"/>
      <c r="G140" s="116"/>
      <c r="H140" s="116"/>
    </row>
    <row r="141" spans="1:8" ht="19.5">
      <c r="A141" s="206"/>
      <c r="B141" s="116"/>
      <c r="C141" s="116"/>
      <c r="D141" s="116"/>
      <c r="E141" s="116"/>
      <c r="F141" s="116"/>
      <c r="G141" s="116"/>
      <c r="H141" s="116"/>
    </row>
    <row r="142" spans="1:8" ht="19.5">
      <c r="A142" s="206"/>
      <c r="B142" s="116"/>
      <c r="C142" s="116"/>
      <c r="D142" s="116"/>
      <c r="E142" s="116"/>
      <c r="F142" s="116"/>
      <c r="G142" s="116"/>
      <c r="H142" s="116"/>
    </row>
    <row r="143" spans="1:8" ht="19.5">
      <c r="A143" s="207"/>
      <c r="B143" s="116"/>
      <c r="C143" s="116"/>
      <c r="D143" s="116"/>
      <c r="E143" s="116"/>
      <c r="F143" s="116"/>
      <c r="G143" s="116"/>
      <c r="H143" s="116"/>
    </row>
    <row r="144" spans="1:8" ht="19.5">
      <c r="A144" s="205"/>
      <c r="B144" s="116"/>
      <c r="C144" s="116"/>
      <c r="D144" s="116"/>
      <c r="E144" s="116"/>
      <c r="F144" s="116"/>
      <c r="G144" s="116"/>
      <c r="H144" s="116"/>
    </row>
    <row r="145" spans="1:8" ht="19.5">
      <c r="A145" s="205"/>
      <c r="B145" s="116"/>
      <c r="C145" s="116"/>
      <c r="D145" s="116"/>
      <c r="E145" s="116"/>
      <c r="F145" s="116"/>
      <c r="G145" s="116"/>
      <c r="H145" s="116"/>
    </row>
    <row r="146" spans="1:8" ht="19.5">
      <c r="A146" s="211"/>
      <c r="B146" s="116"/>
      <c r="C146" s="116"/>
      <c r="D146" s="116"/>
      <c r="E146" s="116"/>
      <c r="F146" s="116"/>
      <c r="G146" s="116"/>
      <c r="H146" s="116"/>
    </row>
    <row r="147" spans="1:8" ht="19.5">
      <c r="A147" s="207"/>
      <c r="B147" s="116"/>
      <c r="C147" s="116"/>
      <c r="D147" s="116"/>
      <c r="E147" s="116"/>
      <c r="F147" s="116"/>
      <c r="G147" s="116"/>
      <c r="H147" s="116"/>
    </row>
    <row r="148" spans="1:8" ht="19.5">
      <c r="A148" s="205"/>
      <c r="B148" s="116"/>
      <c r="C148" s="116"/>
      <c r="D148" s="116"/>
      <c r="E148" s="116"/>
      <c r="F148" s="116"/>
      <c r="G148" s="116"/>
      <c r="H148" s="116"/>
    </row>
    <row r="149" spans="1:8" ht="19.5">
      <c r="A149" s="205"/>
      <c r="B149" s="116"/>
      <c r="C149" s="116"/>
      <c r="D149" s="116"/>
      <c r="E149" s="116"/>
      <c r="F149" s="116"/>
      <c r="G149" s="116"/>
      <c r="H149" s="116"/>
    </row>
    <row r="150" spans="1:8" ht="19.5">
      <c r="A150" s="205"/>
      <c r="B150" s="116"/>
      <c r="C150" s="116"/>
      <c r="D150" s="116"/>
      <c r="E150" s="116"/>
      <c r="F150" s="116"/>
      <c r="G150" s="116"/>
      <c r="H150" s="116"/>
    </row>
    <row r="151" spans="1:8" ht="19.5">
      <c r="A151" s="207"/>
      <c r="B151" s="116"/>
      <c r="C151" s="116"/>
      <c r="D151" s="116"/>
      <c r="E151" s="116"/>
      <c r="F151" s="116"/>
      <c r="G151" s="116"/>
      <c r="H151" s="116"/>
    </row>
    <row r="152" spans="1:8" ht="19.5">
      <c r="A152" s="205"/>
      <c r="B152" s="116"/>
      <c r="C152" s="116"/>
      <c r="D152" s="116"/>
      <c r="E152" s="116"/>
      <c r="F152" s="116"/>
      <c r="G152" s="116"/>
      <c r="H152" s="116"/>
    </row>
    <row r="153" spans="1:8" ht="19.5">
      <c r="A153" s="205"/>
      <c r="B153" s="116"/>
      <c r="C153" s="116"/>
      <c r="D153" s="116"/>
      <c r="E153" s="116"/>
      <c r="F153" s="116"/>
      <c r="G153" s="116"/>
      <c r="H153" s="116"/>
    </row>
    <row r="154" spans="1:8" ht="19.5">
      <c r="A154" s="205"/>
      <c r="B154" s="116"/>
      <c r="C154" s="116"/>
      <c r="D154" s="116"/>
      <c r="E154" s="116"/>
      <c r="F154" s="116"/>
      <c r="G154" s="116"/>
      <c r="H154" s="116"/>
    </row>
    <row r="155" spans="1:8" ht="19.5">
      <c r="A155" s="207"/>
      <c r="B155" s="116"/>
      <c r="C155" s="116"/>
      <c r="D155" s="116"/>
      <c r="E155" s="116"/>
      <c r="F155" s="116"/>
      <c r="G155" s="116"/>
      <c r="H155" s="116"/>
    </row>
    <row r="156" spans="1:8" ht="19.5">
      <c r="A156" s="205"/>
      <c r="B156" s="116"/>
      <c r="C156" s="116"/>
      <c r="D156" s="116"/>
      <c r="E156" s="116"/>
      <c r="F156" s="116"/>
      <c r="G156" s="116"/>
      <c r="H156" s="116"/>
    </row>
    <row r="157" spans="1:8" ht="19.5">
      <c r="A157" s="205"/>
      <c r="B157" s="116"/>
      <c r="C157" s="116"/>
      <c r="D157" s="116"/>
      <c r="E157" s="116"/>
      <c r="F157" s="116"/>
      <c r="G157" s="116"/>
      <c r="H157" s="116"/>
    </row>
    <row r="158" spans="1:8" ht="19.5">
      <c r="A158" s="205"/>
      <c r="B158" s="116"/>
      <c r="C158" s="116"/>
      <c r="D158" s="116"/>
      <c r="E158" s="116"/>
      <c r="F158" s="116"/>
      <c r="G158" s="116"/>
      <c r="H158" s="116"/>
    </row>
    <row r="159" spans="1:8" ht="19.5">
      <c r="A159" s="207"/>
      <c r="B159" s="116"/>
      <c r="C159" s="116"/>
      <c r="D159" s="116"/>
      <c r="E159" s="116"/>
      <c r="F159" s="116"/>
      <c r="G159" s="116"/>
      <c r="H159" s="116"/>
    </row>
    <row r="160" spans="1:8" ht="19.5">
      <c r="A160" s="205"/>
      <c r="B160" s="116"/>
      <c r="C160" s="116"/>
      <c r="D160" s="116"/>
      <c r="E160" s="116"/>
      <c r="F160" s="116"/>
      <c r="G160" s="116"/>
      <c r="H160" s="116"/>
    </row>
    <row r="161" spans="1:8" ht="19.5">
      <c r="A161" s="205"/>
      <c r="B161" s="116"/>
      <c r="C161" s="116"/>
      <c r="D161" s="116"/>
      <c r="E161" s="116"/>
      <c r="F161" s="116"/>
      <c r="G161" s="116"/>
      <c r="H161" s="116"/>
    </row>
    <row r="162" spans="1:8" ht="19.5">
      <c r="A162" s="205"/>
      <c r="B162" s="116"/>
      <c r="C162" s="116"/>
      <c r="D162" s="116"/>
      <c r="E162" s="116"/>
      <c r="F162" s="116"/>
      <c r="G162" s="116"/>
      <c r="H162" s="116"/>
    </row>
    <row r="163" spans="1:8" ht="19.5">
      <c r="A163" s="212"/>
      <c r="B163" s="116"/>
      <c r="C163" s="116"/>
      <c r="D163" s="116"/>
      <c r="E163" s="116"/>
      <c r="F163" s="116"/>
      <c r="G163" s="116"/>
      <c r="H163" s="116"/>
    </row>
    <row r="164" spans="1:8" ht="19.5">
      <c r="A164" s="212"/>
      <c r="B164" s="116"/>
      <c r="C164" s="116"/>
      <c r="D164" s="116"/>
      <c r="E164" s="116"/>
      <c r="F164" s="116"/>
      <c r="G164" s="116"/>
      <c r="H164" s="116"/>
    </row>
    <row r="165" spans="1:8" ht="19.5">
      <c r="A165" s="212"/>
      <c r="B165" s="116"/>
      <c r="C165" s="116"/>
      <c r="D165" s="116"/>
      <c r="E165" s="116"/>
      <c r="F165" s="116"/>
      <c r="G165" s="116"/>
      <c r="H165" s="116"/>
    </row>
    <row r="166" spans="1:8" ht="19.5">
      <c r="A166" s="208"/>
      <c r="B166" s="116"/>
      <c r="C166" s="116"/>
      <c r="D166" s="116"/>
      <c r="E166" s="116"/>
      <c r="F166" s="116"/>
      <c r="G166" s="116"/>
      <c r="H166" s="116"/>
    </row>
    <row r="167" spans="1:8" ht="19.5">
      <c r="A167" s="208"/>
      <c r="B167" s="116"/>
      <c r="C167" s="116"/>
      <c r="D167" s="116"/>
      <c r="E167" s="116"/>
      <c r="F167" s="116"/>
      <c r="G167" s="116"/>
      <c r="H167" s="116"/>
    </row>
    <row r="168" spans="1:8" ht="19.5">
      <c r="A168" s="207"/>
      <c r="B168" s="116"/>
      <c r="C168" s="116"/>
      <c r="D168" s="116"/>
      <c r="E168" s="116"/>
      <c r="F168" s="116"/>
      <c r="G168" s="116"/>
      <c r="H168" s="116"/>
    </row>
    <row r="169" spans="1:8" ht="19.5">
      <c r="A169" s="205"/>
      <c r="B169" s="116"/>
      <c r="C169" s="116"/>
      <c r="D169" s="116"/>
      <c r="E169" s="116"/>
      <c r="F169" s="116"/>
      <c r="G169" s="116"/>
      <c r="H169" s="116"/>
    </row>
    <row r="170" spans="1:8" ht="19.5">
      <c r="A170" s="205"/>
      <c r="B170" s="116"/>
      <c r="C170" s="116"/>
      <c r="D170" s="116"/>
      <c r="E170" s="116"/>
      <c r="F170" s="116"/>
      <c r="G170" s="116"/>
      <c r="H170" s="116"/>
    </row>
    <row r="171" spans="1:8" ht="19.5">
      <c r="A171" s="205"/>
      <c r="B171" s="116"/>
      <c r="C171" s="116"/>
      <c r="D171" s="116"/>
      <c r="E171" s="116"/>
      <c r="F171" s="116"/>
      <c r="G171" s="116"/>
      <c r="H171" s="116"/>
    </row>
    <row r="172" spans="1:8" ht="19.5">
      <c r="A172" s="205"/>
      <c r="B172" s="116"/>
      <c r="C172" s="116"/>
      <c r="D172" s="116"/>
      <c r="E172" s="116"/>
      <c r="F172" s="116"/>
      <c r="G172" s="116"/>
      <c r="H172" s="116"/>
    </row>
    <row r="173" spans="1:8" ht="19.5">
      <c r="A173" s="205"/>
      <c r="B173" s="116"/>
      <c r="C173" s="116"/>
      <c r="D173" s="116"/>
      <c r="E173" s="116"/>
      <c r="F173" s="116"/>
      <c r="G173" s="116"/>
      <c r="H173" s="116"/>
    </row>
    <row r="174" spans="1:8" ht="19.5">
      <c r="A174" s="207"/>
      <c r="B174" s="116"/>
      <c r="C174" s="116"/>
      <c r="D174" s="116"/>
      <c r="E174" s="116"/>
      <c r="F174" s="116"/>
      <c r="G174" s="116"/>
      <c r="H174" s="116"/>
    </row>
    <row r="175" spans="1:8" ht="19.5">
      <c r="A175" s="205"/>
      <c r="B175" s="116"/>
      <c r="C175" s="116"/>
      <c r="D175" s="116"/>
      <c r="E175" s="116"/>
      <c r="F175" s="116"/>
      <c r="G175" s="116"/>
      <c r="H175" s="116"/>
    </row>
    <row r="176" spans="1:8" ht="19.5">
      <c r="A176" s="205"/>
      <c r="B176" s="116"/>
      <c r="C176" s="116"/>
      <c r="D176" s="116"/>
      <c r="E176" s="116"/>
      <c r="F176" s="116"/>
      <c r="G176" s="116"/>
      <c r="H176" s="116"/>
    </row>
    <row r="177" spans="1:8" ht="19.5">
      <c r="A177" s="205"/>
      <c r="B177" s="116"/>
      <c r="C177" s="116"/>
      <c r="D177" s="116"/>
      <c r="E177" s="116"/>
      <c r="F177" s="116"/>
      <c r="G177" s="116"/>
      <c r="H177" s="116"/>
    </row>
    <row r="178" spans="1:8" ht="19.5">
      <c r="A178" s="205"/>
      <c r="B178" s="116"/>
      <c r="C178" s="116"/>
      <c r="D178" s="116"/>
      <c r="E178" s="116"/>
      <c r="F178" s="116"/>
      <c r="G178" s="116"/>
      <c r="H178" s="116"/>
    </row>
    <row r="179" spans="1:8" ht="19.5">
      <c r="A179" s="207"/>
      <c r="B179" s="116"/>
      <c r="C179" s="116"/>
      <c r="D179" s="116"/>
      <c r="E179" s="116"/>
      <c r="F179" s="116"/>
      <c r="G179" s="116"/>
      <c r="H179" s="116"/>
    </row>
    <row r="180" spans="1:8" ht="19.5">
      <c r="A180" s="207"/>
      <c r="B180" s="116"/>
      <c r="C180" s="116"/>
      <c r="D180" s="116"/>
      <c r="E180" s="116"/>
      <c r="F180" s="116"/>
      <c r="G180" s="116"/>
      <c r="H180" s="116"/>
    </row>
    <row r="181" spans="1:8" ht="19.5">
      <c r="A181" s="205"/>
      <c r="B181" s="116"/>
      <c r="C181" s="116"/>
      <c r="D181" s="116"/>
      <c r="E181" s="116"/>
      <c r="F181" s="116"/>
      <c r="G181" s="116"/>
      <c r="H181" s="116"/>
    </row>
    <row r="182" spans="1:8" ht="19.5">
      <c r="A182" s="205"/>
      <c r="B182" s="116"/>
      <c r="C182" s="116"/>
      <c r="D182" s="116"/>
      <c r="E182" s="116"/>
      <c r="F182" s="116"/>
      <c r="G182" s="116"/>
      <c r="H182" s="116"/>
    </row>
    <row r="183" spans="1:8" ht="19.5">
      <c r="A183" s="205"/>
      <c r="B183" s="116"/>
      <c r="C183" s="116"/>
      <c r="D183" s="116"/>
      <c r="E183" s="116"/>
      <c r="F183" s="116"/>
      <c r="G183" s="116"/>
      <c r="H183" s="116"/>
    </row>
    <row r="184" spans="1:8" ht="19.5">
      <c r="A184" s="207"/>
      <c r="B184" s="116"/>
      <c r="C184" s="116"/>
      <c r="D184" s="116"/>
      <c r="E184" s="116"/>
      <c r="F184" s="116"/>
      <c r="G184" s="116"/>
      <c r="H184" s="116"/>
    </row>
    <row r="185" spans="1:8" ht="19.5">
      <c r="A185" s="207"/>
      <c r="B185" s="116"/>
      <c r="C185" s="116"/>
      <c r="D185" s="116"/>
      <c r="E185" s="116"/>
      <c r="F185" s="116"/>
      <c r="G185" s="116"/>
      <c r="H185" s="116"/>
    </row>
    <row r="186" spans="1:8" ht="19.5">
      <c r="A186" s="207"/>
      <c r="B186" s="116"/>
      <c r="C186" s="116"/>
      <c r="D186" s="116"/>
      <c r="E186" s="116"/>
      <c r="F186" s="116"/>
      <c r="G186" s="116"/>
      <c r="H186" s="116"/>
    </row>
    <row r="187" spans="1:8" ht="19.5">
      <c r="A187" s="207"/>
      <c r="B187" s="116"/>
      <c r="C187" s="116"/>
      <c r="D187" s="116"/>
      <c r="E187" s="116"/>
      <c r="F187" s="116"/>
      <c r="G187" s="116"/>
      <c r="H187" s="116"/>
    </row>
    <row r="188" spans="1:8" ht="19.5">
      <c r="A188" s="207"/>
      <c r="B188" s="116"/>
      <c r="C188" s="116"/>
      <c r="D188" s="116"/>
      <c r="E188" s="116"/>
      <c r="F188" s="116"/>
      <c r="G188" s="116"/>
      <c r="H188" s="116"/>
    </row>
    <row r="189" spans="1:8" ht="19.5">
      <c r="A189" s="207"/>
      <c r="B189" s="116"/>
      <c r="C189" s="116"/>
      <c r="D189" s="116"/>
      <c r="E189" s="116"/>
      <c r="F189" s="116"/>
      <c r="G189" s="116"/>
      <c r="H189" s="116"/>
    </row>
    <row r="190" spans="1:8" ht="19.5">
      <c r="A190" s="205"/>
      <c r="B190" s="116"/>
      <c r="C190" s="116"/>
      <c r="D190" s="116"/>
      <c r="E190" s="116"/>
      <c r="F190" s="116"/>
      <c r="G190" s="116"/>
      <c r="H190" s="116"/>
    </row>
    <row r="191" spans="1:8" ht="19.5">
      <c r="A191" s="205"/>
      <c r="B191" s="116"/>
      <c r="C191" s="116"/>
      <c r="D191" s="116"/>
      <c r="E191" s="116"/>
      <c r="F191" s="116"/>
      <c r="G191" s="116"/>
      <c r="H191" s="116"/>
    </row>
    <row r="192" spans="1:8" ht="19.5">
      <c r="A192" s="205"/>
      <c r="B192" s="116"/>
      <c r="C192" s="116"/>
      <c r="D192" s="116"/>
      <c r="E192" s="116"/>
      <c r="F192" s="116"/>
      <c r="G192" s="116"/>
      <c r="H192" s="116"/>
    </row>
    <row r="193" spans="1:8" ht="19.5">
      <c r="A193" s="207"/>
      <c r="B193" s="116"/>
      <c r="C193" s="116"/>
      <c r="D193" s="116"/>
      <c r="E193" s="116"/>
      <c r="F193" s="116"/>
      <c r="G193" s="116"/>
      <c r="H193" s="116"/>
    </row>
    <row r="194" spans="1:8" ht="19.5">
      <c r="A194" s="205"/>
      <c r="B194" s="116"/>
      <c r="C194" s="116"/>
      <c r="D194" s="116"/>
      <c r="E194" s="116"/>
      <c r="F194" s="116"/>
      <c r="G194" s="116"/>
      <c r="H194" s="116"/>
    </row>
    <row r="195" spans="1:8" ht="19.5">
      <c r="A195" s="205"/>
      <c r="B195" s="116"/>
      <c r="C195" s="116"/>
      <c r="D195" s="116"/>
      <c r="E195" s="116"/>
      <c r="F195" s="116"/>
      <c r="G195" s="116"/>
      <c r="H195" s="116"/>
    </row>
    <row r="196" spans="1:8" ht="19.5">
      <c r="A196" s="213"/>
      <c r="B196" s="116"/>
      <c r="C196" s="116"/>
      <c r="D196" s="116"/>
      <c r="E196" s="116"/>
      <c r="F196" s="116"/>
      <c r="G196" s="116"/>
      <c r="H196" s="116"/>
    </row>
    <row r="197" spans="1:8" ht="19.5">
      <c r="A197" s="205"/>
      <c r="B197" s="116"/>
      <c r="C197" s="116"/>
      <c r="D197" s="116"/>
      <c r="E197" s="116"/>
      <c r="F197" s="116"/>
      <c r="G197" s="116"/>
      <c r="H197" s="116"/>
    </row>
    <row r="198" spans="1:8" ht="19.5">
      <c r="A198" s="207"/>
      <c r="B198" s="116"/>
      <c r="C198" s="116"/>
      <c r="D198" s="116"/>
      <c r="E198" s="116"/>
      <c r="F198" s="116"/>
      <c r="G198" s="116"/>
      <c r="H198" s="116"/>
    </row>
    <row r="199" spans="1:8" ht="19.5">
      <c r="A199" s="205"/>
      <c r="B199" s="116"/>
      <c r="C199" s="116"/>
      <c r="D199" s="116"/>
      <c r="E199" s="116"/>
      <c r="F199" s="116"/>
      <c r="G199" s="116"/>
      <c r="H199" s="116"/>
    </row>
    <row r="200" spans="1:8" ht="19.5">
      <c r="A200" s="205"/>
      <c r="B200" s="116"/>
      <c r="C200" s="116"/>
      <c r="D200" s="116"/>
      <c r="E200" s="116"/>
      <c r="F200" s="116"/>
      <c r="G200" s="116"/>
      <c r="H200" s="116"/>
    </row>
    <row r="201" spans="1:8" ht="19.5">
      <c r="A201" s="207"/>
      <c r="B201" s="116"/>
      <c r="C201" s="116"/>
      <c r="D201" s="116"/>
      <c r="E201" s="116"/>
      <c r="F201" s="116"/>
      <c r="G201" s="116"/>
      <c r="H201" s="116"/>
    </row>
    <row r="202" spans="1:8" ht="19.5">
      <c r="A202" s="205"/>
      <c r="B202" s="116"/>
      <c r="C202" s="116"/>
      <c r="D202" s="116"/>
      <c r="E202" s="116"/>
      <c r="F202" s="116"/>
      <c r="G202" s="116"/>
      <c r="H202" s="116"/>
    </row>
    <row r="203" spans="1:8" ht="19.5">
      <c r="A203" s="205"/>
      <c r="B203" s="116"/>
      <c r="C203" s="116"/>
      <c r="D203" s="116"/>
      <c r="E203" s="116"/>
      <c r="F203" s="116"/>
      <c r="G203" s="116"/>
      <c r="H203" s="116"/>
    </row>
    <row r="204" spans="1:8" ht="19.5">
      <c r="A204" s="207"/>
      <c r="B204" s="116"/>
      <c r="C204" s="116"/>
      <c r="D204" s="116"/>
      <c r="E204" s="116"/>
      <c r="F204" s="116"/>
      <c r="G204" s="116"/>
      <c r="H204" s="116"/>
    </row>
    <row r="205" spans="1:8" ht="19.5">
      <c r="A205" s="205"/>
      <c r="B205" s="116"/>
      <c r="C205" s="116"/>
      <c r="D205" s="116"/>
      <c r="E205" s="116"/>
      <c r="F205" s="116"/>
      <c r="G205" s="116"/>
      <c r="H205" s="116"/>
    </row>
    <row r="206" spans="1:8" ht="19.5">
      <c r="A206" s="205"/>
      <c r="B206" s="116"/>
      <c r="C206" s="116"/>
      <c r="D206" s="116"/>
      <c r="E206" s="116"/>
      <c r="F206" s="116"/>
      <c r="G206" s="116"/>
      <c r="H206" s="116"/>
    </row>
    <row r="207" spans="1:8" ht="19.5">
      <c r="A207" s="205"/>
      <c r="B207" s="116"/>
      <c r="C207" s="116"/>
      <c r="D207" s="116"/>
      <c r="E207" s="116"/>
      <c r="F207" s="116"/>
      <c r="G207" s="116"/>
      <c r="H207" s="116"/>
    </row>
    <row r="208" spans="1:8" ht="19.5">
      <c r="A208" s="205"/>
      <c r="B208" s="116"/>
      <c r="C208" s="116"/>
      <c r="D208" s="116"/>
      <c r="E208" s="116"/>
      <c r="F208" s="116"/>
      <c r="G208" s="116"/>
      <c r="H208" s="116"/>
    </row>
    <row r="209" spans="1:8" ht="19.5">
      <c r="A209" s="205"/>
      <c r="B209" s="116"/>
      <c r="C209" s="116"/>
      <c r="D209" s="116"/>
      <c r="E209" s="116"/>
      <c r="F209" s="116"/>
      <c r="G209" s="116"/>
      <c r="H209" s="116"/>
    </row>
    <row r="210" spans="1:8" ht="19.5">
      <c r="A210" s="205"/>
      <c r="B210" s="116"/>
      <c r="C210" s="116"/>
      <c r="D210" s="116"/>
      <c r="E210" s="116"/>
      <c r="F210" s="116"/>
      <c r="G210" s="116"/>
      <c r="H210" s="116"/>
    </row>
    <row r="211" spans="1:8" ht="19.5">
      <c r="A211" s="205"/>
      <c r="B211" s="116"/>
      <c r="C211" s="116"/>
      <c r="D211" s="116"/>
      <c r="E211" s="116"/>
      <c r="F211" s="116"/>
      <c r="G211" s="116"/>
      <c r="H211" s="116"/>
    </row>
    <row r="212" spans="1:8" ht="19.5">
      <c r="A212" s="205"/>
      <c r="B212" s="116"/>
      <c r="C212" s="116"/>
      <c r="D212" s="116"/>
      <c r="E212" s="116"/>
      <c r="F212" s="116"/>
      <c r="G212" s="116"/>
      <c r="H212" s="116"/>
    </row>
    <row r="213" spans="1:8" ht="19.5">
      <c r="A213" s="207"/>
      <c r="B213" s="116"/>
      <c r="C213" s="116"/>
      <c r="D213" s="116"/>
      <c r="E213" s="116"/>
      <c r="F213" s="116"/>
      <c r="G213" s="116"/>
      <c r="H213" s="116"/>
    </row>
    <row r="214" spans="1:8" ht="19.5">
      <c r="A214" s="205"/>
      <c r="B214" s="116"/>
      <c r="C214" s="116"/>
      <c r="D214" s="116"/>
      <c r="E214" s="116"/>
      <c r="F214" s="116"/>
      <c r="G214" s="116"/>
      <c r="H214" s="116"/>
    </row>
    <row r="215" spans="1:8" ht="19.5">
      <c r="A215" s="205"/>
      <c r="B215" s="116"/>
      <c r="C215" s="116"/>
      <c r="D215" s="116"/>
      <c r="E215" s="116"/>
      <c r="F215" s="116"/>
      <c r="G215" s="116"/>
      <c r="H215" s="116"/>
    </row>
    <row r="216" spans="1:8" ht="19.5">
      <c r="A216" s="205"/>
      <c r="B216" s="116"/>
      <c r="C216" s="116"/>
      <c r="D216" s="116"/>
      <c r="E216" s="116"/>
      <c r="F216" s="116"/>
      <c r="G216" s="116"/>
      <c r="H216" s="116"/>
    </row>
    <row r="217" spans="1:8" ht="19.5">
      <c r="A217" s="205"/>
      <c r="B217" s="116"/>
      <c r="C217" s="116"/>
      <c r="D217" s="116"/>
      <c r="E217" s="116"/>
      <c r="F217" s="116"/>
      <c r="G217" s="116"/>
      <c r="H217" s="116"/>
    </row>
    <row r="218" spans="1:8" ht="19.5">
      <c r="A218" s="205"/>
      <c r="B218" s="116"/>
      <c r="C218" s="116"/>
      <c r="D218" s="116"/>
      <c r="E218" s="116"/>
      <c r="F218" s="116"/>
      <c r="G218" s="116"/>
      <c r="H218" s="116"/>
    </row>
    <row r="219" spans="1:8" ht="19.5">
      <c r="A219" s="207"/>
      <c r="B219" s="116"/>
      <c r="C219" s="116"/>
      <c r="D219" s="116"/>
      <c r="E219" s="116"/>
      <c r="F219" s="116"/>
      <c r="G219" s="116"/>
      <c r="H219" s="116"/>
    </row>
    <row r="220" spans="1:8" ht="19.5">
      <c r="A220" s="205"/>
      <c r="B220" s="116"/>
      <c r="C220" s="116"/>
      <c r="D220" s="116"/>
      <c r="E220" s="116"/>
      <c r="F220" s="116"/>
      <c r="G220" s="116"/>
      <c r="H220" s="116"/>
    </row>
    <row r="221" spans="1:8" ht="19.5">
      <c r="A221" s="205"/>
      <c r="B221" s="116"/>
      <c r="C221" s="116"/>
      <c r="D221" s="116"/>
      <c r="E221" s="116"/>
      <c r="F221" s="116"/>
      <c r="G221" s="116"/>
      <c r="H221" s="116"/>
    </row>
    <row r="222" spans="1:8" ht="19.5">
      <c r="A222" s="207"/>
      <c r="B222" s="116"/>
      <c r="C222" s="116"/>
      <c r="D222" s="116"/>
      <c r="E222" s="116"/>
      <c r="F222" s="116"/>
      <c r="G222" s="116"/>
      <c r="H222" s="116"/>
    </row>
    <row r="223" spans="1:8" ht="19.5">
      <c r="A223" s="205"/>
      <c r="B223" s="116"/>
      <c r="C223" s="116"/>
      <c r="D223" s="116"/>
      <c r="E223" s="116"/>
      <c r="F223" s="116"/>
      <c r="G223" s="116"/>
      <c r="H223" s="116"/>
    </row>
    <row r="224" spans="1:8" ht="19.5">
      <c r="A224" s="205"/>
      <c r="B224" s="116"/>
      <c r="C224" s="116"/>
      <c r="D224" s="116"/>
      <c r="E224" s="116"/>
      <c r="F224" s="116"/>
      <c r="G224" s="116"/>
      <c r="H224" s="116"/>
    </row>
    <row r="225" spans="1:8" ht="19.5">
      <c r="A225" s="205"/>
      <c r="B225" s="116"/>
      <c r="C225" s="116"/>
      <c r="D225" s="116"/>
      <c r="E225" s="116"/>
      <c r="F225" s="116"/>
      <c r="G225" s="116"/>
      <c r="H225" s="116"/>
    </row>
    <row r="226" spans="1:8" ht="19.5">
      <c r="A226" s="214"/>
      <c r="B226" s="116"/>
      <c r="C226" s="116"/>
      <c r="D226" s="116"/>
      <c r="E226" s="116"/>
      <c r="F226" s="116"/>
      <c r="G226" s="116"/>
      <c r="H226" s="11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A5" sqref="A5:I5"/>
    </sheetView>
  </sheetViews>
  <sheetFormatPr defaultRowHeight="18"/>
  <cols>
    <col min="1" max="1" width="132.28515625" style="102" customWidth="1"/>
    <col min="2" max="8" width="16" style="102" customWidth="1"/>
    <col min="9" max="9" width="16" style="116" customWidth="1"/>
    <col min="10" max="256" width="9.140625" style="102"/>
    <col min="257" max="257" width="132.28515625" style="102" customWidth="1"/>
    <col min="258" max="265" width="16" style="102" customWidth="1"/>
    <col min="266" max="512" width="9.140625" style="102"/>
    <col min="513" max="513" width="132.28515625" style="102" customWidth="1"/>
    <col min="514" max="521" width="16" style="102" customWidth="1"/>
    <col min="522" max="768" width="9.140625" style="102"/>
    <col min="769" max="769" width="132.28515625" style="102" customWidth="1"/>
    <col min="770" max="777" width="16" style="102" customWidth="1"/>
    <col min="778" max="1024" width="9.140625" style="102"/>
    <col min="1025" max="1025" width="132.28515625" style="102" customWidth="1"/>
    <col min="1026" max="1033" width="16" style="102" customWidth="1"/>
    <col min="1034" max="1280" width="9.140625" style="102"/>
    <col min="1281" max="1281" width="132.28515625" style="102" customWidth="1"/>
    <col min="1282" max="1289" width="16" style="102" customWidth="1"/>
    <col min="1290" max="1536" width="9.140625" style="102"/>
    <col min="1537" max="1537" width="132.28515625" style="102" customWidth="1"/>
    <col min="1538" max="1545" width="16" style="102" customWidth="1"/>
    <col min="1546" max="1792" width="9.140625" style="102"/>
    <col min="1793" max="1793" width="132.28515625" style="102" customWidth="1"/>
    <col min="1794" max="1801" width="16" style="102" customWidth="1"/>
    <col min="1802" max="2048" width="9.140625" style="102"/>
    <col min="2049" max="2049" width="132.28515625" style="102" customWidth="1"/>
    <col min="2050" max="2057" width="16" style="102" customWidth="1"/>
    <col min="2058" max="2304" width="9.140625" style="102"/>
    <col min="2305" max="2305" width="132.28515625" style="102" customWidth="1"/>
    <col min="2306" max="2313" width="16" style="102" customWidth="1"/>
    <col min="2314" max="2560" width="9.140625" style="102"/>
    <col min="2561" max="2561" width="132.28515625" style="102" customWidth="1"/>
    <col min="2562" max="2569" width="16" style="102" customWidth="1"/>
    <col min="2570" max="2816" width="9.140625" style="102"/>
    <col min="2817" max="2817" width="132.28515625" style="102" customWidth="1"/>
    <col min="2818" max="2825" width="16" style="102" customWidth="1"/>
    <col min="2826" max="3072" width="9.140625" style="102"/>
    <col min="3073" max="3073" width="132.28515625" style="102" customWidth="1"/>
    <col min="3074" max="3081" width="16" style="102" customWidth="1"/>
    <col min="3082" max="3328" width="9.140625" style="102"/>
    <col min="3329" max="3329" width="132.28515625" style="102" customWidth="1"/>
    <col min="3330" max="3337" width="16" style="102" customWidth="1"/>
    <col min="3338" max="3584" width="9.140625" style="102"/>
    <col min="3585" max="3585" width="132.28515625" style="102" customWidth="1"/>
    <col min="3586" max="3593" width="16" style="102" customWidth="1"/>
    <col min="3594" max="3840" width="9.140625" style="102"/>
    <col min="3841" max="3841" width="132.28515625" style="102" customWidth="1"/>
    <col min="3842" max="3849" width="16" style="102" customWidth="1"/>
    <col min="3850" max="4096" width="9.140625" style="102"/>
    <col min="4097" max="4097" width="132.28515625" style="102" customWidth="1"/>
    <col min="4098" max="4105" width="16" style="102" customWidth="1"/>
    <col min="4106" max="4352" width="9.140625" style="102"/>
    <col min="4353" max="4353" width="132.28515625" style="102" customWidth="1"/>
    <col min="4354" max="4361" width="16" style="102" customWidth="1"/>
    <col min="4362" max="4608" width="9.140625" style="102"/>
    <col min="4609" max="4609" width="132.28515625" style="102" customWidth="1"/>
    <col min="4610" max="4617" width="16" style="102" customWidth="1"/>
    <col min="4618" max="4864" width="9.140625" style="102"/>
    <col min="4865" max="4865" width="132.28515625" style="102" customWidth="1"/>
    <col min="4866" max="4873" width="16" style="102" customWidth="1"/>
    <col min="4874" max="5120" width="9.140625" style="102"/>
    <col min="5121" max="5121" width="132.28515625" style="102" customWidth="1"/>
    <col min="5122" max="5129" width="16" style="102" customWidth="1"/>
    <col min="5130" max="5376" width="9.140625" style="102"/>
    <col min="5377" max="5377" width="132.28515625" style="102" customWidth="1"/>
    <col min="5378" max="5385" width="16" style="102" customWidth="1"/>
    <col min="5386" max="5632" width="9.140625" style="102"/>
    <col min="5633" max="5633" width="132.28515625" style="102" customWidth="1"/>
    <col min="5634" max="5641" width="16" style="102" customWidth="1"/>
    <col min="5642" max="5888" width="9.140625" style="102"/>
    <col min="5889" max="5889" width="132.28515625" style="102" customWidth="1"/>
    <col min="5890" max="5897" width="16" style="102" customWidth="1"/>
    <col min="5898" max="6144" width="9.140625" style="102"/>
    <col min="6145" max="6145" width="132.28515625" style="102" customWidth="1"/>
    <col min="6146" max="6153" width="16" style="102" customWidth="1"/>
    <col min="6154" max="6400" width="9.140625" style="102"/>
    <col min="6401" max="6401" width="132.28515625" style="102" customWidth="1"/>
    <col min="6402" max="6409" width="16" style="102" customWidth="1"/>
    <col min="6410" max="6656" width="9.140625" style="102"/>
    <col min="6657" max="6657" width="132.28515625" style="102" customWidth="1"/>
    <col min="6658" max="6665" width="16" style="102" customWidth="1"/>
    <col min="6666" max="6912" width="9.140625" style="102"/>
    <col min="6913" max="6913" width="132.28515625" style="102" customWidth="1"/>
    <col min="6914" max="6921" width="16" style="102" customWidth="1"/>
    <col min="6922" max="7168" width="9.140625" style="102"/>
    <col min="7169" max="7169" width="132.28515625" style="102" customWidth="1"/>
    <col min="7170" max="7177" width="16" style="102" customWidth="1"/>
    <col min="7178" max="7424" width="9.140625" style="102"/>
    <col min="7425" max="7425" width="132.28515625" style="102" customWidth="1"/>
    <col min="7426" max="7433" width="16" style="102" customWidth="1"/>
    <col min="7434" max="7680" width="9.140625" style="102"/>
    <col min="7681" max="7681" width="132.28515625" style="102" customWidth="1"/>
    <col min="7682" max="7689" width="16" style="102" customWidth="1"/>
    <col min="7690" max="7936" width="9.140625" style="102"/>
    <col min="7937" max="7937" width="132.28515625" style="102" customWidth="1"/>
    <col min="7938" max="7945" width="16" style="102" customWidth="1"/>
    <col min="7946" max="8192" width="9.140625" style="102"/>
    <col min="8193" max="8193" width="132.28515625" style="102" customWidth="1"/>
    <col min="8194" max="8201" width="16" style="102" customWidth="1"/>
    <col min="8202" max="8448" width="9.140625" style="102"/>
    <col min="8449" max="8449" width="132.28515625" style="102" customWidth="1"/>
    <col min="8450" max="8457" width="16" style="102" customWidth="1"/>
    <col min="8458" max="8704" width="9.140625" style="102"/>
    <col min="8705" max="8705" width="132.28515625" style="102" customWidth="1"/>
    <col min="8706" max="8713" width="16" style="102" customWidth="1"/>
    <col min="8714" max="8960" width="9.140625" style="102"/>
    <col min="8961" max="8961" width="132.28515625" style="102" customWidth="1"/>
    <col min="8962" max="8969" width="16" style="102" customWidth="1"/>
    <col min="8970" max="9216" width="9.140625" style="102"/>
    <col min="9217" max="9217" width="132.28515625" style="102" customWidth="1"/>
    <col min="9218" max="9225" width="16" style="102" customWidth="1"/>
    <col min="9226" max="9472" width="9.140625" style="102"/>
    <col min="9473" max="9473" width="132.28515625" style="102" customWidth="1"/>
    <col min="9474" max="9481" width="16" style="102" customWidth="1"/>
    <col min="9482" max="9728" width="9.140625" style="102"/>
    <col min="9729" max="9729" width="132.28515625" style="102" customWidth="1"/>
    <col min="9730" max="9737" width="16" style="102" customWidth="1"/>
    <col min="9738" max="9984" width="9.140625" style="102"/>
    <col min="9985" max="9985" width="132.28515625" style="102" customWidth="1"/>
    <col min="9986" max="9993" width="16" style="102" customWidth="1"/>
    <col min="9994" max="10240" width="9.140625" style="102"/>
    <col min="10241" max="10241" width="132.28515625" style="102" customWidth="1"/>
    <col min="10242" max="10249" width="16" style="102" customWidth="1"/>
    <col min="10250" max="10496" width="9.140625" style="102"/>
    <col min="10497" max="10497" width="132.28515625" style="102" customWidth="1"/>
    <col min="10498" max="10505" width="16" style="102" customWidth="1"/>
    <col min="10506" max="10752" width="9.140625" style="102"/>
    <col min="10753" max="10753" width="132.28515625" style="102" customWidth="1"/>
    <col min="10754" max="10761" width="16" style="102" customWidth="1"/>
    <col min="10762" max="11008" width="9.140625" style="102"/>
    <col min="11009" max="11009" width="132.28515625" style="102" customWidth="1"/>
    <col min="11010" max="11017" width="16" style="102" customWidth="1"/>
    <col min="11018" max="11264" width="9.140625" style="102"/>
    <col min="11265" max="11265" width="132.28515625" style="102" customWidth="1"/>
    <col min="11266" max="11273" width="16" style="102" customWidth="1"/>
    <col min="11274" max="11520" width="9.140625" style="102"/>
    <col min="11521" max="11521" width="132.28515625" style="102" customWidth="1"/>
    <col min="11522" max="11529" width="16" style="102" customWidth="1"/>
    <col min="11530" max="11776" width="9.140625" style="102"/>
    <col min="11777" max="11777" width="132.28515625" style="102" customWidth="1"/>
    <col min="11778" max="11785" width="16" style="102" customWidth="1"/>
    <col min="11786" max="12032" width="9.140625" style="102"/>
    <col min="12033" max="12033" width="132.28515625" style="102" customWidth="1"/>
    <col min="12034" max="12041" width="16" style="102" customWidth="1"/>
    <col min="12042" max="12288" width="9.140625" style="102"/>
    <col min="12289" max="12289" width="132.28515625" style="102" customWidth="1"/>
    <col min="12290" max="12297" width="16" style="102" customWidth="1"/>
    <col min="12298" max="12544" width="9.140625" style="102"/>
    <col min="12545" max="12545" width="132.28515625" style="102" customWidth="1"/>
    <col min="12546" max="12553" width="16" style="102" customWidth="1"/>
    <col min="12554" max="12800" width="9.140625" style="102"/>
    <col min="12801" max="12801" width="132.28515625" style="102" customWidth="1"/>
    <col min="12802" max="12809" width="16" style="102" customWidth="1"/>
    <col min="12810" max="13056" width="9.140625" style="102"/>
    <col min="13057" max="13057" width="132.28515625" style="102" customWidth="1"/>
    <col min="13058" max="13065" width="16" style="102" customWidth="1"/>
    <col min="13066" max="13312" width="9.140625" style="102"/>
    <col min="13313" max="13313" width="132.28515625" style="102" customWidth="1"/>
    <col min="13314" max="13321" width="16" style="102" customWidth="1"/>
    <col min="13322" max="13568" width="9.140625" style="102"/>
    <col min="13569" max="13569" width="132.28515625" style="102" customWidth="1"/>
    <col min="13570" max="13577" width="16" style="102" customWidth="1"/>
    <col min="13578" max="13824" width="9.140625" style="102"/>
    <col min="13825" max="13825" width="132.28515625" style="102" customWidth="1"/>
    <col min="13826" max="13833" width="16" style="102" customWidth="1"/>
    <col min="13834" max="14080" width="9.140625" style="102"/>
    <col min="14081" max="14081" width="132.28515625" style="102" customWidth="1"/>
    <col min="14082" max="14089" width="16" style="102" customWidth="1"/>
    <col min="14090" max="14336" width="9.140625" style="102"/>
    <col min="14337" max="14337" width="132.28515625" style="102" customWidth="1"/>
    <col min="14338" max="14345" width="16" style="102" customWidth="1"/>
    <col min="14346" max="14592" width="9.140625" style="102"/>
    <col min="14593" max="14593" width="132.28515625" style="102" customWidth="1"/>
    <col min="14594" max="14601" width="16" style="102" customWidth="1"/>
    <col min="14602" max="14848" width="9.140625" style="102"/>
    <col min="14849" max="14849" width="132.28515625" style="102" customWidth="1"/>
    <col min="14850" max="14857" width="16" style="102" customWidth="1"/>
    <col min="14858" max="15104" width="9.140625" style="102"/>
    <col min="15105" max="15105" width="132.28515625" style="102" customWidth="1"/>
    <col min="15106" max="15113" width="16" style="102" customWidth="1"/>
    <col min="15114" max="15360" width="9.140625" style="102"/>
    <col min="15361" max="15361" width="132.28515625" style="102" customWidth="1"/>
    <col min="15362" max="15369" width="16" style="102" customWidth="1"/>
    <col min="15370" max="15616" width="9.140625" style="102"/>
    <col min="15617" max="15617" width="132.28515625" style="102" customWidth="1"/>
    <col min="15618" max="15625" width="16" style="102" customWidth="1"/>
    <col min="15626" max="15872" width="9.140625" style="102"/>
    <col min="15873" max="15873" width="132.28515625" style="102" customWidth="1"/>
    <col min="15874" max="15881" width="16" style="102" customWidth="1"/>
    <col min="15882" max="16128" width="9.140625" style="102"/>
    <col min="16129" max="16129" width="132.28515625" style="102" customWidth="1"/>
    <col min="16130" max="16137" width="16" style="102" customWidth="1"/>
    <col min="16138" max="16384" width="9.140625" style="102"/>
  </cols>
  <sheetData>
    <row r="1" spans="1:9" ht="43.5" customHeight="1">
      <c r="A1" s="1141" t="s">
        <v>1209</v>
      </c>
      <c r="B1" s="1141"/>
      <c r="C1" s="1141"/>
      <c r="D1" s="1141"/>
      <c r="E1" s="1141"/>
      <c r="F1" s="1141"/>
      <c r="G1" s="1141"/>
      <c r="H1" s="1141"/>
      <c r="I1" s="1141"/>
    </row>
    <row r="2" spans="1:9" ht="43.5" customHeight="1">
      <c r="A2" s="1141" t="s">
        <v>432</v>
      </c>
      <c r="B2" s="1141"/>
      <c r="C2" s="1141"/>
      <c r="D2" s="1141"/>
      <c r="E2" s="1141"/>
      <c r="F2" s="1141"/>
      <c r="G2" s="1141"/>
      <c r="H2" s="1141"/>
      <c r="I2" s="1141"/>
    </row>
    <row r="3" spans="1:9" ht="43.5" customHeight="1">
      <c r="A3" s="1141" t="s">
        <v>1446</v>
      </c>
      <c r="B3" s="1141"/>
      <c r="C3" s="1141"/>
      <c r="D3" s="1141"/>
      <c r="E3" s="1141"/>
      <c r="F3" s="1141"/>
      <c r="G3" s="1141"/>
      <c r="H3" s="1141"/>
      <c r="I3" s="1141"/>
    </row>
    <row r="4" spans="1:9" ht="43.5" customHeight="1">
      <c r="A4" s="1142" t="s">
        <v>1444</v>
      </c>
      <c r="B4" s="1142"/>
      <c r="C4" s="1142"/>
      <c r="D4" s="1142"/>
      <c r="E4" s="1142"/>
      <c r="F4" s="1142"/>
      <c r="G4" s="1142"/>
      <c r="H4" s="1142"/>
      <c r="I4" s="1142"/>
    </row>
    <row r="5" spans="1:9" ht="19.5" customHeight="1" thickBot="1">
      <c r="A5" s="1141"/>
      <c r="B5" s="1141"/>
      <c r="C5" s="1141"/>
      <c r="D5" s="1141"/>
      <c r="E5" s="1141"/>
      <c r="F5" s="1141"/>
      <c r="G5" s="1141"/>
      <c r="H5" s="1141"/>
      <c r="I5" s="1141"/>
    </row>
    <row r="6" spans="1:9" s="103" customFormat="1" ht="70.5" customHeight="1" thickTop="1" thickBot="1">
      <c r="A6" s="809" t="s">
        <v>305</v>
      </c>
      <c r="B6" s="194" t="s">
        <v>433</v>
      </c>
      <c r="C6" s="194" t="s">
        <v>434</v>
      </c>
      <c r="D6" s="194" t="s">
        <v>435</v>
      </c>
      <c r="E6" s="194" t="s">
        <v>436</v>
      </c>
      <c r="F6" s="194" t="s">
        <v>437</v>
      </c>
      <c r="G6" s="194" t="s">
        <v>1442</v>
      </c>
      <c r="H6" s="194" t="s">
        <v>1390</v>
      </c>
      <c r="I6" s="194" t="s">
        <v>1443</v>
      </c>
    </row>
    <row r="7" spans="1:9" ht="15" customHeight="1" thickTop="1" thickBot="1">
      <c r="A7" s="104"/>
      <c r="B7" s="105"/>
      <c r="C7" s="105"/>
      <c r="D7" s="105"/>
      <c r="E7" s="105"/>
      <c r="F7" s="105"/>
      <c r="G7" s="105"/>
      <c r="H7" s="105"/>
      <c r="I7" s="105"/>
    </row>
    <row r="8" spans="1:9" ht="24" customHeight="1" thickTop="1" thickBot="1">
      <c r="A8" s="106" t="s">
        <v>438</v>
      </c>
      <c r="B8" s="831">
        <v>1098924.5782639885</v>
      </c>
      <c r="C8" s="831">
        <v>1126763.723684438</v>
      </c>
      <c r="D8" s="831">
        <v>1200967.1348804664</v>
      </c>
      <c r="E8" s="831">
        <v>1419501.2109271137</v>
      </c>
      <c r="F8" s="831">
        <v>1688551.9868790088</v>
      </c>
      <c r="G8" s="831">
        <v>1725528.1698877551</v>
      </c>
      <c r="H8" s="831">
        <v>1761205.6749096208</v>
      </c>
      <c r="I8" s="831">
        <v>1848571.7248571429</v>
      </c>
    </row>
    <row r="9" spans="1:9" s="203" customFormat="1" ht="21" customHeight="1" thickTop="1">
      <c r="A9" s="195" t="s">
        <v>8</v>
      </c>
      <c r="B9" s="832">
        <v>286275.57901865133</v>
      </c>
      <c r="C9" s="832">
        <v>285143.57474927953</v>
      </c>
      <c r="D9" s="832">
        <v>208611.02870845483</v>
      </c>
      <c r="E9" s="832">
        <v>212806.74690233235</v>
      </c>
      <c r="F9" s="832">
        <v>289624.2419650146</v>
      </c>
      <c r="G9" s="832">
        <v>268264.68279446062</v>
      </c>
      <c r="H9" s="832">
        <v>204137.00413556848</v>
      </c>
      <c r="I9" s="832">
        <v>244531.65135422739</v>
      </c>
    </row>
    <row r="10" spans="1:9" s="203" customFormat="1" ht="21" customHeight="1">
      <c r="A10" s="195" t="s">
        <v>17</v>
      </c>
      <c r="B10" s="832">
        <v>304218.45239741751</v>
      </c>
      <c r="C10" s="832">
        <v>214492.92993515852</v>
      </c>
      <c r="D10" s="832">
        <v>209628.41791253648</v>
      </c>
      <c r="E10" s="832">
        <v>288535.10877988336</v>
      </c>
      <c r="F10" s="832">
        <v>320465.30512536445</v>
      </c>
      <c r="G10" s="832">
        <v>389689.86117784254</v>
      </c>
      <c r="H10" s="832">
        <v>377794.93681486882</v>
      </c>
      <c r="I10" s="832">
        <v>403403.03479737614</v>
      </c>
    </row>
    <row r="11" spans="1:9" s="203" customFormat="1" ht="21" customHeight="1">
      <c r="A11" s="195" t="s">
        <v>26</v>
      </c>
      <c r="B11" s="832">
        <v>463970.58238737442</v>
      </c>
      <c r="C11" s="832">
        <v>589201.6372665707</v>
      </c>
      <c r="D11" s="832">
        <v>744999.1371253645</v>
      </c>
      <c r="E11" s="832">
        <v>886976.00768367341</v>
      </c>
      <c r="F11" s="832">
        <v>1045452.7901559767</v>
      </c>
      <c r="G11" s="832">
        <v>1034575.5366384841</v>
      </c>
      <c r="H11" s="832">
        <v>1149805.6087667639</v>
      </c>
      <c r="I11" s="832">
        <v>1171018.0609868804</v>
      </c>
    </row>
    <row r="12" spans="1:9" s="203" customFormat="1" ht="21" customHeight="1">
      <c r="A12" s="196" t="s">
        <v>439</v>
      </c>
      <c r="B12" s="832">
        <v>469385.89491248206</v>
      </c>
      <c r="C12" s="832">
        <v>593346.0732997118</v>
      </c>
      <c r="D12" s="832">
        <v>748918.93450291548</v>
      </c>
      <c r="E12" s="832">
        <v>889651.66639941686</v>
      </c>
      <c r="F12" s="832">
        <v>1051862.6482725947</v>
      </c>
      <c r="G12" s="832">
        <v>1040320.0182419826</v>
      </c>
      <c r="H12" s="832">
        <v>1156703.5596399417</v>
      </c>
      <c r="I12" s="832">
        <v>1175385.9113061226</v>
      </c>
    </row>
    <row r="13" spans="1:9" s="203" customFormat="1" ht="21" customHeight="1">
      <c r="A13" s="196" t="s">
        <v>440</v>
      </c>
      <c r="B13" s="832">
        <v>462835.8925552367</v>
      </c>
      <c r="C13" s="832">
        <v>588564.12123631127</v>
      </c>
      <c r="D13" s="832">
        <v>744786.19746793003</v>
      </c>
      <c r="E13" s="832">
        <v>883786.59156413993</v>
      </c>
      <c r="F13" s="832">
        <v>1047729.5247376093</v>
      </c>
      <c r="G13" s="832">
        <v>1035482.6826180757</v>
      </c>
      <c r="H13" s="832">
        <v>1149707.3438921284</v>
      </c>
      <c r="I13" s="832">
        <v>1169449.4087521865</v>
      </c>
    </row>
    <row r="14" spans="1:9" s="203" customFormat="1" ht="21" customHeight="1">
      <c r="A14" s="196" t="s">
        <v>441</v>
      </c>
      <c r="B14" s="832">
        <v>6550.0023572453374</v>
      </c>
      <c r="C14" s="832">
        <v>4781.9520634005767</v>
      </c>
      <c r="D14" s="832">
        <v>4132.7370349854227</v>
      </c>
      <c r="E14" s="832">
        <v>5865.074835276967</v>
      </c>
      <c r="F14" s="832">
        <v>4133.1235349854223</v>
      </c>
      <c r="G14" s="832">
        <v>4837.3356239067052</v>
      </c>
      <c r="H14" s="832">
        <v>6996.2157478134113</v>
      </c>
      <c r="I14" s="832">
        <v>5936.5025539358603</v>
      </c>
    </row>
    <row r="15" spans="1:9" s="203" customFormat="1" ht="21" customHeight="1">
      <c r="A15" s="196" t="s">
        <v>442</v>
      </c>
      <c r="B15" s="832">
        <v>2125.5529340028693</v>
      </c>
      <c r="C15" s="832">
        <v>2946.1284567723342</v>
      </c>
      <c r="D15" s="832">
        <v>3132.7080481049566</v>
      </c>
      <c r="E15" s="832">
        <v>3058.820425655977</v>
      </c>
      <c r="F15" s="832">
        <v>7200.7636690962108</v>
      </c>
      <c r="G15" s="832">
        <v>8455.193658892129</v>
      </c>
      <c r="H15" s="832">
        <v>7286.5577201166179</v>
      </c>
      <c r="I15" s="832">
        <v>10334.111405247813</v>
      </c>
    </row>
    <row r="16" spans="1:9" s="203" customFormat="1" ht="21" customHeight="1">
      <c r="A16" s="196" t="s">
        <v>443</v>
      </c>
      <c r="B16" s="832">
        <v>1780.8997230989958</v>
      </c>
      <c r="C16" s="832">
        <v>2901.1810345821323</v>
      </c>
      <c r="D16" s="832">
        <v>2911.7100772594749</v>
      </c>
      <c r="E16" s="832">
        <v>3015.5693906705537</v>
      </c>
      <c r="F16" s="832">
        <v>5958.1812944606409</v>
      </c>
      <c r="G16" s="832">
        <v>8244.4023352769691</v>
      </c>
      <c r="H16" s="832">
        <v>6991.9955335276964</v>
      </c>
      <c r="I16" s="832">
        <v>10209.04646355685</v>
      </c>
    </row>
    <row r="17" spans="1:9" s="203" customFormat="1" ht="21" customHeight="1">
      <c r="A17" s="196" t="s">
        <v>444</v>
      </c>
      <c r="B17" s="832">
        <v>344.65321090387374</v>
      </c>
      <c r="C17" s="832">
        <v>44.947422190201728</v>
      </c>
      <c r="D17" s="832">
        <v>220.99797084548106</v>
      </c>
      <c r="E17" s="832">
        <v>43.251034985422734</v>
      </c>
      <c r="F17" s="832">
        <v>1242.5823746355684</v>
      </c>
      <c r="G17" s="832">
        <v>210.79132361516034</v>
      </c>
      <c r="H17" s="832">
        <v>294.56218658892129</v>
      </c>
      <c r="I17" s="832">
        <v>125.0649416909621</v>
      </c>
    </row>
    <row r="18" spans="1:9" s="203" customFormat="1" ht="21" customHeight="1">
      <c r="A18" s="196" t="s">
        <v>445</v>
      </c>
      <c r="B18" s="832">
        <v>6529.7022424677189</v>
      </c>
      <c r="C18" s="832">
        <v>5881.8490043227666</v>
      </c>
      <c r="D18" s="832">
        <v>5753.1892040816329</v>
      </c>
      <c r="E18" s="832">
        <v>8143.767647230321</v>
      </c>
      <c r="F18" s="832">
        <v>7092.4926457725951</v>
      </c>
      <c r="G18" s="832">
        <v>6937.5466428571426</v>
      </c>
      <c r="H18" s="832">
        <v>8933.4672230320703</v>
      </c>
      <c r="I18" s="832">
        <v>9271.7449620991247</v>
      </c>
    </row>
    <row r="19" spans="1:9" s="203" customFormat="1" ht="21" customHeight="1">
      <c r="A19" s="196" t="s">
        <v>446</v>
      </c>
      <c r="B19" s="832">
        <v>4762.9371621233859</v>
      </c>
      <c r="C19" s="832">
        <v>5332.4623703170037</v>
      </c>
      <c r="D19" s="832">
        <v>5262.0853498542274</v>
      </c>
      <c r="E19" s="832">
        <v>7746.3439912536451</v>
      </c>
      <c r="F19" s="832">
        <v>6972.1152682215743</v>
      </c>
      <c r="G19" s="832">
        <v>5782.60402186589</v>
      </c>
      <c r="H19" s="832">
        <v>7976.3191341107868</v>
      </c>
      <c r="I19" s="832">
        <v>8314.5968731778412</v>
      </c>
    </row>
    <row r="20" spans="1:9" s="203" customFormat="1" ht="21" customHeight="1">
      <c r="A20" s="196" t="s">
        <v>447</v>
      </c>
      <c r="B20" s="832">
        <v>1766.7650803443328</v>
      </c>
      <c r="C20" s="832">
        <v>549.38663400576377</v>
      </c>
      <c r="D20" s="832">
        <v>491.10385422740524</v>
      </c>
      <c r="E20" s="832">
        <v>397.42365597667634</v>
      </c>
      <c r="F20" s="832">
        <v>120.37737755102042</v>
      </c>
      <c r="G20" s="832">
        <v>1154.9426209912535</v>
      </c>
      <c r="H20" s="832">
        <v>957.14808892128281</v>
      </c>
      <c r="I20" s="832">
        <v>957.14808892128281</v>
      </c>
    </row>
    <row r="21" spans="1:9" s="203" customFormat="1" ht="21" customHeight="1">
      <c r="A21" s="196" t="s">
        <v>39</v>
      </c>
      <c r="B21" s="832">
        <v>3245.470461979914</v>
      </c>
      <c r="C21" s="832">
        <v>2996.4036527377525</v>
      </c>
      <c r="D21" s="832">
        <v>5093.2834868804657</v>
      </c>
      <c r="E21" s="832">
        <v>6156.9261530612248</v>
      </c>
      <c r="F21" s="832">
        <v>6815.0688017492703</v>
      </c>
      <c r="G21" s="832">
        <v>7068.5181151603501</v>
      </c>
      <c r="H21" s="832">
        <v>7676.277224489796</v>
      </c>
      <c r="I21" s="832">
        <v>8044.3886151603492</v>
      </c>
    </row>
    <row r="22" spans="1:9" s="203" customFormat="1" ht="21" customHeight="1">
      <c r="A22" s="196" t="s">
        <v>448</v>
      </c>
      <c r="B22" s="832">
        <v>-17316.038162123383</v>
      </c>
      <c r="C22" s="832">
        <v>-15968.817146974063</v>
      </c>
      <c r="D22" s="832">
        <v>-17898.978115160349</v>
      </c>
      <c r="E22" s="832">
        <v>-20035.172940233238</v>
      </c>
      <c r="F22" s="832">
        <v>-27518.183233236148</v>
      </c>
      <c r="G22" s="832">
        <v>-28205.740020408164</v>
      </c>
      <c r="H22" s="832">
        <v>-30794.253040816329</v>
      </c>
      <c r="I22" s="832">
        <v>-32018.095301749272</v>
      </c>
    </row>
    <row r="23" spans="1:9" s="203" customFormat="1" ht="21" customHeight="1">
      <c r="A23" s="195" t="s">
        <v>57</v>
      </c>
      <c r="B23" s="832">
        <v>7321.795282639885</v>
      </c>
      <c r="C23" s="832">
        <v>8783.8066354466846</v>
      </c>
      <c r="D23" s="832">
        <v>8744.8050189504374</v>
      </c>
      <c r="E23" s="832">
        <v>7694.1853790087462</v>
      </c>
      <c r="F23" s="832">
        <v>8817.5598965014578</v>
      </c>
      <c r="G23" s="832">
        <v>8506.4954985422737</v>
      </c>
      <c r="H23" s="832">
        <v>8677.5206690962095</v>
      </c>
      <c r="I23" s="832">
        <v>9006.2316341107871</v>
      </c>
    </row>
    <row r="24" spans="1:9" s="203" customFormat="1" ht="21" customHeight="1">
      <c r="A24" s="195" t="s">
        <v>63</v>
      </c>
      <c r="B24" s="832">
        <v>46.218269727403161</v>
      </c>
      <c r="C24" s="832">
        <v>35.573060518731992</v>
      </c>
      <c r="D24" s="832">
        <v>8.0388644314868802</v>
      </c>
      <c r="E24" s="832">
        <v>2.9154518950437319E-6</v>
      </c>
      <c r="F24" s="832">
        <v>2.9154518950437319E-6</v>
      </c>
      <c r="G24" s="832">
        <v>2.9154518950437319E-6</v>
      </c>
      <c r="H24" s="832">
        <v>2.9154518950437319E-6</v>
      </c>
      <c r="I24" s="832">
        <v>2.9154518950437319E-6</v>
      </c>
    </row>
    <row r="25" spans="1:9" s="203" customFormat="1" ht="21" customHeight="1">
      <c r="A25" s="195" t="s">
        <v>449</v>
      </c>
      <c r="B25" s="832">
        <v>17725.794281205166</v>
      </c>
      <c r="C25" s="832">
        <v>8252.7186167146974</v>
      </c>
      <c r="D25" s="832">
        <v>9788.2844723032085</v>
      </c>
      <c r="E25" s="832">
        <v>5404.9706239067045</v>
      </c>
      <c r="F25" s="832">
        <v>7069.8052696793002</v>
      </c>
      <c r="G25" s="832">
        <v>7319.3267128279886</v>
      </c>
      <c r="H25" s="832">
        <v>3310.8637696793003</v>
      </c>
      <c r="I25" s="832">
        <v>2869.2311705539355</v>
      </c>
    </row>
    <row r="26" spans="1:9" s="203" customFormat="1" ht="21" customHeight="1">
      <c r="A26" s="195" t="s">
        <v>74</v>
      </c>
      <c r="B26" s="832">
        <v>16376.676652797703</v>
      </c>
      <c r="C26" s="832">
        <v>15185.761740634007</v>
      </c>
      <c r="D26" s="832">
        <v>14210.497402332363</v>
      </c>
      <c r="E26" s="832">
        <v>13423.561288629737</v>
      </c>
      <c r="F26" s="832">
        <v>13158.298074344024</v>
      </c>
      <c r="G26" s="832">
        <v>12693.424508746355</v>
      </c>
      <c r="H26" s="832">
        <v>13581.576948979593</v>
      </c>
      <c r="I26" s="832">
        <v>13332.949443148689</v>
      </c>
    </row>
    <row r="27" spans="1:9" s="204" customFormat="1" ht="43.5" customHeight="1" thickBot="1">
      <c r="A27" s="197" t="s">
        <v>450</v>
      </c>
      <c r="B27" s="833">
        <v>2989.4799756097559</v>
      </c>
      <c r="C27" s="833">
        <v>5667.7216815561951</v>
      </c>
      <c r="D27" s="833">
        <v>4976.9253760932943</v>
      </c>
      <c r="E27" s="833">
        <v>4660.630265306123</v>
      </c>
      <c r="F27" s="833">
        <v>3963.9863892128278</v>
      </c>
      <c r="G27" s="833">
        <v>4478.8425539358605</v>
      </c>
      <c r="H27" s="833">
        <v>3898.163801749271</v>
      </c>
      <c r="I27" s="833">
        <v>4410.5654679300296</v>
      </c>
    </row>
    <row r="28" spans="1:9" ht="24" customHeight="1" thickTop="1" thickBot="1">
      <c r="A28" s="106" t="s">
        <v>451</v>
      </c>
      <c r="B28" s="831">
        <v>994381.67057819222</v>
      </c>
      <c r="C28" s="831">
        <v>1032329.504386167</v>
      </c>
      <c r="D28" s="831">
        <v>1091872.1406938776</v>
      </c>
      <c r="E28" s="831">
        <v>1289107.5864591836</v>
      </c>
      <c r="F28" s="831">
        <v>1548501.8998206998</v>
      </c>
      <c r="G28" s="831">
        <v>1584823.7480918367</v>
      </c>
      <c r="H28" s="831">
        <v>1602814.081383382</v>
      </c>
      <c r="I28" s="831">
        <v>1699163.9605801748</v>
      </c>
    </row>
    <row r="29" spans="1:9" s="203" customFormat="1" ht="21" customHeight="1" thickTop="1">
      <c r="A29" s="195" t="s">
        <v>452</v>
      </c>
      <c r="B29" s="832">
        <v>895441.89558967005</v>
      </c>
      <c r="C29" s="832">
        <v>980938.39648559073</v>
      </c>
      <c r="D29" s="832">
        <v>1051026.6977361515</v>
      </c>
      <c r="E29" s="832">
        <v>1205105.1490043732</v>
      </c>
      <c r="F29" s="832">
        <v>1328312.795654519</v>
      </c>
      <c r="G29" s="832">
        <v>1316825.8589037901</v>
      </c>
      <c r="H29" s="832">
        <v>1398792.1875889215</v>
      </c>
      <c r="I29" s="832">
        <v>1449038.4088994167</v>
      </c>
    </row>
    <row r="30" spans="1:9" s="203" customFormat="1" ht="21" customHeight="1">
      <c r="A30" s="196" t="s">
        <v>453</v>
      </c>
      <c r="B30" s="832">
        <v>319342.11132137734</v>
      </c>
      <c r="C30" s="832">
        <v>335205.06904755044</v>
      </c>
      <c r="D30" s="832">
        <v>348494.37834256556</v>
      </c>
      <c r="E30" s="832">
        <v>393151.53876530612</v>
      </c>
      <c r="F30" s="832">
        <v>411489.71838338196</v>
      </c>
      <c r="G30" s="832">
        <v>414073.03672303207</v>
      </c>
      <c r="H30" s="832">
        <v>413692.65751311951</v>
      </c>
      <c r="I30" s="832">
        <v>436989.54144606419</v>
      </c>
    </row>
    <row r="31" spans="1:9" s="203" customFormat="1" ht="21" customHeight="1">
      <c r="A31" s="196" t="s">
        <v>454</v>
      </c>
      <c r="B31" s="832">
        <v>337209.22171879484</v>
      </c>
      <c r="C31" s="832">
        <v>336740.08123342943</v>
      </c>
      <c r="D31" s="832">
        <v>363606.29612827994</v>
      </c>
      <c r="E31" s="832">
        <v>421033.16802186595</v>
      </c>
      <c r="F31" s="832">
        <v>421482.29219096206</v>
      </c>
      <c r="G31" s="832">
        <v>399722.2145087464</v>
      </c>
      <c r="H31" s="832">
        <v>443949.81435860059</v>
      </c>
      <c r="I31" s="832">
        <v>453618.15737609327</v>
      </c>
    </row>
    <row r="32" spans="1:9" s="203" customFormat="1" ht="21" customHeight="1">
      <c r="A32" s="196" t="s">
        <v>455</v>
      </c>
      <c r="B32" s="832">
        <v>192866.26084648492</v>
      </c>
      <c r="C32" s="832">
        <v>256053.65925936599</v>
      </c>
      <c r="D32" s="832">
        <v>279537.05798979587</v>
      </c>
      <c r="E32" s="832">
        <v>86001.434504373188</v>
      </c>
      <c r="F32" s="832">
        <v>62037.978110787168</v>
      </c>
      <c r="G32" s="832">
        <v>38432.581447521865</v>
      </c>
      <c r="H32" s="832">
        <v>12945.779371720115</v>
      </c>
      <c r="I32" s="832">
        <v>7379.2747084548109</v>
      </c>
    </row>
    <row r="33" spans="1:9" s="203" customFormat="1" ht="21" customHeight="1">
      <c r="A33" s="196" t="s">
        <v>456</v>
      </c>
      <c r="B33" s="832">
        <v>13473.547515064563</v>
      </c>
      <c r="C33" s="832">
        <v>15497.71337608069</v>
      </c>
      <c r="D33" s="832">
        <v>23848.436689504375</v>
      </c>
      <c r="E33" s="832">
        <v>42740.082762390673</v>
      </c>
      <c r="F33" s="832">
        <v>36464.945074344025</v>
      </c>
      <c r="G33" s="832">
        <v>36607.52350291545</v>
      </c>
      <c r="H33" s="832">
        <v>38325.938692419826</v>
      </c>
      <c r="I33" s="832">
        <v>39874.363810495626</v>
      </c>
    </row>
    <row r="34" spans="1:9" s="203" customFormat="1" ht="21" customHeight="1">
      <c r="A34" s="196" t="s">
        <v>457</v>
      </c>
      <c r="B34" s="832">
        <v>20200</v>
      </c>
      <c r="C34" s="832">
        <v>20000</v>
      </c>
      <c r="D34" s="832">
        <v>16000</v>
      </c>
      <c r="E34" s="832">
        <v>246700.72768658891</v>
      </c>
      <c r="F34" s="832">
        <v>377199.68950437318</v>
      </c>
      <c r="G34" s="832">
        <v>405681.32215306122</v>
      </c>
      <c r="H34" s="832">
        <v>466342.62208892131</v>
      </c>
      <c r="I34" s="832">
        <v>485437.51551457722</v>
      </c>
    </row>
    <row r="35" spans="1:9" s="203" customFormat="1" ht="21" customHeight="1">
      <c r="A35" s="196" t="s">
        <v>458</v>
      </c>
      <c r="B35" s="832">
        <v>12350.754187948349</v>
      </c>
      <c r="C35" s="832">
        <v>17441.873567723342</v>
      </c>
      <c r="D35" s="832">
        <v>19540.528586005828</v>
      </c>
      <c r="E35" s="832">
        <v>15478.197263848399</v>
      </c>
      <c r="F35" s="832">
        <v>19638.172390670552</v>
      </c>
      <c r="G35" s="832">
        <v>22309.180568513115</v>
      </c>
      <c r="H35" s="832">
        <v>23535.37556413994</v>
      </c>
      <c r="I35" s="832">
        <v>25739.55604373178</v>
      </c>
    </row>
    <row r="36" spans="1:9" s="203" customFormat="1" ht="21" customHeight="1">
      <c r="A36" s="195" t="s">
        <v>459</v>
      </c>
      <c r="B36" s="832">
        <v>2313.345888091822</v>
      </c>
      <c r="C36" s="832">
        <v>3181.0759827089337</v>
      </c>
      <c r="D36" s="832">
        <v>81.597873177842573</v>
      </c>
      <c r="E36" s="832">
        <v>85.348460641399399</v>
      </c>
      <c r="F36" s="832">
        <v>142.89757434402333</v>
      </c>
      <c r="G36" s="832">
        <v>340.1102682215743</v>
      </c>
      <c r="H36" s="832">
        <v>88.785924198250726</v>
      </c>
      <c r="I36" s="832">
        <v>232.55254227405248</v>
      </c>
    </row>
    <row r="37" spans="1:9" s="203" customFormat="1" ht="21" customHeight="1">
      <c r="A37" s="195" t="s">
        <v>460</v>
      </c>
      <c r="B37" s="832">
        <v>51906.52645624103</v>
      </c>
      <c r="C37" s="832">
        <v>4163.5886484149851</v>
      </c>
      <c r="D37" s="832">
        <v>4319.9595116618075</v>
      </c>
      <c r="E37" s="832">
        <v>14162.935520408164</v>
      </c>
      <c r="F37" s="832">
        <v>16985.467733236153</v>
      </c>
      <c r="G37" s="832">
        <v>16704.302400874636</v>
      </c>
      <c r="H37" s="832">
        <v>15384.792293002914</v>
      </c>
      <c r="I37" s="832">
        <v>54823.849730320697</v>
      </c>
    </row>
    <row r="38" spans="1:9" s="203" customFormat="1" ht="21" customHeight="1">
      <c r="A38" s="195" t="s">
        <v>461</v>
      </c>
      <c r="B38" s="832">
        <v>33092.620760401718</v>
      </c>
      <c r="C38" s="832">
        <v>32131.988118155616</v>
      </c>
      <c r="D38" s="832">
        <v>23623.431358600585</v>
      </c>
      <c r="E38" s="832">
        <v>27940.690683673467</v>
      </c>
      <c r="F38" s="832">
        <v>30365.224103498542</v>
      </c>
      <c r="G38" s="832">
        <v>32431.522951895044</v>
      </c>
      <c r="H38" s="832">
        <v>39328.843655976678</v>
      </c>
      <c r="I38" s="832">
        <v>53577.891086005831</v>
      </c>
    </row>
    <row r="39" spans="1:9" s="203" customFormat="1" ht="21" customHeight="1">
      <c r="A39" s="195" t="s">
        <v>128</v>
      </c>
      <c r="B39" s="832">
        <v>9293.3893873744619</v>
      </c>
      <c r="C39" s="832">
        <v>10115.712792507205</v>
      </c>
      <c r="D39" s="832">
        <v>11104.235756559769</v>
      </c>
      <c r="E39" s="832">
        <v>20248.21498688047</v>
      </c>
      <c r="F39" s="832">
        <v>24124.016957725948</v>
      </c>
      <c r="G39" s="832">
        <v>23349.017265306124</v>
      </c>
      <c r="H39" s="832">
        <v>25018.181192419823</v>
      </c>
      <c r="I39" s="832">
        <v>22605.651265306125</v>
      </c>
    </row>
    <row r="40" spans="1:9" s="203" customFormat="1" ht="21" customHeight="1">
      <c r="A40" s="195" t="s">
        <v>134</v>
      </c>
      <c r="B40" s="832">
        <v>0</v>
      </c>
      <c r="C40" s="832">
        <v>0</v>
      </c>
      <c r="D40" s="832">
        <v>0</v>
      </c>
      <c r="E40" s="832">
        <v>0</v>
      </c>
      <c r="F40" s="832">
        <v>0</v>
      </c>
      <c r="G40" s="832">
        <v>0</v>
      </c>
      <c r="H40" s="832">
        <v>0</v>
      </c>
      <c r="I40" s="832">
        <v>0</v>
      </c>
    </row>
    <row r="41" spans="1:9" s="203" customFormat="1" ht="21" customHeight="1">
      <c r="A41" s="195" t="s">
        <v>462</v>
      </c>
      <c r="B41" s="832">
        <v>0</v>
      </c>
      <c r="C41" s="832">
        <v>0</v>
      </c>
      <c r="D41" s="832">
        <v>0</v>
      </c>
      <c r="E41" s="832">
        <v>0</v>
      </c>
      <c r="F41" s="832">
        <v>10308.887868804664</v>
      </c>
      <c r="G41" s="832">
        <v>10462.798072886297</v>
      </c>
      <c r="H41" s="832">
        <v>10310.374150145773</v>
      </c>
      <c r="I41" s="832">
        <v>10469.812925655977</v>
      </c>
    </row>
    <row r="42" spans="1:9" s="204" customFormat="1" ht="43.5" customHeight="1" thickBot="1">
      <c r="A42" s="197" t="s">
        <v>109</v>
      </c>
      <c r="B42" s="833">
        <v>2333.8924949784791</v>
      </c>
      <c r="C42" s="833">
        <v>1798.7423587896253</v>
      </c>
      <c r="D42" s="833">
        <v>1716.2184577259472</v>
      </c>
      <c r="E42" s="833">
        <v>21565.247801749269</v>
      </c>
      <c r="F42" s="833">
        <v>138262.60992857142</v>
      </c>
      <c r="G42" s="833">
        <v>184710.13822886298</v>
      </c>
      <c r="H42" s="833">
        <v>113890.9165787172</v>
      </c>
      <c r="I42" s="833">
        <v>108415.79413119533</v>
      </c>
    </row>
    <row r="43" spans="1:9" ht="24" customHeight="1" thickTop="1" thickBot="1">
      <c r="A43" s="106" t="s">
        <v>463</v>
      </c>
      <c r="B43" s="831">
        <v>104542.9075308465</v>
      </c>
      <c r="C43" s="831">
        <v>94434.219182997113</v>
      </c>
      <c r="D43" s="831">
        <v>109094.99396647231</v>
      </c>
      <c r="E43" s="831">
        <v>130393.6244606414</v>
      </c>
      <c r="F43" s="831">
        <v>140050.08680903789</v>
      </c>
      <c r="G43" s="831">
        <v>140704.42171574343</v>
      </c>
      <c r="H43" s="831">
        <v>158391.59328862975</v>
      </c>
      <c r="I43" s="831">
        <v>149407.76418804665</v>
      </c>
    </row>
    <row r="44" spans="1:9" s="203" customFormat="1" ht="21" customHeight="1" thickTop="1">
      <c r="A44" s="195" t="s">
        <v>149</v>
      </c>
      <c r="B44" s="832">
        <v>45270.87517934003</v>
      </c>
      <c r="C44" s="832">
        <v>45466.57060518732</v>
      </c>
      <c r="D44" s="832">
        <v>45996.793002915452</v>
      </c>
      <c r="E44" s="832">
        <v>45996.793002915452</v>
      </c>
      <c r="F44" s="832">
        <v>42941.399416909619</v>
      </c>
      <c r="G44" s="832">
        <v>42941.399416909619</v>
      </c>
      <c r="H44" s="832">
        <v>42941.399416909619</v>
      </c>
      <c r="I44" s="832">
        <v>42951.603498542274</v>
      </c>
    </row>
    <row r="45" spans="1:9" s="203" customFormat="1" ht="21" customHeight="1">
      <c r="A45" s="195" t="s">
        <v>153</v>
      </c>
      <c r="B45" s="832">
        <v>0</v>
      </c>
      <c r="C45" s="832">
        <v>0</v>
      </c>
      <c r="D45" s="832">
        <v>0</v>
      </c>
      <c r="E45" s="832">
        <v>0</v>
      </c>
      <c r="F45" s="832">
        <v>0</v>
      </c>
      <c r="G45" s="832">
        <v>0</v>
      </c>
      <c r="H45" s="832">
        <v>0</v>
      </c>
      <c r="I45" s="832">
        <v>0</v>
      </c>
    </row>
    <row r="46" spans="1:9" s="203" customFormat="1" ht="21" customHeight="1">
      <c r="A46" s="195" t="s">
        <v>157</v>
      </c>
      <c r="B46" s="832">
        <v>0</v>
      </c>
      <c r="C46" s="832">
        <v>0</v>
      </c>
      <c r="D46" s="832">
        <v>0</v>
      </c>
      <c r="E46" s="832">
        <v>0</v>
      </c>
      <c r="F46" s="832">
        <v>0</v>
      </c>
      <c r="G46" s="832">
        <v>0</v>
      </c>
      <c r="H46" s="832">
        <v>0</v>
      </c>
      <c r="I46" s="832">
        <v>0</v>
      </c>
    </row>
    <row r="47" spans="1:9" s="203" customFormat="1" ht="21" customHeight="1">
      <c r="A47" s="195" t="s">
        <v>464</v>
      </c>
      <c r="B47" s="832">
        <v>30743.861087517937</v>
      </c>
      <c r="C47" s="832">
        <v>33739.299384726226</v>
      </c>
      <c r="D47" s="832">
        <v>43360.485456268223</v>
      </c>
      <c r="E47" s="832">
        <v>63098.20096209913</v>
      </c>
      <c r="F47" s="832">
        <v>84396.831456268221</v>
      </c>
      <c r="G47" s="832">
        <v>91388.38371720117</v>
      </c>
      <c r="H47" s="832">
        <v>91388.38371720117</v>
      </c>
      <c r="I47" s="832">
        <v>96388.38371720117</v>
      </c>
    </row>
    <row r="48" spans="1:9" s="203" customFormat="1" ht="21" customHeight="1">
      <c r="A48" s="195" t="s">
        <v>165</v>
      </c>
      <c r="B48" s="832">
        <v>28528.171263988523</v>
      </c>
      <c r="C48" s="832">
        <v>15228.349193083575</v>
      </c>
      <c r="D48" s="832">
        <v>19737.715507288627</v>
      </c>
      <c r="E48" s="832">
        <v>21298.630495626821</v>
      </c>
      <c r="F48" s="832">
        <v>12711.855935860058</v>
      </c>
      <c r="G48" s="832">
        <v>6374.6385816326538</v>
      </c>
      <c r="H48" s="832">
        <v>24061.810154518949</v>
      </c>
      <c r="I48" s="832">
        <v>10067.776972303209</v>
      </c>
    </row>
    <row r="49" spans="1:9" s="203" customFormat="1" ht="21" customHeight="1">
      <c r="A49" s="196" t="s">
        <v>465</v>
      </c>
      <c r="B49" s="832">
        <v>25.981169296987087</v>
      </c>
      <c r="C49" s="832">
        <v>26.09347982708934</v>
      </c>
      <c r="D49" s="832">
        <v>26.397725947521867</v>
      </c>
      <c r="E49" s="832">
        <v>0</v>
      </c>
      <c r="F49" s="832">
        <v>0</v>
      </c>
      <c r="G49" s="832">
        <v>0</v>
      </c>
      <c r="H49" s="832">
        <v>0</v>
      </c>
      <c r="I49" s="832">
        <v>4999.9846253644309</v>
      </c>
    </row>
    <row r="50" spans="1:9" s="204" customFormat="1" ht="40.5" customHeight="1" thickBot="1">
      <c r="A50" s="198" t="s">
        <v>466</v>
      </c>
      <c r="B50" s="833">
        <v>28502.190094691534</v>
      </c>
      <c r="C50" s="833">
        <v>15202.255713256485</v>
      </c>
      <c r="D50" s="833">
        <v>19711.317781341106</v>
      </c>
      <c r="E50" s="833">
        <v>21298.630495626821</v>
      </c>
      <c r="F50" s="833">
        <v>12711.855935860058</v>
      </c>
      <c r="G50" s="833">
        <v>6374.6385816326538</v>
      </c>
      <c r="H50" s="833">
        <v>24061.810154518949</v>
      </c>
      <c r="I50" s="833">
        <v>5067.7923469387761</v>
      </c>
    </row>
    <row r="51" spans="1:9" ht="24" customHeight="1" thickTop="1" thickBot="1">
      <c r="A51" s="106" t="s">
        <v>467</v>
      </c>
      <c r="B51" s="831">
        <v>1098924.5781090388</v>
      </c>
      <c r="C51" s="831">
        <v>1126763.7235691643</v>
      </c>
      <c r="D51" s="831">
        <v>1200967.1346603499</v>
      </c>
      <c r="E51" s="831">
        <v>1419501.2109198251</v>
      </c>
      <c r="F51" s="831">
        <v>1688551.9866297378</v>
      </c>
      <c r="G51" s="831">
        <v>1725528.1698075798</v>
      </c>
      <c r="H51" s="831">
        <v>1761205.6746720118</v>
      </c>
      <c r="I51" s="831">
        <v>1848571.7247682216</v>
      </c>
    </row>
    <row r="52" spans="1:9" s="203" customFormat="1" ht="24" customHeight="1" thickTop="1">
      <c r="A52" s="199" t="s">
        <v>468</v>
      </c>
      <c r="B52" s="832">
        <v>138121.75630129126</v>
      </c>
      <c r="C52" s="832">
        <v>135076.60686743516</v>
      </c>
      <c r="D52" s="832">
        <v>188137.05241253643</v>
      </c>
      <c r="E52" s="832">
        <v>170075.01900583092</v>
      </c>
      <c r="F52" s="832">
        <v>272467.69420116616</v>
      </c>
      <c r="G52" s="832">
        <v>281589.04913702625</v>
      </c>
      <c r="H52" s="832">
        <v>274713.6458046647</v>
      </c>
      <c r="I52" s="832">
        <v>264992.78784256557</v>
      </c>
    </row>
    <row r="53" spans="1:9" s="204" customFormat="1" ht="21" customHeight="1">
      <c r="A53" s="198" t="s">
        <v>469</v>
      </c>
      <c r="B53" s="833">
        <v>10767.913827833572</v>
      </c>
      <c r="C53" s="833">
        <v>13602.092491354468</v>
      </c>
      <c r="D53" s="833">
        <v>8831.328548104957</v>
      </c>
      <c r="E53" s="833">
        <v>11022.867536443149</v>
      </c>
      <c r="F53" s="833">
        <v>18754.645957725945</v>
      </c>
      <c r="G53" s="833">
        <v>22065.561514577261</v>
      </c>
      <c r="H53" s="833">
        <v>18983.106619533526</v>
      </c>
      <c r="I53" s="833">
        <v>9314.9108163265319</v>
      </c>
    </row>
    <row r="54" spans="1:9" s="204" customFormat="1" ht="21" customHeight="1">
      <c r="A54" s="198" t="s">
        <v>470</v>
      </c>
      <c r="B54" s="833">
        <v>95340.712807747492</v>
      </c>
      <c r="C54" s="833">
        <v>96430.988681556206</v>
      </c>
      <c r="D54" s="833">
        <v>157792.83164723031</v>
      </c>
      <c r="E54" s="833">
        <v>135954.66373760931</v>
      </c>
      <c r="F54" s="833">
        <v>230780.7324533528</v>
      </c>
      <c r="G54" s="833">
        <v>237116.49442419826</v>
      </c>
      <c r="H54" s="833">
        <v>233466.28155830904</v>
      </c>
      <c r="I54" s="833">
        <v>233658.44889067058</v>
      </c>
    </row>
    <row r="55" spans="1:9" s="204" customFormat="1" ht="21" customHeight="1">
      <c r="A55" s="198" t="s">
        <v>471</v>
      </c>
      <c r="B55" s="833">
        <v>0</v>
      </c>
      <c r="C55" s="833">
        <v>0</v>
      </c>
      <c r="D55" s="833">
        <v>0</v>
      </c>
      <c r="E55" s="833">
        <v>0</v>
      </c>
      <c r="F55" s="833">
        <v>0</v>
      </c>
      <c r="G55" s="833">
        <v>0</v>
      </c>
      <c r="H55" s="833">
        <v>0</v>
      </c>
      <c r="I55" s="833">
        <v>0</v>
      </c>
    </row>
    <row r="56" spans="1:9" s="204" customFormat="1" ht="21" customHeight="1">
      <c r="A56" s="198" t="s">
        <v>472</v>
      </c>
      <c r="B56" s="833">
        <v>29801.272896700142</v>
      </c>
      <c r="C56" s="833">
        <v>22877.005345821326</v>
      </c>
      <c r="D56" s="833">
        <v>20975.873587463557</v>
      </c>
      <c r="E56" s="833">
        <v>19319.994632653063</v>
      </c>
      <c r="F56" s="833">
        <v>19136.589890670552</v>
      </c>
      <c r="G56" s="833">
        <v>18611.26729883382</v>
      </c>
      <c r="H56" s="833">
        <v>18450.676727405247</v>
      </c>
      <c r="I56" s="833">
        <v>18215.015295918369</v>
      </c>
    </row>
    <row r="57" spans="1:9" s="204" customFormat="1" ht="21" customHeight="1">
      <c r="A57" s="198" t="s">
        <v>473</v>
      </c>
      <c r="B57" s="833">
        <v>2211.8567704447632</v>
      </c>
      <c r="C57" s="833">
        <v>2166.5203501440924</v>
      </c>
      <c r="D57" s="833">
        <v>537.01862973760933</v>
      </c>
      <c r="E57" s="833">
        <v>3777.4931005830904</v>
      </c>
      <c r="F57" s="833">
        <v>3795.7258994169097</v>
      </c>
      <c r="G57" s="833">
        <v>3795.7258994169097</v>
      </c>
      <c r="H57" s="833">
        <v>3813.5808994169092</v>
      </c>
      <c r="I57" s="833">
        <v>3804.4128396501455</v>
      </c>
    </row>
    <row r="58" spans="1:9" s="204" customFormat="1" ht="61.5" customHeight="1" thickBot="1">
      <c r="A58" s="197" t="s">
        <v>474</v>
      </c>
      <c r="B58" s="833">
        <v>1907196.4880717359</v>
      </c>
      <c r="C58" s="833">
        <v>2421573.5523040346</v>
      </c>
      <c r="D58" s="833">
        <v>2228735.5062900875</v>
      </c>
      <c r="E58" s="833">
        <v>2584462.0001064143</v>
      </c>
      <c r="F58" s="833">
        <v>3211483.8443658887</v>
      </c>
      <c r="G58" s="833">
        <v>3447727.3551603504</v>
      </c>
      <c r="H58" s="833">
        <v>4462383.8732507285</v>
      </c>
      <c r="I58" s="833">
        <v>4374067.6845612247</v>
      </c>
    </row>
    <row r="59" spans="1:9" ht="31.5" customHeight="1" thickTop="1" thickBot="1">
      <c r="A59" s="200" t="s">
        <v>475</v>
      </c>
      <c r="B59" s="831"/>
      <c r="C59" s="831"/>
      <c r="D59" s="831"/>
      <c r="E59" s="831"/>
      <c r="F59" s="831"/>
      <c r="G59" s="831"/>
      <c r="H59" s="831"/>
      <c r="I59" s="831"/>
    </row>
    <row r="60" spans="1:9" ht="30" customHeight="1" thickTop="1">
      <c r="A60" s="112" t="s">
        <v>476</v>
      </c>
      <c r="B60" s="834">
        <v>70832.331315638454</v>
      </c>
      <c r="C60" s="834">
        <v>49744.659093659946</v>
      </c>
      <c r="D60" s="834">
        <v>58006.484899416908</v>
      </c>
      <c r="E60" s="834">
        <v>78378.130752186582</v>
      </c>
      <c r="F60" s="834">
        <v>89821.853262390679</v>
      </c>
      <c r="G60" s="834">
        <v>25133.758253644315</v>
      </c>
      <c r="H60" s="834">
        <v>108850.78317930028</v>
      </c>
      <c r="I60" s="834">
        <v>27720.743354227405</v>
      </c>
    </row>
    <row r="61" spans="1:9" ht="21" customHeight="1">
      <c r="A61" s="109" t="s">
        <v>477</v>
      </c>
      <c r="B61" s="834">
        <v>-17093.390490674319</v>
      </c>
      <c r="C61" s="834">
        <v>-8945.5236224783857</v>
      </c>
      <c r="D61" s="834">
        <v>-9060.7384037900883</v>
      </c>
      <c r="E61" s="834">
        <v>-9802.9433644314886</v>
      </c>
      <c r="F61" s="834">
        <v>-11801.041376093295</v>
      </c>
      <c r="G61" s="834">
        <v>-4223.1547944606409</v>
      </c>
      <c r="H61" s="834">
        <v>-22120.901950437317</v>
      </c>
      <c r="I61" s="834">
        <v>-6475.5835801749272</v>
      </c>
    </row>
    <row r="62" spans="1:9" ht="21.75" customHeight="1">
      <c r="A62" s="108" t="s">
        <v>478</v>
      </c>
      <c r="B62" s="834">
        <v>53738.940824964135</v>
      </c>
      <c r="C62" s="834">
        <v>40799.135471181558</v>
      </c>
      <c r="D62" s="834">
        <v>48945.746495626823</v>
      </c>
      <c r="E62" s="834">
        <v>68575.187387755112</v>
      </c>
      <c r="F62" s="834">
        <v>78020.811886297379</v>
      </c>
      <c r="G62" s="834">
        <v>20910.603459183672</v>
      </c>
      <c r="H62" s="834">
        <v>86729.881228862971</v>
      </c>
      <c r="I62" s="834">
        <v>21245.159774052478</v>
      </c>
    </row>
    <row r="63" spans="1:9">
      <c r="A63" s="112" t="s">
        <v>479</v>
      </c>
      <c r="B63" s="834">
        <v>37272.371440459108</v>
      </c>
      <c r="C63" s="834">
        <v>37725.981440922187</v>
      </c>
      <c r="D63" s="834">
        <v>35423.951673469383</v>
      </c>
      <c r="E63" s="834">
        <v>29526.894239067053</v>
      </c>
      <c r="F63" s="834">
        <v>32151.843223032069</v>
      </c>
      <c r="G63" s="834">
        <v>7695.5986355685136</v>
      </c>
      <c r="H63" s="834">
        <v>33516.910674927109</v>
      </c>
      <c r="I63" s="834">
        <v>7193.9584037900868</v>
      </c>
    </row>
    <row r="64" spans="1:9">
      <c r="A64" s="109" t="s">
        <v>480</v>
      </c>
      <c r="B64" s="834">
        <v>-8510.8909426111895</v>
      </c>
      <c r="C64" s="834">
        <v>-10476.126946685879</v>
      </c>
      <c r="D64" s="834">
        <v>-8637.4982521865895</v>
      </c>
      <c r="E64" s="834">
        <v>-11869.697743440232</v>
      </c>
      <c r="F64" s="834">
        <v>-14874.188870262391</v>
      </c>
      <c r="G64" s="834">
        <v>-3310.9213542274047</v>
      </c>
      <c r="H64" s="834">
        <v>-12464.427672011661</v>
      </c>
      <c r="I64" s="834">
        <v>-3511.3027973760936</v>
      </c>
    </row>
    <row r="65" spans="1:9">
      <c r="A65" s="113" t="s">
        <v>481</v>
      </c>
      <c r="B65" s="834">
        <v>82500.421322812064</v>
      </c>
      <c r="C65" s="834">
        <v>68048.989965417873</v>
      </c>
      <c r="D65" s="834">
        <v>75732.199916909623</v>
      </c>
      <c r="E65" s="834">
        <v>86232.383883381932</v>
      </c>
      <c r="F65" s="834">
        <v>95298.466239067056</v>
      </c>
      <c r="G65" s="834">
        <v>25295.280740524784</v>
      </c>
      <c r="H65" s="834">
        <v>107782.36423177843</v>
      </c>
      <c r="I65" s="834">
        <v>24927.815380466469</v>
      </c>
    </row>
    <row r="66" spans="1:9">
      <c r="A66" s="112" t="s">
        <v>482</v>
      </c>
      <c r="B66" s="834">
        <v>7630.538932568149</v>
      </c>
      <c r="C66" s="834">
        <v>7433.269998559078</v>
      </c>
      <c r="D66" s="834">
        <v>8077.5365612244896</v>
      </c>
      <c r="E66" s="834">
        <v>8759.9685860058307</v>
      </c>
      <c r="F66" s="834">
        <v>16372.391379008744</v>
      </c>
      <c r="G66" s="834">
        <v>3443.1808411078719</v>
      </c>
      <c r="H66" s="834">
        <v>14134.177167638485</v>
      </c>
      <c r="I66" s="834">
        <v>3854.2858192419822</v>
      </c>
    </row>
    <row r="67" spans="1:9">
      <c r="A67" s="112" t="s">
        <v>483</v>
      </c>
      <c r="B67" s="834">
        <v>-13072.047591104734</v>
      </c>
      <c r="C67" s="834">
        <v>-12146.211554755044</v>
      </c>
      <c r="D67" s="834">
        <v>-14990.269833819244</v>
      </c>
      <c r="E67" s="834">
        <v>-15947.729071428572</v>
      </c>
      <c r="F67" s="834">
        <v>-30937.834903790088</v>
      </c>
      <c r="G67" s="834">
        <v>-3992.4959941690959</v>
      </c>
      <c r="H67" s="834">
        <v>-21663.078744897957</v>
      </c>
      <c r="I67" s="834">
        <v>-5453.1446647230314</v>
      </c>
    </row>
    <row r="68" spans="1:9">
      <c r="A68" s="108" t="s">
        <v>484</v>
      </c>
      <c r="B68" s="834">
        <v>77058.912664275471</v>
      </c>
      <c r="C68" s="834">
        <v>63336.048409221898</v>
      </c>
      <c r="D68" s="834">
        <v>68819.466644314874</v>
      </c>
      <c r="E68" s="834">
        <v>79044.623397959178</v>
      </c>
      <c r="F68" s="834">
        <v>80733.022714285733</v>
      </c>
      <c r="G68" s="834">
        <v>24745.965587463557</v>
      </c>
      <c r="H68" s="834">
        <v>100253.46265451894</v>
      </c>
      <c r="I68" s="834">
        <v>23328.956534985424</v>
      </c>
    </row>
    <row r="69" spans="1:9">
      <c r="A69" s="109" t="s">
        <v>485</v>
      </c>
      <c r="B69" s="834">
        <v>-49302.129837876622</v>
      </c>
      <c r="C69" s="834">
        <v>-46938.714296829974</v>
      </c>
      <c r="D69" s="834">
        <v>-49139.448574344024</v>
      </c>
      <c r="E69" s="834">
        <v>-52208.101724489788</v>
      </c>
      <c r="F69" s="834">
        <v>-63651.939626822154</v>
      </c>
      <c r="G69" s="834">
        <v>-16256.260233236151</v>
      </c>
      <c r="H69" s="834">
        <v>-64635.968835276959</v>
      </c>
      <c r="I69" s="834">
        <v>-16903.427793002917</v>
      </c>
    </row>
    <row r="70" spans="1:9">
      <c r="A70" s="113" t="s">
        <v>486</v>
      </c>
      <c r="B70" s="834">
        <v>27756.782826398852</v>
      </c>
      <c r="C70" s="834">
        <v>16397.334112391931</v>
      </c>
      <c r="D70" s="834">
        <v>19680.018069970847</v>
      </c>
      <c r="E70" s="834">
        <v>26836.521673469386</v>
      </c>
      <c r="F70" s="834">
        <v>17081.083087463558</v>
      </c>
      <c r="G70" s="834">
        <v>8489.7053542274043</v>
      </c>
      <c r="H70" s="834">
        <v>35617.49381924198</v>
      </c>
      <c r="I70" s="834">
        <v>6425.5287419825072</v>
      </c>
    </row>
    <row r="71" spans="1:9">
      <c r="A71" s="113" t="s">
        <v>487</v>
      </c>
      <c r="B71" s="834">
        <v>1807.9886585365853</v>
      </c>
      <c r="C71" s="834">
        <v>-5859.5931585014414</v>
      </c>
      <c r="D71" s="834">
        <v>-16084.666402332363</v>
      </c>
      <c r="E71" s="834">
        <v>-10.163301749271136</v>
      </c>
      <c r="F71" s="834">
        <v>-650.67124927113696</v>
      </c>
      <c r="G71" s="834">
        <v>40.209677842565597</v>
      </c>
      <c r="H71" s="834">
        <v>-111.98193440233236</v>
      </c>
      <c r="I71" s="834">
        <v>-51.368479591836739</v>
      </c>
    </row>
    <row r="72" spans="1:9">
      <c r="A72" s="114" t="s">
        <v>488</v>
      </c>
      <c r="B72" s="834">
        <v>3.9539756097560974</v>
      </c>
      <c r="C72" s="834">
        <v>-5981.0833242074932</v>
      </c>
      <c r="D72" s="834">
        <v>-16177.168278425655</v>
      </c>
      <c r="E72" s="834">
        <v>-26.66224198250729</v>
      </c>
      <c r="F72" s="834">
        <v>-682.8317915451895</v>
      </c>
      <c r="G72" s="834">
        <v>-11.775115160349854</v>
      </c>
      <c r="H72" s="834">
        <v>-164.83143148688049</v>
      </c>
      <c r="I72" s="834">
        <v>-51.612329446064145</v>
      </c>
    </row>
    <row r="73" spans="1:9">
      <c r="A73" s="114" t="s">
        <v>489</v>
      </c>
      <c r="B73" s="834">
        <v>1804.0346843615496</v>
      </c>
      <c r="C73" s="834">
        <v>121.49016570605187</v>
      </c>
      <c r="D73" s="834">
        <v>92.501874635568512</v>
      </c>
      <c r="E73" s="834">
        <v>16.498941690962102</v>
      </c>
      <c r="F73" s="834">
        <v>32.160542274052474</v>
      </c>
      <c r="G73" s="834">
        <v>51.984793002915453</v>
      </c>
      <c r="H73" s="834">
        <v>52.849497084548105</v>
      </c>
      <c r="I73" s="834">
        <v>0.24384985422740524</v>
      </c>
    </row>
    <row r="74" spans="1:9">
      <c r="A74" s="108" t="s">
        <v>490</v>
      </c>
      <c r="B74" s="834">
        <v>-1672.3543931133427</v>
      </c>
      <c r="C74" s="834">
        <v>5856.7615979827087</v>
      </c>
      <c r="D74" s="834">
        <v>16062.423091836736</v>
      </c>
      <c r="E74" s="834">
        <v>0.39103935860058314</v>
      </c>
      <c r="F74" s="834">
        <v>-3.5494868804664721</v>
      </c>
      <c r="G74" s="834">
        <v>-4.8781516034985426</v>
      </c>
      <c r="H74" s="834">
        <v>-1.6110932944606415</v>
      </c>
      <c r="I74" s="834">
        <v>3.5358265306122449</v>
      </c>
    </row>
    <row r="75" spans="1:9">
      <c r="A75" s="108" t="s">
        <v>491</v>
      </c>
      <c r="B75" s="834">
        <v>2.1226097560975608</v>
      </c>
      <c r="C75" s="834">
        <v>5858.6717478386163</v>
      </c>
      <c r="D75" s="834">
        <v>16069.564620991254</v>
      </c>
      <c r="E75" s="834">
        <v>3.8619766763848395</v>
      </c>
      <c r="F75" s="834">
        <v>-0.39137317784256564</v>
      </c>
      <c r="G75" s="834">
        <v>-3.2440845481049561</v>
      </c>
      <c r="H75" s="834">
        <v>2.5541078717201167</v>
      </c>
      <c r="I75" s="834">
        <v>3.78748833819242</v>
      </c>
    </row>
    <row r="76" spans="1:9">
      <c r="A76" s="109" t="s">
        <v>492</v>
      </c>
      <c r="B76" s="834">
        <v>-1674.3895695839312</v>
      </c>
      <c r="C76" s="834">
        <v>-1.9101498559077812</v>
      </c>
      <c r="D76" s="834">
        <v>-7.1415306122448987</v>
      </c>
      <c r="E76" s="834">
        <v>-3.4709373177842564</v>
      </c>
      <c r="F76" s="834">
        <v>-3.1581137026239068</v>
      </c>
      <c r="G76" s="834">
        <v>-1.6340670553935863</v>
      </c>
      <c r="H76" s="834">
        <v>-4.1652011661807578</v>
      </c>
      <c r="I76" s="834">
        <v>-0.25166180758017492</v>
      </c>
    </row>
    <row r="77" spans="1:9">
      <c r="A77" s="108" t="s">
        <v>493</v>
      </c>
      <c r="B77" s="834">
        <v>27892.417091822095</v>
      </c>
      <c r="C77" s="834">
        <v>16394.502551873196</v>
      </c>
      <c r="D77" s="834">
        <v>19657.774759475218</v>
      </c>
      <c r="E77" s="834">
        <v>26826.749411078719</v>
      </c>
      <c r="F77" s="834">
        <v>16426.862351311953</v>
      </c>
      <c r="G77" s="834">
        <v>8525.0368804664722</v>
      </c>
      <c r="H77" s="834">
        <v>35503.900791545188</v>
      </c>
      <c r="I77" s="834">
        <v>6377.6960889212833</v>
      </c>
    </row>
    <row r="78" spans="1:9">
      <c r="A78" s="115" t="s">
        <v>494</v>
      </c>
      <c r="B78" s="834">
        <v>51.314909612625534</v>
      </c>
      <c r="C78" s="834">
        <v>-125.58384870317003</v>
      </c>
      <c r="D78" s="834">
        <v>326.09567784256558</v>
      </c>
      <c r="E78" s="834">
        <v>24.171413994169097</v>
      </c>
      <c r="F78" s="834">
        <v>742.28540670553934</v>
      </c>
      <c r="G78" s="834">
        <v>-9.446064139941692E-4</v>
      </c>
      <c r="H78" s="834">
        <v>-3.4169096209912542E-3</v>
      </c>
      <c r="I78" s="834">
        <v>18.150890670553938</v>
      </c>
    </row>
    <row r="79" spans="1:9">
      <c r="A79" s="113" t="s">
        <v>495</v>
      </c>
      <c r="B79" s="834">
        <v>27943.732001434721</v>
      </c>
      <c r="C79" s="834">
        <v>16268.918703170028</v>
      </c>
      <c r="D79" s="834">
        <v>19983.870437317782</v>
      </c>
      <c r="E79" s="834">
        <v>26850.920825072888</v>
      </c>
      <c r="F79" s="834">
        <v>17169.147758017494</v>
      </c>
      <c r="G79" s="834">
        <v>8525.0359358600581</v>
      </c>
      <c r="H79" s="834">
        <v>35503.89737463557</v>
      </c>
      <c r="I79" s="834">
        <v>6395.8469795918372</v>
      </c>
    </row>
    <row r="80" spans="1:9">
      <c r="A80" s="112" t="s">
        <v>496</v>
      </c>
      <c r="B80" s="834">
        <v>815.25114060258261</v>
      </c>
      <c r="C80" s="834">
        <v>52.139992795389048</v>
      </c>
      <c r="D80" s="834">
        <v>276.28846793002913</v>
      </c>
      <c r="E80" s="834">
        <v>429.77163702623909</v>
      </c>
      <c r="F80" s="834">
        <v>615.06121574344024</v>
      </c>
      <c r="G80" s="834">
        <v>102.36459766763848</v>
      </c>
      <c r="H80" s="834">
        <v>313.3350816326531</v>
      </c>
      <c r="I80" s="834">
        <v>0.11970845481049563</v>
      </c>
    </row>
    <row r="81" spans="1:9" ht="21" customHeight="1">
      <c r="A81" s="108" t="s">
        <v>497</v>
      </c>
      <c r="B81" s="834">
        <v>28758.983142037301</v>
      </c>
      <c r="C81" s="834">
        <v>16321.058695965417</v>
      </c>
      <c r="D81" s="834">
        <v>20260.158905247812</v>
      </c>
      <c r="E81" s="834">
        <v>27280.692462099123</v>
      </c>
      <c r="F81" s="834">
        <v>17784.208973760931</v>
      </c>
      <c r="G81" s="834">
        <v>8627.4005335276961</v>
      </c>
      <c r="H81" s="834">
        <v>35817.232456268226</v>
      </c>
      <c r="I81" s="834">
        <v>6395.9666880466466</v>
      </c>
    </row>
    <row r="82" spans="1:9" ht="21" customHeight="1">
      <c r="A82" s="112" t="s">
        <v>498</v>
      </c>
      <c r="B82" s="834">
        <v>0</v>
      </c>
      <c r="C82" s="834">
        <v>0</v>
      </c>
      <c r="D82" s="834">
        <v>0</v>
      </c>
      <c r="E82" s="834">
        <v>0</v>
      </c>
      <c r="F82" s="834">
        <v>0</v>
      </c>
      <c r="G82" s="834">
        <v>0</v>
      </c>
      <c r="H82" s="834">
        <v>0</v>
      </c>
      <c r="I82" s="834">
        <v>0</v>
      </c>
    </row>
    <row r="83" spans="1:9" ht="21" customHeight="1">
      <c r="A83" s="108" t="s">
        <v>499</v>
      </c>
      <c r="B83" s="834">
        <v>28758.983142037301</v>
      </c>
      <c r="C83" s="834">
        <v>16321.058695965417</v>
      </c>
      <c r="D83" s="834">
        <v>20260.158905247812</v>
      </c>
      <c r="E83" s="834">
        <v>27280.692462099123</v>
      </c>
      <c r="F83" s="834">
        <v>17784.208973760931</v>
      </c>
      <c r="G83" s="834">
        <v>8627.4005335276961</v>
      </c>
      <c r="H83" s="834">
        <v>35817.232456268226</v>
      </c>
      <c r="I83" s="834">
        <v>6395.9666880466466</v>
      </c>
    </row>
    <row r="84" spans="1:9" ht="18" customHeight="1" thickBot="1">
      <c r="A84" s="112" t="s">
        <v>500</v>
      </c>
      <c r="B84" s="834">
        <v>-256.79300286944044</v>
      </c>
      <c r="C84" s="834">
        <v>-1118.8029481268013</v>
      </c>
      <c r="D84" s="834">
        <v>-548.84106705539364</v>
      </c>
      <c r="E84" s="834">
        <v>-5982.0619708454806</v>
      </c>
      <c r="F84" s="834">
        <v>-5072.3530408163269</v>
      </c>
      <c r="G84" s="834">
        <v>-2252.7619533527695</v>
      </c>
      <c r="H84" s="834">
        <v>-11755.422309037904</v>
      </c>
      <c r="I84" s="834">
        <v>-1328.1743440233236</v>
      </c>
    </row>
    <row r="85" spans="1:9" ht="24" customHeight="1" thickTop="1" thickBot="1">
      <c r="A85" s="106" t="s">
        <v>501</v>
      </c>
      <c r="B85" s="831">
        <v>28502.190139167862</v>
      </c>
      <c r="C85" s="831">
        <v>15202.255747838617</v>
      </c>
      <c r="D85" s="831">
        <v>19711.317838192423</v>
      </c>
      <c r="E85" s="831">
        <v>21298.630491253643</v>
      </c>
      <c r="F85" s="831">
        <v>12711.855932944607</v>
      </c>
      <c r="G85" s="831">
        <v>6374.6385801749266</v>
      </c>
      <c r="H85" s="831">
        <v>24061.810147230321</v>
      </c>
      <c r="I85" s="831">
        <v>5067.7923440233226</v>
      </c>
    </row>
    <row r="86" spans="1:9" ht="15" customHeight="1" thickTop="1" thickBot="1">
      <c r="A86" s="201"/>
      <c r="B86" s="835"/>
      <c r="C86" s="835"/>
      <c r="D86" s="835"/>
      <c r="E86" s="835"/>
      <c r="F86" s="835"/>
      <c r="G86" s="835"/>
      <c r="H86" s="835"/>
      <c r="I86" s="835"/>
    </row>
    <row r="87" spans="1:9" ht="28.5" customHeight="1" thickTop="1">
      <c r="A87" s="202"/>
      <c r="B87" s="116"/>
      <c r="C87" s="116"/>
      <c r="D87" s="116"/>
      <c r="E87" s="116"/>
      <c r="F87" s="116"/>
      <c r="G87" s="116"/>
      <c r="H87" s="116"/>
    </row>
    <row r="88" spans="1:9">
      <c r="A88" s="202"/>
      <c r="B88" s="116"/>
      <c r="C88" s="116"/>
      <c r="D88" s="116"/>
      <c r="E88" s="116"/>
      <c r="F88" s="116"/>
      <c r="G88" s="116"/>
      <c r="H88" s="116"/>
    </row>
    <row r="89" spans="1:9" ht="19.5">
      <c r="A89" s="205"/>
      <c r="B89" s="116"/>
      <c r="C89" s="116"/>
      <c r="D89" s="116"/>
      <c r="E89" s="116"/>
      <c r="F89" s="116"/>
      <c r="G89" s="116"/>
      <c r="H89" s="116"/>
    </row>
    <row r="90" spans="1:9" ht="19.5">
      <c r="A90" s="205"/>
      <c r="B90" s="116"/>
      <c r="C90" s="116"/>
      <c r="D90" s="116"/>
      <c r="E90" s="116"/>
      <c r="F90" s="116"/>
      <c r="G90" s="116"/>
      <c r="H90" s="116"/>
    </row>
    <row r="91" spans="1:9" ht="19.5">
      <c r="A91" s="205"/>
      <c r="B91" s="116"/>
      <c r="C91" s="116"/>
      <c r="D91" s="116"/>
      <c r="E91" s="116"/>
      <c r="F91" s="116"/>
      <c r="G91" s="116"/>
      <c r="H91" s="116"/>
    </row>
    <row r="92" spans="1:9" ht="19.5">
      <c r="A92" s="206"/>
      <c r="B92" s="116"/>
      <c r="C92" s="116"/>
      <c r="D92" s="116"/>
      <c r="E92" s="116"/>
      <c r="F92" s="116"/>
      <c r="G92" s="116"/>
      <c r="H92" s="116"/>
    </row>
    <row r="93" spans="1:9" ht="19.5">
      <c r="A93" s="206"/>
      <c r="B93" s="116"/>
      <c r="C93" s="116"/>
      <c r="D93" s="116"/>
      <c r="E93" s="116"/>
      <c r="F93" s="116"/>
      <c r="G93" s="116"/>
      <c r="H93" s="116"/>
    </row>
    <row r="94" spans="1:9" ht="19.5">
      <c r="A94" s="207"/>
      <c r="B94" s="116"/>
      <c r="C94" s="116"/>
      <c r="D94" s="116"/>
      <c r="E94" s="116"/>
      <c r="F94" s="116"/>
      <c r="G94" s="116"/>
      <c r="H94" s="116"/>
    </row>
    <row r="95" spans="1:9" ht="19.5">
      <c r="A95" s="205"/>
      <c r="B95" s="116"/>
      <c r="C95" s="116"/>
      <c r="D95" s="116"/>
      <c r="E95" s="116"/>
      <c r="F95" s="116"/>
      <c r="G95" s="116"/>
      <c r="H95" s="116"/>
    </row>
    <row r="96" spans="1:9" ht="19.5">
      <c r="A96" s="205"/>
      <c r="B96" s="116"/>
      <c r="C96" s="116"/>
      <c r="D96" s="116"/>
      <c r="E96" s="116"/>
      <c r="F96" s="116"/>
      <c r="G96" s="116"/>
      <c r="H96" s="116"/>
    </row>
    <row r="97" spans="1:8" ht="19.5">
      <c r="A97" s="205"/>
      <c r="B97" s="116"/>
      <c r="C97" s="116"/>
      <c r="D97" s="116"/>
      <c r="E97" s="116"/>
      <c r="F97" s="116"/>
      <c r="G97" s="116"/>
      <c r="H97" s="116"/>
    </row>
    <row r="98" spans="1:8" ht="19.5">
      <c r="A98" s="205"/>
      <c r="B98" s="116"/>
      <c r="C98" s="116"/>
      <c r="D98" s="116"/>
      <c r="E98" s="116"/>
      <c r="F98" s="116"/>
      <c r="G98" s="116"/>
      <c r="H98" s="116"/>
    </row>
    <row r="99" spans="1:8" ht="19.5">
      <c r="A99" s="205"/>
      <c r="B99" s="116"/>
      <c r="C99" s="116"/>
      <c r="D99" s="116"/>
      <c r="E99" s="116"/>
      <c r="F99" s="116"/>
      <c r="G99" s="116"/>
      <c r="H99" s="116"/>
    </row>
    <row r="100" spans="1:8" ht="19.5">
      <c r="A100" s="208"/>
      <c r="B100" s="116"/>
      <c r="C100" s="116"/>
      <c r="D100" s="116"/>
      <c r="E100" s="116"/>
      <c r="F100" s="116"/>
      <c r="G100" s="116"/>
      <c r="H100" s="116"/>
    </row>
    <row r="101" spans="1:8">
      <c r="A101" s="209"/>
      <c r="B101" s="116"/>
      <c r="C101" s="116"/>
      <c r="D101" s="116"/>
      <c r="E101" s="116"/>
      <c r="F101" s="116"/>
      <c r="G101" s="116"/>
      <c r="H101" s="116"/>
    </row>
    <row r="102" spans="1:8">
      <c r="A102" s="209"/>
      <c r="B102" s="116"/>
      <c r="C102" s="116"/>
      <c r="D102" s="116"/>
      <c r="E102" s="116"/>
      <c r="F102" s="116"/>
      <c r="G102" s="116"/>
      <c r="H102" s="116"/>
    </row>
    <row r="103" spans="1:8">
      <c r="A103" s="209"/>
      <c r="B103" s="116"/>
      <c r="C103" s="116"/>
      <c r="D103" s="116"/>
      <c r="E103" s="116"/>
      <c r="F103" s="116"/>
      <c r="G103" s="116"/>
      <c r="H103" s="116"/>
    </row>
    <row r="104" spans="1:8">
      <c r="A104" s="209"/>
      <c r="B104" s="116"/>
      <c r="C104" s="116"/>
      <c r="D104" s="116"/>
      <c r="E104" s="116"/>
      <c r="F104" s="116"/>
      <c r="G104" s="116"/>
      <c r="H104" s="116"/>
    </row>
    <row r="105" spans="1:8">
      <c r="A105" s="209"/>
      <c r="B105" s="116"/>
      <c r="C105" s="116"/>
      <c r="D105" s="116"/>
      <c r="E105" s="116"/>
      <c r="F105" s="116"/>
      <c r="G105" s="116"/>
      <c r="H105" s="116"/>
    </row>
    <row r="106" spans="1:8">
      <c r="A106" s="209"/>
      <c r="B106" s="116"/>
      <c r="C106" s="116"/>
      <c r="D106" s="116"/>
      <c r="E106" s="116"/>
      <c r="F106" s="116"/>
      <c r="G106" s="116"/>
      <c r="H106" s="116"/>
    </row>
    <row r="107" spans="1:8">
      <c r="A107" s="210"/>
      <c r="B107" s="116"/>
      <c r="C107" s="116"/>
      <c r="D107" s="116"/>
      <c r="E107" s="116"/>
      <c r="F107" s="116"/>
      <c r="G107" s="116"/>
      <c r="H107" s="116"/>
    </row>
    <row r="108" spans="1:8">
      <c r="A108" s="210"/>
      <c r="B108" s="116"/>
      <c r="C108" s="116"/>
      <c r="D108" s="116"/>
      <c r="E108" s="116"/>
      <c r="F108" s="116"/>
      <c r="G108" s="116"/>
      <c r="H108" s="116"/>
    </row>
    <row r="109" spans="1:8" ht="19.5">
      <c r="A109" s="205"/>
      <c r="B109" s="116"/>
      <c r="C109" s="116"/>
      <c r="D109" s="116"/>
      <c r="E109" s="116"/>
      <c r="F109" s="116"/>
      <c r="G109" s="116"/>
      <c r="H109" s="116"/>
    </row>
    <row r="110" spans="1:8" ht="19.5">
      <c r="A110" s="205"/>
      <c r="B110" s="116"/>
      <c r="C110" s="116"/>
      <c r="D110" s="116"/>
      <c r="E110" s="116"/>
      <c r="F110" s="116"/>
      <c r="G110" s="116"/>
      <c r="H110" s="116"/>
    </row>
    <row r="111" spans="1:8" ht="19.5">
      <c r="A111" s="207"/>
      <c r="B111" s="116"/>
      <c r="C111" s="116"/>
      <c r="D111" s="116"/>
      <c r="E111" s="116"/>
      <c r="F111" s="116"/>
      <c r="G111" s="116"/>
      <c r="H111" s="116"/>
    </row>
    <row r="112" spans="1:8" ht="19.5">
      <c r="A112" s="207"/>
      <c r="B112" s="116"/>
      <c r="C112" s="116"/>
      <c r="D112" s="116"/>
      <c r="E112" s="116"/>
      <c r="F112" s="116"/>
      <c r="G112" s="116"/>
      <c r="H112" s="116"/>
    </row>
    <row r="113" spans="1:8" ht="19.5">
      <c r="A113" s="207"/>
      <c r="B113" s="116"/>
      <c r="C113" s="116"/>
      <c r="D113" s="116"/>
      <c r="E113" s="116"/>
      <c r="F113" s="116"/>
      <c r="G113" s="116"/>
      <c r="H113" s="116"/>
    </row>
    <row r="114" spans="1:8" ht="19.5">
      <c r="A114" s="205"/>
      <c r="B114" s="116"/>
      <c r="C114" s="116"/>
      <c r="D114" s="116"/>
      <c r="E114" s="116"/>
      <c r="F114" s="116"/>
      <c r="G114" s="116"/>
      <c r="H114" s="116"/>
    </row>
    <row r="115" spans="1:8" ht="19.5">
      <c r="A115" s="205"/>
      <c r="B115" s="116"/>
      <c r="C115" s="116"/>
      <c r="D115" s="116"/>
      <c r="E115" s="116"/>
      <c r="F115" s="116"/>
      <c r="G115" s="116"/>
      <c r="H115" s="116"/>
    </row>
    <row r="116" spans="1:8" ht="19.5">
      <c r="A116" s="205"/>
      <c r="B116" s="116"/>
      <c r="C116" s="116"/>
      <c r="D116" s="116"/>
      <c r="E116" s="116"/>
      <c r="F116" s="116"/>
      <c r="G116" s="116"/>
      <c r="H116" s="116"/>
    </row>
    <row r="117" spans="1:8" ht="19.5">
      <c r="A117" s="205"/>
      <c r="B117" s="116"/>
      <c r="C117" s="116"/>
      <c r="D117" s="116"/>
      <c r="E117" s="116"/>
      <c r="F117" s="116"/>
      <c r="G117" s="116"/>
      <c r="H117" s="116"/>
    </row>
    <row r="118" spans="1:8" ht="19.5">
      <c r="A118" s="205"/>
      <c r="B118" s="116"/>
      <c r="C118" s="116"/>
      <c r="D118" s="116"/>
      <c r="E118" s="116"/>
      <c r="F118" s="116"/>
      <c r="G118" s="116"/>
      <c r="H118" s="116"/>
    </row>
    <row r="119" spans="1:8" ht="19.5">
      <c r="A119" s="205"/>
      <c r="B119" s="116"/>
      <c r="C119" s="116"/>
      <c r="D119" s="116"/>
      <c r="E119" s="116"/>
      <c r="F119" s="116"/>
      <c r="G119" s="116"/>
      <c r="H119" s="116"/>
    </row>
    <row r="120" spans="1:8" ht="19.5">
      <c r="A120" s="205"/>
      <c r="B120" s="116"/>
      <c r="C120" s="116"/>
      <c r="D120" s="116"/>
      <c r="E120" s="116"/>
      <c r="F120" s="116"/>
      <c r="G120" s="116"/>
      <c r="H120" s="116"/>
    </row>
    <row r="121" spans="1:8" ht="19.5">
      <c r="A121" s="207"/>
      <c r="B121" s="116"/>
      <c r="C121" s="116"/>
      <c r="D121" s="116"/>
      <c r="E121" s="116"/>
      <c r="F121" s="116"/>
      <c r="G121" s="116"/>
      <c r="H121" s="116"/>
    </row>
    <row r="122" spans="1:8" ht="19.5">
      <c r="A122" s="205"/>
      <c r="B122" s="116"/>
      <c r="C122" s="116"/>
      <c r="D122" s="116"/>
      <c r="E122" s="116"/>
      <c r="F122" s="116"/>
      <c r="G122" s="116"/>
      <c r="H122" s="116"/>
    </row>
    <row r="123" spans="1:8" ht="19.5">
      <c r="A123" s="205"/>
      <c r="B123" s="116"/>
      <c r="C123" s="116"/>
      <c r="D123" s="116"/>
      <c r="E123" s="116"/>
      <c r="F123" s="116"/>
      <c r="G123" s="116"/>
      <c r="H123" s="116"/>
    </row>
    <row r="124" spans="1:8" ht="19.5">
      <c r="A124" s="205"/>
      <c r="B124" s="116"/>
      <c r="C124" s="116"/>
      <c r="D124" s="116"/>
      <c r="E124" s="116"/>
      <c r="F124" s="116"/>
      <c r="G124" s="116"/>
      <c r="H124" s="116"/>
    </row>
    <row r="125" spans="1:8" ht="19.5">
      <c r="A125" s="205"/>
      <c r="B125" s="116"/>
      <c r="C125" s="116"/>
      <c r="D125" s="116"/>
      <c r="E125" s="116"/>
      <c r="F125" s="116"/>
      <c r="G125" s="116"/>
      <c r="H125" s="116"/>
    </row>
    <row r="126" spans="1:8" ht="19.5">
      <c r="A126" s="205"/>
      <c r="B126" s="116"/>
      <c r="C126" s="116"/>
      <c r="D126" s="116"/>
      <c r="E126" s="116"/>
      <c r="F126" s="116"/>
      <c r="G126" s="116"/>
      <c r="H126" s="116"/>
    </row>
    <row r="127" spans="1:8" ht="19.5">
      <c r="A127" s="207"/>
      <c r="B127" s="116"/>
      <c r="C127" s="116"/>
      <c r="D127" s="116"/>
      <c r="E127" s="116"/>
      <c r="F127" s="116"/>
      <c r="G127" s="116"/>
      <c r="H127" s="116"/>
    </row>
    <row r="128" spans="1:8" ht="19.5">
      <c r="A128" s="205"/>
      <c r="B128" s="116"/>
      <c r="C128" s="116"/>
      <c r="D128" s="116"/>
      <c r="E128" s="116"/>
      <c r="F128" s="116"/>
      <c r="G128" s="116"/>
      <c r="H128" s="116"/>
    </row>
    <row r="129" spans="1:8" ht="19.5">
      <c r="A129" s="205"/>
      <c r="B129" s="116"/>
      <c r="C129" s="116"/>
      <c r="D129" s="116"/>
      <c r="E129" s="116"/>
      <c r="F129" s="116"/>
      <c r="G129" s="116"/>
      <c r="H129" s="116"/>
    </row>
    <row r="130" spans="1:8" ht="19.5">
      <c r="A130" s="205"/>
      <c r="B130" s="116"/>
      <c r="C130" s="116"/>
      <c r="D130" s="116"/>
      <c r="E130" s="116"/>
      <c r="F130" s="116"/>
      <c r="G130" s="116"/>
      <c r="H130" s="116"/>
    </row>
    <row r="131" spans="1:8" ht="19.5">
      <c r="A131" s="207"/>
      <c r="B131" s="116"/>
      <c r="C131" s="116"/>
      <c r="D131" s="116"/>
      <c r="E131" s="116"/>
      <c r="F131" s="116"/>
      <c r="G131" s="116"/>
      <c r="H131" s="116"/>
    </row>
    <row r="132" spans="1:8" ht="19.5">
      <c r="A132" s="205"/>
      <c r="B132" s="116"/>
      <c r="C132" s="116"/>
      <c r="D132" s="116"/>
      <c r="E132" s="116"/>
      <c r="F132" s="116"/>
      <c r="G132" s="116"/>
      <c r="H132" s="116"/>
    </row>
    <row r="133" spans="1:8" ht="19.5">
      <c r="A133" s="205"/>
      <c r="B133" s="116"/>
      <c r="C133" s="116"/>
      <c r="D133" s="116"/>
      <c r="E133" s="116"/>
      <c r="F133" s="116"/>
      <c r="G133" s="116"/>
      <c r="H133" s="116"/>
    </row>
    <row r="134" spans="1:8" ht="19.5">
      <c r="A134" s="205"/>
      <c r="B134" s="116"/>
      <c r="C134" s="116"/>
      <c r="D134" s="116"/>
      <c r="E134" s="116"/>
      <c r="F134" s="116"/>
      <c r="G134" s="116"/>
      <c r="H134" s="116"/>
    </row>
    <row r="135" spans="1:8" ht="19.5">
      <c r="A135" s="205"/>
      <c r="B135" s="116"/>
      <c r="C135" s="116"/>
      <c r="D135" s="116"/>
      <c r="E135" s="116"/>
      <c r="F135" s="116"/>
      <c r="G135" s="116"/>
      <c r="H135" s="116"/>
    </row>
    <row r="136" spans="1:8" ht="19.5">
      <c r="A136" s="207"/>
      <c r="B136" s="116"/>
      <c r="C136" s="116"/>
      <c r="D136" s="116"/>
      <c r="E136" s="116"/>
      <c r="F136" s="116"/>
      <c r="G136" s="116"/>
      <c r="H136" s="116"/>
    </row>
    <row r="137" spans="1:8" ht="19.5">
      <c r="A137" s="205"/>
      <c r="B137" s="116"/>
      <c r="C137" s="116"/>
      <c r="D137" s="116"/>
      <c r="E137" s="116"/>
      <c r="F137" s="116"/>
      <c r="G137" s="116"/>
      <c r="H137" s="116"/>
    </row>
    <row r="138" spans="1:8" ht="19.5">
      <c r="A138" s="205"/>
      <c r="B138" s="116"/>
      <c r="C138" s="116"/>
      <c r="D138" s="116"/>
      <c r="E138" s="116"/>
      <c r="F138" s="116"/>
      <c r="G138" s="116"/>
      <c r="H138" s="116"/>
    </row>
    <row r="139" spans="1:8" ht="19.5">
      <c r="A139" s="205"/>
      <c r="B139" s="116"/>
      <c r="C139" s="116"/>
      <c r="D139" s="116"/>
      <c r="E139" s="116"/>
      <c r="F139" s="116"/>
      <c r="G139" s="116"/>
      <c r="H139" s="116"/>
    </row>
    <row r="140" spans="1:8" ht="19.5">
      <c r="A140" s="205"/>
      <c r="B140" s="116"/>
      <c r="C140" s="116"/>
      <c r="D140" s="116"/>
      <c r="E140" s="116"/>
      <c r="F140" s="116"/>
      <c r="G140" s="116"/>
      <c r="H140" s="116"/>
    </row>
    <row r="141" spans="1:8" ht="19.5">
      <c r="A141" s="206"/>
      <c r="B141" s="116"/>
      <c r="C141" s="116"/>
      <c r="D141" s="116"/>
      <c r="E141" s="116"/>
      <c r="F141" s="116"/>
      <c r="G141" s="116"/>
      <c r="H141" s="116"/>
    </row>
    <row r="142" spans="1:8" ht="19.5">
      <c r="A142" s="206"/>
      <c r="B142" s="116"/>
      <c r="C142" s="116"/>
      <c r="D142" s="116"/>
      <c r="E142" s="116"/>
      <c r="F142" s="116"/>
      <c r="G142" s="116"/>
      <c r="H142" s="116"/>
    </row>
    <row r="143" spans="1:8" ht="19.5">
      <c r="A143" s="207"/>
      <c r="B143" s="116"/>
      <c r="C143" s="116"/>
      <c r="D143" s="116"/>
      <c r="E143" s="116"/>
      <c r="F143" s="116"/>
      <c r="G143" s="116"/>
      <c r="H143" s="116"/>
    </row>
    <row r="144" spans="1:8" ht="19.5">
      <c r="A144" s="205"/>
      <c r="B144" s="116"/>
      <c r="C144" s="116"/>
      <c r="D144" s="116"/>
      <c r="E144" s="116"/>
      <c r="F144" s="116"/>
      <c r="G144" s="116"/>
      <c r="H144" s="116"/>
    </row>
    <row r="145" spans="1:8" ht="19.5">
      <c r="A145" s="205"/>
      <c r="B145" s="116"/>
      <c r="C145" s="116"/>
      <c r="D145" s="116"/>
      <c r="E145" s="116"/>
      <c r="F145" s="116"/>
      <c r="G145" s="116"/>
      <c r="H145" s="116"/>
    </row>
    <row r="146" spans="1:8" ht="19.5">
      <c r="A146" s="211"/>
      <c r="B146" s="116"/>
      <c r="C146" s="116"/>
      <c r="D146" s="116"/>
      <c r="E146" s="116"/>
      <c r="F146" s="116"/>
      <c r="G146" s="116"/>
      <c r="H146" s="116"/>
    </row>
    <row r="147" spans="1:8" ht="19.5">
      <c r="A147" s="207"/>
      <c r="B147" s="116"/>
      <c r="C147" s="116"/>
      <c r="D147" s="116"/>
      <c r="E147" s="116"/>
      <c r="F147" s="116"/>
      <c r="G147" s="116"/>
      <c r="H147" s="116"/>
    </row>
    <row r="148" spans="1:8" ht="19.5">
      <c r="A148" s="205"/>
      <c r="B148" s="116"/>
      <c r="C148" s="116"/>
      <c r="D148" s="116"/>
      <c r="E148" s="116"/>
      <c r="F148" s="116"/>
      <c r="G148" s="116"/>
      <c r="H148" s="116"/>
    </row>
    <row r="149" spans="1:8" ht="19.5">
      <c r="A149" s="205"/>
      <c r="B149" s="116"/>
      <c r="C149" s="116"/>
      <c r="D149" s="116"/>
      <c r="E149" s="116"/>
      <c r="F149" s="116"/>
      <c r="G149" s="116"/>
      <c r="H149" s="116"/>
    </row>
    <row r="150" spans="1:8" ht="19.5">
      <c r="A150" s="205"/>
      <c r="B150" s="116"/>
      <c r="C150" s="116"/>
      <c r="D150" s="116"/>
      <c r="E150" s="116"/>
      <c r="F150" s="116"/>
      <c r="G150" s="116"/>
      <c r="H150" s="116"/>
    </row>
    <row r="151" spans="1:8" ht="19.5">
      <c r="A151" s="207"/>
      <c r="B151" s="116"/>
      <c r="C151" s="116"/>
      <c r="D151" s="116"/>
      <c r="E151" s="116"/>
      <c r="F151" s="116"/>
      <c r="G151" s="116"/>
      <c r="H151" s="116"/>
    </row>
    <row r="152" spans="1:8" ht="19.5">
      <c r="A152" s="205"/>
      <c r="B152" s="116"/>
      <c r="C152" s="116"/>
      <c r="D152" s="116"/>
      <c r="E152" s="116"/>
      <c r="F152" s="116"/>
      <c r="G152" s="116"/>
      <c r="H152" s="116"/>
    </row>
    <row r="153" spans="1:8" ht="19.5">
      <c r="A153" s="205"/>
      <c r="B153" s="116"/>
      <c r="C153" s="116"/>
      <c r="D153" s="116"/>
      <c r="E153" s="116"/>
      <c r="F153" s="116"/>
      <c r="G153" s="116"/>
      <c r="H153" s="116"/>
    </row>
    <row r="154" spans="1:8" ht="19.5">
      <c r="A154" s="205"/>
      <c r="B154" s="116"/>
      <c r="C154" s="116"/>
      <c r="D154" s="116"/>
      <c r="E154" s="116"/>
      <c r="F154" s="116"/>
      <c r="G154" s="116"/>
      <c r="H154" s="116"/>
    </row>
    <row r="155" spans="1:8" ht="19.5">
      <c r="A155" s="207"/>
      <c r="B155" s="116"/>
      <c r="C155" s="116"/>
      <c r="D155" s="116"/>
      <c r="E155" s="116"/>
      <c r="F155" s="116"/>
      <c r="G155" s="116"/>
      <c r="H155" s="116"/>
    </row>
    <row r="156" spans="1:8" ht="19.5">
      <c r="A156" s="205"/>
      <c r="B156" s="116"/>
      <c r="C156" s="116"/>
      <c r="D156" s="116"/>
      <c r="E156" s="116"/>
      <c r="F156" s="116"/>
      <c r="G156" s="116"/>
      <c r="H156" s="116"/>
    </row>
    <row r="157" spans="1:8" ht="19.5">
      <c r="A157" s="205"/>
      <c r="B157" s="116"/>
      <c r="C157" s="116"/>
      <c r="D157" s="116"/>
      <c r="E157" s="116"/>
      <c r="F157" s="116"/>
      <c r="G157" s="116"/>
      <c r="H157" s="116"/>
    </row>
    <row r="158" spans="1:8" ht="19.5">
      <c r="A158" s="205"/>
      <c r="B158" s="116"/>
      <c r="C158" s="116"/>
      <c r="D158" s="116"/>
      <c r="E158" s="116"/>
      <c r="F158" s="116"/>
      <c r="G158" s="116"/>
      <c r="H158" s="116"/>
    </row>
    <row r="159" spans="1:8" ht="19.5">
      <c r="A159" s="207"/>
      <c r="B159" s="116"/>
      <c r="C159" s="116"/>
      <c r="D159" s="116"/>
      <c r="E159" s="116"/>
      <c r="F159" s="116"/>
      <c r="G159" s="116"/>
      <c r="H159" s="116"/>
    </row>
    <row r="160" spans="1:8" ht="19.5">
      <c r="A160" s="205"/>
      <c r="B160" s="116"/>
      <c r="C160" s="116"/>
      <c r="D160" s="116"/>
      <c r="E160" s="116"/>
      <c r="F160" s="116"/>
      <c r="G160" s="116"/>
      <c r="H160" s="116"/>
    </row>
    <row r="161" spans="1:8" ht="19.5">
      <c r="A161" s="205"/>
      <c r="B161" s="116"/>
      <c r="C161" s="116"/>
      <c r="D161" s="116"/>
      <c r="E161" s="116"/>
      <c r="F161" s="116"/>
      <c r="G161" s="116"/>
      <c r="H161" s="116"/>
    </row>
    <row r="162" spans="1:8" ht="19.5">
      <c r="A162" s="205"/>
      <c r="B162" s="116"/>
      <c r="C162" s="116"/>
      <c r="D162" s="116"/>
      <c r="E162" s="116"/>
      <c r="F162" s="116"/>
      <c r="G162" s="116"/>
      <c r="H162" s="116"/>
    </row>
    <row r="163" spans="1:8" ht="19.5">
      <c r="A163" s="212"/>
      <c r="B163" s="116"/>
      <c r="C163" s="116"/>
      <c r="D163" s="116"/>
      <c r="E163" s="116"/>
      <c r="F163" s="116"/>
      <c r="G163" s="116"/>
      <c r="H163" s="116"/>
    </row>
    <row r="164" spans="1:8" ht="19.5">
      <c r="A164" s="212"/>
      <c r="B164" s="116"/>
      <c r="C164" s="116"/>
      <c r="D164" s="116"/>
      <c r="E164" s="116"/>
      <c r="F164" s="116"/>
      <c r="G164" s="116"/>
      <c r="H164" s="116"/>
    </row>
    <row r="165" spans="1:8" ht="19.5">
      <c r="A165" s="212"/>
      <c r="B165" s="116"/>
      <c r="C165" s="116"/>
      <c r="D165" s="116"/>
      <c r="E165" s="116"/>
      <c r="F165" s="116"/>
      <c r="G165" s="116"/>
      <c r="H165" s="116"/>
    </row>
    <row r="166" spans="1:8" ht="19.5">
      <c r="A166" s="208"/>
      <c r="B166" s="116"/>
      <c r="C166" s="116"/>
      <c r="D166" s="116"/>
      <c r="E166" s="116"/>
      <c r="F166" s="116"/>
      <c r="G166" s="116"/>
      <c r="H166" s="116"/>
    </row>
    <row r="167" spans="1:8" ht="19.5">
      <c r="A167" s="208"/>
      <c r="B167" s="116"/>
      <c r="C167" s="116"/>
      <c r="D167" s="116"/>
      <c r="E167" s="116"/>
      <c r="F167" s="116"/>
      <c r="G167" s="116"/>
      <c r="H167" s="116"/>
    </row>
    <row r="168" spans="1:8" ht="19.5">
      <c r="A168" s="207"/>
      <c r="B168" s="116"/>
      <c r="C168" s="116"/>
      <c r="D168" s="116"/>
      <c r="E168" s="116"/>
      <c r="F168" s="116"/>
      <c r="G168" s="116"/>
      <c r="H168" s="116"/>
    </row>
    <row r="169" spans="1:8" ht="19.5">
      <c r="A169" s="205"/>
      <c r="B169" s="116"/>
      <c r="C169" s="116"/>
      <c r="D169" s="116"/>
      <c r="E169" s="116"/>
      <c r="F169" s="116"/>
      <c r="G169" s="116"/>
      <c r="H169" s="116"/>
    </row>
    <row r="170" spans="1:8" ht="19.5">
      <c r="A170" s="205"/>
      <c r="B170" s="116"/>
      <c r="C170" s="116"/>
      <c r="D170" s="116"/>
      <c r="E170" s="116"/>
      <c r="F170" s="116"/>
      <c r="G170" s="116"/>
      <c r="H170" s="116"/>
    </row>
    <row r="171" spans="1:8" ht="19.5">
      <c r="A171" s="205"/>
      <c r="B171" s="116"/>
      <c r="C171" s="116"/>
      <c r="D171" s="116"/>
      <c r="E171" s="116"/>
      <c r="F171" s="116"/>
      <c r="G171" s="116"/>
      <c r="H171" s="116"/>
    </row>
    <row r="172" spans="1:8" ht="19.5">
      <c r="A172" s="205"/>
      <c r="B172" s="116"/>
      <c r="C172" s="116"/>
      <c r="D172" s="116"/>
      <c r="E172" s="116"/>
      <c r="F172" s="116"/>
      <c r="G172" s="116"/>
      <c r="H172" s="116"/>
    </row>
    <row r="173" spans="1:8" ht="19.5">
      <c r="A173" s="205"/>
      <c r="B173" s="116"/>
      <c r="C173" s="116"/>
      <c r="D173" s="116"/>
      <c r="E173" s="116"/>
      <c r="F173" s="116"/>
      <c r="G173" s="116"/>
      <c r="H173" s="116"/>
    </row>
    <row r="174" spans="1:8" ht="19.5">
      <c r="A174" s="207"/>
      <c r="B174" s="116"/>
      <c r="C174" s="116"/>
      <c r="D174" s="116"/>
      <c r="E174" s="116"/>
      <c r="F174" s="116"/>
      <c r="G174" s="116"/>
      <c r="H174" s="116"/>
    </row>
    <row r="175" spans="1:8" ht="19.5">
      <c r="A175" s="205"/>
      <c r="B175" s="116"/>
      <c r="C175" s="116"/>
      <c r="D175" s="116"/>
      <c r="E175" s="116"/>
      <c r="F175" s="116"/>
      <c r="G175" s="116"/>
      <c r="H175" s="116"/>
    </row>
    <row r="176" spans="1:8" ht="19.5">
      <c r="A176" s="205"/>
      <c r="B176" s="116"/>
      <c r="C176" s="116"/>
      <c r="D176" s="116"/>
      <c r="E176" s="116"/>
      <c r="F176" s="116"/>
      <c r="G176" s="116"/>
      <c r="H176" s="116"/>
    </row>
    <row r="177" spans="1:8" ht="19.5">
      <c r="A177" s="205"/>
      <c r="B177" s="116"/>
      <c r="C177" s="116"/>
      <c r="D177" s="116"/>
      <c r="E177" s="116"/>
      <c r="F177" s="116"/>
      <c r="G177" s="116"/>
      <c r="H177" s="116"/>
    </row>
    <row r="178" spans="1:8" ht="19.5">
      <c r="A178" s="205"/>
      <c r="B178" s="116"/>
      <c r="C178" s="116"/>
      <c r="D178" s="116"/>
      <c r="E178" s="116"/>
      <c r="F178" s="116"/>
      <c r="G178" s="116"/>
      <c r="H178" s="116"/>
    </row>
    <row r="179" spans="1:8" ht="19.5">
      <c r="A179" s="207"/>
      <c r="B179" s="116"/>
      <c r="C179" s="116"/>
      <c r="D179" s="116"/>
      <c r="E179" s="116"/>
      <c r="F179" s="116"/>
      <c r="G179" s="116"/>
      <c r="H179" s="116"/>
    </row>
    <row r="180" spans="1:8" ht="19.5">
      <c r="A180" s="207"/>
      <c r="B180" s="116"/>
      <c r="C180" s="116"/>
      <c r="D180" s="116"/>
      <c r="E180" s="116"/>
      <c r="F180" s="116"/>
      <c r="G180" s="116"/>
      <c r="H180" s="116"/>
    </row>
    <row r="181" spans="1:8" ht="19.5">
      <c r="A181" s="205"/>
      <c r="B181" s="116"/>
      <c r="C181" s="116"/>
      <c r="D181" s="116"/>
      <c r="E181" s="116"/>
      <c r="F181" s="116"/>
      <c r="G181" s="116"/>
      <c r="H181" s="116"/>
    </row>
    <row r="182" spans="1:8" ht="19.5">
      <c r="A182" s="205"/>
      <c r="B182" s="116"/>
      <c r="C182" s="116"/>
      <c r="D182" s="116"/>
      <c r="E182" s="116"/>
      <c r="F182" s="116"/>
      <c r="G182" s="116"/>
      <c r="H182" s="116"/>
    </row>
    <row r="183" spans="1:8" ht="19.5">
      <c r="A183" s="205"/>
      <c r="B183" s="116"/>
      <c r="C183" s="116"/>
      <c r="D183" s="116"/>
      <c r="E183" s="116"/>
      <c r="F183" s="116"/>
      <c r="G183" s="116"/>
      <c r="H183" s="116"/>
    </row>
    <row r="184" spans="1:8" ht="19.5">
      <c r="A184" s="207"/>
      <c r="B184" s="116"/>
      <c r="C184" s="116"/>
      <c r="D184" s="116"/>
      <c r="E184" s="116"/>
      <c r="F184" s="116"/>
      <c r="G184" s="116"/>
      <c r="H184" s="116"/>
    </row>
    <row r="185" spans="1:8" ht="19.5">
      <c r="A185" s="207"/>
      <c r="B185" s="116"/>
      <c r="C185" s="116"/>
      <c r="D185" s="116"/>
      <c r="E185" s="116"/>
      <c r="F185" s="116"/>
      <c r="G185" s="116"/>
      <c r="H185" s="116"/>
    </row>
    <row r="186" spans="1:8" ht="19.5">
      <c r="A186" s="207"/>
      <c r="B186" s="116"/>
      <c r="C186" s="116"/>
      <c r="D186" s="116"/>
      <c r="E186" s="116"/>
      <c r="F186" s="116"/>
      <c r="G186" s="116"/>
      <c r="H186" s="116"/>
    </row>
    <row r="187" spans="1:8" ht="19.5">
      <c r="A187" s="207"/>
      <c r="B187" s="116"/>
      <c r="C187" s="116"/>
      <c r="D187" s="116"/>
      <c r="E187" s="116"/>
      <c r="F187" s="116"/>
      <c r="G187" s="116"/>
      <c r="H187" s="116"/>
    </row>
    <row r="188" spans="1:8" ht="19.5">
      <c r="A188" s="207"/>
      <c r="B188" s="116"/>
      <c r="C188" s="116"/>
      <c r="D188" s="116"/>
      <c r="E188" s="116"/>
      <c r="F188" s="116"/>
      <c r="G188" s="116"/>
      <c r="H188" s="116"/>
    </row>
    <row r="189" spans="1:8" ht="19.5">
      <c r="A189" s="207"/>
      <c r="B189" s="116"/>
      <c r="C189" s="116"/>
      <c r="D189" s="116"/>
      <c r="E189" s="116"/>
      <c r="F189" s="116"/>
      <c r="G189" s="116"/>
      <c r="H189" s="116"/>
    </row>
    <row r="190" spans="1:8" ht="19.5">
      <c r="A190" s="205"/>
      <c r="B190" s="116"/>
      <c r="C190" s="116"/>
      <c r="D190" s="116"/>
      <c r="E190" s="116"/>
      <c r="F190" s="116"/>
      <c r="G190" s="116"/>
      <c r="H190" s="116"/>
    </row>
    <row r="191" spans="1:8" ht="19.5">
      <c r="A191" s="205"/>
      <c r="B191" s="116"/>
      <c r="C191" s="116"/>
      <c r="D191" s="116"/>
      <c r="E191" s="116"/>
      <c r="F191" s="116"/>
      <c r="G191" s="116"/>
      <c r="H191" s="116"/>
    </row>
    <row r="192" spans="1:8" ht="19.5">
      <c r="A192" s="205"/>
      <c r="B192" s="116"/>
      <c r="C192" s="116"/>
      <c r="D192" s="116"/>
      <c r="E192" s="116"/>
      <c r="F192" s="116"/>
      <c r="G192" s="116"/>
      <c r="H192" s="116"/>
    </row>
    <row r="193" spans="1:8" ht="19.5">
      <c r="A193" s="207"/>
      <c r="B193" s="116"/>
      <c r="C193" s="116"/>
      <c r="D193" s="116"/>
      <c r="E193" s="116"/>
      <c r="F193" s="116"/>
      <c r="G193" s="116"/>
      <c r="H193" s="116"/>
    </row>
    <row r="194" spans="1:8" ht="19.5">
      <c r="A194" s="205"/>
      <c r="B194" s="116"/>
      <c r="C194" s="116"/>
      <c r="D194" s="116"/>
      <c r="E194" s="116"/>
      <c r="F194" s="116"/>
      <c r="G194" s="116"/>
      <c r="H194" s="116"/>
    </row>
    <row r="195" spans="1:8" ht="19.5">
      <c r="A195" s="205"/>
      <c r="B195" s="116"/>
      <c r="C195" s="116"/>
      <c r="D195" s="116"/>
      <c r="E195" s="116"/>
      <c r="F195" s="116"/>
      <c r="G195" s="116"/>
      <c r="H195" s="116"/>
    </row>
    <row r="196" spans="1:8" ht="19.5">
      <c r="A196" s="213"/>
      <c r="B196" s="116"/>
      <c r="C196" s="116"/>
      <c r="D196" s="116"/>
      <c r="E196" s="116"/>
      <c r="F196" s="116"/>
      <c r="G196" s="116"/>
      <c r="H196" s="116"/>
    </row>
    <row r="197" spans="1:8" ht="19.5">
      <c r="A197" s="205"/>
      <c r="B197" s="116"/>
      <c r="C197" s="116"/>
      <c r="D197" s="116"/>
      <c r="E197" s="116"/>
      <c r="F197" s="116"/>
      <c r="G197" s="116"/>
      <c r="H197" s="116"/>
    </row>
    <row r="198" spans="1:8" ht="19.5">
      <c r="A198" s="207"/>
      <c r="B198" s="116"/>
      <c r="C198" s="116"/>
      <c r="D198" s="116"/>
      <c r="E198" s="116"/>
      <c r="F198" s="116"/>
      <c r="G198" s="116"/>
      <c r="H198" s="116"/>
    </row>
    <row r="199" spans="1:8" ht="19.5">
      <c r="A199" s="205"/>
      <c r="B199" s="116"/>
      <c r="C199" s="116"/>
      <c r="D199" s="116"/>
      <c r="E199" s="116"/>
      <c r="F199" s="116"/>
      <c r="G199" s="116"/>
      <c r="H199" s="116"/>
    </row>
    <row r="200" spans="1:8" ht="19.5">
      <c r="A200" s="205"/>
      <c r="B200" s="116"/>
      <c r="C200" s="116"/>
      <c r="D200" s="116"/>
      <c r="E200" s="116"/>
      <c r="F200" s="116"/>
      <c r="G200" s="116"/>
      <c r="H200" s="116"/>
    </row>
    <row r="201" spans="1:8" ht="19.5">
      <c r="A201" s="207"/>
      <c r="B201" s="116"/>
      <c r="C201" s="116"/>
      <c r="D201" s="116"/>
      <c r="E201" s="116"/>
      <c r="F201" s="116"/>
      <c r="G201" s="116"/>
      <c r="H201" s="116"/>
    </row>
    <row r="202" spans="1:8" ht="19.5">
      <c r="A202" s="205"/>
      <c r="B202" s="116"/>
      <c r="C202" s="116"/>
      <c r="D202" s="116"/>
      <c r="E202" s="116"/>
      <c r="F202" s="116"/>
      <c r="G202" s="116"/>
      <c r="H202" s="116"/>
    </row>
    <row r="203" spans="1:8" ht="19.5">
      <c r="A203" s="205"/>
      <c r="B203" s="116"/>
      <c r="C203" s="116"/>
      <c r="D203" s="116"/>
      <c r="E203" s="116"/>
      <c r="F203" s="116"/>
      <c r="G203" s="116"/>
      <c r="H203" s="116"/>
    </row>
    <row r="204" spans="1:8" ht="19.5">
      <c r="A204" s="207"/>
      <c r="B204" s="116"/>
      <c r="C204" s="116"/>
      <c r="D204" s="116"/>
      <c r="E204" s="116"/>
      <c r="F204" s="116"/>
      <c r="G204" s="116"/>
      <c r="H204" s="116"/>
    </row>
    <row r="205" spans="1:8" ht="19.5">
      <c r="A205" s="205"/>
      <c r="B205" s="116"/>
      <c r="C205" s="116"/>
      <c r="D205" s="116"/>
      <c r="E205" s="116"/>
      <c r="F205" s="116"/>
      <c r="G205" s="116"/>
      <c r="H205" s="116"/>
    </row>
    <row r="206" spans="1:8" ht="19.5">
      <c r="A206" s="205"/>
      <c r="B206" s="116"/>
      <c r="C206" s="116"/>
      <c r="D206" s="116"/>
      <c r="E206" s="116"/>
      <c r="F206" s="116"/>
      <c r="G206" s="116"/>
      <c r="H206" s="116"/>
    </row>
    <row r="207" spans="1:8" ht="19.5">
      <c r="A207" s="205"/>
      <c r="B207" s="116"/>
      <c r="C207" s="116"/>
      <c r="D207" s="116"/>
      <c r="E207" s="116"/>
      <c r="F207" s="116"/>
      <c r="G207" s="116"/>
      <c r="H207" s="116"/>
    </row>
    <row r="208" spans="1:8" ht="19.5">
      <c r="A208" s="205"/>
      <c r="B208" s="116"/>
      <c r="C208" s="116"/>
      <c r="D208" s="116"/>
      <c r="E208" s="116"/>
      <c r="F208" s="116"/>
      <c r="G208" s="116"/>
      <c r="H208" s="116"/>
    </row>
    <row r="209" spans="1:8" ht="19.5">
      <c r="A209" s="205"/>
      <c r="B209" s="116"/>
      <c r="C209" s="116"/>
      <c r="D209" s="116"/>
      <c r="E209" s="116"/>
      <c r="F209" s="116"/>
      <c r="G209" s="116"/>
      <c r="H209" s="116"/>
    </row>
    <row r="210" spans="1:8" ht="19.5">
      <c r="A210" s="205"/>
      <c r="B210" s="116"/>
      <c r="C210" s="116"/>
      <c r="D210" s="116"/>
      <c r="E210" s="116"/>
      <c r="F210" s="116"/>
      <c r="G210" s="116"/>
      <c r="H210" s="116"/>
    </row>
    <row r="211" spans="1:8" ht="19.5">
      <c r="A211" s="205"/>
      <c r="B211" s="116"/>
      <c r="C211" s="116"/>
      <c r="D211" s="116"/>
      <c r="E211" s="116"/>
      <c r="F211" s="116"/>
      <c r="G211" s="116"/>
      <c r="H211" s="116"/>
    </row>
    <row r="212" spans="1:8" ht="19.5">
      <c r="A212" s="205"/>
      <c r="B212" s="116"/>
      <c r="C212" s="116"/>
      <c r="D212" s="116"/>
      <c r="E212" s="116"/>
      <c r="F212" s="116"/>
      <c r="G212" s="116"/>
      <c r="H212" s="116"/>
    </row>
    <row r="213" spans="1:8" ht="19.5">
      <c r="A213" s="207"/>
      <c r="B213" s="116"/>
      <c r="C213" s="116"/>
      <c r="D213" s="116"/>
      <c r="E213" s="116"/>
      <c r="F213" s="116"/>
      <c r="G213" s="116"/>
      <c r="H213" s="116"/>
    </row>
    <row r="214" spans="1:8" ht="19.5">
      <c r="A214" s="205"/>
      <c r="B214" s="116"/>
      <c r="C214" s="116"/>
      <c r="D214" s="116"/>
      <c r="E214" s="116"/>
      <c r="F214" s="116"/>
      <c r="G214" s="116"/>
      <c r="H214" s="116"/>
    </row>
    <row r="215" spans="1:8" ht="19.5">
      <c r="A215" s="205"/>
      <c r="B215" s="116"/>
      <c r="C215" s="116"/>
      <c r="D215" s="116"/>
      <c r="E215" s="116"/>
      <c r="F215" s="116"/>
      <c r="G215" s="116"/>
      <c r="H215" s="116"/>
    </row>
    <row r="216" spans="1:8" ht="19.5">
      <c r="A216" s="205"/>
      <c r="B216" s="116"/>
      <c r="C216" s="116"/>
      <c r="D216" s="116"/>
      <c r="E216" s="116"/>
      <c r="F216" s="116"/>
      <c r="G216" s="116"/>
      <c r="H216" s="116"/>
    </row>
    <row r="217" spans="1:8" ht="19.5">
      <c r="A217" s="205"/>
      <c r="B217" s="116"/>
      <c r="C217" s="116"/>
      <c r="D217" s="116"/>
      <c r="E217" s="116"/>
      <c r="F217" s="116"/>
      <c r="G217" s="116"/>
      <c r="H217" s="116"/>
    </row>
    <row r="218" spans="1:8" ht="19.5">
      <c r="A218" s="205"/>
      <c r="B218" s="116"/>
      <c r="C218" s="116"/>
      <c r="D218" s="116"/>
      <c r="E218" s="116"/>
      <c r="F218" s="116"/>
      <c r="G218" s="116"/>
      <c r="H218" s="116"/>
    </row>
    <row r="219" spans="1:8" ht="19.5">
      <c r="A219" s="207"/>
      <c r="B219" s="116"/>
      <c r="C219" s="116"/>
      <c r="D219" s="116"/>
      <c r="E219" s="116"/>
      <c r="F219" s="116"/>
      <c r="G219" s="116"/>
      <c r="H219" s="116"/>
    </row>
    <row r="220" spans="1:8" ht="19.5">
      <c r="A220" s="205"/>
      <c r="B220" s="116"/>
      <c r="C220" s="116"/>
      <c r="D220" s="116"/>
      <c r="E220" s="116"/>
      <c r="F220" s="116"/>
      <c r="G220" s="116"/>
      <c r="H220" s="116"/>
    </row>
    <row r="221" spans="1:8" ht="19.5">
      <c r="A221" s="205"/>
      <c r="B221" s="116"/>
      <c r="C221" s="116"/>
      <c r="D221" s="116"/>
      <c r="E221" s="116"/>
      <c r="F221" s="116"/>
      <c r="G221" s="116"/>
      <c r="H221" s="116"/>
    </row>
    <row r="222" spans="1:8" ht="19.5">
      <c r="A222" s="207"/>
      <c r="B222" s="116"/>
      <c r="C222" s="116"/>
      <c r="D222" s="116"/>
      <c r="E222" s="116"/>
      <c r="F222" s="116"/>
      <c r="G222" s="116"/>
      <c r="H222" s="116"/>
    </row>
    <row r="223" spans="1:8" ht="19.5">
      <c r="A223" s="205"/>
      <c r="B223" s="116"/>
      <c r="C223" s="116"/>
      <c r="D223" s="116"/>
      <c r="E223" s="116"/>
      <c r="F223" s="116"/>
      <c r="G223" s="116"/>
      <c r="H223" s="116"/>
    </row>
    <row r="224" spans="1:8" ht="19.5">
      <c r="A224" s="205"/>
      <c r="B224" s="116"/>
      <c r="C224" s="116"/>
      <c r="D224" s="116"/>
      <c r="E224" s="116"/>
      <c r="F224" s="116"/>
      <c r="G224" s="116"/>
      <c r="H224" s="116"/>
    </row>
    <row r="225" spans="1:8" ht="19.5">
      <c r="A225" s="205"/>
      <c r="B225" s="116"/>
      <c r="C225" s="116"/>
      <c r="D225" s="116"/>
      <c r="E225" s="116"/>
      <c r="F225" s="116"/>
      <c r="G225" s="116"/>
      <c r="H225" s="116"/>
    </row>
    <row r="226" spans="1:8" ht="19.5">
      <c r="A226" s="214"/>
      <c r="B226" s="116"/>
      <c r="C226" s="116"/>
      <c r="D226" s="116"/>
      <c r="E226" s="116"/>
      <c r="F226" s="116"/>
      <c r="G226" s="116"/>
      <c r="H226" s="11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E18" sqref="E18"/>
    </sheetView>
  </sheetViews>
  <sheetFormatPr defaultRowHeight="18"/>
  <cols>
    <col min="1" max="1" width="132.28515625" style="102" customWidth="1"/>
    <col min="2" max="8" width="16" style="102" customWidth="1"/>
    <col min="9" max="9" width="16" style="116" customWidth="1"/>
    <col min="10" max="256" width="9.140625" style="102"/>
    <col min="257" max="257" width="132.28515625" style="102" customWidth="1"/>
    <col min="258" max="265" width="16" style="102" customWidth="1"/>
    <col min="266" max="512" width="9.140625" style="102"/>
    <col min="513" max="513" width="132.28515625" style="102" customWidth="1"/>
    <col min="514" max="521" width="16" style="102" customWidth="1"/>
    <col min="522" max="768" width="9.140625" style="102"/>
    <col min="769" max="769" width="132.28515625" style="102" customWidth="1"/>
    <col min="770" max="777" width="16" style="102" customWidth="1"/>
    <col min="778" max="1024" width="9.140625" style="102"/>
    <col min="1025" max="1025" width="132.28515625" style="102" customWidth="1"/>
    <col min="1026" max="1033" width="16" style="102" customWidth="1"/>
    <col min="1034" max="1280" width="9.140625" style="102"/>
    <col min="1281" max="1281" width="132.28515625" style="102" customWidth="1"/>
    <col min="1282" max="1289" width="16" style="102" customWidth="1"/>
    <col min="1290" max="1536" width="9.140625" style="102"/>
    <col min="1537" max="1537" width="132.28515625" style="102" customWidth="1"/>
    <col min="1538" max="1545" width="16" style="102" customWidth="1"/>
    <col min="1546" max="1792" width="9.140625" style="102"/>
    <col min="1793" max="1793" width="132.28515625" style="102" customWidth="1"/>
    <col min="1794" max="1801" width="16" style="102" customWidth="1"/>
    <col min="1802" max="2048" width="9.140625" style="102"/>
    <col min="2049" max="2049" width="132.28515625" style="102" customWidth="1"/>
    <col min="2050" max="2057" width="16" style="102" customWidth="1"/>
    <col min="2058" max="2304" width="9.140625" style="102"/>
    <col min="2305" max="2305" width="132.28515625" style="102" customWidth="1"/>
    <col min="2306" max="2313" width="16" style="102" customWidth="1"/>
    <col min="2314" max="2560" width="9.140625" style="102"/>
    <col min="2561" max="2561" width="132.28515625" style="102" customWidth="1"/>
    <col min="2562" max="2569" width="16" style="102" customWidth="1"/>
    <col min="2570" max="2816" width="9.140625" style="102"/>
    <col min="2817" max="2817" width="132.28515625" style="102" customWidth="1"/>
    <col min="2818" max="2825" width="16" style="102" customWidth="1"/>
    <col min="2826" max="3072" width="9.140625" style="102"/>
    <col min="3073" max="3073" width="132.28515625" style="102" customWidth="1"/>
    <col min="3074" max="3081" width="16" style="102" customWidth="1"/>
    <col min="3082" max="3328" width="9.140625" style="102"/>
    <col min="3329" max="3329" width="132.28515625" style="102" customWidth="1"/>
    <col min="3330" max="3337" width="16" style="102" customWidth="1"/>
    <col min="3338" max="3584" width="9.140625" style="102"/>
    <col min="3585" max="3585" width="132.28515625" style="102" customWidth="1"/>
    <col min="3586" max="3593" width="16" style="102" customWidth="1"/>
    <col min="3594" max="3840" width="9.140625" style="102"/>
    <col min="3841" max="3841" width="132.28515625" style="102" customWidth="1"/>
    <col min="3842" max="3849" width="16" style="102" customWidth="1"/>
    <col min="3850" max="4096" width="9.140625" style="102"/>
    <col min="4097" max="4097" width="132.28515625" style="102" customWidth="1"/>
    <col min="4098" max="4105" width="16" style="102" customWidth="1"/>
    <col min="4106" max="4352" width="9.140625" style="102"/>
    <col min="4353" max="4353" width="132.28515625" style="102" customWidth="1"/>
    <col min="4354" max="4361" width="16" style="102" customWidth="1"/>
    <col min="4362" max="4608" width="9.140625" style="102"/>
    <col min="4609" max="4609" width="132.28515625" style="102" customWidth="1"/>
    <col min="4610" max="4617" width="16" style="102" customWidth="1"/>
    <col min="4618" max="4864" width="9.140625" style="102"/>
    <col min="4865" max="4865" width="132.28515625" style="102" customWidth="1"/>
    <col min="4866" max="4873" width="16" style="102" customWidth="1"/>
    <col min="4874" max="5120" width="9.140625" style="102"/>
    <col min="5121" max="5121" width="132.28515625" style="102" customWidth="1"/>
    <col min="5122" max="5129" width="16" style="102" customWidth="1"/>
    <col min="5130" max="5376" width="9.140625" style="102"/>
    <col min="5377" max="5377" width="132.28515625" style="102" customWidth="1"/>
    <col min="5378" max="5385" width="16" style="102" customWidth="1"/>
    <col min="5386" max="5632" width="9.140625" style="102"/>
    <col min="5633" max="5633" width="132.28515625" style="102" customWidth="1"/>
    <col min="5634" max="5641" width="16" style="102" customWidth="1"/>
    <col min="5642" max="5888" width="9.140625" style="102"/>
    <col min="5889" max="5889" width="132.28515625" style="102" customWidth="1"/>
    <col min="5890" max="5897" width="16" style="102" customWidth="1"/>
    <col min="5898" max="6144" width="9.140625" style="102"/>
    <col min="6145" max="6145" width="132.28515625" style="102" customWidth="1"/>
    <col min="6146" max="6153" width="16" style="102" customWidth="1"/>
    <col min="6154" max="6400" width="9.140625" style="102"/>
    <col min="6401" max="6401" width="132.28515625" style="102" customWidth="1"/>
    <col min="6402" max="6409" width="16" style="102" customWidth="1"/>
    <col min="6410" max="6656" width="9.140625" style="102"/>
    <col min="6657" max="6657" width="132.28515625" style="102" customWidth="1"/>
    <col min="6658" max="6665" width="16" style="102" customWidth="1"/>
    <col min="6666" max="6912" width="9.140625" style="102"/>
    <col min="6913" max="6913" width="132.28515625" style="102" customWidth="1"/>
    <col min="6914" max="6921" width="16" style="102" customWidth="1"/>
    <col min="6922" max="7168" width="9.140625" style="102"/>
    <col min="7169" max="7169" width="132.28515625" style="102" customWidth="1"/>
    <col min="7170" max="7177" width="16" style="102" customWidth="1"/>
    <col min="7178" max="7424" width="9.140625" style="102"/>
    <col min="7425" max="7425" width="132.28515625" style="102" customWidth="1"/>
    <col min="7426" max="7433" width="16" style="102" customWidth="1"/>
    <col min="7434" max="7680" width="9.140625" style="102"/>
    <col min="7681" max="7681" width="132.28515625" style="102" customWidth="1"/>
    <col min="7682" max="7689" width="16" style="102" customWidth="1"/>
    <col min="7690" max="7936" width="9.140625" style="102"/>
    <col min="7937" max="7937" width="132.28515625" style="102" customWidth="1"/>
    <col min="7938" max="7945" width="16" style="102" customWidth="1"/>
    <col min="7946" max="8192" width="9.140625" style="102"/>
    <col min="8193" max="8193" width="132.28515625" style="102" customWidth="1"/>
    <col min="8194" max="8201" width="16" style="102" customWidth="1"/>
    <col min="8202" max="8448" width="9.140625" style="102"/>
    <col min="8449" max="8449" width="132.28515625" style="102" customWidth="1"/>
    <col min="8450" max="8457" width="16" style="102" customWidth="1"/>
    <col min="8458" max="8704" width="9.140625" style="102"/>
    <col min="8705" max="8705" width="132.28515625" style="102" customWidth="1"/>
    <col min="8706" max="8713" width="16" style="102" customWidth="1"/>
    <col min="8714" max="8960" width="9.140625" style="102"/>
    <col min="8961" max="8961" width="132.28515625" style="102" customWidth="1"/>
    <col min="8962" max="8969" width="16" style="102" customWidth="1"/>
    <col min="8970" max="9216" width="9.140625" style="102"/>
    <col min="9217" max="9217" width="132.28515625" style="102" customWidth="1"/>
    <col min="9218" max="9225" width="16" style="102" customWidth="1"/>
    <col min="9226" max="9472" width="9.140625" style="102"/>
    <col min="9473" max="9473" width="132.28515625" style="102" customWidth="1"/>
    <col min="9474" max="9481" width="16" style="102" customWidth="1"/>
    <col min="9482" max="9728" width="9.140625" style="102"/>
    <col min="9729" max="9729" width="132.28515625" style="102" customWidth="1"/>
    <col min="9730" max="9737" width="16" style="102" customWidth="1"/>
    <col min="9738" max="9984" width="9.140625" style="102"/>
    <col min="9985" max="9985" width="132.28515625" style="102" customWidth="1"/>
    <col min="9986" max="9993" width="16" style="102" customWidth="1"/>
    <col min="9994" max="10240" width="9.140625" style="102"/>
    <col min="10241" max="10241" width="132.28515625" style="102" customWidth="1"/>
    <col min="10242" max="10249" width="16" style="102" customWidth="1"/>
    <col min="10250" max="10496" width="9.140625" style="102"/>
    <col min="10497" max="10497" width="132.28515625" style="102" customWidth="1"/>
    <col min="10498" max="10505" width="16" style="102" customWidth="1"/>
    <col min="10506" max="10752" width="9.140625" style="102"/>
    <col min="10753" max="10753" width="132.28515625" style="102" customWidth="1"/>
    <col min="10754" max="10761" width="16" style="102" customWidth="1"/>
    <col min="10762" max="11008" width="9.140625" style="102"/>
    <col min="11009" max="11009" width="132.28515625" style="102" customWidth="1"/>
    <col min="11010" max="11017" width="16" style="102" customWidth="1"/>
    <col min="11018" max="11264" width="9.140625" style="102"/>
    <col min="11265" max="11265" width="132.28515625" style="102" customWidth="1"/>
    <col min="11266" max="11273" width="16" style="102" customWidth="1"/>
    <col min="11274" max="11520" width="9.140625" style="102"/>
    <col min="11521" max="11521" width="132.28515625" style="102" customWidth="1"/>
    <col min="11522" max="11529" width="16" style="102" customWidth="1"/>
    <col min="11530" max="11776" width="9.140625" style="102"/>
    <col min="11777" max="11777" width="132.28515625" style="102" customWidth="1"/>
    <col min="11778" max="11785" width="16" style="102" customWidth="1"/>
    <col min="11786" max="12032" width="9.140625" style="102"/>
    <col min="12033" max="12033" width="132.28515625" style="102" customWidth="1"/>
    <col min="12034" max="12041" width="16" style="102" customWidth="1"/>
    <col min="12042" max="12288" width="9.140625" style="102"/>
    <col min="12289" max="12289" width="132.28515625" style="102" customWidth="1"/>
    <col min="12290" max="12297" width="16" style="102" customWidth="1"/>
    <col min="12298" max="12544" width="9.140625" style="102"/>
    <col min="12545" max="12545" width="132.28515625" style="102" customWidth="1"/>
    <col min="12546" max="12553" width="16" style="102" customWidth="1"/>
    <col min="12554" max="12800" width="9.140625" style="102"/>
    <col min="12801" max="12801" width="132.28515625" style="102" customWidth="1"/>
    <col min="12802" max="12809" width="16" style="102" customWidth="1"/>
    <col min="12810" max="13056" width="9.140625" style="102"/>
    <col min="13057" max="13057" width="132.28515625" style="102" customWidth="1"/>
    <col min="13058" max="13065" width="16" style="102" customWidth="1"/>
    <col min="13066" max="13312" width="9.140625" style="102"/>
    <col min="13313" max="13313" width="132.28515625" style="102" customWidth="1"/>
    <col min="13314" max="13321" width="16" style="102" customWidth="1"/>
    <col min="13322" max="13568" width="9.140625" style="102"/>
    <col min="13569" max="13569" width="132.28515625" style="102" customWidth="1"/>
    <col min="13570" max="13577" width="16" style="102" customWidth="1"/>
    <col min="13578" max="13824" width="9.140625" style="102"/>
    <col min="13825" max="13825" width="132.28515625" style="102" customWidth="1"/>
    <col min="13826" max="13833" width="16" style="102" customWidth="1"/>
    <col min="13834" max="14080" width="9.140625" style="102"/>
    <col min="14081" max="14081" width="132.28515625" style="102" customWidth="1"/>
    <col min="14082" max="14089" width="16" style="102" customWidth="1"/>
    <col min="14090" max="14336" width="9.140625" style="102"/>
    <col min="14337" max="14337" width="132.28515625" style="102" customWidth="1"/>
    <col min="14338" max="14345" width="16" style="102" customWidth="1"/>
    <col min="14346" max="14592" width="9.140625" style="102"/>
    <col min="14593" max="14593" width="132.28515625" style="102" customWidth="1"/>
    <col min="14594" max="14601" width="16" style="102" customWidth="1"/>
    <col min="14602" max="14848" width="9.140625" style="102"/>
    <col min="14849" max="14849" width="132.28515625" style="102" customWidth="1"/>
    <col min="14850" max="14857" width="16" style="102" customWidth="1"/>
    <col min="14858" max="15104" width="9.140625" style="102"/>
    <col min="15105" max="15105" width="132.28515625" style="102" customWidth="1"/>
    <col min="15106" max="15113" width="16" style="102" customWidth="1"/>
    <col min="15114" max="15360" width="9.140625" style="102"/>
    <col min="15361" max="15361" width="132.28515625" style="102" customWidth="1"/>
    <col min="15362" max="15369" width="16" style="102" customWidth="1"/>
    <col min="15370" max="15616" width="9.140625" style="102"/>
    <col min="15617" max="15617" width="132.28515625" style="102" customWidth="1"/>
    <col min="15618" max="15625" width="16" style="102" customWidth="1"/>
    <col min="15626" max="15872" width="9.140625" style="102"/>
    <col min="15873" max="15873" width="132.28515625" style="102" customWidth="1"/>
    <col min="15874" max="15881" width="16" style="102" customWidth="1"/>
    <col min="15882" max="16128" width="9.140625" style="102"/>
    <col min="16129" max="16129" width="132.28515625" style="102" customWidth="1"/>
    <col min="16130" max="16137" width="16" style="102" customWidth="1"/>
    <col min="16138" max="16384" width="9.140625" style="102"/>
  </cols>
  <sheetData>
    <row r="1" spans="1:9" ht="43.5" customHeight="1">
      <c r="A1" s="1141" t="s">
        <v>1209</v>
      </c>
      <c r="B1" s="1141"/>
      <c r="C1" s="1141"/>
      <c r="D1" s="1141"/>
      <c r="E1" s="1141"/>
      <c r="F1" s="1141"/>
      <c r="G1" s="1141"/>
      <c r="H1" s="1141"/>
      <c r="I1" s="1141"/>
    </row>
    <row r="2" spans="1:9" ht="43.5" customHeight="1">
      <c r="A2" s="1141" t="s">
        <v>432</v>
      </c>
      <c r="B2" s="1141"/>
      <c r="C2" s="1141"/>
      <c r="D2" s="1141"/>
      <c r="E2" s="1141"/>
      <c r="F2" s="1141"/>
      <c r="G2" s="1141"/>
      <c r="H2" s="1141"/>
      <c r="I2" s="1141"/>
    </row>
    <row r="3" spans="1:9" ht="43.5" customHeight="1">
      <c r="A3" s="1141" t="s">
        <v>505</v>
      </c>
      <c r="B3" s="1141"/>
      <c r="C3" s="1141"/>
      <c r="D3" s="1141"/>
      <c r="E3" s="1141"/>
      <c r="F3" s="1141"/>
      <c r="G3" s="1141"/>
      <c r="H3" s="1141"/>
      <c r="I3" s="1141"/>
    </row>
    <row r="4" spans="1:9" ht="43.5" customHeight="1">
      <c r="A4" s="1142" t="s">
        <v>1444</v>
      </c>
      <c r="B4" s="1142"/>
      <c r="C4" s="1142"/>
      <c r="D4" s="1142"/>
      <c r="E4" s="1142"/>
      <c r="F4" s="1142"/>
      <c r="G4" s="1142"/>
      <c r="H4" s="1142"/>
      <c r="I4" s="1142"/>
    </row>
    <row r="5" spans="1:9" ht="19.5" customHeight="1" thickBot="1">
      <c r="A5" s="1141"/>
      <c r="B5" s="1141"/>
      <c r="C5" s="1141"/>
      <c r="D5" s="1141"/>
      <c r="E5" s="1141"/>
      <c r="F5" s="1141"/>
      <c r="G5" s="1141"/>
      <c r="H5" s="1141"/>
      <c r="I5" s="1141"/>
    </row>
    <row r="6" spans="1:9" s="103" customFormat="1" ht="70.5" customHeight="1" thickTop="1" thickBot="1">
      <c r="A6" s="809" t="s">
        <v>305</v>
      </c>
      <c r="B6" s="194" t="s">
        <v>433</v>
      </c>
      <c r="C6" s="194" t="s">
        <v>434</v>
      </c>
      <c r="D6" s="194" t="s">
        <v>435</v>
      </c>
      <c r="E6" s="194" t="s">
        <v>436</v>
      </c>
      <c r="F6" s="194" t="s">
        <v>437</v>
      </c>
      <c r="G6" s="194" t="s">
        <v>1442</v>
      </c>
      <c r="H6" s="194" t="s">
        <v>1390</v>
      </c>
      <c r="I6" s="194" t="s">
        <v>1443</v>
      </c>
    </row>
    <row r="7" spans="1:9" ht="15" customHeight="1" thickTop="1" thickBot="1">
      <c r="A7" s="104"/>
      <c r="B7" s="105"/>
      <c r="C7" s="105"/>
      <c r="D7" s="105"/>
      <c r="E7" s="105"/>
      <c r="F7" s="105"/>
      <c r="G7" s="105"/>
      <c r="H7" s="105"/>
      <c r="I7" s="105"/>
    </row>
    <row r="8" spans="1:9" ht="24" customHeight="1" thickTop="1" thickBot="1">
      <c r="A8" s="106" t="s">
        <v>438</v>
      </c>
      <c r="B8" s="831">
        <v>582771.64753658534</v>
      </c>
      <c r="C8" s="831">
        <v>554702.93308501446</v>
      </c>
      <c r="D8" s="831">
        <v>693038.43260932935</v>
      </c>
      <c r="E8" s="831">
        <v>856189.41594169103</v>
      </c>
      <c r="F8" s="831">
        <v>956905.36125655985</v>
      </c>
      <c r="G8" s="831">
        <v>994906.2845014577</v>
      </c>
      <c r="H8" s="831">
        <v>1093229.5736690962</v>
      </c>
      <c r="I8" s="831">
        <v>1180628.1106559767</v>
      </c>
    </row>
    <row r="9" spans="1:9" s="203" customFormat="1" ht="21" customHeight="1" thickTop="1">
      <c r="A9" s="195" t="s">
        <v>8</v>
      </c>
      <c r="B9" s="832">
        <v>155887.38079626975</v>
      </c>
      <c r="C9" s="832">
        <v>107732.58127377521</v>
      </c>
      <c r="D9" s="832">
        <v>156908.33280758015</v>
      </c>
      <c r="E9" s="832">
        <v>192808.35054664724</v>
      </c>
      <c r="F9" s="832">
        <v>126052.09125655975</v>
      </c>
      <c r="G9" s="832">
        <v>160125.17325510204</v>
      </c>
      <c r="H9" s="832">
        <v>154279.48916180758</v>
      </c>
      <c r="I9" s="832">
        <v>202091.82379737607</v>
      </c>
    </row>
    <row r="10" spans="1:9" s="203" customFormat="1" ht="21" customHeight="1">
      <c r="A10" s="195" t="s">
        <v>17</v>
      </c>
      <c r="B10" s="832">
        <v>139446.49196269727</v>
      </c>
      <c r="C10" s="832">
        <v>112310.7383443804</v>
      </c>
      <c r="D10" s="832">
        <v>100505.0667696793</v>
      </c>
      <c r="E10" s="832">
        <v>178421.29573615163</v>
      </c>
      <c r="F10" s="832">
        <v>206219.67979883382</v>
      </c>
      <c r="G10" s="832">
        <v>217675.89939650142</v>
      </c>
      <c r="H10" s="832">
        <v>197998.06554081629</v>
      </c>
      <c r="I10" s="832">
        <v>213968.03731341107</v>
      </c>
    </row>
    <row r="11" spans="1:9" s="203" customFormat="1" ht="21" customHeight="1">
      <c r="A11" s="195" t="s">
        <v>26</v>
      </c>
      <c r="B11" s="832">
        <v>262937.9011578192</v>
      </c>
      <c r="C11" s="832">
        <v>316871.87564409216</v>
      </c>
      <c r="D11" s="832">
        <v>414457.79803352774</v>
      </c>
      <c r="E11" s="832">
        <v>460008.25088192424</v>
      </c>
      <c r="F11" s="832">
        <v>577233.32514723029</v>
      </c>
      <c r="G11" s="832">
        <v>569063.0217886297</v>
      </c>
      <c r="H11" s="832">
        <v>700849.55426967924</v>
      </c>
      <c r="I11" s="832">
        <v>725573.16776967933</v>
      </c>
    </row>
    <row r="12" spans="1:9" s="203" customFormat="1" ht="21" customHeight="1">
      <c r="A12" s="196" t="s">
        <v>439</v>
      </c>
      <c r="B12" s="832">
        <v>261227.08239598278</v>
      </c>
      <c r="C12" s="832">
        <v>315954.1113631124</v>
      </c>
      <c r="D12" s="832">
        <v>413560.5189664723</v>
      </c>
      <c r="E12" s="832">
        <v>458420.13710787171</v>
      </c>
      <c r="F12" s="832">
        <v>575024.10295189498</v>
      </c>
      <c r="G12" s="832">
        <v>565255.15791399416</v>
      </c>
      <c r="H12" s="832">
        <v>698214.49865160347</v>
      </c>
      <c r="I12" s="832">
        <v>720270.26764577266</v>
      </c>
    </row>
    <row r="13" spans="1:9" s="203" customFormat="1" ht="21" customHeight="1">
      <c r="A13" s="196" t="s">
        <v>440</v>
      </c>
      <c r="B13" s="832">
        <v>238868.8728866571</v>
      </c>
      <c r="C13" s="832">
        <v>294436.79486455332</v>
      </c>
      <c r="D13" s="832">
        <v>397836.28669096204</v>
      </c>
      <c r="E13" s="832">
        <v>446266.58977988339</v>
      </c>
      <c r="F13" s="832">
        <v>562155.65024198242</v>
      </c>
      <c r="G13" s="832">
        <v>551598.54343440232</v>
      </c>
      <c r="H13" s="832">
        <v>684491.20332361525</v>
      </c>
      <c r="I13" s="832">
        <v>706698.60846355685</v>
      </c>
    </row>
    <row r="14" spans="1:9" s="203" customFormat="1" ht="21" customHeight="1">
      <c r="A14" s="196" t="s">
        <v>441</v>
      </c>
      <c r="B14" s="832">
        <v>22358.209509325683</v>
      </c>
      <c r="C14" s="832">
        <v>21517.316498559077</v>
      </c>
      <c r="D14" s="832">
        <v>15724.232275510205</v>
      </c>
      <c r="E14" s="832">
        <v>12153.547327988337</v>
      </c>
      <c r="F14" s="832">
        <v>12868.452709912537</v>
      </c>
      <c r="G14" s="832">
        <v>13656.614479591835</v>
      </c>
      <c r="H14" s="832">
        <v>13723.295327988339</v>
      </c>
      <c r="I14" s="832">
        <v>13571.659182215742</v>
      </c>
    </row>
    <row r="15" spans="1:9" s="203" customFormat="1" ht="21" customHeight="1">
      <c r="A15" s="196" t="s">
        <v>442</v>
      </c>
      <c r="B15" s="832">
        <v>737.91610473457672</v>
      </c>
      <c r="C15" s="832">
        <v>415.13080835734871</v>
      </c>
      <c r="D15" s="832">
        <v>573.60014431486888</v>
      </c>
      <c r="E15" s="832">
        <v>1211.8293877551018</v>
      </c>
      <c r="F15" s="832">
        <v>2060.0022565597669</v>
      </c>
      <c r="G15" s="832">
        <v>4320.5297900874639</v>
      </c>
      <c r="H15" s="832">
        <v>1370.7986239067056</v>
      </c>
      <c r="I15" s="832">
        <v>2869.5170568513122</v>
      </c>
    </row>
    <row r="16" spans="1:9" s="203" customFormat="1" ht="21" customHeight="1">
      <c r="A16" s="196" t="s">
        <v>443</v>
      </c>
      <c r="B16" s="832">
        <v>531.72845337159254</v>
      </c>
      <c r="C16" s="832">
        <v>372.89026080691644</v>
      </c>
      <c r="D16" s="832">
        <v>334.65725510204084</v>
      </c>
      <c r="E16" s="832">
        <v>1200.3652973760934</v>
      </c>
      <c r="F16" s="832">
        <v>2058.5520160349856</v>
      </c>
      <c r="G16" s="832">
        <v>3482.998448979592</v>
      </c>
      <c r="H16" s="832">
        <v>1370.7986239067056</v>
      </c>
      <c r="I16" s="832">
        <v>1805.9089387755103</v>
      </c>
    </row>
    <row r="17" spans="1:9" s="203" customFormat="1" ht="21" customHeight="1">
      <c r="A17" s="196" t="s">
        <v>444</v>
      </c>
      <c r="B17" s="832">
        <v>206.18765136298421</v>
      </c>
      <c r="C17" s="832">
        <v>42.240547550432275</v>
      </c>
      <c r="D17" s="832">
        <v>238.94288921282799</v>
      </c>
      <c r="E17" s="832">
        <v>11.464090379008747</v>
      </c>
      <c r="F17" s="832">
        <v>1.450240524781341</v>
      </c>
      <c r="G17" s="832">
        <v>837.53134110787175</v>
      </c>
      <c r="H17" s="832">
        <v>0</v>
      </c>
      <c r="I17" s="832">
        <v>1063.6081180758017</v>
      </c>
    </row>
    <row r="18" spans="1:9" s="203" customFormat="1" ht="21" customHeight="1">
      <c r="A18" s="196" t="s">
        <v>445</v>
      </c>
      <c r="B18" s="832">
        <v>4553.3026915351511</v>
      </c>
      <c r="C18" s="832">
        <v>4080.4327363112393</v>
      </c>
      <c r="D18" s="832">
        <v>3983.9083090379008</v>
      </c>
      <c r="E18" s="832">
        <v>4535.7319650145773</v>
      </c>
      <c r="F18" s="832">
        <v>5495.6917405247823</v>
      </c>
      <c r="G18" s="832">
        <v>5154.6938032069966</v>
      </c>
      <c r="H18" s="832">
        <v>7337.7449198250733</v>
      </c>
      <c r="I18" s="832">
        <v>8307.5886122448974</v>
      </c>
    </row>
    <row r="19" spans="1:9" s="203" customFormat="1" ht="21" customHeight="1">
      <c r="A19" s="196" t="s">
        <v>446</v>
      </c>
      <c r="B19" s="832">
        <v>1619.9043127690102</v>
      </c>
      <c r="C19" s="832">
        <v>1550.9374409221903</v>
      </c>
      <c r="D19" s="832">
        <v>1689.8066588921281</v>
      </c>
      <c r="E19" s="832">
        <v>2446.4669373177844</v>
      </c>
      <c r="F19" s="832">
        <v>2856.0666851311953</v>
      </c>
      <c r="G19" s="832">
        <v>3240.4374606413999</v>
      </c>
      <c r="H19" s="832">
        <v>4845.054489795918</v>
      </c>
      <c r="I19" s="832">
        <v>5838.0294227405248</v>
      </c>
    </row>
    <row r="20" spans="1:9" s="203" customFormat="1" ht="21" customHeight="1">
      <c r="A20" s="196" t="s">
        <v>447</v>
      </c>
      <c r="B20" s="832">
        <v>2933.3983787661405</v>
      </c>
      <c r="C20" s="832">
        <v>2529.4952953890493</v>
      </c>
      <c r="D20" s="832">
        <v>2294.1016501457725</v>
      </c>
      <c r="E20" s="832">
        <v>2089.2650276967929</v>
      </c>
      <c r="F20" s="832">
        <v>2639.6250553935861</v>
      </c>
      <c r="G20" s="832">
        <v>1914.2563425655978</v>
      </c>
      <c r="H20" s="832">
        <v>2492.6904300291549</v>
      </c>
      <c r="I20" s="832">
        <v>2469.5591895043731</v>
      </c>
    </row>
    <row r="21" spans="1:9" s="203" customFormat="1" ht="21" customHeight="1">
      <c r="A21" s="196" t="s">
        <v>39</v>
      </c>
      <c r="B21" s="832">
        <v>3131.7686657101867</v>
      </c>
      <c r="C21" s="832">
        <v>2904.0138342939485</v>
      </c>
      <c r="D21" s="832">
        <v>3543.6505058309035</v>
      </c>
      <c r="E21" s="832">
        <v>4458.9850043731776</v>
      </c>
      <c r="F21" s="832">
        <v>5198.873208454811</v>
      </c>
      <c r="G21" s="832">
        <v>5465.4137755102038</v>
      </c>
      <c r="H21" s="832">
        <v>6369.0560772594745</v>
      </c>
      <c r="I21" s="832">
        <v>6779.0651107871718</v>
      </c>
    </row>
    <row r="22" spans="1:9" s="203" customFormat="1" ht="21" customHeight="1">
      <c r="A22" s="196" t="s">
        <v>448</v>
      </c>
      <c r="B22" s="832">
        <v>-6712.1687001434721</v>
      </c>
      <c r="C22" s="832">
        <v>-6481.8130979827083</v>
      </c>
      <c r="D22" s="832">
        <v>-7203.8798921282796</v>
      </c>
      <c r="E22" s="832">
        <v>-8618.4325830903799</v>
      </c>
      <c r="F22" s="832">
        <v>-10545.345010204081</v>
      </c>
      <c r="G22" s="832">
        <v>-11132.773494169096</v>
      </c>
      <c r="H22" s="832">
        <v>-12442.544002915451</v>
      </c>
      <c r="I22" s="832">
        <v>-12653.270655976678</v>
      </c>
    </row>
    <row r="23" spans="1:9" s="203" customFormat="1" ht="21" customHeight="1">
      <c r="A23" s="195" t="s">
        <v>57</v>
      </c>
      <c r="B23" s="832">
        <v>2877.1213156384506</v>
      </c>
      <c r="C23" s="832">
        <v>2973.7547103746397</v>
      </c>
      <c r="D23" s="832">
        <v>3356.5464737609327</v>
      </c>
      <c r="E23" s="832">
        <v>5310.9080889212837</v>
      </c>
      <c r="F23" s="832">
        <v>6448.2373950437322</v>
      </c>
      <c r="G23" s="832">
        <v>7173.2287623906714</v>
      </c>
      <c r="H23" s="832">
        <v>9091.0659635568518</v>
      </c>
      <c r="I23" s="832">
        <v>8287.036741982507</v>
      </c>
    </row>
    <row r="24" spans="1:9" s="203" customFormat="1" ht="21" customHeight="1">
      <c r="A24" s="195" t="s">
        <v>63</v>
      </c>
      <c r="B24" s="832">
        <v>192.43030129124821</v>
      </c>
      <c r="C24" s="832">
        <v>105.69378530259365</v>
      </c>
      <c r="D24" s="832">
        <v>125.49740379008745</v>
      </c>
      <c r="E24" s="832">
        <v>54.826564139941688</v>
      </c>
      <c r="F24" s="832">
        <v>98.711189504373181</v>
      </c>
      <c r="G24" s="832">
        <v>2923.2102084548105</v>
      </c>
      <c r="H24" s="832">
        <v>2538.3869985422739</v>
      </c>
      <c r="I24" s="832">
        <v>1567.4111749271137</v>
      </c>
    </row>
    <row r="25" spans="1:9" s="203" customFormat="1" ht="21" customHeight="1">
      <c r="A25" s="195" t="s">
        <v>449</v>
      </c>
      <c r="B25" s="832">
        <v>8211.7659784791958</v>
      </c>
      <c r="C25" s="832">
        <v>1215.6721167146973</v>
      </c>
      <c r="D25" s="832">
        <v>788.86736151603486</v>
      </c>
      <c r="E25" s="832">
        <v>580.19576676384838</v>
      </c>
      <c r="F25" s="832">
        <v>19881.825374635569</v>
      </c>
      <c r="G25" s="832">
        <v>15863.113647230322</v>
      </c>
      <c r="H25" s="832">
        <v>1550.2016574344023</v>
      </c>
      <c r="I25" s="832">
        <v>1558.8291588921281</v>
      </c>
    </row>
    <row r="26" spans="1:9" s="203" customFormat="1" ht="21" customHeight="1">
      <c r="A26" s="195" t="s">
        <v>74</v>
      </c>
      <c r="B26" s="832">
        <v>11171.710790530846</v>
      </c>
      <c r="C26" s="832">
        <v>12229.712036023055</v>
      </c>
      <c r="D26" s="832">
        <v>14257.955501457725</v>
      </c>
      <c r="E26" s="832">
        <v>15894.90746355685</v>
      </c>
      <c r="F26" s="832">
        <v>17595.013096209914</v>
      </c>
      <c r="G26" s="832">
        <v>17841.312711370265</v>
      </c>
      <c r="H26" s="832">
        <v>23372.290384839649</v>
      </c>
      <c r="I26" s="832">
        <v>24585.537147230323</v>
      </c>
    </row>
    <row r="27" spans="1:9" s="204" customFormat="1" ht="43.5" customHeight="1" thickBot="1">
      <c r="A27" s="197" t="s">
        <v>450</v>
      </c>
      <c r="B27" s="833">
        <v>2046.8452338593972</v>
      </c>
      <c r="C27" s="833">
        <v>1262.9051743515852</v>
      </c>
      <c r="D27" s="833">
        <v>2638.3682580174927</v>
      </c>
      <c r="E27" s="833">
        <v>3110.6808935860058</v>
      </c>
      <c r="F27" s="833">
        <v>3376.4779985422742</v>
      </c>
      <c r="G27" s="833">
        <v>4241.3247317784253</v>
      </c>
      <c r="H27" s="833">
        <v>3550.5196924198249</v>
      </c>
      <c r="I27" s="833">
        <v>2996.2675524781343</v>
      </c>
    </row>
    <row r="28" spans="1:9" ht="24" customHeight="1" thickTop="1" thickBot="1">
      <c r="A28" s="106" t="s">
        <v>451</v>
      </c>
      <c r="B28" s="831">
        <v>552740.18520803447</v>
      </c>
      <c r="C28" s="831">
        <v>521814.60292795394</v>
      </c>
      <c r="D28" s="831">
        <v>648102.09979591833</v>
      </c>
      <c r="E28" s="831">
        <v>804203.06872594752</v>
      </c>
      <c r="F28" s="831">
        <v>900177.92344752187</v>
      </c>
      <c r="G28" s="831">
        <v>939850.36755830899</v>
      </c>
      <c r="H28" s="831">
        <v>1028122.2351836734</v>
      </c>
      <c r="I28" s="831">
        <v>1115862.8645276967</v>
      </c>
    </row>
    <row r="29" spans="1:9" s="203" customFormat="1" ht="21" customHeight="1" thickTop="1">
      <c r="A29" s="195" t="s">
        <v>452</v>
      </c>
      <c r="B29" s="832">
        <v>494549.52263558109</v>
      </c>
      <c r="C29" s="832">
        <v>442048.22503602307</v>
      </c>
      <c r="D29" s="832">
        <v>558807.84098104958</v>
      </c>
      <c r="E29" s="832">
        <v>727523.92750874639</v>
      </c>
      <c r="F29" s="832">
        <v>796250.36839650141</v>
      </c>
      <c r="G29" s="832">
        <v>791191.48190087464</v>
      </c>
      <c r="H29" s="832">
        <v>912574.84045189514</v>
      </c>
      <c r="I29" s="832">
        <v>967373.68008746346</v>
      </c>
    </row>
    <row r="30" spans="1:9" s="203" customFormat="1" ht="21" customHeight="1">
      <c r="A30" s="196" t="s">
        <v>453</v>
      </c>
      <c r="B30" s="832">
        <v>145634.9581420373</v>
      </c>
      <c r="C30" s="832">
        <v>140083.30093659941</v>
      </c>
      <c r="D30" s="832">
        <v>174860.27381195335</v>
      </c>
      <c r="E30" s="832">
        <v>245474.66877405246</v>
      </c>
      <c r="F30" s="832">
        <v>270358.64662973763</v>
      </c>
      <c r="G30" s="832">
        <v>260594.43816326529</v>
      </c>
      <c r="H30" s="832">
        <v>295756.80469387758</v>
      </c>
      <c r="I30" s="832">
        <v>321529.4718819242</v>
      </c>
    </row>
    <row r="31" spans="1:9" s="203" customFormat="1" ht="21" customHeight="1">
      <c r="A31" s="196" t="s">
        <v>454</v>
      </c>
      <c r="B31" s="832">
        <v>136799.9902137733</v>
      </c>
      <c r="C31" s="832">
        <v>103401.55924639769</v>
      </c>
      <c r="D31" s="832">
        <v>163245.61536443149</v>
      </c>
      <c r="E31" s="832">
        <v>175474.80722157436</v>
      </c>
      <c r="F31" s="832">
        <v>212779.49969970845</v>
      </c>
      <c r="G31" s="832">
        <v>218434.05025655977</v>
      </c>
      <c r="H31" s="832">
        <v>258811.65194606411</v>
      </c>
      <c r="I31" s="832">
        <v>236172.83095043732</v>
      </c>
    </row>
    <row r="32" spans="1:9" s="203" customFormat="1" ht="21" customHeight="1">
      <c r="A32" s="196" t="s">
        <v>455</v>
      </c>
      <c r="B32" s="832">
        <v>190175.47904591105</v>
      </c>
      <c r="C32" s="832">
        <v>172172.89767291065</v>
      </c>
      <c r="D32" s="832">
        <v>180307.1178206997</v>
      </c>
      <c r="E32" s="832">
        <v>265641.06168658892</v>
      </c>
      <c r="F32" s="832">
        <v>269483.26207142859</v>
      </c>
      <c r="G32" s="832">
        <v>272162.75302186591</v>
      </c>
      <c r="H32" s="832">
        <v>223689.56688338192</v>
      </c>
      <c r="I32" s="832">
        <v>218686.05484256559</v>
      </c>
    </row>
    <row r="33" spans="1:9" s="203" customFormat="1" ht="21" customHeight="1">
      <c r="A33" s="196" t="s">
        <v>456</v>
      </c>
      <c r="B33" s="832">
        <v>15927.627140602583</v>
      </c>
      <c r="C33" s="832">
        <v>18572.230543227666</v>
      </c>
      <c r="D33" s="832">
        <v>31909.751177842565</v>
      </c>
      <c r="E33" s="832">
        <v>28614.222862973758</v>
      </c>
      <c r="F33" s="832">
        <v>28726.895699708457</v>
      </c>
      <c r="G33" s="832">
        <v>23370.792565597665</v>
      </c>
      <c r="H33" s="832">
        <v>21196.907551020409</v>
      </c>
      <c r="I33" s="832">
        <v>17702.008456268224</v>
      </c>
    </row>
    <row r="34" spans="1:9" s="203" customFormat="1" ht="21" customHeight="1">
      <c r="A34" s="196" t="s">
        <v>457</v>
      </c>
      <c r="B34" s="832">
        <v>0</v>
      </c>
      <c r="C34" s="832">
        <v>0</v>
      </c>
      <c r="D34" s="832">
        <v>0</v>
      </c>
      <c r="E34" s="832">
        <v>0</v>
      </c>
      <c r="F34" s="832">
        <v>0</v>
      </c>
      <c r="G34" s="832">
        <v>0</v>
      </c>
      <c r="H34" s="832">
        <v>93127.394005830894</v>
      </c>
      <c r="I34" s="832">
        <v>150528.95530758018</v>
      </c>
    </row>
    <row r="35" spans="1:9" s="203" customFormat="1" ht="21" customHeight="1">
      <c r="A35" s="196" t="s">
        <v>458</v>
      </c>
      <c r="B35" s="832">
        <v>6011.4680932568144</v>
      </c>
      <c r="C35" s="832">
        <v>7818.2366368876083</v>
      </c>
      <c r="D35" s="832">
        <v>8485.0828061224493</v>
      </c>
      <c r="E35" s="832">
        <v>12319.166963556852</v>
      </c>
      <c r="F35" s="832">
        <v>14902.064295918366</v>
      </c>
      <c r="G35" s="832">
        <v>16629.447893586006</v>
      </c>
      <c r="H35" s="832">
        <v>19992.515371720114</v>
      </c>
      <c r="I35" s="832">
        <v>22754.358648688049</v>
      </c>
    </row>
    <row r="36" spans="1:9" s="203" customFormat="1" ht="21" customHeight="1">
      <c r="A36" s="195" t="s">
        <v>459</v>
      </c>
      <c r="B36" s="832">
        <v>3.9017503586800575</v>
      </c>
      <c r="C36" s="832">
        <v>32.544524495677237</v>
      </c>
      <c r="D36" s="832">
        <v>16.545918367346939</v>
      </c>
      <c r="E36" s="832">
        <v>12.526250728862975</v>
      </c>
      <c r="F36" s="832">
        <v>12.676530612244898</v>
      </c>
      <c r="G36" s="832">
        <v>0</v>
      </c>
      <c r="H36" s="832">
        <v>1.0204081632653063E-5</v>
      </c>
      <c r="I36" s="832">
        <v>1.0204081632653063E-5</v>
      </c>
    </row>
    <row r="37" spans="1:9" s="203" customFormat="1" ht="21" customHeight="1">
      <c r="A37" s="195" t="s">
        <v>460</v>
      </c>
      <c r="B37" s="832">
        <v>36717.617949784792</v>
      </c>
      <c r="C37" s="832">
        <v>24138.997213256484</v>
      </c>
      <c r="D37" s="832">
        <v>46464.78459766764</v>
      </c>
      <c r="E37" s="832">
        <v>29737.316978134113</v>
      </c>
      <c r="F37" s="832">
        <v>39040.164402332368</v>
      </c>
      <c r="G37" s="832">
        <v>68178.225364431491</v>
      </c>
      <c r="H37" s="832">
        <v>52920.423981049564</v>
      </c>
      <c r="I37" s="832">
        <v>78870.214785714285</v>
      </c>
    </row>
    <row r="38" spans="1:9" s="203" customFormat="1" ht="21" customHeight="1">
      <c r="A38" s="195" t="s">
        <v>461</v>
      </c>
      <c r="B38" s="832">
        <v>7680.2848450502152</v>
      </c>
      <c r="C38" s="832">
        <v>8345.5002060518727</v>
      </c>
      <c r="D38" s="832">
        <v>11577.915584548105</v>
      </c>
      <c r="E38" s="832">
        <v>16312.776008746358</v>
      </c>
      <c r="F38" s="832">
        <v>21348.415937317786</v>
      </c>
      <c r="G38" s="832">
        <v>28859.63696793003</v>
      </c>
      <c r="H38" s="832">
        <v>16891.213644314867</v>
      </c>
      <c r="I38" s="832">
        <v>21108.276587463552</v>
      </c>
    </row>
    <row r="39" spans="1:9" s="203" customFormat="1" ht="21" customHeight="1">
      <c r="A39" s="195" t="s">
        <v>128</v>
      </c>
      <c r="B39" s="832">
        <v>3438.8057690100432</v>
      </c>
      <c r="C39" s="832">
        <v>4530.10010518732</v>
      </c>
      <c r="D39" s="832">
        <v>6266.0023046647229</v>
      </c>
      <c r="E39" s="832">
        <v>8272.8751778425649</v>
      </c>
      <c r="F39" s="832">
        <v>10116.332403790087</v>
      </c>
      <c r="G39" s="832">
        <v>10055.883916909623</v>
      </c>
      <c r="H39" s="832">
        <v>11345.491985422739</v>
      </c>
      <c r="I39" s="832">
        <v>11510.545011661809</v>
      </c>
    </row>
    <row r="40" spans="1:9" s="203" customFormat="1" ht="21" customHeight="1">
      <c r="A40" s="195" t="s">
        <v>134</v>
      </c>
      <c r="B40" s="832">
        <v>0</v>
      </c>
      <c r="C40" s="832">
        <v>0</v>
      </c>
      <c r="D40" s="832">
        <v>0</v>
      </c>
      <c r="E40" s="832">
        <v>0</v>
      </c>
      <c r="F40" s="832">
        <v>0</v>
      </c>
      <c r="G40" s="832">
        <v>0</v>
      </c>
      <c r="H40" s="832">
        <v>0</v>
      </c>
      <c r="I40" s="832">
        <v>0</v>
      </c>
    </row>
    <row r="41" spans="1:9" s="203" customFormat="1" ht="21" customHeight="1">
      <c r="A41" s="195" t="s">
        <v>462</v>
      </c>
      <c r="B41" s="832">
        <v>10350.052258249641</v>
      </c>
      <c r="C41" s="832">
        <v>9365.0625850144097</v>
      </c>
      <c r="D41" s="832">
        <v>7686.8868658892125</v>
      </c>
      <c r="E41" s="832">
        <v>5994.8060218658893</v>
      </c>
      <c r="F41" s="832">
        <v>14645.677940233236</v>
      </c>
      <c r="G41" s="832">
        <v>14577.619934402332</v>
      </c>
      <c r="H41" s="832">
        <v>18062.350884839649</v>
      </c>
      <c r="I41" s="832">
        <v>17875.192091836736</v>
      </c>
    </row>
    <row r="42" spans="1:9" s="204" customFormat="1" ht="43.5" customHeight="1" thickBot="1">
      <c r="A42" s="197" t="s">
        <v>109</v>
      </c>
      <c r="B42" s="833">
        <v>0</v>
      </c>
      <c r="C42" s="833">
        <v>33354.173257925075</v>
      </c>
      <c r="D42" s="833">
        <v>17282.123543731781</v>
      </c>
      <c r="E42" s="833">
        <v>16348.840779883381</v>
      </c>
      <c r="F42" s="833">
        <v>18764.287836734693</v>
      </c>
      <c r="G42" s="833">
        <v>26987.519473760934</v>
      </c>
      <c r="H42" s="833">
        <v>16327.914225947523</v>
      </c>
      <c r="I42" s="833">
        <v>19124.955953352772</v>
      </c>
    </row>
    <row r="43" spans="1:9" ht="24" customHeight="1" thickTop="1" thickBot="1">
      <c r="A43" s="106" t="s">
        <v>463</v>
      </c>
      <c r="B43" s="831">
        <v>30031.462328550933</v>
      </c>
      <c r="C43" s="831">
        <v>32888.330151296832</v>
      </c>
      <c r="D43" s="831">
        <v>44936.332807580176</v>
      </c>
      <c r="E43" s="831">
        <v>51986.347227405255</v>
      </c>
      <c r="F43" s="831">
        <v>56727.437803207002</v>
      </c>
      <c r="G43" s="831">
        <v>55055.917036443148</v>
      </c>
      <c r="H43" s="831">
        <v>65107.338432944598</v>
      </c>
      <c r="I43" s="831">
        <v>64765.246113702618</v>
      </c>
    </row>
    <row r="44" spans="1:9" s="203" customFormat="1" ht="21" customHeight="1" thickTop="1">
      <c r="A44" s="195" t="s">
        <v>149</v>
      </c>
      <c r="B44" s="832">
        <v>21306.456241033</v>
      </c>
      <c r="C44" s="832">
        <v>22704.178674351584</v>
      </c>
      <c r="D44" s="832">
        <v>27783.819241982506</v>
      </c>
      <c r="E44" s="832">
        <v>36663.84839650146</v>
      </c>
      <c r="F44" s="832">
        <v>40723.979591836738</v>
      </c>
      <c r="G44" s="832">
        <v>44803.717201166182</v>
      </c>
      <c r="H44" s="832">
        <v>44803.717201166182</v>
      </c>
      <c r="I44" s="832">
        <v>50079.008746355685</v>
      </c>
    </row>
    <row r="45" spans="1:9" s="203" customFormat="1" ht="21" customHeight="1">
      <c r="A45" s="195" t="s">
        <v>153</v>
      </c>
      <c r="B45" s="832">
        <v>0</v>
      </c>
      <c r="C45" s="832">
        <v>1345.0288184438041</v>
      </c>
      <c r="D45" s="832">
        <v>5051.661545189505</v>
      </c>
      <c r="E45" s="832">
        <v>1661.4865962099127</v>
      </c>
      <c r="F45" s="832">
        <v>1661.4653279883382</v>
      </c>
      <c r="G45" s="832">
        <v>9.5065597667638488E-2</v>
      </c>
      <c r="H45" s="832">
        <v>3487.9246720116621</v>
      </c>
      <c r="I45" s="832">
        <v>1826.6272959183673</v>
      </c>
    </row>
    <row r="46" spans="1:9" s="203" customFormat="1" ht="21" customHeight="1">
      <c r="A46" s="195" t="s">
        <v>157</v>
      </c>
      <c r="B46" s="832">
        <v>0</v>
      </c>
      <c r="C46" s="832">
        <v>0</v>
      </c>
      <c r="D46" s="832">
        <v>0</v>
      </c>
      <c r="E46" s="832">
        <v>0</v>
      </c>
      <c r="F46" s="832">
        <v>0</v>
      </c>
      <c r="G46" s="832">
        <v>0</v>
      </c>
      <c r="H46" s="832">
        <v>0</v>
      </c>
      <c r="I46" s="832">
        <v>0</v>
      </c>
    </row>
    <row r="47" spans="1:9" s="203" customFormat="1" ht="21" customHeight="1">
      <c r="A47" s="195" t="s">
        <v>464</v>
      </c>
      <c r="B47" s="832">
        <v>2549.6450774748923</v>
      </c>
      <c r="C47" s="832">
        <v>3180.8728285302595</v>
      </c>
      <c r="D47" s="832">
        <v>3799.5643221574342</v>
      </c>
      <c r="E47" s="832">
        <v>4628.7362040816324</v>
      </c>
      <c r="F47" s="832">
        <v>5531.0246982507288</v>
      </c>
      <c r="G47" s="832">
        <v>6412.1573892128281</v>
      </c>
      <c r="H47" s="832">
        <v>6412.1573892128281</v>
      </c>
      <c r="I47" s="832">
        <v>7400.5865816326532</v>
      </c>
    </row>
    <row r="48" spans="1:9" s="203" customFormat="1" ht="21" customHeight="1">
      <c r="A48" s="195" t="s">
        <v>165</v>
      </c>
      <c r="B48" s="832">
        <v>6175.3610100430424</v>
      </c>
      <c r="C48" s="832">
        <v>5658.2498299711815</v>
      </c>
      <c r="D48" s="832">
        <v>8301.2876982507296</v>
      </c>
      <c r="E48" s="832">
        <v>9032.2760306122436</v>
      </c>
      <c r="F48" s="832">
        <v>8810.9681851311962</v>
      </c>
      <c r="G48" s="832">
        <v>3839.9473804664722</v>
      </c>
      <c r="H48" s="832">
        <v>10403.539170553935</v>
      </c>
      <c r="I48" s="832">
        <v>5459.023489795919</v>
      </c>
    </row>
    <row r="49" spans="1:9" s="203" customFormat="1" ht="21" customHeight="1">
      <c r="A49" s="196" t="s">
        <v>465</v>
      </c>
      <c r="B49" s="832">
        <v>0</v>
      </c>
      <c r="C49" s="832">
        <v>0</v>
      </c>
      <c r="D49" s="832">
        <v>9.9438046647230323</v>
      </c>
      <c r="E49" s="832">
        <v>9.9438046647230323</v>
      </c>
      <c r="F49" s="832">
        <v>9.9650728862973761</v>
      </c>
      <c r="G49" s="832">
        <v>2181.4681486880468</v>
      </c>
      <c r="H49" s="832">
        <v>520.16915451895045</v>
      </c>
      <c r="I49" s="832">
        <v>3201.8446720116617</v>
      </c>
    </row>
    <row r="50" spans="1:9" s="204" customFormat="1" ht="40.5" customHeight="1" thickBot="1">
      <c r="A50" s="198" t="s">
        <v>466</v>
      </c>
      <c r="B50" s="833">
        <v>6175.3610100430424</v>
      </c>
      <c r="C50" s="833">
        <v>5658.2498299711815</v>
      </c>
      <c r="D50" s="833">
        <v>8291.3438935860049</v>
      </c>
      <c r="E50" s="833">
        <v>9022.3322259475226</v>
      </c>
      <c r="F50" s="833">
        <v>8801.0031122448981</v>
      </c>
      <c r="G50" s="833">
        <v>1658.4792317784254</v>
      </c>
      <c r="H50" s="833">
        <v>9883.3700160349872</v>
      </c>
      <c r="I50" s="833">
        <v>2257.1788177842564</v>
      </c>
    </row>
    <row r="51" spans="1:9" ht="24" customHeight="1" thickTop="1" thickBot="1">
      <c r="A51" s="106" t="s">
        <v>467</v>
      </c>
      <c r="B51" s="831">
        <v>582771.64753658534</v>
      </c>
      <c r="C51" s="831">
        <v>554702.93307925074</v>
      </c>
      <c r="D51" s="831">
        <v>693038.43260349857</v>
      </c>
      <c r="E51" s="831">
        <v>856189.4159533527</v>
      </c>
      <c r="F51" s="831">
        <v>956905.36125072895</v>
      </c>
      <c r="G51" s="831">
        <v>994906.28459475213</v>
      </c>
      <c r="H51" s="831">
        <v>1093229.5736166181</v>
      </c>
      <c r="I51" s="831">
        <v>1180628.1106413994</v>
      </c>
    </row>
    <row r="52" spans="1:9" s="203" customFormat="1" ht="24" customHeight="1" thickTop="1">
      <c r="A52" s="199" t="s">
        <v>468</v>
      </c>
      <c r="B52" s="832">
        <v>53199.097144906744</v>
      </c>
      <c r="C52" s="832">
        <v>55853.226121037456</v>
      </c>
      <c r="D52" s="832">
        <v>71717.886016034987</v>
      </c>
      <c r="E52" s="832">
        <v>81646.02490233237</v>
      </c>
      <c r="F52" s="832">
        <v>96055.473711370272</v>
      </c>
      <c r="G52" s="832">
        <v>91469.771597667641</v>
      </c>
      <c r="H52" s="832">
        <v>103707.42786151604</v>
      </c>
      <c r="I52" s="832">
        <v>95907.366062682224</v>
      </c>
    </row>
    <row r="53" spans="1:9" s="204" customFormat="1" ht="21" customHeight="1">
      <c r="A53" s="198" t="s">
        <v>469</v>
      </c>
      <c r="B53" s="833">
        <v>3129.856113342898</v>
      </c>
      <c r="C53" s="833">
        <v>4031.4413890489914</v>
      </c>
      <c r="D53" s="833">
        <v>9590.3775597667627</v>
      </c>
      <c r="E53" s="833">
        <v>8608.73660058309</v>
      </c>
      <c r="F53" s="833">
        <v>13826.213533527696</v>
      </c>
      <c r="G53" s="833">
        <v>8361.5719475218666</v>
      </c>
      <c r="H53" s="833">
        <v>12819.993438775509</v>
      </c>
      <c r="I53" s="833">
        <v>7091.807134110787</v>
      </c>
    </row>
    <row r="54" spans="1:9" s="204" customFormat="1" ht="21" customHeight="1">
      <c r="A54" s="198" t="s">
        <v>470</v>
      </c>
      <c r="B54" s="833">
        <v>36904.332094691534</v>
      </c>
      <c r="C54" s="833">
        <v>39712.079590778099</v>
      </c>
      <c r="D54" s="833">
        <v>49606.367749271136</v>
      </c>
      <c r="E54" s="833">
        <v>60308.234932944601</v>
      </c>
      <c r="F54" s="833">
        <v>69310.753833819239</v>
      </c>
      <c r="G54" s="833">
        <v>69947.395571428569</v>
      </c>
      <c r="H54" s="833">
        <v>76782.226658892119</v>
      </c>
      <c r="I54" s="833">
        <v>74602.142880466476</v>
      </c>
    </row>
    <row r="55" spans="1:9" s="204" customFormat="1" ht="21" customHeight="1">
      <c r="A55" s="198" t="s">
        <v>471</v>
      </c>
      <c r="B55" s="833">
        <v>0</v>
      </c>
      <c r="C55" s="833">
        <v>0</v>
      </c>
      <c r="D55" s="833">
        <v>0</v>
      </c>
      <c r="E55" s="833">
        <v>0</v>
      </c>
      <c r="F55" s="833">
        <v>0</v>
      </c>
      <c r="G55" s="833">
        <v>0</v>
      </c>
      <c r="H55" s="833">
        <v>0</v>
      </c>
      <c r="I55" s="833">
        <v>0</v>
      </c>
    </row>
    <row r="56" spans="1:9" s="204" customFormat="1" ht="21" customHeight="1">
      <c r="A56" s="198" t="s">
        <v>472</v>
      </c>
      <c r="B56" s="833">
        <v>13164.908936872311</v>
      </c>
      <c r="C56" s="833">
        <v>12109.705141210374</v>
      </c>
      <c r="D56" s="833">
        <v>12521.140706997085</v>
      </c>
      <c r="E56" s="833">
        <v>12729.053368804665</v>
      </c>
      <c r="F56" s="833">
        <v>12918.506344023323</v>
      </c>
      <c r="G56" s="833">
        <v>13160.804078717201</v>
      </c>
      <c r="H56" s="833">
        <v>14105.207763848397</v>
      </c>
      <c r="I56" s="833">
        <v>14213.416048104957</v>
      </c>
    </row>
    <row r="57" spans="1:9" s="204" customFormat="1" ht="21" customHeight="1">
      <c r="A57" s="198" t="s">
        <v>473</v>
      </c>
      <c r="B57" s="833">
        <v>0</v>
      </c>
      <c r="C57" s="833">
        <v>0</v>
      </c>
      <c r="D57" s="833">
        <v>0</v>
      </c>
      <c r="E57" s="833">
        <v>0</v>
      </c>
      <c r="F57" s="833">
        <v>0</v>
      </c>
      <c r="G57" s="833">
        <v>0</v>
      </c>
      <c r="H57" s="833">
        <v>0</v>
      </c>
      <c r="I57" s="833">
        <v>0</v>
      </c>
    </row>
    <row r="58" spans="1:9" s="204" customFormat="1" ht="61.5" customHeight="1" thickBot="1">
      <c r="A58" s="197" t="s">
        <v>474</v>
      </c>
      <c r="B58" s="833">
        <v>746038.47651076037</v>
      </c>
      <c r="C58" s="833">
        <v>818656.54707925057</v>
      </c>
      <c r="D58" s="833">
        <v>1006359.6906195335</v>
      </c>
      <c r="E58" s="833">
        <v>1186188.950957726</v>
      </c>
      <c r="F58" s="833">
        <v>1440527.7884591839</v>
      </c>
      <c r="G58" s="833">
        <v>1498548.3629620993</v>
      </c>
      <c r="H58" s="833">
        <v>1738864.7269387753</v>
      </c>
      <c r="I58" s="833">
        <v>1852232.590829446</v>
      </c>
    </row>
    <row r="59" spans="1:9" ht="31.5" customHeight="1" thickTop="1" thickBot="1">
      <c r="A59" s="200" t="s">
        <v>475</v>
      </c>
      <c r="B59" s="831"/>
      <c r="C59" s="831"/>
      <c r="D59" s="831"/>
      <c r="E59" s="831"/>
      <c r="F59" s="831"/>
      <c r="G59" s="831"/>
      <c r="H59" s="831"/>
      <c r="I59" s="831"/>
    </row>
    <row r="60" spans="1:9" ht="30" customHeight="1" thickTop="1">
      <c r="A60" s="112" t="s">
        <v>476</v>
      </c>
      <c r="B60" s="834">
        <v>30361.806878048781</v>
      </c>
      <c r="C60" s="834">
        <v>22724.804363112391</v>
      </c>
      <c r="D60" s="834">
        <v>28051.009103498542</v>
      </c>
      <c r="E60" s="834">
        <v>38049.852596209916</v>
      </c>
      <c r="F60" s="834">
        <v>42866.115635568516</v>
      </c>
      <c r="G60" s="834">
        <v>12822.4928819242</v>
      </c>
      <c r="H60" s="834">
        <v>54481.051720116622</v>
      </c>
      <c r="I60" s="834">
        <v>15292.114310495628</v>
      </c>
    </row>
    <row r="61" spans="1:9" ht="21" customHeight="1">
      <c r="A61" s="109" t="s">
        <v>477</v>
      </c>
      <c r="B61" s="834">
        <v>-15056.243225251077</v>
      </c>
      <c r="C61" s="834">
        <v>-8581.803561959654</v>
      </c>
      <c r="D61" s="834">
        <v>-7827.0667099125376</v>
      </c>
      <c r="E61" s="834">
        <v>-10205.658896501458</v>
      </c>
      <c r="F61" s="834">
        <v>-10648.12322011662</v>
      </c>
      <c r="G61" s="834">
        <v>-3056.4577653061224</v>
      </c>
      <c r="H61" s="834">
        <v>-14592.337488338191</v>
      </c>
      <c r="I61" s="834">
        <v>-4491.3611326530618</v>
      </c>
    </row>
    <row r="62" spans="1:9" ht="21.75" customHeight="1">
      <c r="A62" s="108" t="s">
        <v>478</v>
      </c>
      <c r="B62" s="834">
        <v>15305.563652797704</v>
      </c>
      <c r="C62" s="834">
        <v>14143.000801152739</v>
      </c>
      <c r="D62" s="834">
        <v>20223.942393586003</v>
      </c>
      <c r="E62" s="834">
        <v>27844.193699708456</v>
      </c>
      <c r="F62" s="834">
        <v>32217.992415451892</v>
      </c>
      <c r="G62" s="834">
        <v>9766.0351166180753</v>
      </c>
      <c r="H62" s="834">
        <v>39888.714231778424</v>
      </c>
      <c r="I62" s="834">
        <v>10800.753177842564</v>
      </c>
    </row>
    <row r="63" spans="1:9">
      <c r="A63" s="112" t="s">
        <v>479</v>
      </c>
      <c r="B63" s="834">
        <v>14559.49874605452</v>
      </c>
      <c r="C63" s="834">
        <v>16088.768445244958</v>
      </c>
      <c r="D63" s="834">
        <v>18475.115829446066</v>
      </c>
      <c r="E63" s="834">
        <v>21017.208450437316</v>
      </c>
      <c r="F63" s="834">
        <v>26759.563409620994</v>
      </c>
      <c r="G63" s="834">
        <v>7352.7155903790099</v>
      </c>
      <c r="H63" s="834">
        <v>29471.104909620994</v>
      </c>
      <c r="I63" s="834">
        <v>6806.8100889212828</v>
      </c>
    </row>
    <row r="64" spans="1:9">
      <c r="A64" s="109" t="s">
        <v>480</v>
      </c>
      <c r="B64" s="834">
        <v>-4682.2031162123385</v>
      </c>
      <c r="C64" s="834">
        <v>-4708.3975086455339</v>
      </c>
      <c r="D64" s="834">
        <v>-5218.3552069970847</v>
      </c>
      <c r="E64" s="834">
        <v>-7380.799160349854</v>
      </c>
      <c r="F64" s="834">
        <v>-7354.7998469387758</v>
      </c>
      <c r="G64" s="834">
        <v>-5101.6290481049564</v>
      </c>
      <c r="H64" s="834">
        <v>-13169.310511661806</v>
      </c>
      <c r="I64" s="834">
        <v>-3825.2523892128279</v>
      </c>
    </row>
    <row r="65" spans="1:9">
      <c r="A65" s="113" t="s">
        <v>481</v>
      </c>
      <c r="B65" s="834">
        <v>25182.859282639885</v>
      </c>
      <c r="C65" s="834">
        <v>25523.371737752164</v>
      </c>
      <c r="D65" s="834">
        <v>33480.703016034982</v>
      </c>
      <c r="E65" s="834">
        <v>41480.602989795916</v>
      </c>
      <c r="F65" s="834">
        <v>51622.755978134112</v>
      </c>
      <c r="G65" s="834">
        <v>12017.121658892129</v>
      </c>
      <c r="H65" s="834">
        <v>56190.508629737604</v>
      </c>
      <c r="I65" s="834">
        <v>13782.310877551021</v>
      </c>
    </row>
    <row r="66" spans="1:9">
      <c r="A66" s="112" t="s">
        <v>482</v>
      </c>
      <c r="B66" s="834">
        <v>57.700908177905312</v>
      </c>
      <c r="C66" s="834">
        <v>615.90430547550432</v>
      </c>
      <c r="D66" s="834">
        <v>653.87290524781338</v>
      </c>
      <c r="E66" s="834">
        <v>282.86232215743439</v>
      </c>
      <c r="F66" s="834">
        <v>1149.4650393586005</v>
      </c>
      <c r="G66" s="834">
        <v>141.98283090379007</v>
      </c>
      <c r="H66" s="834">
        <v>2464.0751195335274</v>
      </c>
      <c r="I66" s="834">
        <v>485.10593440233231</v>
      </c>
    </row>
    <row r="67" spans="1:9">
      <c r="A67" s="112" t="s">
        <v>483</v>
      </c>
      <c r="B67" s="834">
        <v>-2285.9452424677188</v>
      </c>
      <c r="C67" s="834">
        <v>-1785.4178314121039</v>
      </c>
      <c r="D67" s="834">
        <v>-3506.2931093294465</v>
      </c>
      <c r="E67" s="834">
        <v>-3814.2160495626827</v>
      </c>
      <c r="F67" s="834">
        <v>-6062.6497769679299</v>
      </c>
      <c r="G67" s="834">
        <v>-877.10425510204084</v>
      </c>
      <c r="H67" s="834">
        <v>-6178.3502346938776</v>
      </c>
      <c r="I67" s="834">
        <v>-956.31538921282811</v>
      </c>
    </row>
    <row r="68" spans="1:9">
      <c r="A68" s="108" t="s">
        <v>484</v>
      </c>
      <c r="B68" s="834">
        <v>22954.61494835007</v>
      </c>
      <c r="C68" s="834">
        <v>24353.858211815565</v>
      </c>
      <c r="D68" s="834">
        <v>30628.282811953355</v>
      </c>
      <c r="E68" s="834">
        <v>37949.249262390666</v>
      </c>
      <c r="F68" s="834">
        <v>46709.571240524783</v>
      </c>
      <c r="G68" s="834">
        <v>11282.000234693876</v>
      </c>
      <c r="H68" s="834">
        <v>52476.233514577259</v>
      </c>
      <c r="I68" s="834">
        <v>13311.101422740527</v>
      </c>
    </row>
    <row r="69" spans="1:9">
      <c r="A69" s="109" t="s">
        <v>485</v>
      </c>
      <c r="B69" s="834">
        <v>-15794.146571018651</v>
      </c>
      <c r="C69" s="834">
        <v>-17445.85437463977</v>
      </c>
      <c r="D69" s="834">
        <v>-20368.857481049559</v>
      </c>
      <c r="E69" s="834">
        <v>-24787.998744897955</v>
      </c>
      <c r="F69" s="834">
        <v>-32262.164925655972</v>
      </c>
      <c r="G69" s="834">
        <v>-8929.4714125364426</v>
      </c>
      <c r="H69" s="834">
        <v>-37249.087731778425</v>
      </c>
      <c r="I69" s="834">
        <v>-9750.929545189505</v>
      </c>
    </row>
    <row r="70" spans="1:9">
      <c r="A70" s="113" t="s">
        <v>486</v>
      </c>
      <c r="B70" s="834">
        <v>7160.4683773314209</v>
      </c>
      <c r="C70" s="834">
        <v>6908.0038371757928</v>
      </c>
      <c r="D70" s="834">
        <v>10259.425330903789</v>
      </c>
      <c r="E70" s="834">
        <v>13161.25051749271</v>
      </c>
      <c r="F70" s="834">
        <v>14447.406314868802</v>
      </c>
      <c r="G70" s="834">
        <v>2352.5288221574347</v>
      </c>
      <c r="H70" s="834">
        <v>15227.145782798832</v>
      </c>
      <c r="I70" s="834">
        <v>3560.1718775510199</v>
      </c>
    </row>
    <row r="71" spans="1:9">
      <c r="A71" s="113" t="s">
        <v>487</v>
      </c>
      <c r="B71" s="834">
        <v>3161.5383902439021</v>
      </c>
      <c r="C71" s="834">
        <v>-1.7372089337175791</v>
      </c>
      <c r="D71" s="834">
        <v>-2335.423218658892</v>
      </c>
      <c r="E71" s="834">
        <v>2517.4333177842564</v>
      </c>
      <c r="F71" s="834">
        <v>3067.1090335276967</v>
      </c>
      <c r="G71" s="834">
        <v>1278.7110466472302</v>
      </c>
      <c r="H71" s="834">
        <v>-2442.1929373177841</v>
      </c>
      <c r="I71" s="834">
        <v>-4216.3483629737611</v>
      </c>
    </row>
    <row r="72" spans="1:9">
      <c r="A72" s="114" t="s">
        <v>488</v>
      </c>
      <c r="B72" s="834">
        <v>-12.346302725968437</v>
      </c>
      <c r="C72" s="834">
        <v>-413.58285014409222</v>
      </c>
      <c r="D72" s="834">
        <v>-2750.2497069970846</v>
      </c>
      <c r="E72" s="834">
        <v>2414.7280262390673</v>
      </c>
      <c r="F72" s="834">
        <v>3059.400036443149</v>
      </c>
      <c r="G72" s="834">
        <v>1276.4892099125366</v>
      </c>
      <c r="H72" s="834">
        <v>-2451.0659854227406</v>
      </c>
      <c r="I72" s="834">
        <v>-4218.9641909620996</v>
      </c>
    </row>
    <row r="73" spans="1:9">
      <c r="A73" s="114" t="s">
        <v>489</v>
      </c>
      <c r="B73" s="834">
        <v>3173.8846929698707</v>
      </c>
      <c r="C73" s="834">
        <v>411.84564121037459</v>
      </c>
      <c r="D73" s="834">
        <v>414.82648833819241</v>
      </c>
      <c r="E73" s="834">
        <v>102.70529154518951</v>
      </c>
      <c r="F73" s="834">
        <v>7.7089970845481055</v>
      </c>
      <c r="G73" s="834">
        <v>2.2218367346938774</v>
      </c>
      <c r="H73" s="834">
        <v>8.8730481049562684</v>
      </c>
      <c r="I73" s="834">
        <v>2.6158279883381925</v>
      </c>
    </row>
    <row r="74" spans="1:9">
      <c r="A74" s="108" t="s">
        <v>490</v>
      </c>
      <c r="B74" s="834">
        <v>-3072.1113199426109</v>
      </c>
      <c r="C74" s="834">
        <v>420.73271757925073</v>
      </c>
      <c r="D74" s="834">
        <v>2672.2253586005831</v>
      </c>
      <c r="E74" s="834">
        <v>-2301.6833935860059</v>
      </c>
      <c r="F74" s="834">
        <v>-3059.7846209912536</v>
      </c>
      <c r="G74" s="834">
        <v>-1247.0594256559768</v>
      </c>
      <c r="H74" s="834">
        <v>2442.3248323615162</v>
      </c>
      <c r="I74" s="834">
        <v>4231.214632653061</v>
      </c>
    </row>
    <row r="75" spans="1:9">
      <c r="A75" s="108" t="s">
        <v>491</v>
      </c>
      <c r="B75" s="834">
        <v>39.274249641319948</v>
      </c>
      <c r="C75" s="834">
        <v>822.10021469740639</v>
      </c>
      <c r="D75" s="834">
        <v>3123.1574169096211</v>
      </c>
      <c r="E75" s="834">
        <v>-2207.2910830903793</v>
      </c>
      <c r="F75" s="834">
        <v>-3045.9062507288631</v>
      </c>
      <c r="G75" s="834">
        <v>-1243.0357536443148</v>
      </c>
      <c r="H75" s="834">
        <v>2459.513763848397</v>
      </c>
      <c r="I75" s="834">
        <v>4235.0763032069972</v>
      </c>
    </row>
    <row r="76" spans="1:9">
      <c r="A76" s="109" t="s">
        <v>492</v>
      </c>
      <c r="B76" s="834">
        <v>-3111.3855695839311</v>
      </c>
      <c r="C76" s="834">
        <v>-401.36749711815565</v>
      </c>
      <c r="D76" s="834">
        <v>-450.93205830903787</v>
      </c>
      <c r="E76" s="834">
        <v>-94.392310495626816</v>
      </c>
      <c r="F76" s="834">
        <v>-13.87837026239067</v>
      </c>
      <c r="G76" s="834">
        <v>-4.0236720116618079</v>
      </c>
      <c r="H76" s="834">
        <v>-17.188931486880467</v>
      </c>
      <c r="I76" s="834">
        <v>-3.86167055393586</v>
      </c>
    </row>
    <row r="77" spans="1:9">
      <c r="A77" s="108" t="s">
        <v>493</v>
      </c>
      <c r="B77" s="834">
        <v>7249.8954476327126</v>
      </c>
      <c r="C77" s="834">
        <v>7326.9993458213257</v>
      </c>
      <c r="D77" s="834">
        <v>10596.227470845481</v>
      </c>
      <c r="E77" s="834">
        <v>13377.000441690963</v>
      </c>
      <c r="F77" s="834">
        <v>14454.730727405249</v>
      </c>
      <c r="G77" s="834">
        <v>2384.180443148688</v>
      </c>
      <c r="H77" s="834">
        <v>15227.277677842565</v>
      </c>
      <c r="I77" s="834">
        <v>3575.0381472303211</v>
      </c>
    </row>
    <row r="78" spans="1:9">
      <c r="A78" s="115" t="s">
        <v>494</v>
      </c>
      <c r="B78" s="834">
        <v>0</v>
      </c>
      <c r="C78" s="834">
        <v>0</v>
      </c>
      <c r="D78" s="834">
        <v>0</v>
      </c>
      <c r="E78" s="834">
        <v>0</v>
      </c>
      <c r="F78" s="834">
        <v>0</v>
      </c>
      <c r="G78" s="834">
        <v>0</v>
      </c>
      <c r="H78" s="834">
        <v>0</v>
      </c>
      <c r="I78" s="834">
        <v>0</v>
      </c>
    </row>
    <row r="79" spans="1:9">
      <c r="A79" s="113" t="s">
        <v>495</v>
      </c>
      <c r="B79" s="834">
        <v>7249.8954476327126</v>
      </c>
      <c r="C79" s="834">
        <v>7326.9993458213257</v>
      </c>
      <c r="D79" s="834">
        <v>10596.227470845481</v>
      </c>
      <c r="E79" s="834">
        <v>13377.000441690963</v>
      </c>
      <c r="F79" s="834">
        <v>14454.730727405249</v>
      </c>
      <c r="G79" s="834">
        <v>2384.180443148688</v>
      </c>
      <c r="H79" s="834">
        <v>15227.277677842565</v>
      </c>
      <c r="I79" s="834">
        <v>3575.0381472303211</v>
      </c>
    </row>
    <row r="80" spans="1:9">
      <c r="A80" s="112" t="s">
        <v>496</v>
      </c>
      <c r="B80" s="834">
        <v>0</v>
      </c>
      <c r="C80" s="834">
        <v>0</v>
      </c>
      <c r="D80" s="834">
        <v>0</v>
      </c>
      <c r="E80" s="834">
        <v>20.678365889212827</v>
      </c>
      <c r="F80" s="834">
        <v>-87.979883381924196</v>
      </c>
      <c r="G80" s="834">
        <v>168.58927696793003</v>
      </c>
      <c r="H80" s="834">
        <v>168.58927696793003</v>
      </c>
      <c r="I80" s="834">
        <v>0</v>
      </c>
    </row>
    <row r="81" spans="1:9" ht="21" customHeight="1">
      <c r="A81" s="108" t="s">
        <v>497</v>
      </c>
      <c r="B81" s="834">
        <v>7249.8954476327126</v>
      </c>
      <c r="C81" s="834">
        <v>7326.9993458213257</v>
      </c>
      <c r="D81" s="834">
        <v>10596.227470845481</v>
      </c>
      <c r="E81" s="834">
        <v>13397.678807580176</v>
      </c>
      <c r="F81" s="834">
        <v>14366.750844023325</v>
      </c>
      <c r="G81" s="834">
        <v>2552.7697201166179</v>
      </c>
      <c r="H81" s="834">
        <v>15395.866954810495</v>
      </c>
      <c r="I81" s="834">
        <v>3575.0381472303211</v>
      </c>
    </row>
    <row r="82" spans="1:9" ht="21" customHeight="1">
      <c r="A82" s="112" t="s">
        <v>498</v>
      </c>
      <c r="B82" s="834">
        <v>0</v>
      </c>
      <c r="C82" s="834">
        <v>0</v>
      </c>
      <c r="D82" s="834">
        <v>0</v>
      </c>
      <c r="E82" s="834">
        <v>0</v>
      </c>
      <c r="F82" s="834">
        <v>0</v>
      </c>
      <c r="G82" s="834">
        <v>0</v>
      </c>
      <c r="H82" s="834">
        <v>0</v>
      </c>
      <c r="I82" s="834">
        <v>0</v>
      </c>
    </row>
    <row r="83" spans="1:9" ht="21" customHeight="1">
      <c r="A83" s="108" t="s">
        <v>499</v>
      </c>
      <c r="B83" s="834">
        <v>7249.8954476327126</v>
      </c>
      <c r="C83" s="834">
        <v>7326.9993458213257</v>
      </c>
      <c r="D83" s="834">
        <v>10596.227470845481</v>
      </c>
      <c r="E83" s="834">
        <v>13397.678807580176</v>
      </c>
      <c r="F83" s="834">
        <v>14366.750844023325</v>
      </c>
      <c r="G83" s="834">
        <v>2552.7697201166179</v>
      </c>
      <c r="H83" s="834">
        <v>15395.866954810495</v>
      </c>
      <c r="I83" s="834">
        <v>3575.0381472303211</v>
      </c>
    </row>
    <row r="84" spans="1:9" ht="18" customHeight="1" thickBot="1">
      <c r="A84" s="112" t="s">
        <v>500</v>
      </c>
      <c r="B84" s="834">
        <v>-1074.5344332855093</v>
      </c>
      <c r="C84" s="834">
        <v>-1668.7495158501442</v>
      </c>
      <c r="D84" s="834">
        <v>-2304.8835393586005</v>
      </c>
      <c r="E84" s="834">
        <v>-4375.3465816326534</v>
      </c>
      <c r="F84" s="834">
        <v>-5565.7477317784251</v>
      </c>
      <c r="G84" s="834">
        <v>-894.2904883381924</v>
      </c>
      <c r="H84" s="834">
        <v>-5512.49693877551</v>
      </c>
      <c r="I84" s="834">
        <v>-1317.8593294460641</v>
      </c>
    </row>
    <row r="85" spans="1:9" ht="24" customHeight="1" thickTop="1" thickBot="1">
      <c r="A85" s="106" t="s">
        <v>501</v>
      </c>
      <c r="B85" s="831">
        <v>6175.3610143472024</v>
      </c>
      <c r="C85" s="831">
        <v>5658.2498299711815</v>
      </c>
      <c r="D85" s="831">
        <v>8291.343931486881</v>
      </c>
      <c r="E85" s="831">
        <v>9022.3322259475226</v>
      </c>
      <c r="F85" s="831">
        <v>8801.0031122448981</v>
      </c>
      <c r="G85" s="831">
        <v>1658.4792317784254</v>
      </c>
      <c r="H85" s="831">
        <v>9883.3700160349872</v>
      </c>
      <c r="I85" s="831">
        <v>2257.1788177842564</v>
      </c>
    </row>
    <row r="86" spans="1:9" ht="15" customHeight="1" thickTop="1" thickBot="1">
      <c r="A86" s="201"/>
      <c r="B86" s="835"/>
      <c r="C86" s="835"/>
      <c r="D86" s="835"/>
      <c r="E86" s="835"/>
      <c r="F86" s="835"/>
      <c r="G86" s="835"/>
      <c r="H86" s="835"/>
      <c r="I86" s="835"/>
    </row>
    <row r="87" spans="1:9" ht="28.5" customHeight="1" thickTop="1">
      <c r="A87" s="202"/>
      <c r="B87" s="116"/>
      <c r="C87" s="116"/>
      <c r="D87" s="116"/>
      <c r="E87" s="116"/>
      <c r="F87" s="116"/>
      <c r="G87" s="116"/>
      <c r="H87" s="116"/>
    </row>
    <row r="88" spans="1:9">
      <c r="A88" s="202"/>
      <c r="B88" s="116"/>
      <c r="C88" s="116"/>
      <c r="D88" s="116"/>
      <c r="E88" s="116"/>
      <c r="F88" s="116"/>
      <c r="G88" s="116"/>
      <c r="H88" s="116"/>
    </row>
    <row r="89" spans="1:9" ht="19.5">
      <c r="A89" s="205"/>
      <c r="B89" s="116"/>
      <c r="C89" s="116"/>
      <c r="D89" s="116"/>
      <c r="E89" s="116"/>
      <c r="F89" s="116"/>
      <c r="G89" s="116"/>
      <c r="H89" s="116"/>
    </row>
    <row r="90" spans="1:9" ht="19.5">
      <c r="A90" s="205"/>
      <c r="B90" s="116"/>
      <c r="C90" s="116"/>
      <c r="D90" s="116"/>
      <c r="E90" s="116"/>
      <c r="F90" s="116"/>
      <c r="G90" s="116"/>
      <c r="H90" s="116"/>
    </row>
    <row r="91" spans="1:9" ht="19.5">
      <c r="A91" s="205"/>
      <c r="B91" s="116"/>
      <c r="C91" s="116"/>
      <c r="D91" s="116"/>
      <c r="E91" s="116"/>
      <c r="F91" s="116"/>
      <c r="G91" s="116"/>
      <c r="H91" s="116"/>
    </row>
    <row r="92" spans="1:9" ht="19.5">
      <c r="A92" s="206"/>
      <c r="B92" s="116"/>
      <c r="C92" s="116"/>
      <c r="D92" s="116"/>
      <c r="E92" s="116"/>
      <c r="F92" s="116"/>
      <c r="G92" s="116"/>
      <c r="H92" s="116"/>
    </row>
    <row r="93" spans="1:9" ht="19.5">
      <c r="A93" s="206"/>
      <c r="B93" s="116"/>
      <c r="C93" s="116"/>
      <c r="D93" s="116"/>
      <c r="E93" s="116"/>
      <c r="F93" s="116"/>
      <c r="G93" s="116"/>
      <c r="H93" s="116"/>
    </row>
    <row r="94" spans="1:9" ht="19.5">
      <c r="A94" s="207"/>
      <c r="B94" s="116"/>
      <c r="C94" s="116"/>
      <c r="D94" s="116"/>
      <c r="E94" s="116"/>
      <c r="F94" s="116"/>
      <c r="G94" s="116"/>
      <c r="H94" s="116"/>
    </row>
    <row r="95" spans="1:9" ht="19.5">
      <c r="A95" s="205"/>
      <c r="B95" s="116"/>
      <c r="C95" s="116"/>
      <c r="D95" s="116"/>
      <c r="E95" s="116"/>
      <c r="F95" s="116"/>
      <c r="G95" s="116"/>
      <c r="H95" s="116"/>
    </row>
    <row r="96" spans="1:9" ht="19.5">
      <c r="A96" s="205"/>
      <c r="B96" s="116"/>
      <c r="C96" s="116"/>
      <c r="D96" s="116"/>
      <c r="E96" s="116"/>
      <c r="F96" s="116"/>
      <c r="G96" s="116"/>
      <c r="H96" s="116"/>
    </row>
    <row r="97" spans="1:8" ht="19.5">
      <c r="A97" s="205"/>
      <c r="B97" s="116"/>
      <c r="C97" s="116"/>
      <c r="D97" s="116"/>
      <c r="E97" s="116"/>
      <c r="F97" s="116"/>
      <c r="G97" s="116"/>
      <c r="H97" s="116"/>
    </row>
    <row r="98" spans="1:8" ht="19.5">
      <c r="A98" s="205"/>
      <c r="B98" s="116"/>
      <c r="C98" s="116"/>
      <c r="D98" s="116"/>
      <c r="E98" s="116"/>
      <c r="F98" s="116"/>
      <c r="G98" s="116"/>
      <c r="H98" s="116"/>
    </row>
    <row r="99" spans="1:8" ht="19.5">
      <c r="A99" s="205"/>
      <c r="B99" s="116"/>
      <c r="C99" s="116"/>
      <c r="D99" s="116"/>
      <c r="E99" s="116"/>
      <c r="F99" s="116"/>
      <c r="G99" s="116"/>
      <c r="H99" s="116"/>
    </row>
    <row r="100" spans="1:8" ht="19.5">
      <c r="A100" s="208"/>
      <c r="B100" s="116"/>
      <c r="C100" s="116"/>
      <c r="D100" s="116"/>
      <c r="E100" s="116"/>
      <c r="F100" s="116"/>
      <c r="G100" s="116"/>
      <c r="H100" s="116"/>
    </row>
    <row r="101" spans="1:8">
      <c r="A101" s="209"/>
      <c r="B101" s="116"/>
      <c r="C101" s="116"/>
      <c r="D101" s="116"/>
      <c r="E101" s="116"/>
      <c r="F101" s="116"/>
      <c r="G101" s="116"/>
      <c r="H101" s="116"/>
    </row>
    <row r="102" spans="1:8">
      <c r="A102" s="209"/>
      <c r="B102" s="116"/>
      <c r="C102" s="116"/>
      <c r="D102" s="116"/>
      <c r="E102" s="116"/>
      <c r="F102" s="116"/>
      <c r="G102" s="116"/>
      <c r="H102" s="116"/>
    </row>
    <row r="103" spans="1:8">
      <c r="A103" s="209"/>
      <c r="B103" s="116"/>
      <c r="C103" s="116"/>
      <c r="D103" s="116"/>
      <c r="E103" s="116"/>
      <c r="F103" s="116"/>
      <c r="G103" s="116"/>
      <c r="H103" s="116"/>
    </row>
    <row r="104" spans="1:8">
      <c r="A104" s="209"/>
      <c r="B104" s="116"/>
      <c r="C104" s="116"/>
      <c r="D104" s="116"/>
      <c r="E104" s="116"/>
      <c r="F104" s="116"/>
      <c r="G104" s="116"/>
      <c r="H104" s="116"/>
    </row>
    <row r="105" spans="1:8">
      <c r="A105" s="209"/>
      <c r="B105" s="116"/>
      <c r="C105" s="116"/>
      <c r="D105" s="116"/>
      <c r="E105" s="116"/>
      <c r="F105" s="116"/>
      <c r="G105" s="116"/>
      <c r="H105" s="116"/>
    </row>
    <row r="106" spans="1:8">
      <c r="A106" s="209"/>
      <c r="B106" s="116"/>
      <c r="C106" s="116"/>
      <c r="D106" s="116"/>
      <c r="E106" s="116"/>
      <c r="F106" s="116"/>
      <c r="G106" s="116"/>
      <c r="H106" s="116"/>
    </row>
    <row r="107" spans="1:8">
      <c r="A107" s="210"/>
      <c r="B107" s="116"/>
      <c r="C107" s="116"/>
      <c r="D107" s="116"/>
      <c r="E107" s="116"/>
      <c r="F107" s="116"/>
      <c r="G107" s="116"/>
      <c r="H107" s="116"/>
    </row>
    <row r="108" spans="1:8">
      <c r="A108" s="210"/>
      <c r="B108" s="116"/>
      <c r="C108" s="116"/>
      <c r="D108" s="116"/>
      <c r="E108" s="116"/>
      <c r="F108" s="116"/>
      <c r="G108" s="116"/>
      <c r="H108" s="116"/>
    </row>
    <row r="109" spans="1:8" ht="19.5">
      <c r="A109" s="205"/>
      <c r="B109" s="116"/>
      <c r="C109" s="116"/>
      <c r="D109" s="116"/>
      <c r="E109" s="116"/>
      <c r="F109" s="116"/>
      <c r="G109" s="116"/>
      <c r="H109" s="116"/>
    </row>
    <row r="110" spans="1:8" ht="19.5">
      <c r="A110" s="205"/>
      <c r="B110" s="116"/>
      <c r="C110" s="116"/>
      <c r="D110" s="116"/>
      <c r="E110" s="116"/>
      <c r="F110" s="116"/>
      <c r="G110" s="116"/>
      <c r="H110" s="116"/>
    </row>
    <row r="111" spans="1:8" ht="19.5">
      <c r="A111" s="207"/>
      <c r="B111" s="116"/>
      <c r="C111" s="116"/>
      <c r="D111" s="116"/>
      <c r="E111" s="116"/>
      <c r="F111" s="116"/>
      <c r="G111" s="116"/>
      <c r="H111" s="116"/>
    </row>
    <row r="112" spans="1:8" ht="19.5">
      <c r="A112" s="207"/>
      <c r="B112" s="116"/>
      <c r="C112" s="116"/>
      <c r="D112" s="116"/>
      <c r="E112" s="116"/>
      <c r="F112" s="116"/>
      <c r="G112" s="116"/>
      <c r="H112" s="116"/>
    </row>
    <row r="113" spans="1:8" ht="19.5">
      <c r="A113" s="207"/>
      <c r="B113" s="116"/>
      <c r="C113" s="116"/>
      <c r="D113" s="116"/>
      <c r="E113" s="116"/>
      <c r="F113" s="116"/>
      <c r="G113" s="116"/>
      <c r="H113" s="116"/>
    </row>
    <row r="114" spans="1:8" ht="19.5">
      <c r="A114" s="205"/>
      <c r="B114" s="116"/>
      <c r="C114" s="116"/>
      <c r="D114" s="116"/>
      <c r="E114" s="116"/>
      <c r="F114" s="116"/>
      <c r="G114" s="116"/>
      <c r="H114" s="116"/>
    </row>
    <row r="115" spans="1:8" ht="19.5">
      <c r="A115" s="205"/>
      <c r="B115" s="116"/>
      <c r="C115" s="116"/>
      <c r="D115" s="116"/>
      <c r="E115" s="116"/>
      <c r="F115" s="116"/>
      <c r="G115" s="116"/>
      <c r="H115" s="116"/>
    </row>
    <row r="116" spans="1:8" ht="19.5">
      <c r="A116" s="205"/>
      <c r="B116" s="116"/>
      <c r="C116" s="116"/>
      <c r="D116" s="116"/>
      <c r="E116" s="116"/>
      <c r="F116" s="116"/>
      <c r="G116" s="116"/>
      <c r="H116" s="116"/>
    </row>
    <row r="117" spans="1:8" ht="19.5">
      <c r="A117" s="205"/>
      <c r="B117" s="116"/>
      <c r="C117" s="116"/>
      <c r="D117" s="116"/>
      <c r="E117" s="116"/>
      <c r="F117" s="116"/>
      <c r="G117" s="116"/>
      <c r="H117" s="116"/>
    </row>
    <row r="118" spans="1:8" ht="19.5">
      <c r="A118" s="205"/>
      <c r="B118" s="116"/>
      <c r="C118" s="116"/>
      <c r="D118" s="116"/>
      <c r="E118" s="116"/>
      <c r="F118" s="116"/>
      <c r="G118" s="116"/>
      <c r="H118" s="116"/>
    </row>
    <row r="119" spans="1:8" ht="19.5">
      <c r="A119" s="205"/>
      <c r="B119" s="116"/>
      <c r="C119" s="116"/>
      <c r="D119" s="116"/>
      <c r="E119" s="116"/>
      <c r="F119" s="116"/>
      <c r="G119" s="116"/>
      <c r="H119" s="116"/>
    </row>
    <row r="120" spans="1:8" ht="19.5">
      <c r="A120" s="205"/>
      <c r="B120" s="116"/>
      <c r="C120" s="116"/>
      <c r="D120" s="116"/>
      <c r="E120" s="116"/>
      <c r="F120" s="116"/>
      <c r="G120" s="116"/>
      <c r="H120" s="116"/>
    </row>
    <row r="121" spans="1:8" ht="19.5">
      <c r="A121" s="207"/>
      <c r="B121" s="116"/>
      <c r="C121" s="116"/>
      <c r="D121" s="116"/>
      <c r="E121" s="116"/>
      <c r="F121" s="116"/>
      <c r="G121" s="116"/>
      <c r="H121" s="116"/>
    </row>
    <row r="122" spans="1:8" ht="19.5">
      <c r="A122" s="205"/>
      <c r="B122" s="116"/>
      <c r="C122" s="116"/>
      <c r="D122" s="116"/>
      <c r="E122" s="116"/>
      <c r="F122" s="116"/>
      <c r="G122" s="116"/>
      <c r="H122" s="116"/>
    </row>
    <row r="123" spans="1:8" ht="19.5">
      <c r="A123" s="205"/>
      <c r="B123" s="116"/>
      <c r="C123" s="116"/>
      <c r="D123" s="116"/>
      <c r="E123" s="116"/>
      <c r="F123" s="116"/>
      <c r="G123" s="116"/>
      <c r="H123" s="116"/>
    </row>
    <row r="124" spans="1:8" ht="19.5">
      <c r="A124" s="205"/>
      <c r="B124" s="116"/>
      <c r="C124" s="116"/>
      <c r="D124" s="116"/>
      <c r="E124" s="116"/>
      <c r="F124" s="116"/>
      <c r="G124" s="116"/>
      <c r="H124" s="116"/>
    </row>
    <row r="125" spans="1:8" ht="19.5">
      <c r="A125" s="205"/>
      <c r="B125" s="116"/>
      <c r="C125" s="116"/>
      <c r="D125" s="116"/>
      <c r="E125" s="116"/>
      <c r="F125" s="116"/>
      <c r="G125" s="116"/>
      <c r="H125" s="116"/>
    </row>
    <row r="126" spans="1:8" ht="19.5">
      <c r="A126" s="205"/>
      <c r="B126" s="116"/>
      <c r="C126" s="116"/>
      <c r="D126" s="116"/>
      <c r="E126" s="116"/>
      <c r="F126" s="116"/>
      <c r="G126" s="116"/>
      <c r="H126" s="116"/>
    </row>
    <row r="127" spans="1:8" ht="19.5">
      <c r="A127" s="207"/>
      <c r="B127" s="116"/>
      <c r="C127" s="116"/>
      <c r="D127" s="116"/>
      <c r="E127" s="116"/>
      <c r="F127" s="116"/>
      <c r="G127" s="116"/>
      <c r="H127" s="116"/>
    </row>
    <row r="128" spans="1:8" ht="19.5">
      <c r="A128" s="205"/>
      <c r="B128" s="116"/>
      <c r="C128" s="116"/>
      <c r="D128" s="116"/>
      <c r="E128" s="116"/>
      <c r="F128" s="116"/>
      <c r="G128" s="116"/>
      <c r="H128" s="116"/>
    </row>
    <row r="129" spans="1:8" ht="19.5">
      <c r="A129" s="205"/>
      <c r="B129" s="116"/>
      <c r="C129" s="116"/>
      <c r="D129" s="116"/>
      <c r="E129" s="116"/>
      <c r="F129" s="116"/>
      <c r="G129" s="116"/>
      <c r="H129" s="116"/>
    </row>
    <row r="130" spans="1:8" ht="19.5">
      <c r="A130" s="205"/>
      <c r="B130" s="116"/>
      <c r="C130" s="116"/>
      <c r="D130" s="116"/>
      <c r="E130" s="116"/>
      <c r="F130" s="116"/>
      <c r="G130" s="116"/>
      <c r="H130" s="116"/>
    </row>
    <row r="131" spans="1:8" ht="19.5">
      <c r="A131" s="207"/>
      <c r="B131" s="116"/>
      <c r="C131" s="116"/>
      <c r="D131" s="116"/>
      <c r="E131" s="116"/>
      <c r="F131" s="116"/>
      <c r="G131" s="116"/>
      <c r="H131" s="116"/>
    </row>
    <row r="132" spans="1:8" ht="19.5">
      <c r="A132" s="205"/>
      <c r="B132" s="116"/>
      <c r="C132" s="116"/>
      <c r="D132" s="116"/>
      <c r="E132" s="116"/>
      <c r="F132" s="116"/>
      <c r="G132" s="116"/>
      <c r="H132" s="116"/>
    </row>
    <row r="133" spans="1:8" ht="19.5">
      <c r="A133" s="205"/>
      <c r="B133" s="116"/>
      <c r="C133" s="116"/>
      <c r="D133" s="116"/>
      <c r="E133" s="116"/>
      <c r="F133" s="116"/>
      <c r="G133" s="116"/>
      <c r="H133" s="116"/>
    </row>
    <row r="134" spans="1:8" ht="19.5">
      <c r="A134" s="205"/>
      <c r="B134" s="116"/>
      <c r="C134" s="116"/>
      <c r="D134" s="116"/>
      <c r="E134" s="116"/>
      <c r="F134" s="116"/>
      <c r="G134" s="116"/>
      <c r="H134" s="116"/>
    </row>
    <row r="135" spans="1:8" ht="19.5">
      <c r="A135" s="205"/>
      <c r="B135" s="116"/>
      <c r="C135" s="116"/>
      <c r="D135" s="116"/>
      <c r="E135" s="116"/>
      <c r="F135" s="116"/>
      <c r="G135" s="116"/>
      <c r="H135" s="116"/>
    </row>
    <row r="136" spans="1:8" ht="19.5">
      <c r="A136" s="207"/>
      <c r="B136" s="116"/>
      <c r="C136" s="116"/>
      <c r="D136" s="116"/>
      <c r="E136" s="116"/>
      <c r="F136" s="116"/>
      <c r="G136" s="116"/>
      <c r="H136" s="116"/>
    </row>
    <row r="137" spans="1:8" ht="19.5">
      <c r="A137" s="205"/>
      <c r="B137" s="116"/>
      <c r="C137" s="116"/>
      <c r="D137" s="116"/>
      <c r="E137" s="116"/>
      <c r="F137" s="116"/>
      <c r="G137" s="116"/>
      <c r="H137" s="116"/>
    </row>
    <row r="138" spans="1:8" ht="19.5">
      <c r="A138" s="205"/>
      <c r="B138" s="116"/>
      <c r="C138" s="116"/>
      <c r="D138" s="116"/>
      <c r="E138" s="116"/>
      <c r="F138" s="116"/>
      <c r="G138" s="116"/>
      <c r="H138" s="116"/>
    </row>
    <row r="139" spans="1:8" ht="19.5">
      <c r="A139" s="205"/>
      <c r="B139" s="116"/>
      <c r="C139" s="116"/>
      <c r="D139" s="116"/>
      <c r="E139" s="116"/>
      <c r="F139" s="116"/>
      <c r="G139" s="116"/>
      <c r="H139" s="116"/>
    </row>
    <row r="140" spans="1:8" ht="19.5">
      <c r="A140" s="205"/>
      <c r="B140" s="116"/>
      <c r="C140" s="116"/>
      <c r="D140" s="116"/>
      <c r="E140" s="116"/>
      <c r="F140" s="116"/>
      <c r="G140" s="116"/>
      <c r="H140" s="116"/>
    </row>
    <row r="141" spans="1:8" ht="19.5">
      <c r="A141" s="206"/>
      <c r="B141" s="116"/>
      <c r="C141" s="116"/>
      <c r="D141" s="116"/>
      <c r="E141" s="116"/>
      <c r="F141" s="116"/>
      <c r="G141" s="116"/>
      <c r="H141" s="116"/>
    </row>
    <row r="142" spans="1:8" ht="19.5">
      <c r="A142" s="206"/>
      <c r="B142" s="116"/>
      <c r="C142" s="116"/>
      <c r="D142" s="116"/>
      <c r="E142" s="116"/>
      <c r="F142" s="116"/>
      <c r="G142" s="116"/>
      <c r="H142" s="116"/>
    </row>
    <row r="143" spans="1:8" ht="19.5">
      <c r="A143" s="207"/>
      <c r="B143" s="116"/>
      <c r="C143" s="116"/>
      <c r="D143" s="116"/>
      <c r="E143" s="116"/>
      <c r="F143" s="116"/>
      <c r="G143" s="116"/>
      <c r="H143" s="116"/>
    </row>
    <row r="144" spans="1:8" ht="19.5">
      <c r="A144" s="205"/>
      <c r="B144" s="116"/>
      <c r="C144" s="116"/>
      <c r="D144" s="116"/>
      <c r="E144" s="116"/>
      <c r="F144" s="116"/>
      <c r="G144" s="116"/>
      <c r="H144" s="116"/>
    </row>
    <row r="145" spans="1:8" ht="19.5">
      <c r="A145" s="205"/>
      <c r="B145" s="116"/>
      <c r="C145" s="116"/>
      <c r="D145" s="116"/>
      <c r="E145" s="116"/>
      <c r="F145" s="116"/>
      <c r="G145" s="116"/>
      <c r="H145" s="116"/>
    </row>
    <row r="146" spans="1:8" ht="19.5">
      <c r="A146" s="211"/>
      <c r="B146" s="116"/>
      <c r="C146" s="116"/>
      <c r="D146" s="116"/>
      <c r="E146" s="116"/>
      <c r="F146" s="116"/>
      <c r="G146" s="116"/>
      <c r="H146" s="116"/>
    </row>
    <row r="147" spans="1:8" ht="19.5">
      <c r="A147" s="207"/>
      <c r="B147" s="116"/>
      <c r="C147" s="116"/>
      <c r="D147" s="116"/>
      <c r="E147" s="116"/>
      <c r="F147" s="116"/>
      <c r="G147" s="116"/>
      <c r="H147" s="116"/>
    </row>
    <row r="148" spans="1:8" ht="19.5">
      <c r="A148" s="205"/>
      <c r="B148" s="116"/>
      <c r="C148" s="116"/>
      <c r="D148" s="116"/>
      <c r="E148" s="116"/>
      <c r="F148" s="116"/>
      <c r="G148" s="116"/>
      <c r="H148" s="116"/>
    </row>
    <row r="149" spans="1:8" ht="19.5">
      <c r="A149" s="205"/>
      <c r="B149" s="116"/>
      <c r="C149" s="116"/>
      <c r="D149" s="116"/>
      <c r="E149" s="116"/>
      <c r="F149" s="116"/>
      <c r="G149" s="116"/>
      <c r="H149" s="116"/>
    </row>
    <row r="150" spans="1:8" ht="19.5">
      <c r="A150" s="205"/>
      <c r="B150" s="116"/>
      <c r="C150" s="116"/>
      <c r="D150" s="116"/>
      <c r="E150" s="116"/>
      <c r="F150" s="116"/>
      <c r="G150" s="116"/>
      <c r="H150" s="116"/>
    </row>
    <row r="151" spans="1:8" ht="19.5">
      <c r="A151" s="207"/>
      <c r="B151" s="116"/>
      <c r="C151" s="116"/>
      <c r="D151" s="116"/>
      <c r="E151" s="116"/>
      <c r="F151" s="116"/>
      <c r="G151" s="116"/>
      <c r="H151" s="116"/>
    </row>
    <row r="152" spans="1:8" ht="19.5">
      <c r="A152" s="205"/>
      <c r="B152" s="116"/>
      <c r="C152" s="116"/>
      <c r="D152" s="116"/>
      <c r="E152" s="116"/>
      <c r="F152" s="116"/>
      <c r="G152" s="116"/>
      <c r="H152" s="116"/>
    </row>
    <row r="153" spans="1:8" ht="19.5">
      <c r="A153" s="205"/>
      <c r="B153" s="116"/>
      <c r="C153" s="116"/>
      <c r="D153" s="116"/>
      <c r="E153" s="116"/>
      <c r="F153" s="116"/>
      <c r="G153" s="116"/>
      <c r="H153" s="116"/>
    </row>
    <row r="154" spans="1:8" ht="19.5">
      <c r="A154" s="205"/>
      <c r="B154" s="116"/>
      <c r="C154" s="116"/>
      <c r="D154" s="116"/>
      <c r="E154" s="116"/>
      <c r="F154" s="116"/>
      <c r="G154" s="116"/>
      <c r="H154" s="116"/>
    </row>
    <row r="155" spans="1:8" ht="19.5">
      <c r="A155" s="207"/>
      <c r="B155" s="116"/>
      <c r="C155" s="116"/>
      <c r="D155" s="116"/>
      <c r="E155" s="116"/>
      <c r="F155" s="116"/>
      <c r="G155" s="116"/>
      <c r="H155" s="116"/>
    </row>
    <row r="156" spans="1:8" ht="19.5">
      <c r="A156" s="205"/>
      <c r="B156" s="116"/>
      <c r="C156" s="116"/>
      <c r="D156" s="116"/>
      <c r="E156" s="116"/>
      <c r="F156" s="116"/>
      <c r="G156" s="116"/>
      <c r="H156" s="116"/>
    </row>
    <row r="157" spans="1:8" ht="19.5">
      <c r="A157" s="205"/>
      <c r="B157" s="116"/>
      <c r="C157" s="116"/>
      <c r="D157" s="116"/>
      <c r="E157" s="116"/>
      <c r="F157" s="116"/>
      <c r="G157" s="116"/>
      <c r="H157" s="116"/>
    </row>
    <row r="158" spans="1:8" ht="19.5">
      <c r="A158" s="205"/>
      <c r="B158" s="116"/>
      <c r="C158" s="116"/>
      <c r="D158" s="116"/>
      <c r="E158" s="116"/>
      <c r="F158" s="116"/>
      <c r="G158" s="116"/>
      <c r="H158" s="116"/>
    </row>
    <row r="159" spans="1:8" ht="19.5">
      <c r="A159" s="207"/>
      <c r="B159" s="116"/>
      <c r="C159" s="116"/>
      <c r="D159" s="116"/>
      <c r="E159" s="116"/>
      <c r="F159" s="116"/>
      <c r="G159" s="116"/>
      <c r="H159" s="116"/>
    </row>
    <row r="160" spans="1:8" ht="19.5">
      <c r="A160" s="205"/>
      <c r="B160" s="116"/>
      <c r="C160" s="116"/>
      <c r="D160" s="116"/>
      <c r="E160" s="116"/>
      <c r="F160" s="116"/>
      <c r="G160" s="116"/>
      <c r="H160" s="116"/>
    </row>
    <row r="161" spans="1:8" ht="19.5">
      <c r="A161" s="205"/>
      <c r="B161" s="116"/>
      <c r="C161" s="116"/>
      <c r="D161" s="116"/>
      <c r="E161" s="116"/>
      <c r="F161" s="116"/>
      <c r="G161" s="116"/>
      <c r="H161" s="116"/>
    </row>
    <row r="162" spans="1:8" ht="19.5">
      <c r="A162" s="205"/>
      <c r="B162" s="116"/>
      <c r="C162" s="116"/>
      <c r="D162" s="116"/>
      <c r="E162" s="116"/>
      <c r="F162" s="116"/>
      <c r="G162" s="116"/>
      <c r="H162" s="116"/>
    </row>
    <row r="163" spans="1:8" ht="19.5">
      <c r="A163" s="212"/>
      <c r="B163" s="116"/>
      <c r="C163" s="116"/>
      <c r="D163" s="116"/>
      <c r="E163" s="116"/>
      <c r="F163" s="116"/>
      <c r="G163" s="116"/>
      <c r="H163" s="116"/>
    </row>
    <row r="164" spans="1:8" ht="19.5">
      <c r="A164" s="212"/>
      <c r="B164" s="116"/>
      <c r="C164" s="116"/>
      <c r="D164" s="116"/>
      <c r="E164" s="116"/>
      <c r="F164" s="116"/>
      <c r="G164" s="116"/>
      <c r="H164" s="116"/>
    </row>
    <row r="165" spans="1:8" ht="19.5">
      <c r="A165" s="212"/>
      <c r="B165" s="116"/>
      <c r="C165" s="116"/>
      <c r="D165" s="116"/>
      <c r="E165" s="116"/>
      <c r="F165" s="116"/>
      <c r="G165" s="116"/>
      <c r="H165" s="116"/>
    </row>
    <row r="166" spans="1:8" ht="19.5">
      <c r="A166" s="208"/>
      <c r="B166" s="116"/>
      <c r="C166" s="116"/>
      <c r="D166" s="116"/>
      <c r="E166" s="116"/>
      <c r="F166" s="116"/>
      <c r="G166" s="116"/>
      <c r="H166" s="116"/>
    </row>
    <row r="167" spans="1:8" ht="19.5">
      <c r="A167" s="208"/>
      <c r="B167" s="116"/>
      <c r="C167" s="116"/>
      <c r="D167" s="116"/>
      <c r="E167" s="116"/>
      <c r="F167" s="116"/>
      <c r="G167" s="116"/>
      <c r="H167" s="116"/>
    </row>
    <row r="168" spans="1:8" ht="19.5">
      <c r="A168" s="207"/>
      <c r="B168" s="116"/>
      <c r="C168" s="116"/>
      <c r="D168" s="116"/>
      <c r="E168" s="116"/>
      <c r="F168" s="116"/>
      <c r="G168" s="116"/>
      <c r="H168" s="116"/>
    </row>
    <row r="169" spans="1:8" ht="19.5">
      <c r="A169" s="205"/>
      <c r="B169" s="116"/>
      <c r="C169" s="116"/>
      <c r="D169" s="116"/>
      <c r="E169" s="116"/>
      <c r="F169" s="116"/>
      <c r="G169" s="116"/>
      <c r="H169" s="116"/>
    </row>
    <row r="170" spans="1:8" ht="19.5">
      <c r="A170" s="205"/>
      <c r="B170" s="116"/>
      <c r="C170" s="116"/>
      <c r="D170" s="116"/>
      <c r="E170" s="116"/>
      <c r="F170" s="116"/>
      <c r="G170" s="116"/>
      <c r="H170" s="116"/>
    </row>
    <row r="171" spans="1:8" ht="19.5">
      <c r="A171" s="205"/>
      <c r="B171" s="116"/>
      <c r="C171" s="116"/>
      <c r="D171" s="116"/>
      <c r="E171" s="116"/>
      <c r="F171" s="116"/>
      <c r="G171" s="116"/>
      <c r="H171" s="116"/>
    </row>
    <row r="172" spans="1:8" ht="19.5">
      <c r="A172" s="205"/>
      <c r="B172" s="116"/>
      <c r="C172" s="116"/>
      <c r="D172" s="116"/>
      <c r="E172" s="116"/>
      <c r="F172" s="116"/>
      <c r="G172" s="116"/>
      <c r="H172" s="116"/>
    </row>
    <row r="173" spans="1:8" ht="19.5">
      <c r="A173" s="205"/>
      <c r="B173" s="116"/>
      <c r="C173" s="116"/>
      <c r="D173" s="116"/>
      <c r="E173" s="116"/>
      <c r="F173" s="116"/>
      <c r="G173" s="116"/>
      <c r="H173" s="116"/>
    </row>
    <row r="174" spans="1:8" ht="19.5">
      <c r="A174" s="207"/>
      <c r="B174" s="116"/>
      <c r="C174" s="116"/>
      <c r="D174" s="116"/>
      <c r="E174" s="116"/>
      <c r="F174" s="116"/>
      <c r="G174" s="116"/>
      <c r="H174" s="116"/>
    </row>
    <row r="175" spans="1:8" ht="19.5">
      <c r="A175" s="205"/>
      <c r="B175" s="116"/>
      <c r="C175" s="116"/>
      <c r="D175" s="116"/>
      <c r="E175" s="116"/>
      <c r="F175" s="116"/>
      <c r="G175" s="116"/>
      <c r="H175" s="116"/>
    </row>
    <row r="176" spans="1:8" ht="19.5">
      <c r="A176" s="205"/>
      <c r="B176" s="116"/>
      <c r="C176" s="116"/>
      <c r="D176" s="116"/>
      <c r="E176" s="116"/>
      <c r="F176" s="116"/>
      <c r="G176" s="116"/>
      <c r="H176" s="116"/>
    </row>
    <row r="177" spans="1:8" ht="19.5">
      <c r="A177" s="205"/>
      <c r="B177" s="116"/>
      <c r="C177" s="116"/>
      <c r="D177" s="116"/>
      <c r="E177" s="116"/>
      <c r="F177" s="116"/>
      <c r="G177" s="116"/>
      <c r="H177" s="116"/>
    </row>
    <row r="178" spans="1:8" ht="19.5">
      <c r="A178" s="205"/>
      <c r="B178" s="116"/>
      <c r="C178" s="116"/>
      <c r="D178" s="116"/>
      <c r="E178" s="116"/>
      <c r="F178" s="116"/>
      <c r="G178" s="116"/>
      <c r="H178" s="116"/>
    </row>
    <row r="179" spans="1:8" ht="19.5">
      <c r="A179" s="207"/>
      <c r="B179" s="116"/>
      <c r="C179" s="116"/>
      <c r="D179" s="116"/>
      <c r="E179" s="116"/>
      <c r="F179" s="116"/>
      <c r="G179" s="116"/>
      <c r="H179" s="116"/>
    </row>
    <row r="180" spans="1:8" ht="19.5">
      <c r="A180" s="207"/>
      <c r="B180" s="116"/>
      <c r="C180" s="116"/>
      <c r="D180" s="116"/>
      <c r="E180" s="116"/>
      <c r="F180" s="116"/>
      <c r="G180" s="116"/>
      <c r="H180" s="116"/>
    </row>
    <row r="181" spans="1:8" ht="19.5">
      <c r="A181" s="205"/>
      <c r="B181" s="116"/>
      <c r="C181" s="116"/>
      <c r="D181" s="116"/>
      <c r="E181" s="116"/>
      <c r="F181" s="116"/>
      <c r="G181" s="116"/>
      <c r="H181" s="116"/>
    </row>
    <row r="182" spans="1:8" ht="19.5">
      <c r="A182" s="205"/>
      <c r="B182" s="116"/>
      <c r="C182" s="116"/>
      <c r="D182" s="116"/>
      <c r="E182" s="116"/>
      <c r="F182" s="116"/>
      <c r="G182" s="116"/>
      <c r="H182" s="116"/>
    </row>
    <row r="183" spans="1:8" ht="19.5">
      <c r="A183" s="205"/>
      <c r="B183" s="116"/>
      <c r="C183" s="116"/>
      <c r="D183" s="116"/>
      <c r="E183" s="116"/>
      <c r="F183" s="116"/>
      <c r="G183" s="116"/>
      <c r="H183" s="116"/>
    </row>
    <row r="184" spans="1:8" ht="19.5">
      <c r="A184" s="207"/>
      <c r="B184" s="116"/>
      <c r="C184" s="116"/>
      <c r="D184" s="116"/>
      <c r="E184" s="116"/>
      <c r="F184" s="116"/>
      <c r="G184" s="116"/>
      <c r="H184" s="116"/>
    </row>
    <row r="185" spans="1:8" ht="19.5">
      <c r="A185" s="207"/>
      <c r="B185" s="116"/>
      <c r="C185" s="116"/>
      <c r="D185" s="116"/>
      <c r="E185" s="116"/>
      <c r="F185" s="116"/>
      <c r="G185" s="116"/>
      <c r="H185" s="116"/>
    </row>
    <row r="186" spans="1:8" ht="19.5">
      <c r="A186" s="207"/>
      <c r="B186" s="116"/>
      <c r="C186" s="116"/>
      <c r="D186" s="116"/>
      <c r="E186" s="116"/>
      <c r="F186" s="116"/>
      <c r="G186" s="116"/>
      <c r="H186" s="116"/>
    </row>
    <row r="187" spans="1:8" ht="19.5">
      <c r="A187" s="207"/>
      <c r="B187" s="116"/>
      <c r="C187" s="116"/>
      <c r="D187" s="116"/>
      <c r="E187" s="116"/>
      <c r="F187" s="116"/>
      <c r="G187" s="116"/>
      <c r="H187" s="116"/>
    </row>
    <row r="188" spans="1:8" ht="19.5">
      <c r="A188" s="207"/>
      <c r="B188" s="116"/>
      <c r="C188" s="116"/>
      <c r="D188" s="116"/>
      <c r="E188" s="116"/>
      <c r="F188" s="116"/>
      <c r="G188" s="116"/>
      <c r="H188" s="116"/>
    </row>
    <row r="189" spans="1:8" ht="19.5">
      <c r="A189" s="207"/>
      <c r="B189" s="116"/>
      <c r="C189" s="116"/>
      <c r="D189" s="116"/>
      <c r="E189" s="116"/>
      <c r="F189" s="116"/>
      <c r="G189" s="116"/>
      <c r="H189" s="116"/>
    </row>
    <row r="190" spans="1:8" ht="19.5">
      <c r="A190" s="205"/>
      <c r="B190" s="116"/>
      <c r="C190" s="116"/>
      <c r="D190" s="116"/>
      <c r="E190" s="116"/>
      <c r="F190" s="116"/>
      <c r="G190" s="116"/>
      <c r="H190" s="116"/>
    </row>
    <row r="191" spans="1:8" ht="19.5">
      <c r="A191" s="205"/>
      <c r="B191" s="116"/>
      <c r="C191" s="116"/>
      <c r="D191" s="116"/>
      <c r="E191" s="116"/>
      <c r="F191" s="116"/>
      <c r="G191" s="116"/>
      <c r="H191" s="116"/>
    </row>
    <row r="192" spans="1:8" ht="19.5">
      <c r="A192" s="205"/>
      <c r="B192" s="116"/>
      <c r="C192" s="116"/>
      <c r="D192" s="116"/>
      <c r="E192" s="116"/>
      <c r="F192" s="116"/>
      <c r="G192" s="116"/>
      <c r="H192" s="116"/>
    </row>
    <row r="193" spans="1:8" ht="19.5">
      <c r="A193" s="207"/>
      <c r="B193" s="116"/>
      <c r="C193" s="116"/>
      <c r="D193" s="116"/>
      <c r="E193" s="116"/>
      <c r="F193" s="116"/>
      <c r="G193" s="116"/>
      <c r="H193" s="116"/>
    </row>
    <row r="194" spans="1:8" ht="19.5">
      <c r="A194" s="205"/>
      <c r="B194" s="116"/>
      <c r="C194" s="116"/>
      <c r="D194" s="116"/>
      <c r="E194" s="116"/>
      <c r="F194" s="116"/>
      <c r="G194" s="116"/>
      <c r="H194" s="116"/>
    </row>
    <row r="195" spans="1:8" ht="19.5">
      <c r="A195" s="205"/>
      <c r="B195" s="116"/>
      <c r="C195" s="116"/>
      <c r="D195" s="116"/>
      <c r="E195" s="116"/>
      <c r="F195" s="116"/>
      <c r="G195" s="116"/>
      <c r="H195" s="116"/>
    </row>
    <row r="196" spans="1:8" ht="19.5">
      <c r="A196" s="213"/>
      <c r="B196" s="116"/>
      <c r="C196" s="116"/>
      <c r="D196" s="116"/>
      <c r="E196" s="116"/>
      <c r="F196" s="116"/>
      <c r="G196" s="116"/>
      <c r="H196" s="116"/>
    </row>
    <row r="197" spans="1:8" ht="19.5">
      <c r="A197" s="205"/>
      <c r="B197" s="116"/>
      <c r="C197" s="116"/>
      <c r="D197" s="116"/>
      <c r="E197" s="116"/>
      <c r="F197" s="116"/>
      <c r="G197" s="116"/>
      <c r="H197" s="116"/>
    </row>
    <row r="198" spans="1:8" ht="19.5">
      <c r="A198" s="207"/>
      <c r="B198" s="116"/>
      <c r="C198" s="116"/>
      <c r="D198" s="116"/>
      <c r="E198" s="116"/>
      <c r="F198" s="116"/>
      <c r="G198" s="116"/>
      <c r="H198" s="116"/>
    </row>
    <row r="199" spans="1:8" ht="19.5">
      <c r="A199" s="205"/>
      <c r="B199" s="116"/>
      <c r="C199" s="116"/>
      <c r="D199" s="116"/>
      <c r="E199" s="116"/>
      <c r="F199" s="116"/>
      <c r="G199" s="116"/>
      <c r="H199" s="116"/>
    </row>
    <row r="200" spans="1:8" ht="19.5">
      <c r="A200" s="205"/>
      <c r="B200" s="116"/>
      <c r="C200" s="116"/>
      <c r="D200" s="116"/>
      <c r="E200" s="116"/>
      <c r="F200" s="116"/>
      <c r="G200" s="116"/>
      <c r="H200" s="116"/>
    </row>
    <row r="201" spans="1:8" ht="19.5">
      <c r="A201" s="207"/>
      <c r="B201" s="116"/>
      <c r="C201" s="116"/>
      <c r="D201" s="116"/>
      <c r="E201" s="116"/>
      <c r="F201" s="116"/>
      <c r="G201" s="116"/>
      <c r="H201" s="116"/>
    </row>
    <row r="202" spans="1:8" ht="19.5">
      <c r="A202" s="205"/>
      <c r="B202" s="116"/>
      <c r="C202" s="116"/>
      <c r="D202" s="116"/>
      <c r="E202" s="116"/>
      <c r="F202" s="116"/>
      <c r="G202" s="116"/>
      <c r="H202" s="116"/>
    </row>
    <row r="203" spans="1:8" ht="19.5">
      <c r="A203" s="205"/>
      <c r="B203" s="116"/>
      <c r="C203" s="116"/>
      <c r="D203" s="116"/>
      <c r="E203" s="116"/>
      <c r="F203" s="116"/>
      <c r="G203" s="116"/>
      <c r="H203" s="116"/>
    </row>
    <row r="204" spans="1:8" ht="19.5">
      <c r="A204" s="207"/>
      <c r="B204" s="116"/>
      <c r="C204" s="116"/>
      <c r="D204" s="116"/>
      <c r="E204" s="116"/>
      <c r="F204" s="116"/>
      <c r="G204" s="116"/>
      <c r="H204" s="116"/>
    </row>
    <row r="205" spans="1:8" ht="19.5">
      <c r="A205" s="205"/>
      <c r="B205" s="116"/>
      <c r="C205" s="116"/>
      <c r="D205" s="116"/>
      <c r="E205" s="116"/>
      <c r="F205" s="116"/>
      <c r="G205" s="116"/>
      <c r="H205" s="116"/>
    </row>
    <row r="206" spans="1:8" ht="19.5">
      <c r="A206" s="205"/>
      <c r="B206" s="116"/>
      <c r="C206" s="116"/>
      <c r="D206" s="116"/>
      <c r="E206" s="116"/>
      <c r="F206" s="116"/>
      <c r="G206" s="116"/>
      <c r="H206" s="116"/>
    </row>
    <row r="207" spans="1:8" ht="19.5">
      <c r="A207" s="205"/>
      <c r="B207" s="116"/>
      <c r="C207" s="116"/>
      <c r="D207" s="116"/>
      <c r="E207" s="116"/>
      <c r="F207" s="116"/>
      <c r="G207" s="116"/>
      <c r="H207" s="116"/>
    </row>
    <row r="208" spans="1:8" ht="19.5">
      <c r="A208" s="205"/>
      <c r="B208" s="116"/>
      <c r="C208" s="116"/>
      <c r="D208" s="116"/>
      <c r="E208" s="116"/>
      <c r="F208" s="116"/>
      <c r="G208" s="116"/>
      <c r="H208" s="116"/>
    </row>
    <row r="209" spans="1:8" ht="19.5">
      <c r="A209" s="205"/>
      <c r="B209" s="116"/>
      <c r="C209" s="116"/>
      <c r="D209" s="116"/>
      <c r="E209" s="116"/>
      <c r="F209" s="116"/>
      <c r="G209" s="116"/>
      <c r="H209" s="116"/>
    </row>
    <row r="210" spans="1:8" ht="19.5">
      <c r="A210" s="205"/>
      <c r="B210" s="116"/>
      <c r="C210" s="116"/>
      <c r="D210" s="116"/>
      <c r="E210" s="116"/>
      <c r="F210" s="116"/>
      <c r="G210" s="116"/>
      <c r="H210" s="116"/>
    </row>
    <row r="211" spans="1:8" ht="19.5">
      <c r="A211" s="205"/>
      <c r="B211" s="116"/>
      <c r="C211" s="116"/>
      <c r="D211" s="116"/>
      <c r="E211" s="116"/>
      <c r="F211" s="116"/>
      <c r="G211" s="116"/>
      <c r="H211" s="116"/>
    </row>
    <row r="212" spans="1:8" ht="19.5">
      <c r="A212" s="205"/>
      <c r="B212" s="116"/>
      <c r="C212" s="116"/>
      <c r="D212" s="116"/>
      <c r="E212" s="116"/>
      <c r="F212" s="116"/>
      <c r="G212" s="116"/>
      <c r="H212" s="116"/>
    </row>
    <row r="213" spans="1:8" ht="19.5">
      <c r="A213" s="207"/>
      <c r="B213" s="116"/>
      <c r="C213" s="116"/>
      <c r="D213" s="116"/>
      <c r="E213" s="116"/>
      <c r="F213" s="116"/>
      <c r="G213" s="116"/>
      <c r="H213" s="116"/>
    </row>
    <row r="214" spans="1:8" ht="19.5">
      <c r="A214" s="205"/>
      <c r="B214" s="116"/>
      <c r="C214" s="116"/>
      <c r="D214" s="116"/>
      <c r="E214" s="116"/>
      <c r="F214" s="116"/>
      <c r="G214" s="116"/>
      <c r="H214" s="116"/>
    </row>
    <row r="215" spans="1:8" ht="19.5">
      <c r="A215" s="205"/>
      <c r="B215" s="116"/>
      <c r="C215" s="116"/>
      <c r="D215" s="116"/>
      <c r="E215" s="116"/>
      <c r="F215" s="116"/>
      <c r="G215" s="116"/>
      <c r="H215" s="116"/>
    </row>
    <row r="216" spans="1:8" ht="19.5">
      <c r="A216" s="205"/>
      <c r="B216" s="116"/>
      <c r="C216" s="116"/>
      <c r="D216" s="116"/>
      <c r="E216" s="116"/>
      <c r="F216" s="116"/>
      <c r="G216" s="116"/>
      <c r="H216" s="116"/>
    </row>
    <row r="217" spans="1:8" ht="19.5">
      <c r="A217" s="205"/>
      <c r="B217" s="116"/>
      <c r="C217" s="116"/>
      <c r="D217" s="116"/>
      <c r="E217" s="116"/>
      <c r="F217" s="116"/>
      <c r="G217" s="116"/>
      <c r="H217" s="116"/>
    </row>
    <row r="218" spans="1:8" ht="19.5">
      <c r="A218" s="205"/>
      <c r="B218" s="116"/>
      <c r="C218" s="116"/>
      <c r="D218" s="116"/>
      <c r="E218" s="116"/>
      <c r="F218" s="116"/>
      <c r="G218" s="116"/>
      <c r="H218" s="116"/>
    </row>
    <row r="219" spans="1:8" ht="19.5">
      <c r="A219" s="207"/>
      <c r="B219" s="116"/>
      <c r="C219" s="116"/>
      <c r="D219" s="116"/>
      <c r="E219" s="116"/>
      <c r="F219" s="116"/>
      <c r="G219" s="116"/>
      <c r="H219" s="116"/>
    </row>
    <row r="220" spans="1:8" ht="19.5">
      <c r="A220" s="205"/>
      <c r="B220" s="116"/>
      <c r="C220" s="116"/>
      <c r="D220" s="116"/>
      <c r="E220" s="116"/>
      <c r="F220" s="116"/>
      <c r="G220" s="116"/>
      <c r="H220" s="116"/>
    </row>
    <row r="221" spans="1:8" ht="19.5">
      <c r="A221" s="205"/>
      <c r="B221" s="116"/>
      <c r="C221" s="116"/>
      <c r="D221" s="116"/>
      <c r="E221" s="116"/>
      <c r="F221" s="116"/>
      <c r="G221" s="116"/>
      <c r="H221" s="116"/>
    </row>
    <row r="222" spans="1:8" ht="19.5">
      <c r="A222" s="207"/>
      <c r="B222" s="116"/>
      <c r="C222" s="116"/>
      <c r="D222" s="116"/>
      <c r="E222" s="116"/>
      <c r="F222" s="116"/>
      <c r="G222" s="116"/>
      <c r="H222" s="116"/>
    </row>
    <row r="223" spans="1:8" ht="19.5">
      <c r="A223" s="205"/>
      <c r="B223" s="116"/>
      <c r="C223" s="116"/>
      <c r="D223" s="116"/>
      <c r="E223" s="116"/>
      <c r="F223" s="116"/>
      <c r="G223" s="116"/>
      <c r="H223" s="116"/>
    </row>
    <row r="224" spans="1:8" ht="19.5">
      <c r="A224" s="205"/>
      <c r="B224" s="116"/>
      <c r="C224" s="116"/>
      <c r="D224" s="116"/>
      <c r="E224" s="116"/>
      <c r="F224" s="116"/>
      <c r="G224" s="116"/>
      <c r="H224" s="116"/>
    </row>
    <row r="225" spans="1:8" ht="19.5">
      <c r="A225" s="205"/>
      <c r="B225" s="116"/>
      <c r="C225" s="116"/>
      <c r="D225" s="116"/>
      <c r="E225" s="116"/>
      <c r="F225" s="116"/>
      <c r="G225" s="116"/>
      <c r="H225" s="116"/>
    </row>
    <row r="226" spans="1:8" ht="19.5">
      <c r="A226" s="214"/>
      <c r="B226" s="116"/>
      <c r="C226" s="116"/>
      <c r="D226" s="116"/>
      <c r="E226" s="116"/>
      <c r="F226" s="116"/>
      <c r="G226" s="116"/>
      <c r="H226" s="11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A4" sqref="A4:I4"/>
    </sheetView>
  </sheetViews>
  <sheetFormatPr defaultRowHeight="18"/>
  <cols>
    <col min="1" max="1" width="132.28515625" style="102" customWidth="1"/>
    <col min="2" max="8" width="16" style="102" customWidth="1"/>
    <col min="9" max="9" width="16" style="116" customWidth="1"/>
    <col min="10" max="256" width="9.140625" style="102"/>
    <col min="257" max="257" width="132.28515625" style="102" customWidth="1"/>
    <col min="258" max="265" width="16" style="102" customWidth="1"/>
    <col min="266" max="512" width="9.140625" style="102"/>
    <col min="513" max="513" width="132.28515625" style="102" customWidth="1"/>
    <col min="514" max="521" width="16" style="102" customWidth="1"/>
    <col min="522" max="768" width="9.140625" style="102"/>
    <col min="769" max="769" width="132.28515625" style="102" customWidth="1"/>
    <col min="770" max="777" width="16" style="102" customWidth="1"/>
    <col min="778" max="1024" width="9.140625" style="102"/>
    <col min="1025" max="1025" width="132.28515625" style="102" customWidth="1"/>
    <col min="1026" max="1033" width="16" style="102" customWidth="1"/>
    <col min="1034" max="1280" width="9.140625" style="102"/>
    <col min="1281" max="1281" width="132.28515625" style="102" customWidth="1"/>
    <col min="1282" max="1289" width="16" style="102" customWidth="1"/>
    <col min="1290" max="1536" width="9.140625" style="102"/>
    <col min="1537" max="1537" width="132.28515625" style="102" customWidth="1"/>
    <col min="1538" max="1545" width="16" style="102" customWidth="1"/>
    <col min="1546" max="1792" width="9.140625" style="102"/>
    <col min="1793" max="1793" width="132.28515625" style="102" customWidth="1"/>
    <col min="1794" max="1801" width="16" style="102" customWidth="1"/>
    <col min="1802" max="2048" width="9.140625" style="102"/>
    <col min="2049" max="2049" width="132.28515625" style="102" customWidth="1"/>
    <col min="2050" max="2057" width="16" style="102" customWidth="1"/>
    <col min="2058" max="2304" width="9.140625" style="102"/>
    <col min="2305" max="2305" width="132.28515625" style="102" customWidth="1"/>
    <col min="2306" max="2313" width="16" style="102" customWidth="1"/>
    <col min="2314" max="2560" width="9.140625" style="102"/>
    <col min="2561" max="2561" width="132.28515625" style="102" customWidth="1"/>
    <col min="2562" max="2569" width="16" style="102" customWidth="1"/>
    <col min="2570" max="2816" width="9.140625" style="102"/>
    <col min="2817" max="2817" width="132.28515625" style="102" customWidth="1"/>
    <col min="2818" max="2825" width="16" style="102" customWidth="1"/>
    <col min="2826" max="3072" width="9.140625" style="102"/>
    <col min="3073" max="3073" width="132.28515625" style="102" customWidth="1"/>
    <col min="3074" max="3081" width="16" style="102" customWidth="1"/>
    <col min="3082" max="3328" width="9.140625" style="102"/>
    <col min="3329" max="3329" width="132.28515625" style="102" customWidth="1"/>
    <col min="3330" max="3337" width="16" style="102" customWidth="1"/>
    <col min="3338" max="3584" width="9.140625" style="102"/>
    <col min="3585" max="3585" width="132.28515625" style="102" customWidth="1"/>
    <col min="3586" max="3593" width="16" style="102" customWidth="1"/>
    <col min="3594" max="3840" width="9.140625" style="102"/>
    <col min="3841" max="3841" width="132.28515625" style="102" customWidth="1"/>
    <col min="3842" max="3849" width="16" style="102" customWidth="1"/>
    <col min="3850" max="4096" width="9.140625" style="102"/>
    <col min="4097" max="4097" width="132.28515625" style="102" customWidth="1"/>
    <col min="4098" max="4105" width="16" style="102" customWidth="1"/>
    <col min="4106" max="4352" width="9.140625" style="102"/>
    <col min="4353" max="4353" width="132.28515625" style="102" customWidth="1"/>
    <col min="4354" max="4361" width="16" style="102" customWidth="1"/>
    <col min="4362" max="4608" width="9.140625" style="102"/>
    <col min="4609" max="4609" width="132.28515625" style="102" customWidth="1"/>
    <col min="4610" max="4617" width="16" style="102" customWidth="1"/>
    <col min="4618" max="4864" width="9.140625" style="102"/>
    <col min="4865" max="4865" width="132.28515625" style="102" customWidth="1"/>
    <col min="4866" max="4873" width="16" style="102" customWidth="1"/>
    <col min="4874" max="5120" width="9.140625" style="102"/>
    <col min="5121" max="5121" width="132.28515625" style="102" customWidth="1"/>
    <col min="5122" max="5129" width="16" style="102" customWidth="1"/>
    <col min="5130" max="5376" width="9.140625" style="102"/>
    <col min="5377" max="5377" width="132.28515625" style="102" customWidth="1"/>
    <col min="5378" max="5385" width="16" style="102" customWidth="1"/>
    <col min="5386" max="5632" width="9.140625" style="102"/>
    <col min="5633" max="5633" width="132.28515625" style="102" customWidth="1"/>
    <col min="5634" max="5641" width="16" style="102" customWidth="1"/>
    <col min="5642" max="5888" width="9.140625" style="102"/>
    <col min="5889" max="5889" width="132.28515625" style="102" customWidth="1"/>
    <col min="5890" max="5897" width="16" style="102" customWidth="1"/>
    <col min="5898" max="6144" width="9.140625" style="102"/>
    <col min="6145" max="6145" width="132.28515625" style="102" customWidth="1"/>
    <col min="6146" max="6153" width="16" style="102" customWidth="1"/>
    <col min="6154" max="6400" width="9.140625" style="102"/>
    <col min="6401" max="6401" width="132.28515625" style="102" customWidth="1"/>
    <col min="6402" max="6409" width="16" style="102" customWidth="1"/>
    <col min="6410" max="6656" width="9.140625" style="102"/>
    <col min="6657" max="6657" width="132.28515625" style="102" customWidth="1"/>
    <col min="6658" max="6665" width="16" style="102" customWidth="1"/>
    <col min="6666" max="6912" width="9.140625" style="102"/>
    <col min="6913" max="6913" width="132.28515625" style="102" customWidth="1"/>
    <col min="6914" max="6921" width="16" style="102" customWidth="1"/>
    <col min="6922" max="7168" width="9.140625" style="102"/>
    <col min="7169" max="7169" width="132.28515625" style="102" customWidth="1"/>
    <col min="7170" max="7177" width="16" style="102" customWidth="1"/>
    <col min="7178" max="7424" width="9.140625" style="102"/>
    <col min="7425" max="7425" width="132.28515625" style="102" customWidth="1"/>
    <col min="7426" max="7433" width="16" style="102" customWidth="1"/>
    <col min="7434" max="7680" width="9.140625" style="102"/>
    <col min="7681" max="7681" width="132.28515625" style="102" customWidth="1"/>
    <col min="7682" max="7689" width="16" style="102" customWidth="1"/>
    <col min="7690" max="7936" width="9.140625" style="102"/>
    <col min="7937" max="7937" width="132.28515625" style="102" customWidth="1"/>
    <col min="7938" max="7945" width="16" style="102" customWidth="1"/>
    <col min="7946" max="8192" width="9.140625" style="102"/>
    <col min="8193" max="8193" width="132.28515625" style="102" customWidth="1"/>
    <col min="8194" max="8201" width="16" style="102" customWidth="1"/>
    <col min="8202" max="8448" width="9.140625" style="102"/>
    <col min="8449" max="8449" width="132.28515625" style="102" customWidth="1"/>
    <col min="8450" max="8457" width="16" style="102" customWidth="1"/>
    <col min="8458" max="8704" width="9.140625" style="102"/>
    <col min="8705" max="8705" width="132.28515625" style="102" customWidth="1"/>
    <col min="8706" max="8713" width="16" style="102" customWidth="1"/>
    <col min="8714" max="8960" width="9.140625" style="102"/>
    <col min="8961" max="8961" width="132.28515625" style="102" customWidth="1"/>
    <col min="8962" max="8969" width="16" style="102" customWidth="1"/>
    <col min="8970" max="9216" width="9.140625" style="102"/>
    <col min="9217" max="9217" width="132.28515625" style="102" customWidth="1"/>
    <col min="9218" max="9225" width="16" style="102" customWidth="1"/>
    <col min="9226" max="9472" width="9.140625" style="102"/>
    <col min="9473" max="9473" width="132.28515625" style="102" customWidth="1"/>
    <col min="9474" max="9481" width="16" style="102" customWidth="1"/>
    <col min="9482" max="9728" width="9.140625" style="102"/>
    <col min="9729" max="9729" width="132.28515625" style="102" customWidth="1"/>
    <col min="9730" max="9737" width="16" style="102" customWidth="1"/>
    <col min="9738" max="9984" width="9.140625" style="102"/>
    <col min="9985" max="9985" width="132.28515625" style="102" customWidth="1"/>
    <col min="9986" max="9993" width="16" style="102" customWidth="1"/>
    <col min="9994" max="10240" width="9.140625" style="102"/>
    <col min="10241" max="10241" width="132.28515625" style="102" customWidth="1"/>
    <col min="10242" max="10249" width="16" style="102" customWidth="1"/>
    <col min="10250" max="10496" width="9.140625" style="102"/>
    <col min="10497" max="10497" width="132.28515625" style="102" customWidth="1"/>
    <col min="10498" max="10505" width="16" style="102" customWidth="1"/>
    <col min="10506" max="10752" width="9.140625" style="102"/>
    <col min="10753" max="10753" width="132.28515625" style="102" customWidth="1"/>
    <col min="10754" max="10761" width="16" style="102" customWidth="1"/>
    <col min="10762" max="11008" width="9.140625" style="102"/>
    <col min="11009" max="11009" width="132.28515625" style="102" customWidth="1"/>
    <col min="11010" max="11017" width="16" style="102" customWidth="1"/>
    <col min="11018" max="11264" width="9.140625" style="102"/>
    <col min="11265" max="11265" width="132.28515625" style="102" customWidth="1"/>
    <col min="11266" max="11273" width="16" style="102" customWidth="1"/>
    <col min="11274" max="11520" width="9.140625" style="102"/>
    <col min="11521" max="11521" width="132.28515625" style="102" customWidth="1"/>
    <col min="11522" max="11529" width="16" style="102" customWidth="1"/>
    <col min="11530" max="11776" width="9.140625" style="102"/>
    <col min="11777" max="11777" width="132.28515625" style="102" customWidth="1"/>
    <col min="11778" max="11785" width="16" style="102" customWidth="1"/>
    <col min="11786" max="12032" width="9.140625" style="102"/>
    <col min="12033" max="12033" width="132.28515625" style="102" customWidth="1"/>
    <col min="12034" max="12041" width="16" style="102" customWidth="1"/>
    <col min="12042" max="12288" width="9.140625" style="102"/>
    <col min="12289" max="12289" width="132.28515625" style="102" customWidth="1"/>
    <col min="12290" max="12297" width="16" style="102" customWidth="1"/>
    <col min="12298" max="12544" width="9.140625" style="102"/>
    <col min="12545" max="12545" width="132.28515625" style="102" customWidth="1"/>
    <col min="12546" max="12553" width="16" style="102" customWidth="1"/>
    <col min="12554" max="12800" width="9.140625" style="102"/>
    <col min="12801" max="12801" width="132.28515625" style="102" customWidth="1"/>
    <col min="12802" max="12809" width="16" style="102" customWidth="1"/>
    <col min="12810" max="13056" width="9.140625" style="102"/>
    <col min="13057" max="13057" width="132.28515625" style="102" customWidth="1"/>
    <col min="13058" max="13065" width="16" style="102" customWidth="1"/>
    <col min="13066" max="13312" width="9.140625" style="102"/>
    <col min="13313" max="13313" width="132.28515625" style="102" customWidth="1"/>
    <col min="13314" max="13321" width="16" style="102" customWidth="1"/>
    <col min="13322" max="13568" width="9.140625" style="102"/>
    <col min="13569" max="13569" width="132.28515625" style="102" customWidth="1"/>
    <col min="13570" max="13577" width="16" style="102" customWidth="1"/>
    <col min="13578" max="13824" width="9.140625" style="102"/>
    <col min="13825" max="13825" width="132.28515625" style="102" customWidth="1"/>
    <col min="13826" max="13833" width="16" style="102" customWidth="1"/>
    <col min="13834" max="14080" width="9.140625" style="102"/>
    <col min="14081" max="14081" width="132.28515625" style="102" customWidth="1"/>
    <col min="14082" max="14089" width="16" style="102" customWidth="1"/>
    <col min="14090" max="14336" width="9.140625" style="102"/>
    <col min="14337" max="14337" width="132.28515625" style="102" customWidth="1"/>
    <col min="14338" max="14345" width="16" style="102" customWidth="1"/>
    <col min="14346" max="14592" width="9.140625" style="102"/>
    <col min="14593" max="14593" width="132.28515625" style="102" customWidth="1"/>
    <col min="14594" max="14601" width="16" style="102" customWidth="1"/>
    <col min="14602" max="14848" width="9.140625" style="102"/>
    <col min="14849" max="14849" width="132.28515625" style="102" customWidth="1"/>
    <col min="14850" max="14857" width="16" style="102" customWidth="1"/>
    <col min="14858" max="15104" width="9.140625" style="102"/>
    <col min="15105" max="15105" width="132.28515625" style="102" customWidth="1"/>
    <col min="15106" max="15113" width="16" style="102" customWidth="1"/>
    <col min="15114" max="15360" width="9.140625" style="102"/>
    <col min="15361" max="15361" width="132.28515625" style="102" customWidth="1"/>
    <col min="15362" max="15369" width="16" style="102" customWidth="1"/>
    <col min="15370" max="15616" width="9.140625" style="102"/>
    <col min="15617" max="15617" width="132.28515625" style="102" customWidth="1"/>
    <col min="15618" max="15625" width="16" style="102" customWidth="1"/>
    <col min="15626" max="15872" width="9.140625" style="102"/>
    <col min="15873" max="15873" width="132.28515625" style="102" customWidth="1"/>
    <col min="15874" max="15881" width="16" style="102" customWidth="1"/>
    <col min="15882" max="16128" width="9.140625" style="102"/>
    <col min="16129" max="16129" width="132.28515625" style="102" customWidth="1"/>
    <col min="16130" max="16137" width="16" style="102" customWidth="1"/>
    <col min="16138" max="16384" width="9.140625" style="102"/>
  </cols>
  <sheetData>
    <row r="1" spans="1:9" ht="43.5" customHeight="1">
      <c r="A1" s="1141" t="s">
        <v>1209</v>
      </c>
      <c r="B1" s="1141"/>
      <c r="C1" s="1141"/>
      <c r="D1" s="1141"/>
      <c r="E1" s="1141"/>
      <c r="F1" s="1141"/>
      <c r="G1" s="1141"/>
      <c r="H1" s="1141"/>
      <c r="I1" s="1141"/>
    </row>
    <row r="2" spans="1:9" ht="43.5" customHeight="1">
      <c r="A2" s="1141" t="s">
        <v>432</v>
      </c>
      <c r="B2" s="1141"/>
      <c r="C2" s="1141"/>
      <c r="D2" s="1141"/>
      <c r="E2" s="1141"/>
      <c r="F2" s="1141"/>
      <c r="G2" s="1141"/>
      <c r="H2" s="1141"/>
      <c r="I2" s="1141"/>
    </row>
    <row r="3" spans="1:9" ht="43.5" customHeight="1">
      <c r="A3" s="1141" t="s">
        <v>1216</v>
      </c>
      <c r="B3" s="1141"/>
      <c r="C3" s="1141"/>
      <c r="D3" s="1141"/>
      <c r="E3" s="1141"/>
      <c r="F3" s="1141"/>
      <c r="G3" s="1141"/>
      <c r="H3" s="1141"/>
      <c r="I3" s="1141"/>
    </row>
    <row r="4" spans="1:9" ht="43.5" customHeight="1">
      <c r="A4" s="1142" t="s">
        <v>1444</v>
      </c>
      <c r="B4" s="1142"/>
      <c r="C4" s="1142"/>
      <c r="D4" s="1142"/>
      <c r="E4" s="1142"/>
      <c r="F4" s="1142"/>
      <c r="G4" s="1142"/>
      <c r="H4" s="1142"/>
      <c r="I4" s="1142"/>
    </row>
    <row r="5" spans="1:9" ht="19.5" customHeight="1" thickBot="1">
      <c r="A5" s="1141"/>
      <c r="B5" s="1141"/>
      <c r="C5" s="1141"/>
      <c r="D5" s="1141"/>
      <c r="E5" s="1141"/>
      <c r="F5" s="1141"/>
      <c r="G5" s="1141"/>
      <c r="H5" s="1141"/>
      <c r="I5" s="1141"/>
    </row>
    <row r="6" spans="1:9" s="103" customFormat="1" ht="70.5" customHeight="1" thickTop="1" thickBot="1">
      <c r="A6" s="809" t="s">
        <v>305</v>
      </c>
      <c r="B6" s="194" t="s">
        <v>433</v>
      </c>
      <c r="C6" s="194" t="s">
        <v>434</v>
      </c>
      <c r="D6" s="194" t="s">
        <v>435</v>
      </c>
      <c r="E6" s="194" t="s">
        <v>436</v>
      </c>
      <c r="F6" s="194" t="s">
        <v>437</v>
      </c>
      <c r="G6" s="194" t="s">
        <v>1442</v>
      </c>
      <c r="H6" s="194" t="s">
        <v>1390</v>
      </c>
      <c r="I6" s="194" t="s">
        <v>1443</v>
      </c>
    </row>
    <row r="7" spans="1:9" ht="15" customHeight="1" thickTop="1" thickBot="1">
      <c r="A7" s="104"/>
      <c r="B7" s="105"/>
      <c r="C7" s="105"/>
      <c r="D7" s="105"/>
      <c r="E7" s="105"/>
      <c r="F7" s="105"/>
      <c r="G7" s="105"/>
      <c r="H7" s="105"/>
      <c r="I7" s="105"/>
    </row>
    <row r="8" spans="1:9" ht="24" customHeight="1" thickTop="1" thickBot="1">
      <c r="A8" s="106" t="s">
        <v>438</v>
      </c>
      <c r="B8" s="831">
        <v>490343.87239311333</v>
      </c>
      <c r="C8" s="831">
        <v>534676.28939913539</v>
      </c>
      <c r="D8" s="831">
        <v>599701.01752332365</v>
      </c>
      <c r="E8" s="831">
        <v>707761.53622303205</v>
      </c>
      <c r="F8" s="831">
        <v>889454.36677988339</v>
      </c>
      <c r="G8" s="831">
        <v>879572.64997959172</v>
      </c>
      <c r="H8" s="831">
        <v>1052960.3961180758</v>
      </c>
      <c r="I8" s="831">
        <v>1085773.6056545191</v>
      </c>
    </row>
    <row r="9" spans="1:9" s="203" customFormat="1" ht="21" customHeight="1" thickTop="1">
      <c r="A9" s="195" t="s">
        <v>8</v>
      </c>
      <c r="B9" s="832">
        <v>38345.485124820661</v>
      </c>
      <c r="C9" s="832">
        <v>56793.025066282418</v>
      </c>
      <c r="D9" s="832">
        <v>94373.41816326532</v>
      </c>
      <c r="E9" s="832">
        <v>137047.84412099124</v>
      </c>
      <c r="F9" s="832">
        <v>104863.87007142858</v>
      </c>
      <c r="G9" s="832">
        <v>79210.769348396512</v>
      </c>
      <c r="H9" s="832">
        <v>130896.48305247813</v>
      </c>
      <c r="I9" s="832">
        <v>96270.564804664726</v>
      </c>
    </row>
    <row r="10" spans="1:9" s="203" customFormat="1" ht="21" customHeight="1">
      <c r="A10" s="195" t="s">
        <v>17</v>
      </c>
      <c r="B10" s="832">
        <v>113184.88836441893</v>
      </c>
      <c r="C10" s="832">
        <v>52897.917919308355</v>
      </c>
      <c r="D10" s="832">
        <v>37378.57449271137</v>
      </c>
      <c r="E10" s="832">
        <v>45680.482201166182</v>
      </c>
      <c r="F10" s="832">
        <v>149354.21785714285</v>
      </c>
      <c r="G10" s="832">
        <v>142040.999803207</v>
      </c>
      <c r="H10" s="832">
        <v>195044.07738629737</v>
      </c>
      <c r="I10" s="832">
        <v>240454.30045043729</v>
      </c>
    </row>
    <row r="11" spans="1:9" s="203" customFormat="1" ht="21" customHeight="1">
      <c r="A11" s="195" t="s">
        <v>26</v>
      </c>
      <c r="B11" s="832">
        <v>318368.61408177903</v>
      </c>
      <c r="C11" s="832">
        <v>377153.3368948127</v>
      </c>
      <c r="D11" s="832">
        <v>436529.14384256565</v>
      </c>
      <c r="E11" s="832">
        <v>497801.29830612248</v>
      </c>
      <c r="F11" s="832">
        <v>608934.5821953353</v>
      </c>
      <c r="G11" s="832">
        <v>631478.72969241976</v>
      </c>
      <c r="H11" s="832">
        <v>702729.74446938781</v>
      </c>
      <c r="I11" s="832">
        <v>719372.52546501451</v>
      </c>
    </row>
    <row r="12" spans="1:9" s="203" customFormat="1" ht="21" customHeight="1">
      <c r="A12" s="196" t="s">
        <v>439</v>
      </c>
      <c r="B12" s="832">
        <v>319168.85372309899</v>
      </c>
      <c r="C12" s="832">
        <v>378612.19674783864</v>
      </c>
      <c r="D12" s="832">
        <v>437596.51980903785</v>
      </c>
      <c r="E12" s="832">
        <v>501107.21496938774</v>
      </c>
      <c r="F12" s="832">
        <v>612959.19170553924</v>
      </c>
      <c r="G12" s="832">
        <v>632904.091190962</v>
      </c>
      <c r="H12" s="832">
        <v>707045.42935276963</v>
      </c>
      <c r="I12" s="832">
        <v>722190.6657055394</v>
      </c>
    </row>
    <row r="13" spans="1:9" s="203" customFormat="1" ht="21" customHeight="1">
      <c r="A13" s="196" t="s">
        <v>440</v>
      </c>
      <c r="B13" s="832">
        <v>308643.64787948353</v>
      </c>
      <c r="C13" s="832">
        <v>372250.58121325646</v>
      </c>
      <c r="D13" s="832">
        <v>433776.77270845481</v>
      </c>
      <c r="E13" s="832">
        <v>496481.33741690964</v>
      </c>
      <c r="F13" s="832">
        <v>610187.87010349846</v>
      </c>
      <c r="G13" s="832">
        <v>626406.00337172009</v>
      </c>
      <c r="H13" s="832">
        <v>694542.45435860055</v>
      </c>
      <c r="I13" s="832">
        <v>710024.8970451894</v>
      </c>
    </row>
    <row r="14" spans="1:9" s="203" customFormat="1" ht="21" customHeight="1">
      <c r="A14" s="196" t="s">
        <v>441</v>
      </c>
      <c r="B14" s="832">
        <v>10525.205843615497</v>
      </c>
      <c r="C14" s="832">
        <v>6361.6155345821326</v>
      </c>
      <c r="D14" s="832">
        <v>3819.7471005830907</v>
      </c>
      <c r="E14" s="832">
        <v>4625.877552478134</v>
      </c>
      <c r="F14" s="832">
        <v>2771.3216020408167</v>
      </c>
      <c r="G14" s="832">
        <v>6498.0878192419823</v>
      </c>
      <c r="H14" s="832">
        <v>12502.974994169095</v>
      </c>
      <c r="I14" s="832">
        <v>12165.768660349853</v>
      </c>
    </row>
    <row r="15" spans="1:9" s="203" customFormat="1" ht="21" customHeight="1">
      <c r="A15" s="196" t="s">
        <v>442</v>
      </c>
      <c r="B15" s="832">
        <v>658.1679913916787</v>
      </c>
      <c r="C15" s="832">
        <v>539.33291066282413</v>
      </c>
      <c r="D15" s="832">
        <v>2145.8253586005831</v>
      </c>
      <c r="E15" s="832">
        <v>1172.2876559766764</v>
      </c>
      <c r="F15" s="832">
        <v>1158.2969620991253</v>
      </c>
      <c r="G15" s="832">
        <v>2802.1559912536445</v>
      </c>
      <c r="H15" s="832">
        <v>1846.7488104956269</v>
      </c>
      <c r="I15" s="832">
        <v>3186.4853046647236</v>
      </c>
    </row>
    <row r="16" spans="1:9" s="203" customFormat="1" ht="21" customHeight="1">
      <c r="A16" s="196" t="s">
        <v>443</v>
      </c>
      <c r="B16" s="832">
        <v>485.46849784791971</v>
      </c>
      <c r="C16" s="832">
        <v>482.6909207492796</v>
      </c>
      <c r="D16" s="832">
        <v>2058.2688586005829</v>
      </c>
      <c r="E16" s="832">
        <v>1030.2464241982507</v>
      </c>
      <c r="F16" s="832">
        <v>1134.6925116618077</v>
      </c>
      <c r="G16" s="832">
        <v>2251.0867084548108</v>
      </c>
      <c r="H16" s="832">
        <v>1728.0537303206997</v>
      </c>
      <c r="I16" s="832">
        <v>3025.3865553935861</v>
      </c>
    </row>
    <row r="17" spans="1:9" s="203" customFormat="1" ht="21" customHeight="1">
      <c r="A17" s="196" t="s">
        <v>444</v>
      </c>
      <c r="B17" s="832">
        <v>172.69949354375896</v>
      </c>
      <c r="C17" s="832">
        <v>56.641989913544663</v>
      </c>
      <c r="D17" s="832">
        <v>87.556499999999986</v>
      </c>
      <c r="E17" s="832">
        <v>142.04123177842564</v>
      </c>
      <c r="F17" s="832">
        <v>23.604450437317784</v>
      </c>
      <c r="G17" s="832">
        <v>551.0692827988338</v>
      </c>
      <c r="H17" s="832">
        <v>118.69508017492711</v>
      </c>
      <c r="I17" s="832">
        <v>161.09874927113702</v>
      </c>
    </row>
    <row r="18" spans="1:9" s="203" customFormat="1" ht="21" customHeight="1">
      <c r="A18" s="196" t="s">
        <v>445</v>
      </c>
      <c r="B18" s="832">
        <v>3864.2482482065993</v>
      </c>
      <c r="C18" s="832">
        <v>3793.5995014409223</v>
      </c>
      <c r="D18" s="832">
        <v>3981.9332376093298</v>
      </c>
      <c r="E18" s="832">
        <v>4318.6660160349857</v>
      </c>
      <c r="F18" s="832">
        <v>5609.4543862973769</v>
      </c>
      <c r="G18" s="832">
        <v>5779.2029635568506</v>
      </c>
      <c r="H18" s="832">
        <v>7654.3955131195335</v>
      </c>
      <c r="I18" s="832">
        <v>8606.6174912536444</v>
      </c>
    </row>
    <row r="19" spans="1:9" s="203" customFormat="1" ht="21" customHeight="1">
      <c r="A19" s="196" t="s">
        <v>446</v>
      </c>
      <c r="B19" s="832">
        <v>1237.3723472022955</v>
      </c>
      <c r="C19" s="832">
        <v>1197.00845389049</v>
      </c>
      <c r="D19" s="832">
        <v>1864.5203804664723</v>
      </c>
      <c r="E19" s="832">
        <v>3047.0139693877545</v>
      </c>
      <c r="F19" s="832">
        <v>4155.287571428571</v>
      </c>
      <c r="G19" s="832">
        <v>4322.7527900874638</v>
      </c>
      <c r="H19" s="832">
        <v>7056.458409620991</v>
      </c>
      <c r="I19" s="832">
        <v>8193.3493688046656</v>
      </c>
    </row>
    <row r="20" spans="1:9" s="203" customFormat="1" ht="21" customHeight="1">
      <c r="A20" s="196" t="s">
        <v>447</v>
      </c>
      <c r="B20" s="832">
        <v>2626.8759010043041</v>
      </c>
      <c r="C20" s="832">
        <v>2596.5910475504324</v>
      </c>
      <c r="D20" s="832">
        <v>2117.4128571428573</v>
      </c>
      <c r="E20" s="832">
        <v>1271.65204664723</v>
      </c>
      <c r="F20" s="832">
        <v>1454.1668148688045</v>
      </c>
      <c r="G20" s="832">
        <v>1456.4501734693879</v>
      </c>
      <c r="H20" s="832">
        <v>597.93710349854234</v>
      </c>
      <c r="I20" s="832">
        <v>413.26812244897957</v>
      </c>
    </row>
    <row r="21" spans="1:9" s="203" customFormat="1" ht="21" customHeight="1">
      <c r="A21" s="196" t="s">
        <v>39</v>
      </c>
      <c r="B21" s="832">
        <v>3271.7375279770445</v>
      </c>
      <c r="C21" s="832">
        <v>3472.4964711815564</v>
      </c>
      <c r="D21" s="832">
        <v>3917.1580553935864</v>
      </c>
      <c r="E21" s="832">
        <v>4863.6573600583088</v>
      </c>
      <c r="F21" s="832">
        <v>6106.2480131195334</v>
      </c>
      <c r="G21" s="832">
        <v>6646.7840903790093</v>
      </c>
      <c r="H21" s="832">
        <v>7256.3554271137018</v>
      </c>
      <c r="I21" s="832">
        <v>7624.9584606413991</v>
      </c>
    </row>
    <row r="22" spans="1:9" s="203" customFormat="1" ht="21" customHeight="1">
      <c r="A22" s="196" t="s">
        <v>448</v>
      </c>
      <c r="B22" s="832">
        <v>-8594.3934088952665</v>
      </c>
      <c r="C22" s="832">
        <v>-9264.2887363112386</v>
      </c>
      <c r="D22" s="832">
        <v>-11112.2926180758</v>
      </c>
      <c r="E22" s="832">
        <v>-13660.527695335277</v>
      </c>
      <c r="F22" s="832">
        <v>-16898.608871720116</v>
      </c>
      <c r="G22" s="832">
        <v>-16653.504543731779</v>
      </c>
      <c r="H22" s="832">
        <v>-21073.184634110788</v>
      </c>
      <c r="I22" s="832">
        <v>-22236.201497084552</v>
      </c>
    </row>
    <row r="23" spans="1:9" s="203" customFormat="1" ht="21" customHeight="1">
      <c r="A23" s="195" t="s">
        <v>57</v>
      </c>
      <c r="B23" s="832">
        <v>2774.88256097561</v>
      </c>
      <c r="C23" s="832">
        <v>4190.829819884726</v>
      </c>
      <c r="D23" s="832">
        <v>4075.6932521865892</v>
      </c>
      <c r="E23" s="832">
        <v>4410.6501953352772</v>
      </c>
      <c r="F23" s="832">
        <v>6166.686982507289</v>
      </c>
      <c r="G23" s="832">
        <v>6696.8097259475217</v>
      </c>
      <c r="H23" s="832">
        <v>7318.0585174927119</v>
      </c>
      <c r="I23" s="832">
        <v>11477.598900874635</v>
      </c>
    </row>
    <row r="24" spans="1:9" s="203" customFormat="1" ht="21" customHeight="1">
      <c r="A24" s="195" t="s">
        <v>63</v>
      </c>
      <c r="B24" s="832">
        <v>211.49556958393117</v>
      </c>
      <c r="C24" s="832">
        <v>32.352363112391927</v>
      </c>
      <c r="D24" s="832">
        <v>9.7425962099125378</v>
      </c>
      <c r="E24" s="832">
        <v>210.84109037900873</v>
      </c>
      <c r="F24" s="832">
        <v>14.700874635568512</v>
      </c>
      <c r="G24" s="832">
        <v>9.1836734693877559E-3</v>
      </c>
      <c r="H24" s="832">
        <v>15.652741982507289</v>
      </c>
      <c r="I24" s="832">
        <v>14.176304664723032</v>
      </c>
    </row>
    <row r="25" spans="1:9" s="203" customFormat="1" ht="21" customHeight="1">
      <c r="A25" s="195" t="s">
        <v>449</v>
      </c>
      <c r="B25" s="832">
        <v>5892.7281176470578</v>
      </c>
      <c r="C25" s="832">
        <v>31209.043563400581</v>
      </c>
      <c r="D25" s="832">
        <v>13365.874574344023</v>
      </c>
      <c r="E25" s="832">
        <v>7948.0980320699709</v>
      </c>
      <c r="F25" s="832">
        <v>4839.6305029154519</v>
      </c>
      <c r="G25" s="832">
        <v>4854.1510758017494</v>
      </c>
      <c r="H25" s="832">
        <v>810.72062390670555</v>
      </c>
      <c r="I25" s="832">
        <v>812.59837463556846</v>
      </c>
    </row>
    <row r="26" spans="1:9" s="203" customFormat="1" ht="21" customHeight="1">
      <c r="A26" s="195" t="s">
        <v>74</v>
      </c>
      <c r="B26" s="832">
        <v>10774.756718794835</v>
      </c>
      <c r="C26" s="832">
        <v>10600.04886167147</v>
      </c>
      <c r="D26" s="832">
        <v>10781.460163265307</v>
      </c>
      <c r="E26" s="832">
        <v>12119.125001457725</v>
      </c>
      <c r="F26" s="832">
        <v>12496.003520408165</v>
      </c>
      <c r="G26" s="832">
        <v>12354.562379008747</v>
      </c>
      <c r="H26" s="832">
        <v>13852.20271282799</v>
      </c>
      <c r="I26" s="832">
        <v>13825.319147230321</v>
      </c>
    </row>
    <row r="27" spans="1:9" s="204" customFormat="1" ht="43.5" customHeight="1" thickBot="1">
      <c r="A27" s="197" t="s">
        <v>450</v>
      </c>
      <c r="B27" s="833">
        <v>791.02185509325682</v>
      </c>
      <c r="C27" s="833">
        <v>1799.7349106628242</v>
      </c>
      <c r="D27" s="833">
        <v>3187.1104387755104</v>
      </c>
      <c r="E27" s="833">
        <v>2543.1972755102038</v>
      </c>
      <c r="F27" s="833">
        <v>2784.6747755102042</v>
      </c>
      <c r="G27" s="833">
        <v>2936.6187711370262</v>
      </c>
      <c r="H27" s="833">
        <v>2293.4566137026236</v>
      </c>
      <c r="I27" s="833">
        <v>3546.5222069970841</v>
      </c>
    </row>
    <row r="28" spans="1:9" ht="24" customHeight="1" thickTop="1" thickBot="1">
      <c r="A28" s="106" t="s">
        <v>451</v>
      </c>
      <c r="B28" s="831">
        <v>453301.260143472</v>
      </c>
      <c r="C28" s="831">
        <v>493272.2713659943</v>
      </c>
      <c r="D28" s="831">
        <v>552023.69395335275</v>
      </c>
      <c r="E28" s="831">
        <v>658041.8572274053</v>
      </c>
      <c r="F28" s="831">
        <v>831678.03354081628</v>
      </c>
      <c r="G28" s="831">
        <v>823047.39077113697</v>
      </c>
      <c r="H28" s="831">
        <v>986811.68002332363</v>
      </c>
      <c r="I28" s="831">
        <v>1022264.2659052478</v>
      </c>
    </row>
    <row r="29" spans="1:9" s="203" customFormat="1" ht="21" customHeight="1" thickTop="1">
      <c r="A29" s="195" t="s">
        <v>452</v>
      </c>
      <c r="B29" s="832">
        <v>387389.21835294121</v>
      </c>
      <c r="C29" s="832">
        <v>423563.2317103747</v>
      </c>
      <c r="D29" s="832">
        <v>491887.57445772598</v>
      </c>
      <c r="E29" s="832">
        <v>601309.67742565589</v>
      </c>
      <c r="F29" s="832">
        <v>741071.09253207012</v>
      </c>
      <c r="G29" s="832">
        <v>737393.16390816332</v>
      </c>
      <c r="H29" s="832">
        <v>870718.08683819254</v>
      </c>
      <c r="I29" s="832">
        <v>882374.74782361509</v>
      </c>
    </row>
    <row r="30" spans="1:9" s="203" customFormat="1" ht="21" customHeight="1">
      <c r="A30" s="196" t="s">
        <v>453</v>
      </c>
      <c r="B30" s="832">
        <v>85944.77527546628</v>
      </c>
      <c r="C30" s="832">
        <v>89273.183204610963</v>
      </c>
      <c r="D30" s="832">
        <v>97200.246307580179</v>
      </c>
      <c r="E30" s="832">
        <v>109669.07350291546</v>
      </c>
      <c r="F30" s="832">
        <v>125977.29584548106</v>
      </c>
      <c r="G30" s="832">
        <v>128761.47626676384</v>
      </c>
      <c r="H30" s="832">
        <v>149855.71763119535</v>
      </c>
      <c r="I30" s="832">
        <v>175099.90115160352</v>
      </c>
    </row>
    <row r="31" spans="1:9" s="203" customFormat="1" ht="21" customHeight="1">
      <c r="A31" s="196" t="s">
        <v>454</v>
      </c>
      <c r="B31" s="832">
        <v>123747.53677761837</v>
      </c>
      <c r="C31" s="832">
        <v>97171.660253602298</v>
      </c>
      <c r="D31" s="832">
        <v>128325.83487755101</v>
      </c>
      <c r="E31" s="832">
        <v>135361.15152186589</v>
      </c>
      <c r="F31" s="832">
        <v>178819.29445043733</v>
      </c>
      <c r="G31" s="832">
        <v>158171.59270845482</v>
      </c>
      <c r="H31" s="832">
        <v>198610.9403309038</v>
      </c>
      <c r="I31" s="832">
        <v>192233.90745918368</v>
      </c>
    </row>
    <row r="32" spans="1:9" s="203" customFormat="1" ht="21" customHeight="1">
      <c r="A32" s="196" t="s">
        <v>455</v>
      </c>
      <c r="B32" s="832">
        <v>139156.51235150648</v>
      </c>
      <c r="C32" s="832">
        <v>137723.6042925072</v>
      </c>
      <c r="D32" s="832">
        <v>114154.62745043731</v>
      </c>
      <c r="E32" s="832">
        <v>93274.27948979591</v>
      </c>
      <c r="F32" s="832">
        <v>105938.2341122449</v>
      </c>
      <c r="G32" s="832">
        <v>62819.652206997082</v>
      </c>
      <c r="H32" s="832">
        <v>17610.828218658891</v>
      </c>
      <c r="I32" s="832">
        <v>11261.289007288631</v>
      </c>
    </row>
    <row r="33" spans="1:9" s="203" customFormat="1" ht="21" customHeight="1">
      <c r="A33" s="196" t="s">
        <v>456</v>
      </c>
      <c r="B33" s="832">
        <v>14895.526804878049</v>
      </c>
      <c r="C33" s="832">
        <v>14195.838574927953</v>
      </c>
      <c r="D33" s="832">
        <v>17125.12796355685</v>
      </c>
      <c r="E33" s="832">
        <v>14053.524392128278</v>
      </c>
      <c r="F33" s="832">
        <v>13637.794310495627</v>
      </c>
      <c r="G33" s="832">
        <v>13397.402179300292</v>
      </c>
      <c r="H33" s="832">
        <v>10853.731763848396</v>
      </c>
      <c r="I33" s="832">
        <v>11185.116890670553</v>
      </c>
    </row>
    <row r="34" spans="1:9" s="203" customFormat="1" ht="21" customHeight="1">
      <c r="A34" s="196" t="s">
        <v>457</v>
      </c>
      <c r="B34" s="832">
        <v>18482.888352941176</v>
      </c>
      <c r="C34" s="832">
        <v>79080.182004322764</v>
      </c>
      <c r="D34" s="832">
        <v>126683.04507580175</v>
      </c>
      <c r="E34" s="832">
        <v>235497.52096793</v>
      </c>
      <c r="F34" s="832">
        <v>301295.32555393584</v>
      </c>
      <c r="G34" s="832">
        <v>355929.10709183675</v>
      </c>
      <c r="H34" s="832">
        <v>467673.86434256559</v>
      </c>
      <c r="I34" s="832">
        <v>463185.21099271131</v>
      </c>
    </row>
    <row r="35" spans="1:9" s="203" customFormat="1" ht="21" customHeight="1">
      <c r="A35" s="196" t="s">
        <v>458</v>
      </c>
      <c r="B35" s="832">
        <v>5161.9787905308476</v>
      </c>
      <c r="C35" s="832">
        <v>6118.7633804034576</v>
      </c>
      <c r="D35" s="832">
        <v>8398.6927827988347</v>
      </c>
      <c r="E35" s="832">
        <v>13454.127551020409</v>
      </c>
      <c r="F35" s="832">
        <v>15403.148259475218</v>
      </c>
      <c r="G35" s="832">
        <v>18313.933454810496</v>
      </c>
      <c r="H35" s="832">
        <v>26113.004551020407</v>
      </c>
      <c r="I35" s="832">
        <v>29409.322322157434</v>
      </c>
    </row>
    <row r="36" spans="1:9" s="203" customFormat="1" ht="21" customHeight="1">
      <c r="A36" s="195" t="s">
        <v>459</v>
      </c>
      <c r="B36" s="832">
        <v>31.673088952654233</v>
      </c>
      <c r="C36" s="832">
        <v>52.220315561959659</v>
      </c>
      <c r="D36" s="832">
        <v>55.795266763848403</v>
      </c>
      <c r="E36" s="832">
        <v>62.549569970845475</v>
      </c>
      <c r="F36" s="832">
        <v>55.664182215743438</v>
      </c>
      <c r="G36" s="832">
        <v>113.84313702623908</v>
      </c>
      <c r="H36" s="832">
        <v>43.700400874635562</v>
      </c>
      <c r="I36" s="832">
        <v>59.43505102040816</v>
      </c>
    </row>
    <row r="37" spans="1:9" s="203" customFormat="1" ht="21" customHeight="1">
      <c r="A37" s="195" t="s">
        <v>460</v>
      </c>
      <c r="B37" s="832">
        <v>41229.804289813481</v>
      </c>
      <c r="C37" s="832">
        <v>39046.439236311242</v>
      </c>
      <c r="D37" s="832">
        <v>32183.663018950436</v>
      </c>
      <c r="E37" s="832">
        <v>30005.257832361516</v>
      </c>
      <c r="F37" s="832">
        <v>40838.897877551019</v>
      </c>
      <c r="G37" s="832">
        <v>37190.51125801749</v>
      </c>
      <c r="H37" s="832">
        <v>55756.508784256555</v>
      </c>
      <c r="I37" s="832">
        <v>75640.430502915449</v>
      </c>
    </row>
    <row r="38" spans="1:9" s="203" customFormat="1" ht="21" customHeight="1">
      <c r="A38" s="195" t="s">
        <v>461</v>
      </c>
      <c r="B38" s="832">
        <v>8473.3510918220945</v>
      </c>
      <c r="C38" s="832">
        <v>13794.953605187318</v>
      </c>
      <c r="D38" s="832">
        <v>12710.315794460639</v>
      </c>
      <c r="E38" s="832">
        <v>11869.275619533528</v>
      </c>
      <c r="F38" s="832">
        <v>20310.577188046645</v>
      </c>
      <c r="G38" s="832">
        <v>18201.118281341107</v>
      </c>
      <c r="H38" s="832">
        <v>23228.376600583088</v>
      </c>
      <c r="I38" s="832">
        <v>26919.649756559767</v>
      </c>
    </row>
    <row r="39" spans="1:9" s="203" customFormat="1" ht="21" customHeight="1">
      <c r="A39" s="195" t="s">
        <v>128</v>
      </c>
      <c r="B39" s="832">
        <v>4667.8444304160694</v>
      </c>
      <c r="C39" s="832">
        <v>6923.2644322766564</v>
      </c>
      <c r="D39" s="832">
        <v>7578.0215801749273</v>
      </c>
      <c r="E39" s="832">
        <v>8948.7506020408164</v>
      </c>
      <c r="F39" s="832">
        <v>9845.7411632653057</v>
      </c>
      <c r="G39" s="832">
        <v>9997.067412536444</v>
      </c>
      <c r="H39" s="832">
        <v>10759.60570845481</v>
      </c>
      <c r="I39" s="832">
        <v>10693.930265306124</v>
      </c>
    </row>
    <row r="40" spans="1:9" s="203" customFormat="1" ht="21" customHeight="1">
      <c r="A40" s="195" t="s">
        <v>134</v>
      </c>
      <c r="B40" s="832">
        <v>0</v>
      </c>
      <c r="C40" s="832">
        <v>0</v>
      </c>
      <c r="D40" s="832">
        <v>0</v>
      </c>
      <c r="E40" s="832">
        <v>0</v>
      </c>
      <c r="F40" s="832">
        <v>0</v>
      </c>
      <c r="G40" s="832">
        <v>0</v>
      </c>
      <c r="H40" s="832">
        <v>0</v>
      </c>
      <c r="I40" s="832">
        <v>0</v>
      </c>
    </row>
    <row r="41" spans="1:9" s="203" customFormat="1" ht="21" customHeight="1">
      <c r="A41" s="195" t="s">
        <v>462</v>
      </c>
      <c r="B41" s="832">
        <v>10184.28792826399</v>
      </c>
      <c r="C41" s="832">
        <v>9201.3159798270881</v>
      </c>
      <c r="D41" s="832">
        <v>7168.0338921282801</v>
      </c>
      <c r="E41" s="832">
        <v>5129.8160510204079</v>
      </c>
      <c r="F41" s="832">
        <v>18356.70636005831</v>
      </c>
      <c r="G41" s="832">
        <v>18545.009240524781</v>
      </c>
      <c r="H41" s="832">
        <v>25243.421405247816</v>
      </c>
      <c r="I41" s="832">
        <v>25605.712753644319</v>
      </c>
    </row>
    <row r="42" spans="1:9" s="204" customFormat="1" ht="43.5" customHeight="1" thickBot="1">
      <c r="A42" s="197" t="s">
        <v>109</v>
      </c>
      <c r="B42" s="833">
        <v>1325.0809612625537</v>
      </c>
      <c r="C42" s="833">
        <v>690.84608645533149</v>
      </c>
      <c r="D42" s="833">
        <v>440.28994314868805</v>
      </c>
      <c r="E42" s="833">
        <v>716.5301268221574</v>
      </c>
      <c r="F42" s="833">
        <v>1199.3542376093294</v>
      </c>
      <c r="G42" s="833">
        <v>1606.6775335276968</v>
      </c>
      <c r="H42" s="833">
        <v>1061.9802857142856</v>
      </c>
      <c r="I42" s="833">
        <v>970.35975218658893</v>
      </c>
    </row>
    <row r="43" spans="1:9" ht="24" customHeight="1" thickTop="1" thickBot="1">
      <c r="A43" s="106" t="s">
        <v>463</v>
      </c>
      <c r="B43" s="831">
        <v>37042.612113342897</v>
      </c>
      <c r="C43" s="831">
        <v>41404.018054755048</v>
      </c>
      <c r="D43" s="831">
        <v>47677.323556851319</v>
      </c>
      <c r="E43" s="831">
        <v>49719.678900874635</v>
      </c>
      <c r="F43" s="831">
        <v>57776.333141399416</v>
      </c>
      <c r="G43" s="831">
        <v>56525.259112244894</v>
      </c>
      <c r="H43" s="831">
        <v>66148.716013119527</v>
      </c>
      <c r="I43" s="831">
        <v>63509.339663265302</v>
      </c>
    </row>
    <row r="44" spans="1:9" s="203" customFormat="1" ht="21" customHeight="1" thickTop="1">
      <c r="A44" s="195" t="s">
        <v>149</v>
      </c>
      <c r="B44" s="832">
        <v>26078.766140602584</v>
      </c>
      <c r="C44" s="832">
        <v>28200.14409221902</v>
      </c>
      <c r="D44" s="832">
        <v>33359.183673469386</v>
      </c>
      <c r="E44" s="832">
        <v>38109.037900874639</v>
      </c>
      <c r="F44" s="832">
        <v>41017.201166180756</v>
      </c>
      <c r="G44" s="832">
        <v>43167.34693877551</v>
      </c>
      <c r="H44" s="832">
        <v>45417.34693877551</v>
      </c>
      <c r="I44" s="832">
        <v>47711.807580174929</v>
      </c>
    </row>
    <row r="45" spans="1:9" s="203" customFormat="1" ht="21" customHeight="1">
      <c r="A45" s="195" t="s">
        <v>153</v>
      </c>
      <c r="B45" s="832">
        <v>0</v>
      </c>
      <c r="C45" s="832">
        <v>0</v>
      </c>
      <c r="D45" s="832">
        <v>0</v>
      </c>
      <c r="E45" s="832">
        <v>0</v>
      </c>
      <c r="F45" s="832">
        <v>0</v>
      </c>
      <c r="G45" s="832">
        <v>0</v>
      </c>
      <c r="H45" s="832">
        <v>0</v>
      </c>
      <c r="I45" s="832">
        <v>0</v>
      </c>
    </row>
    <row r="46" spans="1:9" s="203" customFormat="1" ht="21" customHeight="1">
      <c r="A46" s="195" t="s">
        <v>157</v>
      </c>
      <c r="B46" s="832">
        <v>0</v>
      </c>
      <c r="C46" s="832">
        <v>0</v>
      </c>
      <c r="D46" s="832">
        <v>0</v>
      </c>
      <c r="E46" s="832">
        <v>0</v>
      </c>
      <c r="F46" s="832">
        <v>0</v>
      </c>
      <c r="G46" s="832">
        <v>0</v>
      </c>
      <c r="H46" s="832">
        <v>0</v>
      </c>
      <c r="I46" s="832">
        <v>0</v>
      </c>
    </row>
    <row r="47" spans="1:9" s="203" customFormat="1" ht="21" customHeight="1">
      <c r="A47" s="195" t="s">
        <v>464</v>
      </c>
      <c r="B47" s="832">
        <v>5041.0582912482059</v>
      </c>
      <c r="C47" s="832">
        <v>5657.3720720461097</v>
      </c>
      <c r="D47" s="832">
        <v>6486.7980204081641</v>
      </c>
      <c r="E47" s="832">
        <v>7268.1763629737616</v>
      </c>
      <c r="F47" s="832">
        <v>7702.4118979591831</v>
      </c>
      <c r="G47" s="832">
        <v>8608.0773221574345</v>
      </c>
      <c r="H47" s="832">
        <v>8608.0773221574345</v>
      </c>
      <c r="I47" s="832">
        <v>9820.3156093294474</v>
      </c>
    </row>
    <row r="48" spans="1:9" s="203" customFormat="1" ht="21" customHeight="1">
      <c r="A48" s="195" t="s">
        <v>165</v>
      </c>
      <c r="B48" s="832">
        <v>5922.7876814921092</v>
      </c>
      <c r="C48" s="832">
        <v>7546.5018904899125</v>
      </c>
      <c r="D48" s="832">
        <v>7831.3418629737607</v>
      </c>
      <c r="E48" s="832">
        <v>4342.464637026239</v>
      </c>
      <c r="F48" s="832">
        <v>9056.7200772594751</v>
      </c>
      <c r="G48" s="832">
        <v>4749.8348513119536</v>
      </c>
      <c r="H48" s="832">
        <v>12123.291752186589</v>
      </c>
      <c r="I48" s="832">
        <v>5977.2164737609328</v>
      </c>
    </row>
    <row r="49" spans="1:9" s="203" customFormat="1" ht="21" customHeight="1">
      <c r="A49" s="196" t="s">
        <v>465</v>
      </c>
      <c r="B49" s="832">
        <v>3.1522639885222383</v>
      </c>
      <c r="C49" s="832">
        <v>1.0951008645533142E-4</v>
      </c>
      <c r="D49" s="832">
        <v>17.558437317784257</v>
      </c>
      <c r="E49" s="832">
        <v>0.1092930029154519</v>
      </c>
      <c r="F49" s="832">
        <v>6.5836734693877547E-2</v>
      </c>
      <c r="G49" s="832">
        <v>2250.9088804664725</v>
      </c>
      <c r="H49" s="832">
        <v>0.90888046647230314</v>
      </c>
      <c r="I49" s="832">
        <v>3161.9841486880468</v>
      </c>
    </row>
    <row r="50" spans="1:9" s="204" customFormat="1" ht="40.5" customHeight="1" thickBot="1">
      <c r="A50" s="198" t="s">
        <v>466</v>
      </c>
      <c r="B50" s="833">
        <v>5919.6354175035867</v>
      </c>
      <c r="C50" s="833">
        <v>7546.5017809798273</v>
      </c>
      <c r="D50" s="833">
        <v>7813.7834256559763</v>
      </c>
      <c r="E50" s="833">
        <v>4342.3553440233236</v>
      </c>
      <c r="F50" s="833">
        <v>9056.6542405247819</v>
      </c>
      <c r="G50" s="833">
        <v>2498.9259708454811</v>
      </c>
      <c r="H50" s="833">
        <v>12122.382871720116</v>
      </c>
      <c r="I50" s="833">
        <v>2815.2323250728864</v>
      </c>
    </row>
    <row r="51" spans="1:9" ht="24" customHeight="1" thickTop="1" thickBot="1">
      <c r="A51" s="106" t="s">
        <v>467</v>
      </c>
      <c r="B51" s="831">
        <v>490343.87225681491</v>
      </c>
      <c r="C51" s="831">
        <v>534676.28942074929</v>
      </c>
      <c r="D51" s="831">
        <v>599701.01751020411</v>
      </c>
      <c r="E51" s="831">
        <v>707761.53612827987</v>
      </c>
      <c r="F51" s="831">
        <v>889454.36668221571</v>
      </c>
      <c r="G51" s="831">
        <v>879572.64988338191</v>
      </c>
      <c r="H51" s="831">
        <v>1052960.3960364433</v>
      </c>
      <c r="I51" s="831">
        <v>1085773.605568513</v>
      </c>
    </row>
    <row r="52" spans="1:9" s="203" customFormat="1" ht="24" customHeight="1" thickTop="1">
      <c r="A52" s="199" t="s">
        <v>468</v>
      </c>
      <c r="B52" s="832">
        <v>36804.460461979914</v>
      </c>
      <c r="C52" s="832">
        <v>32608.24304034582</v>
      </c>
      <c r="D52" s="832">
        <v>36461.147177842562</v>
      </c>
      <c r="E52" s="832">
        <v>51435.400182215744</v>
      </c>
      <c r="F52" s="832">
        <v>53424.052956268213</v>
      </c>
      <c r="G52" s="832">
        <v>52744.035857142859</v>
      </c>
      <c r="H52" s="832">
        <v>40644.255260932943</v>
      </c>
      <c r="I52" s="832">
        <v>38105.295091836735</v>
      </c>
    </row>
    <row r="53" spans="1:9" s="204" customFormat="1" ht="21" customHeight="1">
      <c r="A53" s="198" t="s">
        <v>469</v>
      </c>
      <c r="B53" s="833">
        <v>7247.5074103299858</v>
      </c>
      <c r="C53" s="833">
        <v>1318.1049193083575</v>
      </c>
      <c r="D53" s="833">
        <v>4109.1145087463565</v>
      </c>
      <c r="E53" s="833">
        <v>11513.353551020409</v>
      </c>
      <c r="F53" s="833">
        <v>5605.8896297376095</v>
      </c>
      <c r="G53" s="833">
        <v>10841.335450437316</v>
      </c>
      <c r="H53" s="833">
        <v>3094.0932900874636</v>
      </c>
      <c r="I53" s="833">
        <v>2587.2488294460641</v>
      </c>
    </row>
    <row r="54" spans="1:9" s="204" customFormat="1" ht="21" customHeight="1">
      <c r="A54" s="198" t="s">
        <v>470</v>
      </c>
      <c r="B54" s="833">
        <v>24162.610952654235</v>
      </c>
      <c r="C54" s="833">
        <v>24933.319203170031</v>
      </c>
      <c r="D54" s="833">
        <v>28245.402905247814</v>
      </c>
      <c r="E54" s="833">
        <v>35864.734258017488</v>
      </c>
      <c r="F54" s="833">
        <v>43706.95704810496</v>
      </c>
      <c r="G54" s="833">
        <v>37517.355243440237</v>
      </c>
      <c r="H54" s="833">
        <v>30954.328469387758</v>
      </c>
      <c r="I54" s="833">
        <v>28543.911043731776</v>
      </c>
    </row>
    <row r="55" spans="1:9" s="204" customFormat="1" ht="21" customHeight="1">
      <c r="A55" s="198" t="s">
        <v>471</v>
      </c>
      <c r="B55" s="833">
        <v>0</v>
      </c>
      <c r="C55" s="833">
        <v>0</v>
      </c>
      <c r="D55" s="833">
        <v>0</v>
      </c>
      <c r="E55" s="833">
        <v>0</v>
      </c>
      <c r="F55" s="833">
        <v>0</v>
      </c>
      <c r="G55" s="833">
        <v>0</v>
      </c>
      <c r="H55" s="833">
        <v>0</v>
      </c>
      <c r="I55" s="833">
        <v>0</v>
      </c>
    </row>
    <row r="56" spans="1:9" s="204" customFormat="1" ht="21" customHeight="1">
      <c r="A56" s="198" t="s">
        <v>472</v>
      </c>
      <c r="B56" s="833">
        <v>5394.3420989956958</v>
      </c>
      <c r="C56" s="833">
        <v>6356.8189178674356</v>
      </c>
      <c r="D56" s="833">
        <v>4106.6297638483966</v>
      </c>
      <c r="E56" s="833">
        <v>4057.3123731778423</v>
      </c>
      <c r="F56" s="833">
        <v>4111.2062784256559</v>
      </c>
      <c r="G56" s="833">
        <v>4385.3451632653059</v>
      </c>
      <c r="H56" s="833">
        <v>6595.833501457726</v>
      </c>
      <c r="I56" s="833">
        <v>6974.1352186588929</v>
      </c>
    </row>
    <row r="57" spans="1:9" s="204" customFormat="1" ht="21" customHeight="1">
      <c r="A57" s="198" t="s">
        <v>473</v>
      </c>
      <c r="B57" s="833">
        <v>0</v>
      </c>
      <c r="C57" s="833">
        <v>0</v>
      </c>
      <c r="D57" s="833">
        <v>0</v>
      </c>
      <c r="E57" s="833">
        <v>0</v>
      </c>
      <c r="F57" s="833">
        <v>0</v>
      </c>
      <c r="G57" s="833">
        <v>0</v>
      </c>
      <c r="H57" s="833">
        <v>0</v>
      </c>
      <c r="I57" s="833">
        <v>0</v>
      </c>
    </row>
    <row r="58" spans="1:9" s="204" customFormat="1" ht="18.75" thickBot="1">
      <c r="A58" s="197" t="s">
        <v>474</v>
      </c>
      <c r="B58" s="833">
        <v>827124.15108034422</v>
      </c>
      <c r="C58" s="833">
        <v>897336.48471469746</v>
      </c>
      <c r="D58" s="833">
        <v>1048550.8388469388</v>
      </c>
      <c r="E58" s="833">
        <v>1242086.5847725947</v>
      </c>
      <c r="F58" s="833">
        <v>1481072.0821034985</v>
      </c>
      <c r="G58" s="833">
        <v>1596529.9557274054</v>
      </c>
      <c r="H58" s="833">
        <v>1775694.1260670554</v>
      </c>
      <c r="I58" s="833">
        <v>1826637.2628702624</v>
      </c>
    </row>
    <row r="59" spans="1:9" ht="31.5" customHeight="1" thickTop="1" thickBot="1">
      <c r="A59" s="200" t="s">
        <v>475</v>
      </c>
      <c r="B59" s="831"/>
      <c r="C59" s="831"/>
      <c r="D59" s="831"/>
      <c r="E59" s="831"/>
      <c r="F59" s="831"/>
      <c r="G59" s="831"/>
      <c r="H59" s="831"/>
      <c r="I59" s="831"/>
    </row>
    <row r="60" spans="1:9" ht="30" customHeight="1" thickTop="1">
      <c r="A60" s="112" t="s">
        <v>476</v>
      </c>
      <c r="B60" s="834">
        <v>36623.656944045913</v>
      </c>
      <c r="C60" s="834">
        <v>33111.359652737752</v>
      </c>
      <c r="D60" s="834">
        <v>34998.454795918369</v>
      </c>
      <c r="E60" s="834">
        <v>41584.816086005834</v>
      </c>
      <c r="F60" s="834">
        <v>57341.190160349848</v>
      </c>
      <c r="G60" s="834">
        <v>17531.163510204082</v>
      </c>
      <c r="H60" s="834">
        <v>76849.38900583089</v>
      </c>
      <c r="I60" s="834">
        <v>19929.497371720114</v>
      </c>
    </row>
    <row r="61" spans="1:9" ht="21" customHeight="1">
      <c r="A61" s="109" t="s">
        <v>477</v>
      </c>
      <c r="B61" s="834">
        <v>-15769.74475753228</v>
      </c>
      <c r="C61" s="834">
        <v>-7377.5241095100864</v>
      </c>
      <c r="D61" s="834">
        <v>-6883.7154081632652</v>
      </c>
      <c r="E61" s="834">
        <v>-8287.5535772594758</v>
      </c>
      <c r="F61" s="834">
        <v>-11393.078241982506</v>
      </c>
      <c r="G61" s="834">
        <v>-3523.7893760932943</v>
      </c>
      <c r="H61" s="834">
        <v>-16743.870876093293</v>
      </c>
      <c r="I61" s="834">
        <v>-5221.9949970845482</v>
      </c>
    </row>
    <row r="62" spans="1:9" ht="21.75" customHeight="1">
      <c r="A62" s="108" t="s">
        <v>478</v>
      </c>
      <c r="B62" s="834">
        <v>20853.912186513629</v>
      </c>
      <c r="C62" s="834">
        <v>25733.835543227662</v>
      </c>
      <c r="D62" s="834">
        <v>28114.739387755097</v>
      </c>
      <c r="E62" s="834">
        <v>33297.262508746353</v>
      </c>
      <c r="F62" s="834">
        <v>45948.111918367344</v>
      </c>
      <c r="G62" s="834">
        <v>14007.374134110787</v>
      </c>
      <c r="H62" s="834">
        <v>60105.518129737611</v>
      </c>
      <c r="I62" s="834">
        <v>14707.502374635571</v>
      </c>
    </row>
    <row r="63" spans="1:9">
      <c r="A63" s="112" t="s">
        <v>479</v>
      </c>
      <c r="B63" s="834">
        <v>10542.720414634148</v>
      </c>
      <c r="C63" s="834">
        <v>10671.20473631124</v>
      </c>
      <c r="D63" s="834">
        <v>10008.204520408162</v>
      </c>
      <c r="E63" s="834">
        <v>10797.805574344022</v>
      </c>
      <c r="F63" s="834">
        <v>14766.179599125364</v>
      </c>
      <c r="G63" s="834">
        <v>3528.9839591836735</v>
      </c>
      <c r="H63" s="834">
        <v>15590.73521574344</v>
      </c>
      <c r="I63" s="834">
        <v>4242.7535553935859</v>
      </c>
    </row>
    <row r="64" spans="1:9">
      <c r="A64" s="109" t="s">
        <v>480</v>
      </c>
      <c r="B64" s="834">
        <v>-4492.8796771879488</v>
      </c>
      <c r="C64" s="834">
        <v>-3648.9019654178674</v>
      </c>
      <c r="D64" s="834">
        <v>-2415.6533396501459</v>
      </c>
      <c r="E64" s="834">
        <v>-3669.8540816326531</v>
      </c>
      <c r="F64" s="834">
        <v>-3859.2202594752189</v>
      </c>
      <c r="G64" s="834">
        <v>-1085.4792930029155</v>
      </c>
      <c r="H64" s="834">
        <v>-3774.7132259475216</v>
      </c>
      <c r="I64" s="834">
        <v>-1193.1907361516035</v>
      </c>
    </row>
    <row r="65" spans="1:9">
      <c r="A65" s="113" t="s">
        <v>481</v>
      </c>
      <c r="B65" s="834">
        <v>26903.752923959826</v>
      </c>
      <c r="C65" s="834">
        <v>32756.138314121039</v>
      </c>
      <c r="D65" s="834">
        <v>35707.290568513119</v>
      </c>
      <c r="E65" s="834">
        <v>40425.214001457731</v>
      </c>
      <c r="F65" s="834">
        <v>56855.071258017488</v>
      </c>
      <c r="G65" s="834">
        <v>16450.878800291546</v>
      </c>
      <c r="H65" s="834">
        <v>71921.540119533529</v>
      </c>
      <c r="I65" s="834">
        <v>17757.065193877552</v>
      </c>
    </row>
    <row r="66" spans="1:9">
      <c r="A66" s="112" t="s">
        <v>482</v>
      </c>
      <c r="B66" s="834">
        <v>4275.2678938307026</v>
      </c>
      <c r="C66" s="834">
        <v>9184.4123717579241</v>
      </c>
      <c r="D66" s="834">
        <v>6830.7168177842559</v>
      </c>
      <c r="E66" s="834">
        <v>33309.7923877551</v>
      </c>
      <c r="F66" s="834">
        <v>6546.5384110787172</v>
      </c>
      <c r="G66" s="834">
        <v>2881.1171822157435</v>
      </c>
      <c r="H66" s="834">
        <v>9406.3969868804652</v>
      </c>
      <c r="I66" s="834">
        <v>1884.6089548104956</v>
      </c>
    </row>
    <row r="67" spans="1:9">
      <c r="A67" s="112" t="s">
        <v>483</v>
      </c>
      <c r="B67" s="834">
        <v>-7427.7671334289807</v>
      </c>
      <c r="C67" s="834">
        <v>-13836.316118155619</v>
      </c>
      <c r="D67" s="834">
        <v>-9914.6673513119531</v>
      </c>
      <c r="E67" s="834">
        <v>-38818.979091836729</v>
      </c>
      <c r="F67" s="834">
        <v>-11171.480263848396</v>
      </c>
      <c r="G67" s="834">
        <v>-2878.4970116618074</v>
      </c>
      <c r="H67" s="834">
        <v>-16710.284574344027</v>
      </c>
      <c r="I67" s="834">
        <v>-3480.6644037900869</v>
      </c>
    </row>
    <row r="68" spans="1:9">
      <c r="A68" s="108" t="s">
        <v>484</v>
      </c>
      <c r="B68" s="834">
        <v>23751.253684361553</v>
      </c>
      <c r="C68" s="834">
        <v>28104.234567723342</v>
      </c>
      <c r="D68" s="834">
        <v>32623.34003498542</v>
      </c>
      <c r="E68" s="834">
        <v>34916.027297376095</v>
      </c>
      <c r="F68" s="834">
        <v>52230.129405247819</v>
      </c>
      <c r="G68" s="834">
        <v>16453.498970845481</v>
      </c>
      <c r="H68" s="834">
        <v>64617.652532069966</v>
      </c>
      <c r="I68" s="834">
        <v>16161.009744897958</v>
      </c>
    </row>
    <row r="69" spans="1:9">
      <c r="A69" s="109" t="s">
        <v>485</v>
      </c>
      <c r="B69" s="834">
        <v>-17309.652484935435</v>
      </c>
      <c r="C69" s="834">
        <v>-18624.589602305477</v>
      </c>
      <c r="D69" s="834">
        <v>-22957.755632653061</v>
      </c>
      <c r="E69" s="834">
        <v>-29247.414620991254</v>
      </c>
      <c r="F69" s="834">
        <v>-39149.374972303202</v>
      </c>
      <c r="G69" s="834">
        <v>-11139.898827988338</v>
      </c>
      <c r="H69" s="834">
        <v>-45369.177272594745</v>
      </c>
      <c r="I69" s="834">
        <v>-11796.914635568513</v>
      </c>
    </row>
    <row r="70" spans="1:9">
      <c r="A70" s="113" t="s">
        <v>486</v>
      </c>
      <c r="B70" s="834">
        <v>6441.6011994261116</v>
      </c>
      <c r="C70" s="834">
        <v>9479.6449654178668</v>
      </c>
      <c r="D70" s="834">
        <v>9665.5844023323607</v>
      </c>
      <c r="E70" s="834">
        <v>5668.6126763848397</v>
      </c>
      <c r="F70" s="834">
        <v>13080.754432944606</v>
      </c>
      <c r="G70" s="834">
        <v>5313.6001428571426</v>
      </c>
      <c r="H70" s="834">
        <v>19248.475259475221</v>
      </c>
      <c r="I70" s="834">
        <v>4364.0951093294461</v>
      </c>
    </row>
    <row r="71" spans="1:9">
      <c r="A71" s="113" t="s">
        <v>487</v>
      </c>
      <c r="B71" s="834">
        <v>1800.3995480631277</v>
      </c>
      <c r="C71" s="834">
        <v>-1689.3278904899134</v>
      </c>
      <c r="D71" s="834">
        <v>-3265.2023454810492</v>
      </c>
      <c r="E71" s="834">
        <v>10.192</v>
      </c>
      <c r="F71" s="834">
        <v>9.8608586005830912</v>
      </c>
      <c r="G71" s="834">
        <v>8.3527419825072879</v>
      </c>
      <c r="H71" s="834">
        <v>-0.40059183673469384</v>
      </c>
      <c r="I71" s="834">
        <v>-4.3907682215743433</v>
      </c>
    </row>
    <row r="72" spans="1:9">
      <c r="A72" s="114" t="s">
        <v>488</v>
      </c>
      <c r="B72" s="834">
        <v>-0.48251076040172164</v>
      </c>
      <c r="C72" s="834">
        <v>-1876.5053703170026</v>
      </c>
      <c r="D72" s="834">
        <v>-3815.211743440233</v>
      </c>
      <c r="E72" s="834">
        <v>-89.463569970845469</v>
      </c>
      <c r="F72" s="834">
        <v>-3.1591559766763848</v>
      </c>
      <c r="G72" s="834">
        <v>4.6926807580174925</v>
      </c>
      <c r="H72" s="834">
        <v>-10.54068950437318</v>
      </c>
      <c r="I72" s="834">
        <v>-6.1863338192419821</v>
      </c>
    </row>
    <row r="73" spans="1:9">
      <c r="A73" s="114" t="s">
        <v>489</v>
      </c>
      <c r="B73" s="834">
        <v>1800.8820559540889</v>
      </c>
      <c r="C73" s="834">
        <v>187.17747982708934</v>
      </c>
      <c r="D73" s="834">
        <v>550.00939795918373</v>
      </c>
      <c r="E73" s="834">
        <v>99.655559766763858</v>
      </c>
      <c r="F73" s="834">
        <v>13.020014577259476</v>
      </c>
      <c r="G73" s="834">
        <v>3.6600612244897959</v>
      </c>
      <c r="H73" s="834">
        <v>10.140097667638484</v>
      </c>
      <c r="I73" s="834">
        <v>1.7955655976676383</v>
      </c>
    </row>
    <row r="74" spans="1:9">
      <c r="A74" s="108" t="s">
        <v>490</v>
      </c>
      <c r="B74" s="834">
        <v>-1616.10362553802</v>
      </c>
      <c r="C74" s="834">
        <v>1656.3556988472624</v>
      </c>
      <c r="D74" s="834">
        <v>3545.0927507288629</v>
      </c>
      <c r="E74" s="834">
        <v>-10.281510204081632</v>
      </c>
      <c r="F74" s="834">
        <v>-8.8759402332361503</v>
      </c>
      <c r="G74" s="834">
        <v>-1.8823177842565599</v>
      </c>
      <c r="H74" s="834">
        <v>-6.6324329446064132</v>
      </c>
      <c r="I74" s="834">
        <v>-1.4360481049562683</v>
      </c>
    </row>
    <row r="75" spans="1:9">
      <c r="A75" s="108" t="s">
        <v>491</v>
      </c>
      <c r="B75" s="834">
        <v>0.12372309899569585</v>
      </c>
      <c r="C75" s="834">
        <v>1830.5317809798271</v>
      </c>
      <c r="D75" s="834">
        <v>3826.9387084548107</v>
      </c>
      <c r="E75" s="834">
        <v>-3.9228862973760936E-2</v>
      </c>
      <c r="F75" s="834">
        <v>4.995481049562682E-2</v>
      </c>
      <c r="G75" s="834">
        <v>-2.7244897959183677E-3</v>
      </c>
      <c r="H75" s="834">
        <v>-2.362536443148688E-2</v>
      </c>
      <c r="I75" s="834">
        <v>-5.0743440233236153E-3</v>
      </c>
    </row>
    <row r="76" spans="1:9">
      <c r="A76" s="109" t="s">
        <v>492</v>
      </c>
      <c r="B76" s="834">
        <v>-1616.2273486370159</v>
      </c>
      <c r="C76" s="834">
        <v>-174.17608213256483</v>
      </c>
      <c r="D76" s="834">
        <v>-281.84595772594753</v>
      </c>
      <c r="E76" s="834">
        <v>-10.242281341107873</v>
      </c>
      <c r="F76" s="834">
        <v>-8.9258950437317779</v>
      </c>
      <c r="G76" s="834">
        <v>-1.8795932944606413</v>
      </c>
      <c r="H76" s="834">
        <v>-6.6088075801749264</v>
      </c>
      <c r="I76" s="834">
        <v>-1.4309737609329447</v>
      </c>
    </row>
    <row r="77" spans="1:9">
      <c r="A77" s="108" t="s">
        <v>493</v>
      </c>
      <c r="B77" s="834">
        <v>6625.8971219512196</v>
      </c>
      <c r="C77" s="834">
        <v>9446.6727737752171</v>
      </c>
      <c r="D77" s="834">
        <v>9945.4748075801763</v>
      </c>
      <c r="E77" s="834">
        <v>5668.5231661807584</v>
      </c>
      <c r="F77" s="834">
        <v>13081.739351311953</v>
      </c>
      <c r="G77" s="834">
        <v>5320.0705670553943</v>
      </c>
      <c r="H77" s="834">
        <v>19241.442234693877</v>
      </c>
      <c r="I77" s="834">
        <v>4358.268293002915</v>
      </c>
    </row>
    <row r="78" spans="1:9">
      <c r="A78" s="115" t="s">
        <v>494</v>
      </c>
      <c r="B78" s="834">
        <v>29.8816843615495</v>
      </c>
      <c r="C78" s="834">
        <v>17.87620461095101</v>
      </c>
      <c r="D78" s="834">
        <v>26.412959183673468</v>
      </c>
      <c r="E78" s="834">
        <v>51.502536443148692</v>
      </c>
      <c r="F78" s="834">
        <v>2097.2441676384838</v>
      </c>
      <c r="G78" s="834">
        <v>54.736711370262398</v>
      </c>
      <c r="H78" s="834">
        <v>151.30535568513119</v>
      </c>
      <c r="I78" s="834">
        <v>1.167734693877551</v>
      </c>
    </row>
    <row r="79" spans="1:9">
      <c r="A79" s="113" t="s">
        <v>495</v>
      </c>
      <c r="B79" s="834">
        <v>6655.7788063127691</v>
      </c>
      <c r="C79" s="834">
        <v>9464.5489783861667</v>
      </c>
      <c r="D79" s="834">
        <v>9971.887766763848</v>
      </c>
      <c r="E79" s="834">
        <v>5720.0257026239069</v>
      </c>
      <c r="F79" s="834">
        <v>15178.983518950437</v>
      </c>
      <c r="G79" s="834">
        <v>5374.8072784256556</v>
      </c>
      <c r="H79" s="834">
        <v>19392.747590379007</v>
      </c>
      <c r="I79" s="834">
        <v>4359.4360276967927</v>
      </c>
    </row>
    <row r="80" spans="1:9">
      <c r="A80" s="112" t="s">
        <v>496</v>
      </c>
      <c r="B80" s="834">
        <v>116.04280918220948</v>
      </c>
      <c r="C80" s="834">
        <v>0</v>
      </c>
      <c r="D80" s="834">
        <v>2.0174227405247813</v>
      </c>
      <c r="E80" s="834">
        <v>171.15915306122452</v>
      </c>
      <c r="F80" s="834">
        <v>7.2624591836734691</v>
      </c>
      <c r="G80" s="834">
        <v>436.13359037900881</v>
      </c>
      <c r="H80" s="834">
        <v>445.99749416909617</v>
      </c>
      <c r="I80" s="834">
        <v>105.41103644314867</v>
      </c>
    </row>
    <row r="81" spans="1:9" ht="21" customHeight="1">
      <c r="A81" s="108" t="s">
        <v>497</v>
      </c>
      <c r="B81" s="834">
        <v>6771.8216154949778</v>
      </c>
      <c r="C81" s="834">
        <v>9464.5489783861667</v>
      </c>
      <c r="D81" s="834">
        <v>9973.905189504374</v>
      </c>
      <c r="E81" s="834">
        <v>5891.184855685131</v>
      </c>
      <c r="F81" s="834">
        <v>15186.245978134109</v>
      </c>
      <c r="G81" s="834">
        <v>5810.9408688046651</v>
      </c>
      <c r="H81" s="834">
        <v>19838.745084548107</v>
      </c>
      <c r="I81" s="834">
        <v>4464.8470641399417</v>
      </c>
    </row>
    <row r="82" spans="1:9" ht="21" customHeight="1">
      <c r="A82" s="112" t="s">
        <v>498</v>
      </c>
      <c r="B82" s="834">
        <v>0</v>
      </c>
      <c r="C82" s="834">
        <v>0</v>
      </c>
      <c r="D82" s="834">
        <v>0</v>
      </c>
      <c r="E82" s="834">
        <v>0</v>
      </c>
      <c r="F82" s="834">
        <v>0</v>
      </c>
      <c r="G82" s="834">
        <v>0</v>
      </c>
      <c r="H82" s="834">
        <v>0</v>
      </c>
      <c r="I82" s="834">
        <v>0</v>
      </c>
    </row>
    <row r="83" spans="1:9" ht="21" customHeight="1">
      <c r="A83" s="108" t="s">
        <v>499</v>
      </c>
      <c r="B83" s="834">
        <v>6771.8216154949778</v>
      </c>
      <c r="C83" s="834">
        <v>9464.5489783861667</v>
      </c>
      <c r="D83" s="834">
        <v>9973.905189504374</v>
      </c>
      <c r="E83" s="834">
        <v>5891.184855685131</v>
      </c>
      <c r="F83" s="834">
        <v>15186.245978134109</v>
      </c>
      <c r="G83" s="834">
        <v>5810.9408688046651</v>
      </c>
      <c r="H83" s="834">
        <v>19838.745084548107</v>
      </c>
      <c r="I83" s="834">
        <v>4464.8470641399417</v>
      </c>
    </row>
    <row r="84" spans="1:9" ht="18" customHeight="1" thickBot="1">
      <c r="A84" s="112" t="s">
        <v>500</v>
      </c>
      <c r="B84" s="834">
        <v>-852.1861104734578</v>
      </c>
      <c r="C84" s="834">
        <v>-1918.04719740634</v>
      </c>
      <c r="D84" s="834">
        <v>-2160.1217521865892</v>
      </c>
      <c r="E84" s="834">
        <v>-1548.8295145772595</v>
      </c>
      <c r="F84" s="834">
        <v>-6129.5917376093303</v>
      </c>
      <c r="G84" s="834">
        <v>-3312.0148979591836</v>
      </c>
      <c r="H84" s="834">
        <v>-7716.3622215743453</v>
      </c>
      <c r="I84" s="834">
        <v>-1649.6147390670553</v>
      </c>
    </row>
    <row r="85" spans="1:9" ht="24" customHeight="1" thickTop="1" thickBot="1">
      <c r="A85" s="106" t="s">
        <v>501</v>
      </c>
      <c r="B85" s="831">
        <v>5919.6355050215197</v>
      </c>
      <c r="C85" s="831">
        <v>7546.5017809798273</v>
      </c>
      <c r="D85" s="831">
        <v>7813.7834373177848</v>
      </c>
      <c r="E85" s="831">
        <v>4342.3553411078719</v>
      </c>
      <c r="F85" s="831">
        <v>9056.6542405247819</v>
      </c>
      <c r="G85" s="831">
        <v>2498.9259708454811</v>
      </c>
      <c r="H85" s="831">
        <v>12122.38286297376</v>
      </c>
      <c r="I85" s="831">
        <v>2815.2323250728864</v>
      </c>
    </row>
    <row r="86" spans="1:9" ht="15" customHeight="1" thickTop="1" thickBot="1">
      <c r="A86" s="201"/>
      <c r="B86" s="835"/>
      <c r="C86" s="835"/>
      <c r="D86" s="835"/>
      <c r="E86" s="835"/>
      <c r="F86" s="835"/>
      <c r="G86" s="835"/>
      <c r="H86" s="835"/>
      <c r="I86" s="835"/>
    </row>
    <row r="87" spans="1:9" ht="28.5" customHeight="1" thickTop="1">
      <c r="A87" s="202"/>
      <c r="B87" s="116"/>
      <c r="C87" s="116"/>
      <c r="D87" s="116"/>
      <c r="E87" s="116"/>
      <c r="F87" s="116"/>
      <c r="G87" s="116"/>
      <c r="H87" s="116"/>
    </row>
    <row r="88" spans="1:9">
      <c r="A88" s="202"/>
      <c r="B88" s="116"/>
      <c r="C88" s="116"/>
      <c r="D88" s="116"/>
      <c r="E88" s="116"/>
      <c r="F88" s="116"/>
      <c r="G88" s="116"/>
      <c r="H88" s="116"/>
    </row>
    <row r="89" spans="1:9" ht="19.5">
      <c r="A89" s="205"/>
      <c r="B89" s="116"/>
      <c r="C89" s="116"/>
      <c r="D89" s="116"/>
      <c r="E89" s="116"/>
      <c r="F89" s="116"/>
      <c r="G89" s="116"/>
      <c r="H89" s="116"/>
    </row>
    <row r="90" spans="1:9" ht="19.5">
      <c r="A90" s="205"/>
      <c r="B90" s="116"/>
      <c r="C90" s="116"/>
      <c r="D90" s="116"/>
      <c r="E90" s="116"/>
      <c r="F90" s="116"/>
      <c r="G90" s="116"/>
      <c r="H90" s="116"/>
    </row>
    <row r="91" spans="1:9" ht="19.5">
      <c r="A91" s="205"/>
      <c r="B91" s="116"/>
      <c r="C91" s="116"/>
      <c r="D91" s="116"/>
      <c r="E91" s="116"/>
      <c r="F91" s="116"/>
      <c r="G91" s="116"/>
      <c r="H91" s="116"/>
    </row>
    <row r="92" spans="1:9" ht="19.5">
      <c r="A92" s="206"/>
      <c r="B92" s="116"/>
      <c r="C92" s="116"/>
      <c r="D92" s="116"/>
      <c r="E92" s="116"/>
      <c r="F92" s="116"/>
      <c r="G92" s="116"/>
      <c r="H92" s="116"/>
    </row>
    <row r="93" spans="1:9" ht="19.5">
      <c r="A93" s="206"/>
      <c r="B93" s="116"/>
      <c r="C93" s="116"/>
      <c r="D93" s="116"/>
      <c r="E93" s="116"/>
      <c r="F93" s="116"/>
      <c r="G93" s="116"/>
      <c r="H93" s="116"/>
    </row>
    <row r="94" spans="1:9" ht="19.5">
      <c r="A94" s="207"/>
      <c r="B94" s="116"/>
      <c r="C94" s="116"/>
      <c r="D94" s="116"/>
      <c r="E94" s="116"/>
      <c r="F94" s="116"/>
      <c r="G94" s="116"/>
      <c r="H94" s="116"/>
    </row>
    <row r="95" spans="1:9" ht="19.5">
      <c r="A95" s="205"/>
      <c r="B95" s="116"/>
      <c r="C95" s="116"/>
      <c r="D95" s="116"/>
      <c r="E95" s="116"/>
      <c r="F95" s="116"/>
      <c r="G95" s="116"/>
      <c r="H95" s="116"/>
    </row>
    <row r="96" spans="1:9" ht="19.5">
      <c r="A96" s="205"/>
      <c r="B96" s="116"/>
      <c r="C96" s="116"/>
      <c r="D96" s="116"/>
      <c r="E96" s="116"/>
      <c r="F96" s="116"/>
      <c r="G96" s="116"/>
      <c r="H96" s="116"/>
    </row>
    <row r="97" spans="1:8" ht="19.5">
      <c r="A97" s="205"/>
      <c r="B97" s="116"/>
      <c r="C97" s="116"/>
      <c r="D97" s="116"/>
      <c r="E97" s="116"/>
      <c r="F97" s="116"/>
      <c r="G97" s="116"/>
      <c r="H97" s="116"/>
    </row>
    <row r="98" spans="1:8" ht="19.5">
      <c r="A98" s="205"/>
      <c r="B98" s="116"/>
      <c r="C98" s="116"/>
      <c r="D98" s="116"/>
      <c r="E98" s="116"/>
      <c r="F98" s="116"/>
      <c r="G98" s="116"/>
      <c r="H98" s="116"/>
    </row>
    <row r="99" spans="1:8" ht="19.5">
      <c r="A99" s="205"/>
      <c r="B99" s="116"/>
      <c r="C99" s="116"/>
      <c r="D99" s="116"/>
      <c r="E99" s="116"/>
      <c r="F99" s="116"/>
      <c r="G99" s="116"/>
      <c r="H99" s="116"/>
    </row>
    <row r="100" spans="1:8" ht="19.5">
      <c r="A100" s="208"/>
      <c r="B100" s="116"/>
      <c r="C100" s="116"/>
      <c r="D100" s="116"/>
      <c r="E100" s="116"/>
      <c r="F100" s="116"/>
      <c r="G100" s="116"/>
      <c r="H100" s="116"/>
    </row>
    <row r="101" spans="1:8">
      <c r="A101" s="209"/>
      <c r="B101" s="116"/>
      <c r="C101" s="116"/>
      <c r="D101" s="116"/>
      <c r="E101" s="116"/>
      <c r="F101" s="116"/>
      <c r="G101" s="116"/>
      <c r="H101" s="116"/>
    </row>
    <row r="102" spans="1:8">
      <c r="A102" s="209"/>
      <c r="B102" s="116"/>
      <c r="C102" s="116"/>
      <c r="D102" s="116"/>
      <c r="E102" s="116"/>
      <c r="F102" s="116"/>
      <c r="G102" s="116"/>
      <c r="H102" s="116"/>
    </row>
    <row r="103" spans="1:8">
      <c r="A103" s="209"/>
      <c r="B103" s="116"/>
      <c r="C103" s="116"/>
      <c r="D103" s="116"/>
      <c r="E103" s="116"/>
      <c r="F103" s="116"/>
      <c r="G103" s="116"/>
      <c r="H103" s="116"/>
    </row>
    <row r="104" spans="1:8">
      <c r="A104" s="209"/>
      <c r="B104" s="116"/>
      <c r="C104" s="116"/>
      <c r="D104" s="116"/>
      <c r="E104" s="116"/>
      <c r="F104" s="116"/>
      <c r="G104" s="116"/>
      <c r="H104" s="116"/>
    </row>
    <row r="105" spans="1:8">
      <c r="A105" s="209"/>
      <c r="B105" s="116"/>
      <c r="C105" s="116"/>
      <c r="D105" s="116"/>
      <c r="E105" s="116"/>
      <c r="F105" s="116"/>
      <c r="G105" s="116"/>
      <c r="H105" s="116"/>
    </row>
    <row r="106" spans="1:8">
      <c r="A106" s="209"/>
      <c r="B106" s="116"/>
      <c r="C106" s="116"/>
      <c r="D106" s="116"/>
      <c r="E106" s="116"/>
      <c r="F106" s="116"/>
      <c r="G106" s="116"/>
      <c r="H106" s="116"/>
    </row>
    <row r="107" spans="1:8">
      <c r="A107" s="210"/>
      <c r="B107" s="116"/>
      <c r="C107" s="116"/>
      <c r="D107" s="116"/>
      <c r="E107" s="116"/>
      <c r="F107" s="116"/>
      <c r="G107" s="116"/>
      <c r="H107" s="116"/>
    </row>
    <row r="108" spans="1:8">
      <c r="A108" s="210"/>
      <c r="B108" s="116"/>
      <c r="C108" s="116"/>
      <c r="D108" s="116"/>
      <c r="E108" s="116"/>
      <c r="F108" s="116"/>
      <c r="G108" s="116"/>
      <c r="H108" s="116"/>
    </row>
    <row r="109" spans="1:8" ht="19.5">
      <c r="A109" s="205"/>
      <c r="B109" s="116"/>
      <c r="C109" s="116"/>
      <c r="D109" s="116"/>
      <c r="E109" s="116"/>
      <c r="F109" s="116"/>
      <c r="G109" s="116"/>
      <c r="H109" s="116"/>
    </row>
    <row r="110" spans="1:8" ht="19.5">
      <c r="A110" s="205"/>
      <c r="B110" s="116"/>
      <c r="C110" s="116"/>
      <c r="D110" s="116"/>
      <c r="E110" s="116"/>
      <c r="F110" s="116"/>
      <c r="G110" s="116"/>
      <c r="H110" s="116"/>
    </row>
    <row r="111" spans="1:8" ht="19.5">
      <c r="A111" s="207"/>
      <c r="B111" s="116"/>
      <c r="C111" s="116"/>
      <c r="D111" s="116"/>
      <c r="E111" s="116"/>
      <c r="F111" s="116"/>
      <c r="G111" s="116"/>
      <c r="H111" s="116"/>
    </row>
    <row r="112" spans="1:8" ht="19.5">
      <c r="A112" s="207"/>
      <c r="B112" s="116"/>
      <c r="C112" s="116"/>
      <c r="D112" s="116"/>
      <c r="E112" s="116"/>
      <c r="F112" s="116"/>
      <c r="G112" s="116"/>
      <c r="H112" s="116"/>
    </row>
    <row r="113" spans="1:8" ht="19.5">
      <c r="A113" s="207"/>
      <c r="B113" s="116"/>
      <c r="C113" s="116"/>
      <c r="D113" s="116"/>
      <c r="E113" s="116"/>
      <c r="F113" s="116"/>
      <c r="G113" s="116"/>
      <c r="H113" s="116"/>
    </row>
    <row r="114" spans="1:8" ht="19.5">
      <c r="A114" s="205"/>
      <c r="B114" s="116"/>
      <c r="C114" s="116"/>
      <c r="D114" s="116"/>
      <c r="E114" s="116"/>
      <c r="F114" s="116"/>
      <c r="G114" s="116"/>
      <c r="H114" s="116"/>
    </row>
    <row r="115" spans="1:8" ht="19.5">
      <c r="A115" s="205"/>
      <c r="B115" s="116"/>
      <c r="C115" s="116"/>
      <c r="D115" s="116"/>
      <c r="E115" s="116"/>
      <c r="F115" s="116"/>
      <c r="G115" s="116"/>
      <c r="H115" s="116"/>
    </row>
    <row r="116" spans="1:8" ht="19.5">
      <c r="A116" s="205"/>
      <c r="B116" s="116"/>
      <c r="C116" s="116"/>
      <c r="D116" s="116"/>
      <c r="E116" s="116"/>
      <c r="F116" s="116"/>
      <c r="G116" s="116"/>
      <c r="H116" s="116"/>
    </row>
    <row r="117" spans="1:8" ht="19.5">
      <c r="A117" s="205"/>
      <c r="B117" s="116"/>
      <c r="C117" s="116"/>
      <c r="D117" s="116"/>
      <c r="E117" s="116"/>
      <c r="F117" s="116"/>
      <c r="G117" s="116"/>
      <c r="H117" s="116"/>
    </row>
    <row r="118" spans="1:8" ht="19.5">
      <c r="A118" s="205"/>
      <c r="B118" s="116"/>
      <c r="C118" s="116"/>
      <c r="D118" s="116"/>
      <c r="E118" s="116"/>
      <c r="F118" s="116"/>
      <c r="G118" s="116"/>
      <c r="H118" s="116"/>
    </row>
    <row r="119" spans="1:8" ht="19.5">
      <c r="A119" s="205"/>
      <c r="B119" s="116"/>
      <c r="C119" s="116"/>
      <c r="D119" s="116"/>
      <c r="E119" s="116"/>
      <c r="F119" s="116"/>
      <c r="G119" s="116"/>
      <c r="H119" s="116"/>
    </row>
    <row r="120" spans="1:8" ht="19.5">
      <c r="A120" s="205"/>
      <c r="B120" s="116"/>
      <c r="C120" s="116"/>
      <c r="D120" s="116"/>
      <c r="E120" s="116"/>
      <c r="F120" s="116"/>
      <c r="G120" s="116"/>
      <c r="H120" s="116"/>
    </row>
    <row r="121" spans="1:8" ht="19.5">
      <c r="A121" s="207"/>
      <c r="B121" s="116"/>
      <c r="C121" s="116"/>
      <c r="D121" s="116"/>
      <c r="E121" s="116"/>
      <c r="F121" s="116"/>
      <c r="G121" s="116"/>
      <c r="H121" s="116"/>
    </row>
    <row r="122" spans="1:8" ht="19.5">
      <c r="A122" s="205"/>
      <c r="B122" s="116"/>
      <c r="C122" s="116"/>
      <c r="D122" s="116"/>
      <c r="E122" s="116"/>
      <c r="F122" s="116"/>
      <c r="G122" s="116"/>
      <c r="H122" s="116"/>
    </row>
    <row r="123" spans="1:8" ht="19.5">
      <c r="A123" s="205"/>
      <c r="B123" s="116"/>
      <c r="C123" s="116"/>
      <c r="D123" s="116"/>
      <c r="E123" s="116"/>
      <c r="F123" s="116"/>
      <c r="G123" s="116"/>
      <c r="H123" s="116"/>
    </row>
    <row r="124" spans="1:8" ht="19.5">
      <c r="A124" s="205"/>
      <c r="B124" s="116"/>
      <c r="C124" s="116"/>
      <c r="D124" s="116"/>
      <c r="E124" s="116"/>
      <c r="F124" s="116"/>
      <c r="G124" s="116"/>
      <c r="H124" s="116"/>
    </row>
    <row r="125" spans="1:8" ht="19.5">
      <c r="A125" s="205"/>
      <c r="B125" s="116"/>
      <c r="C125" s="116"/>
      <c r="D125" s="116"/>
      <c r="E125" s="116"/>
      <c r="F125" s="116"/>
      <c r="G125" s="116"/>
      <c r="H125" s="116"/>
    </row>
    <row r="126" spans="1:8" ht="19.5">
      <c r="A126" s="205"/>
      <c r="B126" s="116"/>
      <c r="C126" s="116"/>
      <c r="D126" s="116"/>
      <c r="E126" s="116"/>
      <c r="F126" s="116"/>
      <c r="G126" s="116"/>
      <c r="H126" s="116"/>
    </row>
    <row r="127" spans="1:8" ht="19.5">
      <c r="A127" s="207"/>
      <c r="B127" s="116"/>
      <c r="C127" s="116"/>
      <c r="D127" s="116"/>
      <c r="E127" s="116"/>
      <c r="F127" s="116"/>
      <c r="G127" s="116"/>
      <c r="H127" s="116"/>
    </row>
    <row r="128" spans="1:8" ht="19.5">
      <c r="A128" s="205"/>
      <c r="B128" s="116"/>
      <c r="C128" s="116"/>
      <c r="D128" s="116"/>
      <c r="E128" s="116"/>
      <c r="F128" s="116"/>
      <c r="G128" s="116"/>
      <c r="H128" s="116"/>
    </row>
    <row r="129" spans="1:8" ht="19.5">
      <c r="A129" s="205"/>
      <c r="B129" s="116"/>
      <c r="C129" s="116"/>
      <c r="D129" s="116"/>
      <c r="E129" s="116"/>
      <c r="F129" s="116"/>
      <c r="G129" s="116"/>
      <c r="H129" s="116"/>
    </row>
    <row r="130" spans="1:8" ht="19.5">
      <c r="A130" s="205"/>
      <c r="B130" s="116"/>
      <c r="C130" s="116"/>
      <c r="D130" s="116"/>
      <c r="E130" s="116"/>
      <c r="F130" s="116"/>
      <c r="G130" s="116"/>
      <c r="H130" s="116"/>
    </row>
    <row r="131" spans="1:8" ht="19.5">
      <c r="A131" s="207"/>
      <c r="B131" s="116"/>
      <c r="C131" s="116"/>
      <c r="D131" s="116"/>
      <c r="E131" s="116"/>
      <c r="F131" s="116"/>
      <c r="G131" s="116"/>
      <c r="H131" s="116"/>
    </row>
    <row r="132" spans="1:8" ht="19.5">
      <c r="A132" s="205"/>
      <c r="B132" s="116"/>
      <c r="C132" s="116"/>
      <c r="D132" s="116"/>
      <c r="E132" s="116"/>
      <c r="F132" s="116"/>
      <c r="G132" s="116"/>
      <c r="H132" s="116"/>
    </row>
    <row r="133" spans="1:8" ht="19.5">
      <c r="A133" s="205"/>
      <c r="B133" s="116"/>
      <c r="C133" s="116"/>
      <c r="D133" s="116"/>
      <c r="E133" s="116"/>
      <c r="F133" s="116"/>
      <c r="G133" s="116"/>
      <c r="H133" s="116"/>
    </row>
    <row r="134" spans="1:8" ht="19.5">
      <c r="A134" s="205"/>
      <c r="B134" s="116"/>
      <c r="C134" s="116"/>
      <c r="D134" s="116"/>
      <c r="E134" s="116"/>
      <c r="F134" s="116"/>
      <c r="G134" s="116"/>
      <c r="H134" s="116"/>
    </row>
    <row r="135" spans="1:8" ht="19.5">
      <c r="A135" s="205"/>
      <c r="B135" s="116"/>
      <c r="C135" s="116"/>
      <c r="D135" s="116"/>
      <c r="E135" s="116"/>
      <c r="F135" s="116"/>
      <c r="G135" s="116"/>
      <c r="H135" s="116"/>
    </row>
    <row r="136" spans="1:8" ht="19.5">
      <c r="A136" s="207"/>
      <c r="B136" s="116"/>
      <c r="C136" s="116"/>
      <c r="D136" s="116"/>
      <c r="E136" s="116"/>
      <c r="F136" s="116"/>
      <c r="G136" s="116"/>
      <c r="H136" s="116"/>
    </row>
    <row r="137" spans="1:8" ht="19.5">
      <c r="A137" s="205"/>
      <c r="B137" s="116"/>
      <c r="C137" s="116"/>
      <c r="D137" s="116"/>
      <c r="E137" s="116"/>
      <c r="F137" s="116"/>
      <c r="G137" s="116"/>
      <c r="H137" s="116"/>
    </row>
    <row r="138" spans="1:8" ht="19.5">
      <c r="A138" s="205"/>
      <c r="B138" s="116"/>
      <c r="C138" s="116"/>
      <c r="D138" s="116"/>
      <c r="E138" s="116"/>
      <c r="F138" s="116"/>
      <c r="G138" s="116"/>
      <c r="H138" s="116"/>
    </row>
    <row r="139" spans="1:8" ht="19.5">
      <c r="A139" s="205"/>
      <c r="B139" s="116"/>
      <c r="C139" s="116"/>
      <c r="D139" s="116"/>
      <c r="E139" s="116"/>
      <c r="F139" s="116"/>
      <c r="G139" s="116"/>
      <c r="H139" s="116"/>
    </row>
    <row r="140" spans="1:8" ht="19.5">
      <c r="A140" s="205"/>
      <c r="B140" s="116"/>
      <c r="C140" s="116"/>
      <c r="D140" s="116"/>
      <c r="E140" s="116"/>
      <c r="F140" s="116"/>
      <c r="G140" s="116"/>
      <c r="H140" s="116"/>
    </row>
    <row r="141" spans="1:8" ht="19.5">
      <c r="A141" s="206"/>
      <c r="B141" s="116"/>
      <c r="C141" s="116"/>
      <c r="D141" s="116"/>
      <c r="E141" s="116"/>
      <c r="F141" s="116"/>
      <c r="G141" s="116"/>
      <c r="H141" s="116"/>
    </row>
    <row r="142" spans="1:8" ht="19.5">
      <c r="A142" s="206"/>
      <c r="B142" s="116"/>
      <c r="C142" s="116"/>
      <c r="D142" s="116"/>
      <c r="E142" s="116"/>
      <c r="F142" s="116"/>
      <c r="G142" s="116"/>
      <c r="H142" s="116"/>
    </row>
    <row r="143" spans="1:8" ht="19.5">
      <c r="A143" s="207"/>
      <c r="B143" s="116"/>
      <c r="C143" s="116"/>
      <c r="D143" s="116"/>
      <c r="E143" s="116"/>
      <c r="F143" s="116"/>
      <c r="G143" s="116"/>
      <c r="H143" s="116"/>
    </row>
    <row r="144" spans="1:8" ht="19.5">
      <c r="A144" s="205"/>
      <c r="B144" s="116"/>
      <c r="C144" s="116"/>
      <c r="D144" s="116"/>
      <c r="E144" s="116"/>
      <c r="F144" s="116"/>
      <c r="G144" s="116"/>
      <c r="H144" s="116"/>
    </row>
    <row r="145" spans="1:8" ht="19.5">
      <c r="A145" s="205"/>
      <c r="B145" s="116"/>
      <c r="C145" s="116"/>
      <c r="D145" s="116"/>
      <c r="E145" s="116"/>
      <c r="F145" s="116"/>
      <c r="G145" s="116"/>
      <c r="H145" s="116"/>
    </row>
    <row r="146" spans="1:8" ht="19.5">
      <c r="A146" s="211"/>
      <c r="B146" s="116"/>
      <c r="C146" s="116"/>
      <c r="D146" s="116"/>
      <c r="E146" s="116"/>
      <c r="F146" s="116"/>
      <c r="G146" s="116"/>
      <c r="H146" s="116"/>
    </row>
    <row r="147" spans="1:8" ht="19.5">
      <c r="A147" s="207"/>
      <c r="B147" s="116"/>
      <c r="C147" s="116"/>
      <c r="D147" s="116"/>
      <c r="E147" s="116"/>
      <c r="F147" s="116"/>
      <c r="G147" s="116"/>
      <c r="H147" s="116"/>
    </row>
    <row r="148" spans="1:8" ht="19.5">
      <c r="A148" s="205"/>
      <c r="B148" s="116"/>
      <c r="C148" s="116"/>
      <c r="D148" s="116"/>
      <c r="E148" s="116"/>
      <c r="F148" s="116"/>
      <c r="G148" s="116"/>
      <c r="H148" s="116"/>
    </row>
    <row r="149" spans="1:8" ht="19.5">
      <c r="A149" s="205"/>
      <c r="B149" s="116"/>
      <c r="C149" s="116"/>
      <c r="D149" s="116"/>
      <c r="E149" s="116"/>
      <c r="F149" s="116"/>
      <c r="G149" s="116"/>
      <c r="H149" s="116"/>
    </row>
    <row r="150" spans="1:8" ht="19.5">
      <c r="A150" s="205"/>
      <c r="B150" s="116"/>
      <c r="C150" s="116"/>
      <c r="D150" s="116"/>
      <c r="E150" s="116"/>
      <c r="F150" s="116"/>
      <c r="G150" s="116"/>
      <c r="H150" s="116"/>
    </row>
    <row r="151" spans="1:8" ht="19.5">
      <c r="A151" s="207"/>
      <c r="B151" s="116"/>
      <c r="C151" s="116"/>
      <c r="D151" s="116"/>
      <c r="E151" s="116"/>
      <c r="F151" s="116"/>
      <c r="G151" s="116"/>
      <c r="H151" s="116"/>
    </row>
    <row r="152" spans="1:8" ht="19.5">
      <c r="A152" s="205"/>
      <c r="B152" s="116"/>
      <c r="C152" s="116"/>
      <c r="D152" s="116"/>
      <c r="E152" s="116"/>
      <c r="F152" s="116"/>
      <c r="G152" s="116"/>
      <c r="H152" s="116"/>
    </row>
    <row r="153" spans="1:8" ht="19.5">
      <c r="A153" s="205"/>
      <c r="B153" s="116"/>
      <c r="C153" s="116"/>
      <c r="D153" s="116"/>
      <c r="E153" s="116"/>
      <c r="F153" s="116"/>
      <c r="G153" s="116"/>
      <c r="H153" s="116"/>
    </row>
    <row r="154" spans="1:8" ht="19.5">
      <c r="A154" s="205"/>
      <c r="B154" s="116"/>
      <c r="C154" s="116"/>
      <c r="D154" s="116"/>
      <c r="E154" s="116"/>
      <c r="F154" s="116"/>
      <c r="G154" s="116"/>
      <c r="H154" s="116"/>
    </row>
    <row r="155" spans="1:8" ht="19.5">
      <c r="A155" s="207"/>
      <c r="B155" s="116"/>
      <c r="C155" s="116"/>
      <c r="D155" s="116"/>
      <c r="E155" s="116"/>
      <c r="F155" s="116"/>
      <c r="G155" s="116"/>
      <c r="H155" s="116"/>
    </row>
    <row r="156" spans="1:8" ht="19.5">
      <c r="A156" s="205"/>
      <c r="B156" s="116"/>
      <c r="C156" s="116"/>
      <c r="D156" s="116"/>
      <c r="E156" s="116"/>
      <c r="F156" s="116"/>
      <c r="G156" s="116"/>
      <c r="H156" s="116"/>
    </row>
    <row r="157" spans="1:8" ht="19.5">
      <c r="A157" s="205"/>
      <c r="B157" s="116"/>
      <c r="C157" s="116"/>
      <c r="D157" s="116"/>
      <c r="E157" s="116"/>
      <c r="F157" s="116"/>
      <c r="G157" s="116"/>
      <c r="H157" s="116"/>
    </row>
    <row r="158" spans="1:8" ht="19.5">
      <c r="A158" s="205"/>
      <c r="B158" s="116"/>
      <c r="C158" s="116"/>
      <c r="D158" s="116"/>
      <c r="E158" s="116"/>
      <c r="F158" s="116"/>
      <c r="G158" s="116"/>
      <c r="H158" s="116"/>
    </row>
    <row r="159" spans="1:8" ht="19.5">
      <c r="A159" s="207"/>
      <c r="B159" s="116"/>
      <c r="C159" s="116"/>
      <c r="D159" s="116"/>
      <c r="E159" s="116"/>
      <c r="F159" s="116"/>
      <c r="G159" s="116"/>
      <c r="H159" s="116"/>
    </row>
    <row r="160" spans="1:8" ht="19.5">
      <c r="A160" s="205"/>
      <c r="B160" s="116"/>
      <c r="C160" s="116"/>
      <c r="D160" s="116"/>
      <c r="E160" s="116"/>
      <c r="F160" s="116"/>
      <c r="G160" s="116"/>
      <c r="H160" s="116"/>
    </row>
    <row r="161" spans="1:8" ht="19.5">
      <c r="A161" s="205"/>
      <c r="B161" s="116"/>
      <c r="C161" s="116"/>
      <c r="D161" s="116"/>
      <c r="E161" s="116"/>
      <c r="F161" s="116"/>
      <c r="G161" s="116"/>
      <c r="H161" s="116"/>
    </row>
    <row r="162" spans="1:8" ht="19.5">
      <c r="A162" s="205"/>
      <c r="B162" s="116"/>
      <c r="C162" s="116"/>
      <c r="D162" s="116"/>
      <c r="E162" s="116"/>
      <c r="F162" s="116"/>
      <c r="G162" s="116"/>
      <c r="H162" s="116"/>
    </row>
    <row r="163" spans="1:8" ht="19.5">
      <c r="A163" s="212"/>
      <c r="B163" s="116"/>
      <c r="C163" s="116"/>
      <c r="D163" s="116"/>
      <c r="E163" s="116"/>
      <c r="F163" s="116"/>
      <c r="G163" s="116"/>
      <c r="H163" s="116"/>
    </row>
    <row r="164" spans="1:8" ht="19.5">
      <c r="A164" s="212"/>
      <c r="B164" s="116"/>
      <c r="C164" s="116"/>
      <c r="D164" s="116"/>
      <c r="E164" s="116"/>
      <c r="F164" s="116"/>
      <c r="G164" s="116"/>
      <c r="H164" s="116"/>
    </row>
    <row r="165" spans="1:8" ht="19.5">
      <c r="A165" s="212"/>
      <c r="B165" s="116"/>
      <c r="C165" s="116"/>
      <c r="D165" s="116"/>
      <c r="E165" s="116"/>
      <c r="F165" s="116"/>
      <c r="G165" s="116"/>
      <c r="H165" s="116"/>
    </row>
    <row r="166" spans="1:8" ht="19.5">
      <c r="A166" s="208"/>
      <c r="B166" s="116"/>
      <c r="C166" s="116"/>
      <c r="D166" s="116"/>
      <c r="E166" s="116"/>
      <c r="F166" s="116"/>
      <c r="G166" s="116"/>
      <c r="H166" s="116"/>
    </row>
    <row r="167" spans="1:8" ht="19.5">
      <c r="A167" s="208"/>
      <c r="B167" s="116"/>
      <c r="C167" s="116"/>
      <c r="D167" s="116"/>
      <c r="E167" s="116"/>
      <c r="F167" s="116"/>
      <c r="G167" s="116"/>
      <c r="H167" s="116"/>
    </row>
    <row r="168" spans="1:8" ht="19.5">
      <c r="A168" s="207"/>
      <c r="B168" s="116"/>
      <c r="C168" s="116"/>
      <c r="D168" s="116"/>
      <c r="E168" s="116"/>
      <c r="F168" s="116"/>
      <c r="G168" s="116"/>
      <c r="H168" s="116"/>
    </row>
    <row r="169" spans="1:8" ht="19.5">
      <c r="A169" s="205"/>
      <c r="B169" s="116"/>
      <c r="C169" s="116"/>
      <c r="D169" s="116"/>
      <c r="E169" s="116"/>
      <c r="F169" s="116"/>
      <c r="G169" s="116"/>
      <c r="H169" s="116"/>
    </row>
    <row r="170" spans="1:8" ht="19.5">
      <c r="A170" s="205"/>
      <c r="B170" s="116"/>
      <c r="C170" s="116"/>
      <c r="D170" s="116"/>
      <c r="E170" s="116"/>
      <c r="F170" s="116"/>
      <c r="G170" s="116"/>
      <c r="H170" s="116"/>
    </row>
    <row r="171" spans="1:8" ht="19.5">
      <c r="A171" s="205"/>
      <c r="B171" s="116"/>
      <c r="C171" s="116"/>
      <c r="D171" s="116"/>
      <c r="E171" s="116"/>
      <c r="F171" s="116"/>
      <c r="G171" s="116"/>
      <c r="H171" s="116"/>
    </row>
    <row r="172" spans="1:8" ht="19.5">
      <c r="A172" s="205"/>
      <c r="B172" s="116"/>
      <c r="C172" s="116"/>
      <c r="D172" s="116"/>
      <c r="E172" s="116"/>
      <c r="F172" s="116"/>
      <c r="G172" s="116"/>
      <c r="H172" s="116"/>
    </row>
    <row r="173" spans="1:8" ht="19.5">
      <c r="A173" s="205"/>
      <c r="B173" s="116"/>
      <c r="C173" s="116"/>
      <c r="D173" s="116"/>
      <c r="E173" s="116"/>
      <c r="F173" s="116"/>
      <c r="G173" s="116"/>
      <c r="H173" s="116"/>
    </row>
    <row r="174" spans="1:8" ht="19.5">
      <c r="A174" s="207"/>
      <c r="B174" s="116"/>
      <c r="C174" s="116"/>
      <c r="D174" s="116"/>
      <c r="E174" s="116"/>
      <c r="F174" s="116"/>
      <c r="G174" s="116"/>
      <c r="H174" s="116"/>
    </row>
    <row r="175" spans="1:8" ht="19.5">
      <c r="A175" s="205"/>
      <c r="B175" s="116"/>
      <c r="C175" s="116"/>
      <c r="D175" s="116"/>
      <c r="E175" s="116"/>
      <c r="F175" s="116"/>
      <c r="G175" s="116"/>
      <c r="H175" s="116"/>
    </row>
    <row r="176" spans="1:8" ht="19.5">
      <c r="A176" s="205"/>
      <c r="B176" s="116"/>
      <c r="C176" s="116"/>
      <c r="D176" s="116"/>
      <c r="E176" s="116"/>
      <c r="F176" s="116"/>
      <c r="G176" s="116"/>
      <c r="H176" s="116"/>
    </row>
    <row r="177" spans="1:8" ht="19.5">
      <c r="A177" s="205"/>
      <c r="B177" s="116"/>
      <c r="C177" s="116"/>
      <c r="D177" s="116"/>
      <c r="E177" s="116"/>
      <c r="F177" s="116"/>
      <c r="G177" s="116"/>
      <c r="H177" s="116"/>
    </row>
    <row r="178" spans="1:8" ht="19.5">
      <c r="A178" s="205"/>
      <c r="B178" s="116"/>
      <c r="C178" s="116"/>
      <c r="D178" s="116"/>
      <c r="E178" s="116"/>
      <c r="F178" s="116"/>
      <c r="G178" s="116"/>
      <c r="H178" s="116"/>
    </row>
    <row r="179" spans="1:8" ht="19.5">
      <c r="A179" s="207"/>
      <c r="B179" s="116"/>
      <c r="C179" s="116"/>
      <c r="D179" s="116"/>
      <c r="E179" s="116"/>
      <c r="F179" s="116"/>
      <c r="G179" s="116"/>
      <c r="H179" s="116"/>
    </row>
    <row r="180" spans="1:8" ht="19.5">
      <c r="A180" s="207"/>
      <c r="B180" s="116"/>
      <c r="C180" s="116"/>
      <c r="D180" s="116"/>
      <c r="E180" s="116"/>
      <c r="F180" s="116"/>
      <c r="G180" s="116"/>
      <c r="H180" s="116"/>
    </row>
    <row r="181" spans="1:8" ht="19.5">
      <c r="A181" s="205"/>
      <c r="B181" s="116"/>
      <c r="C181" s="116"/>
      <c r="D181" s="116"/>
      <c r="E181" s="116"/>
      <c r="F181" s="116"/>
      <c r="G181" s="116"/>
      <c r="H181" s="116"/>
    </row>
    <row r="182" spans="1:8" ht="19.5">
      <c r="A182" s="205"/>
      <c r="B182" s="116"/>
      <c r="C182" s="116"/>
      <c r="D182" s="116"/>
      <c r="E182" s="116"/>
      <c r="F182" s="116"/>
      <c r="G182" s="116"/>
      <c r="H182" s="116"/>
    </row>
    <row r="183" spans="1:8" ht="19.5">
      <c r="A183" s="205"/>
      <c r="B183" s="116"/>
      <c r="C183" s="116"/>
      <c r="D183" s="116"/>
      <c r="E183" s="116"/>
      <c r="F183" s="116"/>
      <c r="G183" s="116"/>
      <c r="H183" s="116"/>
    </row>
    <row r="184" spans="1:8" ht="19.5">
      <c r="A184" s="207"/>
      <c r="B184" s="116"/>
      <c r="C184" s="116"/>
      <c r="D184" s="116"/>
      <c r="E184" s="116"/>
      <c r="F184" s="116"/>
      <c r="G184" s="116"/>
      <c r="H184" s="116"/>
    </row>
    <row r="185" spans="1:8" ht="19.5">
      <c r="A185" s="207"/>
      <c r="B185" s="116"/>
      <c r="C185" s="116"/>
      <c r="D185" s="116"/>
      <c r="E185" s="116"/>
      <c r="F185" s="116"/>
      <c r="G185" s="116"/>
      <c r="H185" s="116"/>
    </row>
    <row r="186" spans="1:8" ht="19.5">
      <c r="A186" s="207"/>
      <c r="B186" s="116"/>
      <c r="C186" s="116"/>
      <c r="D186" s="116"/>
      <c r="E186" s="116"/>
      <c r="F186" s="116"/>
      <c r="G186" s="116"/>
      <c r="H186" s="116"/>
    </row>
    <row r="187" spans="1:8" ht="19.5">
      <c r="A187" s="207"/>
      <c r="B187" s="116"/>
      <c r="C187" s="116"/>
      <c r="D187" s="116"/>
      <c r="E187" s="116"/>
      <c r="F187" s="116"/>
      <c r="G187" s="116"/>
      <c r="H187" s="116"/>
    </row>
    <row r="188" spans="1:8" ht="19.5">
      <c r="A188" s="207"/>
      <c r="B188" s="116"/>
      <c r="C188" s="116"/>
      <c r="D188" s="116"/>
      <c r="E188" s="116"/>
      <c r="F188" s="116"/>
      <c r="G188" s="116"/>
      <c r="H188" s="116"/>
    </row>
    <row r="189" spans="1:8" ht="19.5">
      <c r="A189" s="207"/>
      <c r="B189" s="116"/>
      <c r="C189" s="116"/>
      <c r="D189" s="116"/>
      <c r="E189" s="116"/>
      <c r="F189" s="116"/>
      <c r="G189" s="116"/>
      <c r="H189" s="116"/>
    </row>
    <row r="190" spans="1:8" ht="19.5">
      <c r="A190" s="205"/>
      <c r="B190" s="116"/>
      <c r="C190" s="116"/>
      <c r="D190" s="116"/>
      <c r="E190" s="116"/>
      <c r="F190" s="116"/>
      <c r="G190" s="116"/>
      <c r="H190" s="116"/>
    </row>
    <row r="191" spans="1:8" ht="19.5">
      <c r="A191" s="205"/>
      <c r="B191" s="116"/>
      <c r="C191" s="116"/>
      <c r="D191" s="116"/>
      <c r="E191" s="116"/>
      <c r="F191" s="116"/>
      <c r="G191" s="116"/>
      <c r="H191" s="116"/>
    </row>
    <row r="192" spans="1:8" ht="19.5">
      <c r="A192" s="205"/>
      <c r="B192" s="116"/>
      <c r="C192" s="116"/>
      <c r="D192" s="116"/>
      <c r="E192" s="116"/>
      <c r="F192" s="116"/>
      <c r="G192" s="116"/>
      <c r="H192" s="116"/>
    </row>
    <row r="193" spans="1:8" ht="19.5">
      <c r="A193" s="207"/>
      <c r="B193" s="116"/>
      <c r="C193" s="116"/>
      <c r="D193" s="116"/>
      <c r="E193" s="116"/>
      <c r="F193" s="116"/>
      <c r="G193" s="116"/>
      <c r="H193" s="116"/>
    </row>
    <row r="194" spans="1:8" ht="19.5">
      <c r="A194" s="205"/>
      <c r="B194" s="116"/>
      <c r="C194" s="116"/>
      <c r="D194" s="116"/>
      <c r="E194" s="116"/>
      <c r="F194" s="116"/>
      <c r="G194" s="116"/>
      <c r="H194" s="116"/>
    </row>
    <row r="195" spans="1:8" ht="19.5">
      <c r="A195" s="205"/>
      <c r="B195" s="116"/>
      <c r="C195" s="116"/>
      <c r="D195" s="116"/>
      <c r="E195" s="116"/>
      <c r="F195" s="116"/>
      <c r="G195" s="116"/>
      <c r="H195" s="116"/>
    </row>
    <row r="196" spans="1:8" ht="19.5">
      <c r="A196" s="213"/>
      <c r="B196" s="116"/>
      <c r="C196" s="116"/>
      <c r="D196" s="116"/>
      <c r="E196" s="116"/>
      <c r="F196" s="116"/>
      <c r="G196" s="116"/>
      <c r="H196" s="116"/>
    </row>
    <row r="197" spans="1:8" ht="19.5">
      <c r="A197" s="205"/>
      <c r="B197" s="116"/>
      <c r="C197" s="116"/>
      <c r="D197" s="116"/>
      <c r="E197" s="116"/>
      <c r="F197" s="116"/>
      <c r="G197" s="116"/>
      <c r="H197" s="116"/>
    </row>
    <row r="198" spans="1:8" ht="19.5">
      <c r="A198" s="207"/>
      <c r="B198" s="116"/>
      <c r="C198" s="116"/>
      <c r="D198" s="116"/>
      <c r="E198" s="116"/>
      <c r="F198" s="116"/>
      <c r="G198" s="116"/>
      <c r="H198" s="116"/>
    </row>
    <row r="199" spans="1:8" ht="19.5">
      <c r="A199" s="205"/>
      <c r="B199" s="116"/>
      <c r="C199" s="116"/>
      <c r="D199" s="116"/>
      <c r="E199" s="116"/>
      <c r="F199" s="116"/>
      <c r="G199" s="116"/>
      <c r="H199" s="116"/>
    </row>
    <row r="200" spans="1:8" ht="19.5">
      <c r="A200" s="205"/>
      <c r="B200" s="116"/>
      <c r="C200" s="116"/>
      <c r="D200" s="116"/>
      <c r="E200" s="116"/>
      <c r="F200" s="116"/>
      <c r="G200" s="116"/>
      <c r="H200" s="116"/>
    </row>
    <row r="201" spans="1:8" ht="19.5">
      <c r="A201" s="207"/>
      <c r="B201" s="116"/>
      <c r="C201" s="116"/>
      <c r="D201" s="116"/>
      <c r="E201" s="116"/>
      <c r="F201" s="116"/>
      <c r="G201" s="116"/>
      <c r="H201" s="116"/>
    </row>
    <row r="202" spans="1:8" ht="19.5">
      <c r="A202" s="205"/>
      <c r="B202" s="116"/>
      <c r="C202" s="116"/>
      <c r="D202" s="116"/>
      <c r="E202" s="116"/>
      <c r="F202" s="116"/>
      <c r="G202" s="116"/>
      <c r="H202" s="116"/>
    </row>
    <row r="203" spans="1:8" ht="19.5">
      <c r="A203" s="205"/>
      <c r="B203" s="116"/>
      <c r="C203" s="116"/>
      <c r="D203" s="116"/>
      <c r="E203" s="116"/>
      <c r="F203" s="116"/>
      <c r="G203" s="116"/>
      <c r="H203" s="116"/>
    </row>
    <row r="204" spans="1:8" ht="19.5">
      <c r="A204" s="207"/>
      <c r="B204" s="116"/>
      <c r="C204" s="116"/>
      <c r="D204" s="116"/>
      <c r="E204" s="116"/>
      <c r="F204" s="116"/>
      <c r="G204" s="116"/>
      <c r="H204" s="116"/>
    </row>
    <row r="205" spans="1:8" ht="19.5">
      <c r="A205" s="205"/>
      <c r="B205" s="116"/>
      <c r="C205" s="116"/>
      <c r="D205" s="116"/>
      <c r="E205" s="116"/>
      <c r="F205" s="116"/>
      <c r="G205" s="116"/>
      <c r="H205" s="116"/>
    </row>
    <row r="206" spans="1:8" ht="19.5">
      <c r="A206" s="205"/>
      <c r="B206" s="116"/>
      <c r="C206" s="116"/>
      <c r="D206" s="116"/>
      <c r="E206" s="116"/>
      <c r="F206" s="116"/>
      <c r="G206" s="116"/>
      <c r="H206" s="116"/>
    </row>
    <row r="207" spans="1:8" ht="19.5">
      <c r="A207" s="205"/>
      <c r="B207" s="116"/>
      <c r="C207" s="116"/>
      <c r="D207" s="116"/>
      <c r="E207" s="116"/>
      <c r="F207" s="116"/>
      <c r="G207" s="116"/>
      <c r="H207" s="116"/>
    </row>
    <row r="208" spans="1:8" ht="19.5">
      <c r="A208" s="205"/>
      <c r="B208" s="116"/>
      <c r="C208" s="116"/>
      <c r="D208" s="116"/>
      <c r="E208" s="116"/>
      <c r="F208" s="116"/>
      <c r="G208" s="116"/>
      <c r="H208" s="116"/>
    </row>
    <row r="209" spans="1:8" ht="19.5">
      <c r="A209" s="205"/>
      <c r="B209" s="116"/>
      <c r="C209" s="116"/>
      <c r="D209" s="116"/>
      <c r="E209" s="116"/>
      <c r="F209" s="116"/>
      <c r="G209" s="116"/>
      <c r="H209" s="116"/>
    </row>
    <row r="210" spans="1:8" ht="19.5">
      <c r="A210" s="205"/>
      <c r="B210" s="116"/>
      <c r="C210" s="116"/>
      <c r="D210" s="116"/>
      <c r="E210" s="116"/>
      <c r="F210" s="116"/>
      <c r="G210" s="116"/>
      <c r="H210" s="116"/>
    </row>
    <row r="211" spans="1:8" ht="19.5">
      <c r="A211" s="205"/>
      <c r="B211" s="116"/>
      <c r="C211" s="116"/>
      <c r="D211" s="116"/>
      <c r="E211" s="116"/>
      <c r="F211" s="116"/>
      <c r="G211" s="116"/>
      <c r="H211" s="116"/>
    </row>
    <row r="212" spans="1:8" ht="19.5">
      <c r="A212" s="205"/>
      <c r="B212" s="116"/>
      <c r="C212" s="116"/>
      <c r="D212" s="116"/>
      <c r="E212" s="116"/>
      <c r="F212" s="116"/>
      <c r="G212" s="116"/>
      <c r="H212" s="116"/>
    </row>
    <row r="213" spans="1:8" ht="19.5">
      <c r="A213" s="207"/>
      <c r="B213" s="116"/>
      <c r="C213" s="116"/>
      <c r="D213" s="116"/>
      <c r="E213" s="116"/>
      <c r="F213" s="116"/>
      <c r="G213" s="116"/>
      <c r="H213" s="116"/>
    </row>
    <row r="214" spans="1:8" ht="19.5">
      <c r="A214" s="205"/>
      <c r="B214" s="116"/>
      <c r="C214" s="116"/>
      <c r="D214" s="116"/>
      <c r="E214" s="116"/>
      <c r="F214" s="116"/>
      <c r="G214" s="116"/>
      <c r="H214" s="116"/>
    </row>
    <row r="215" spans="1:8" ht="19.5">
      <c r="A215" s="205"/>
      <c r="B215" s="116"/>
      <c r="C215" s="116"/>
      <c r="D215" s="116"/>
      <c r="E215" s="116"/>
      <c r="F215" s="116"/>
      <c r="G215" s="116"/>
      <c r="H215" s="116"/>
    </row>
    <row r="216" spans="1:8" ht="19.5">
      <c r="A216" s="205"/>
      <c r="B216" s="116"/>
      <c r="C216" s="116"/>
      <c r="D216" s="116"/>
      <c r="E216" s="116"/>
      <c r="F216" s="116"/>
      <c r="G216" s="116"/>
      <c r="H216" s="116"/>
    </row>
    <row r="217" spans="1:8" ht="19.5">
      <c r="A217" s="205"/>
      <c r="B217" s="116"/>
      <c r="C217" s="116"/>
      <c r="D217" s="116"/>
      <c r="E217" s="116"/>
      <c r="F217" s="116"/>
      <c r="G217" s="116"/>
      <c r="H217" s="116"/>
    </row>
    <row r="218" spans="1:8" ht="19.5">
      <c r="A218" s="205"/>
      <c r="B218" s="116"/>
      <c r="C218" s="116"/>
      <c r="D218" s="116"/>
      <c r="E218" s="116"/>
      <c r="F218" s="116"/>
      <c r="G218" s="116"/>
      <c r="H218" s="116"/>
    </row>
    <row r="219" spans="1:8" ht="19.5">
      <c r="A219" s="207"/>
      <c r="B219" s="116"/>
      <c r="C219" s="116"/>
      <c r="D219" s="116"/>
      <c r="E219" s="116"/>
      <c r="F219" s="116"/>
      <c r="G219" s="116"/>
      <c r="H219" s="116"/>
    </row>
    <row r="220" spans="1:8" ht="19.5">
      <c r="A220" s="205"/>
      <c r="B220" s="116"/>
      <c r="C220" s="116"/>
      <c r="D220" s="116"/>
      <c r="E220" s="116"/>
      <c r="F220" s="116"/>
      <c r="G220" s="116"/>
      <c r="H220" s="116"/>
    </row>
    <row r="221" spans="1:8" ht="19.5">
      <c r="A221" s="205"/>
      <c r="B221" s="116"/>
      <c r="C221" s="116"/>
      <c r="D221" s="116"/>
      <c r="E221" s="116"/>
      <c r="F221" s="116"/>
      <c r="G221" s="116"/>
      <c r="H221" s="116"/>
    </row>
    <row r="222" spans="1:8" ht="19.5">
      <c r="A222" s="207"/>
      <c r="B222" s="116"/>
      <c r="C222" s="116"/>
      <c r="D222" s="116"/>
      <c r="E222" s="116"/>
      <c r="F222" s="116"/>
      <c r="G222" s="116"/>
      <c r="H222" s="116"/>
    </row>
    <row r="223" spans="1:8" ht="19.5">
      <c r="A223" s="205"/>
      <c r="B223" s="116"/>
      <c r="C223" s="116"/>
      <c r="D223" s="116"/>
      <c r="E223" s="116"/>
      <c r="F223" s="116"/>
      <c r="G223" s="116"/>
      <c r="H223" s="116"/>
    </row>
    <row r="224" spans="1:8" ht="19.5">
      <c r="A224" s="205"/>
      <c r="B224" s="116"/>
      <c r="C224" s="116"/>
      <c r="D224" s="116"/>
      <c r="E224" s="116"/>
      <c r="F224" s="116"/>
      <c r="G224" s="116"/>
      <c r="H224" s="116"/>
    </row>
    <row r="225" spans="1:8" ht="19.5">
      <c r="A225" s="205"/>
      <c r="B225" s="116"/>
      <c r="C225" s="116"/>
      <c r="D225" s="116"/>
      <c r="E225" s="116"/>
      <c r="F225" s="116"/>
      <c r="G225" s="116"/>
      <c r="H225" s="116"/>
    </row>
    <row r="226" spans="1:8" ht="19.5">
      <c r="A226" s="214"/>
      <c r="B226" s="116"/>
      <c r="C226" s="116"/>
      <c r="D226" s="116"/>
      <c r="E226" s="116"/>
      <c r="F226" s="116"/>
      <c r="G226" s="116"/>
      <c r="H226" s="11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A5" sqref="A5:I5"/>
    </sheetView>
  </sheetViews>
  <sheetFormatPr defaultRowHeight="18"/>
  <cols>
    <col min="1" max="1" width="132.28515625" style="102" customWidth="1"/>
    <col min="2" max="8" width="16" style="102" customWidth="1"/>
    <col min="9" max="9" width="16" style="116" customWidth="1"/>
    <col min="10" max="256" width="9.140625" style="102"/>
    <col min="257" max="257" width="132.28515625" style="102" customWidth="1"/>
    <col min="258" max="265" width="16" style="102" customWidth="1"/>
    <col min="266" max="512" width="9.140625" style="102"/>
    <col min="513" max="513" width="132.28515625" style="102" customWidth="1"/>
    <col min="514" max="521" width="16" style="102" customWidth="1"/>
    <col min="522" max="768" width="9.140625" style="102"/>
    <col min="769" max="769" width="132.28515625" style="102" customWidth="1"/>
    <col min="770" max="777" width="16" style="102" customWidth="1"/>
    <col min="778" max="1024" width="9.140625" style="102"/>
    <col min="1025" max="1025" width="132.28515625" style="102" customWidth="1"/>
    <col min="1026" max="1033" width="16" style="102" customWidth="1"/>
    <col min="1034" max="1280" width="9.140625" style="102"/>
    <col min="1281" max="1281" width="132.28515625" style="102" customWidth="1"/>
    <col min="1282" max="1289" width="16" style="102" customWidth="1"/>
    <col min="1290" max="1536" width="9.140625" style="102"/>
    <col min="1537" max="1537" width="132.28515625" style="102" customWidth="1"/>
    <col min="1538" max="1545" width="16" style="102" customWidth="1"/>
    <col min="1546" max="1792" width="9.140625" style="102"/>
    <col min="1793" max="1793" width="132.28515625" style="102" customWidth="1"/>
    <col min="1794" max="1801" width="16" style="102" customWidth="1"/>
    <col min="1802" max="2048" width="9.140625" style="102"/>
    <col min="2049" max="2049" width="132.28515625" style="102" customWidth="1"/>
    <col min="2050" max="2057" width="16" style="102" customWidth="1"/>
    <col min="2058" max="2304" width="9.140625" style="102"/>
    <col min="2305" max="2305" width="132.28515625" style="102" customWidth="1"/>
    <col min="2306" max="2313" width="16" style="102" customWidth="1"/>
    <col min="2314" max="2560" width="9.140625" style="102"/>
    <col min="2561" max="2561" width="132.28515625" style="102" customWidth="1"/>
    <col min="2562" max="2569" width="16" style="102" customWidth="1"/>
    <col min="2570" max="2816" width="9.140625" style="102"/>
    <col min="2817" max="2817" width="132.28515625" style="102" customWidth="1"/>
    <col min="2818" max="2825" width="16" style="102" customWidth="1"/>
    <col min="2826" max="3072" width="9.140625" style="102"/>
    <col min="3073" max="3073" width="132.28515625" style="102" customWidth="1"/>
    <col min="3074" max="3081" width="16" style="102" customWidth="1"/>
    <col min="3082" max="3328" width="9.140625" style="102"/>
    <col min="3329" max="3329" width="132.28515625" style="102" customWidth="1"/>
    <col min="3330" max="3337" width="16" style="102" customWidth="1"/>
    <col min="3338" max="3584" width="9.140625" style="102"/>
    <col min="3585" max="3585" width="132.28515625" style="102" customWidth="1"/>
    <col min="3586" max="3593" width="16" style="102" customWidth="1"/>
    <col min="3594" max="3840" width="9.140625" style="102"/>
    <col min="3841" max="3841" width="132.28515625" style="102" customWidth="1"/>
    <col min="3842" max="3849" width="16" style="102" customWidth="1"/>
    <col min="3850" max="4096" width="9.140625" style="102"/>
    <col min="4097" max="4097" width="132.28515625" style="102" customWidth="1"/>
    <col min="4098" max="4105" width="16" style="102" customWidth="1"/>
    <col min="4106" max="4352" width="9.140625" style="102"/>
    <col min="4353" max="4353" width="132.28515625" style="102" customWidth="1"/>
    <col min="4354" max="4361" width="16" style="102" customWidth="1"/>
    <col min="4362" max="4608" width="9.140625" style="102"/>
    <col min="4609" max="4609" width="132.28515625" style="102" customWidth="1"/>
    <col min="4610" max="4617" width="16" style="102" customWidth="1"/>
    <col min="4618" max="4864" width="9.140625" style="102"/>
    <col min="4865" max="4865" width="132.28515625" style="102" customWidth="1"/>
    <col min="4866" max="4873" width="16" style="102" customWidth="1"/>
    <col min="4874" max="5120" width="9.140625" style="102"/>
    <col min="5121" max="5121" width="132.28515625" style="102" customWidth="1"/>
    <col min="5122" max="5129" width="16" style="102" customWidth="1"/>
    <col min="5130" max="5376" width="9.140625" style="102"/>
    <col min="5377" max="5377" width="132.28515625" style="102" customWidth="1"/>
    <col min="5378" max="5385" width="16" style="102" customWidth="1"/>
    <col min="5386" max="5632" width="9.140625" style="102"/>
    <col min="5633" max="5633" width="132.28515625" style="102" customWidth="1"/>
    <col min="5634" max="5641" width="16" style="102" customWidth="1"/>
    <col min="5642" max="5888" width="9.140625" style="102"/>
    <col min="5889" max="5889" width="132.28515625" style="102" customWidth="1"/>
    <col min="5890" max="5897" width="16" style="102" customWidth="1"/>
    <col min="5898" max="6144" width="9.140625" style="102"/>
    <col min="6145" max="6145" width="132.28515625" style="102" customWidth="1"/>
    <col min="6146" max="6153" width="16" style="102" customWidth="1"/>
    <col min="6154" max="6400" width="9.140625" style="102"/>
    <col min="6401" max="6401" width="132.28515625" style="102" customWidth="1"/>
    <col min="6402" max="6409" width="16" style="102" customWidth="1"/>
    <col min="6410" max="6656" width="9.140625" style="102"/>
    <col min="6657" max="6657" width="132.28515625" style="102" customWidth="1"/>
    <col min="6658" max="6665" width="16" style="102" customWidth="1"/>
    <col min="6666" max="6912" width="9.140625" style="102"/>
    <col min="6913" max="6913" width="132.28515625" style="102" customWidth="1"/>
    <col min="6914" max="6921" width="16" style="102" customWidth="1"/>
    <col min="6922" max="7168" width="9.140625" style="102"/>
    <col min="7169" max="7169" width="132.28515625" style="102" customWidth="1"/>
    <col min="7170" max="7177" width="16" style="102" customWidth="1"/>
    <col min="7178" max="7424" width="9.140625" style="102"/>
    <col min="7425" max="7425" width="132.28515625" style="102" customWidth="1"/>
    <col min="7426" max="7433" width="16" style="102" customWidth="1"/>
    <col min="7434" max="7680" width="9.140625" style="102"/>
    <col min="7681" max="7681" width="132.28515625" style="102" customWidth="1"/>
    <col min="7682" max="7689" width="16" style="102" customWidth="1"/>
    <col min="7690" max="7936" width="9.140625" style="102"/>
    <col min="7937" max="7937" width="132.28515625" style="102" customWidth="1"/>
    <col min="7938" max="7945" width="16" style="102" customWidth="1"/>
    <col min="7946" max="8192" width="9.140625" style="102"/>
    <col min="8193" max="8193" width="132.28515625" style="102" customWidth="1"/>
    <col min="8194" max="8201" width="16" style="102" customWidth="1"/>
    <col min="8202" max="8448" width="9.140625" style="102"/>
    <col min="8449" max="8449" width="132.28515625" style="102" customWidth="1"/>
    <col min="8450" max="8457" width="16" style="102" customWidth="1"/>
    <col min="8458" max="8704" width="9.140625" style="102"/>
    <col min="8705" max="8705" width="132.28515625" style="102" customWidth="1"/>
    <col min="8706" max="8713" width="16" style="102" customWidth="1"/>
    <col min="8714" max="8960" width="9.140625" style="102"/>
    <col min="8961" max="8961" width="132.28515625" style="102" customWidth="1"/>
    <col min="8962" max="8969" width="16" style="102" customWidth="1"/>
    <col min="8970" max="9216" width="9.140625" style="102"/>
    <col min="9217" max="9217" width="132.28515625" style="102" customWidth="1"/>
    <col min="9218" max="9225" width="16" style="102" customWidth="1"/>
    <col min="9226" max="9472" width="9.140625" style="102"/>
    <col min="9473" max="9473" width="132.28515625" style="102" customWidth="1"/>
    <col min="9474" max="9481" width="16" style="102" customWidth="1"/>
    <col min="9482" max="9728" width="9.140625" style="102"/>
    <col min="9729" max="9729" width="132.28515625" style="102" customWidth="1"/>
    <col min="9730" max="9737" width="16" style="102" customWidth="1"/>
    <col min="9738" max="9984" width="9.140625" style="102"/>
    <col min="9985" max="9985" width="132.28515625" style="102" customWidth="1"/>
    <col min="9986" max="9993" width="16" style="102" customWidth="1"/>
    <col min="9994" max="10240" width="9.140625" style="102"/>
    <col min="10241" max="10241" width="132.28515625" style="102" customWidth="1"/>
    <col min="10242" max="10249" width="16" style="102" customWidth="1"/>
    <col min="10250" max="10496" width="9.140625" style="102"/>
    <col min="10497" max="10497" width="132.28515625" style="102" customWidth="1"/>
    <col min="10498" max="10505" width="16" style="102" customWidth="1"/>
    <col min="10506" max="10752" width="9.140625" style="102"/>
    <col min="10753" max="10753" width="132.28515625" style="102" customWidth="1"/>
    <col min="10754" max="10761" width="16" style="102" customWidth="1"/>
    <col min="10762" max="11008" width="9.140625" style="102"/>
    <col min="11009" max="11009" width="132.28515625" style="102" customWidth="1"/>
    <col min="11010" max="11017" width="16" style="102" customWidth="1"/>
    <col min="11018" max="11264" width="9.140625" style="102"/>
    <col min="11265" max="11265" width="132.28515625" style="102" customWidth="1"/>
    <col min="11266" max="11273" width="16" style="102" customWidth="1"/>
    <col min="11274" max="11520" width="9.140625" style="102"/>
    <col min="11521" max="11521" width="132.28515625" style="102" customWidth="1"/>
    <col min="11522" max="11529" width="16" style="102" customWidth="1"/>
    <col min="11530" max="11776" width="9.140625" style="102"/>
    <col min="11777" max="11777" width="132.28515625" style="102" customWidth="1"/>
    <col min="11778" max="11785" width="16" style="102" customWidth="1"/>
    <col min="11786" max="12032" width="9.140625" style="102"/>
    <col min="12033" max="12033" width="132.28515625" style="102" customWidth="1"/>
    <col min="12034" max="12041" width="16" style="102" customWidth="1"/>
    <col min="12042" max="12288" width="9.140625" style="102"/>
    <col min="12289" max="12289" width="132.28515625" style="102" customWidth="1"/>
    <col min="12290" max="12297" width="16" style="102" customWidth="1"/>
    <col min="12298" max="12544" width="9.140625" style="102"/>
    <col min="12545" max="12545" width="132.28515625" style="102" customWidth="1"/>
    <col min="12546" max="12553" width="16" style="102" customWidth="1"/>
    <col min="12554" max="12800" width="9.140625" style="102"/>
    <col min="12801" max="12801" width="132.28515625" style="102" customWidth="1"/>
    <col min="12802" max="12809" width="16" style="102" customWidth="1"/>
    <col min="12810" max="13056" width="9.140625" style="102"/>
    <col min="13057" max="13057" width="132.28515625" style="102" customWidth="1"/>
    <col min="13058" max="13065" width="16" style="102" customWidth="1"/>
    <col min="13066" max="13312" width="9.140625" style="102"/>
    <col min="13313" max="13313" width="132.28515625" style="102" customWidth="1"/>
    <col min="13314" max="13321" width="16" style="102" customWidth="1"/>
    <col min="13322" max="13568" width="9.140625" style="102"/>
    <col min="13569" max="13569" width="132.28515625" style="102" customWidth="1"/>
    <col min="13570" max="13577" width="16" style="102" customWidth="1"/>
    <col min="13578" max="13824" width="9.140625" style="102"/>
    <col min="13825" max="13825" width="132.28515625" style="102" customWidth="1"/>
    <col min="13826" max="13833" width="16" style="102" customWidth="1"/>
    <col min="13834" max="14080" width="9.140625" style="102"/>
    <col min="14081" max="14081" width="132.28515625" style="102" customWidth="1"/>
    <col min="14082" max="14089" width="16" style="102" customWidth="1"/>
    <col min="14090" max="14336" width="9.140625" style="102"/>
    <col min="14337" max="14337" width="132.28515625" style="102" customWidth="1"/>
    <col min="14338" max="14345" width="16" style="102" customWidth="1"/>
    <col min="14346" max="14592" width="9.140625" style="102"/>
    <col min="14593" max="14593" width="132.28515625" style="102" customWidth="1"/>
    <col min="14594" max="14601" width="16" style="102" customWidth="1"/>
    <col min="14602" max="14848" width="9.140625" style="102"/>
    <col min="14849" max="14849" width="132.28515625" style="102" customWidth="1"/>
    <col min="14850" max="14857" width="16" style="102" customWidth="1"/>
    <col min="14858" max="15104" width="9.140625" style="102"/>
    <col min="15105" max="15105" width="132.28515625" style="102" customWidth="1"/>
    <col min="15106" max="15113" width="16" style="102" customWidth="1"/>
    <col min="15114" max="15360" width="9.140625" style="102"/>
    <col min="15361" max="15361" width="132.28515625" style="102" customWidth="1"/>
    <col min="15362" max="15369" width="16" style="102" customWidth="1"/>
    <col min="15370" max="15616" width="9.140625" style="102"/>
    <col min="15617" max="15617" width="132.28515625" style="102" customWidth="1"/>
    <col min="15618" max="15625" width="16" style="102" customWidth="1"/>
    <col min="15626" max="15872" width="9.140625" style="102"/>
    <col min="15873" max="15873" width="132.28515625" style="102" customWidth="1"/>
    <col min="15874" max="15881" width="16" style="102" customWidth="1"/>
    <col min="15882" max="16128" width="9.140625" style="102"/>
    <col min="16129" max="16129" width="132.28515625" style="102" customWidth="1"/>
    <col min="16130" max="16137" width="16" style="102" customWidth="1"/>
    <col min="16138" max="16384" width="9.140625" style="102"/>
  </cols>
  <sheetData>
    <row r="1" spans="1:9" ht="43.5" customHeight="1">
      <c r="A1" s="1141" t="s">
        <v>1209</v>
      </c>
      <c r="B1" s="1141"/>
      <c r="C1" s="1141"/>
      <c r="D1" s="1141"/>
      <c r="E1" s="1141"/>
      <c r="F1" s="1141"/>
      <c r="G1" s="1141"/>
      <c r="H1" s="1141"/>
      <c r="I1" s="1141"/>
    </row>
    <row r="2" spans="1:9" ht="43.5" customHeight="1">
      <c r="A2" s="1141" t="s">
        <v>432</v>
      </c>
      <c r="B2" s="1141"/>
      <c r="C2" s="1141"/>
      <c r="D2" s="1141"/>
      <c r="E2" s="1141"/>
      <c r="F2" s="1141"/>
      <c r="G2" s="1141"/>
      <c r="H2" s="1141"/>
      <c r="I2" s="1141"/>
    </row>
    <row r="3" spans="1:9" ht="43.5" customHeight="1">
      <c r="A3" s="1141" t="s">
        <v>506</v>
      </c>
      <c r="B3" s="1141"/>
      <c r="C3" s="1141"/>
      <c r="D3" s="1141"/>
      <c r="E3" s="1141"/>
      <c r="F3" s="1141"/>
      <c r="G3" s="1141"/>
      <c r="H3" s="1141"/>
      <c r="I3" s="1141"/>
    </row>
    <row r="4" spans="1:9" ht="43.5" customHeight="1">
      <c r="A4" s="1142" t="s">
        <v>1444</v>
      </c>
      <c r="B4" s="1142"/>
      <c r="C4" s="1142"/>
      <c r="D4" s="1142"/>
      <c r="E4" s="1142"/>
      <c r="F4" s="1142"/>
      <c r="G4" s="1142"/>
      <c r="H4" s="1142"/>
      <c r="I4" s="1142"/>
    </row>
    <row r="5" spans="1:9" ht="19.5" customHeight="1" thickBot="1">
      <c r="A5" s="1141"/>
      <c r="B5" s="1141"/>
      <c r="C5" s="1141"/>
      <c r="D5" s="1141"/>
      <c r="E5" s="1141"/>
      <c r="F5" s="1141"/>
      <c r="G5" s="1141"/>
      <c r="H5" s="1141"/>
      <c r="I5" s="1141"/>
    </row>
    <row r="6" spans="1:9" s="103" customFormat="1" ht="70.5" customHeight="1" thickTop="1" thickBot="1">
      <c r="A6" s="809" t="s">
        <v>305</v>
      </c>
      <c r="B6" s="194" t="s">
        <v>433</v>
      </c>
      <c r="C6" s="194" t="s">
        <v>434</v>
      </c>
      <c r="D6" s="194" t="s">
        <v>435</v>
      </c>
      <c r="E6" s="194" t="s">
        <v>436</v>
      </c>
      <c r="F6" s="194" t="s">
        <v>437</v>
      </c>
      <c r="G6" s="194" t="s">
        <v>1442</v>
      </c>
      <c r="H6" s="194" t="s">
        <v>1390</v>
      </c>
      <c r="I6" s="194" t="s">
        <v>1443</v>
      </c>
    </row>
    <row r="7" spans="1:9" ht="15" customHeight="1" thickTop="1" thickBot="1">
      <c r="A7" s="104"/>
      <c r="B7" s="105"/>
      <c r="C7" s="105"/>
      <c r="D7" s="105"/>
      <c r="E7" s="105"/>
      <c r="F7" s="105"/>
      <c r="G7" s="105"/>
      <c r="H7" s="105"/>
      <c r="I7" s="105"/>
    </row>
    <row r="8" spans="1:9" ht="24" customHeight="1" thickTop="1" thickBot="1">
      <c r="A8" s="106" t="s">
        <v>438</v>
      </c>
      <c r="B8" s="831">
        <v>494524.84142611187</v>
      </c>
      <c r="C8" s="831">
        <v>603880.97799711814</v>
      </c>
      <c r="D8" s="831">
        <v>742695.05202623899</v>
      </c>
      <c r="E8" s="831">
        <v>925036.3040626822</v>
      </c>
      <c r="F8" s="831">
        <v>1114155.7163965013</v>
      </c>
      <c r="G8" s="831">
        <v>1127386.6189548105</v>
      </c>
      <c r="H8" s="831">
        <v>1290435.2428498543</v>
      </c>
      <c r="I8" s="831">
        <v>1310523.7456501459</v>
      </c>
    </row>
    <row r="9" spans="1:9" s="203" customFormat="1" ht="21" customHeight="1" thickTop="1">
      <c r="A9" s="195" t="s">
        <v>8</v>
      </c>
      <c r="B9" s="832">
        <v>58101.43810329985</v>
      </c>
      <c r="C9" s="832">
        <v>89843.762181556187</v>
      </c>
      <c r="D9" s="832">
        <v>69063.715148688047</v>
      </c>
      <c r="E9" s="832">
        <v>133698.72762682216</v>
      </c>
      <c r="F9" s="832">
        <v>33533.274591836729</v>
      </c>
      <c r="G9" s="832">
        <v>32961.282756559769</v>
      </c>
      <c r="H9" s="832">
        <v>67685.977650145767</v>
      </c>
      <c r="I9" s="832">
        <v>37719.154641399422</v>
      </c>
    </row>
    <row r="10" spans="1:9" s="203" customFormat="1" ht="21" customHeight="1">
      <c r="A10" s="195" t="s">
        <v>17</v>
      </c>
      <c r="B10" s="832">
        <v>75242.946698708751</v>
      </c>
      <c r="C10" s="832">
        <v>60798.846815561956</v>
      </c>
      <c r="D10" s="832">
        <v>69123.745450437316</v>
      </c>
      <c r="E10" s="832">
        <v>28667.802183673466</v>
      </c>
      <c r="F10" s="832">
        <v>101196.77944314868</v>
      </c>
      <c r="G10" s="832">
        <v>95309.678074344032</v>
      </c>
      <c r="H10" s="832">
        <v>136922.38649562682</v>
      </c>
      <c r="I10" s="832">
        <v>156728.67934402332</v>
      </c>
    </row>
    <row r="11" spans="1:9" s="203" customFormat="1" ht="21" customHeight="1">
      <c r="A11" s="195" t="s">
        <v>26</v>
      </c>
      <c r="B11" s="832">
        <v>345216.80412625539</v>
      </c>
      <c r="C11" s="832">
        <v>435505.27743515855</v>
      </c>
      <c r="D11" s="832">
        <v>574917.76248104952</v>
      </c>
      <c r="E11" s="832">
        <v>730028.51199999999</v>
      </c>
      <c r="F11" s="832">
        <v>924676.58766909619</v>
      </c>
      <c r="G11" s="832">
        <v>944432.20107580174</v>
      </c>
      <c r="H11" s="832">
        <v>1040015.4908790088</v>
      </c>
      <c r="I11" s="832">
        <v>1058566.4092332362</v>
      </c>
    </row>
    <row r="12" spans="1:9" s="203" customFormat="1" ht="21" customHeight="1">
      <c r="A12" s="196" t="s">
        <v>439</v>
      </c>
      <c r="B12" s="832">
        <v>348146.67566427548</v>
      </c>
      <c r="C12" s="832">
        <v>437225.60750720458</v>
      </c>
      <c r="D12" s="832">
        <v>581022.21656559769</v>
      </c>
      <c r="E12" s="832">
        <v>733774.46866034984</v>
      </c>
      <c r="F12" s="832">
        <v>928068.53046501451</v>
      </c>
      <c r="G12" s="832">
        <v>950010.41911807575</v>
      </c>
      <c r="H12" s="832">
        <v>1049837.7887492711</v>
      </c>
      <c r="I12" s="832">
        <v>1068829.6767084547</v>
      </c>
    </row>
    <row r="13" spans="1:9" s="203" customFormat="1" ht="21" customHeight="1">
      <c r="A13" s="196" t="s">
        <v>440</v>
      </c>
      <c r="B13" s="832">
        <v>347817.74297991395</v>
      </c>
      <c r="C13" s="832">
        <v>436952.54120749276</v>
      </c>
      <c r="D13" s="832">
        <v>580782.1660335277</v>
      </c>
      <c r="E13" s="832">
        <v>733517.70201895048</v>
      </c>
      <c r="F13" s="832">
        <v>927830.52416326536</v>
      </c>
      <c r="G13" s="832">
        <v>949638.70025510201</v>
      </c>
      <c r="H13" s="832">
        <v>1048479.0894227405</v>
      </c>
      <c r="I13" s="832">
        <v>1067104.3915991252</v>
      </c>
    </row>
    <row r="14" spans="1:9" s="203" customFormat="1" ht="21" customHeight="1">
      <c r="A14" s="196" t="s">
        <v>441</v>
      </c>
      <c r="B14" s="832">
        <v>328.93268436154949</v>
      </c>
      <c r="C14" s="832">
        <v>273.06629971181559</v>
      </c>
      <c r="D14" s="832">
        <v>240.05053206997081</v>
      </c>
      <c r="E14" s="832">
        <v>256.76664139941693</v>
      </c>
      <c r="F14" s="832">
        <v>238.00630174927116</v>
      </c>
      <c r="G14" s="832">
        <v>371.71886297376091</v>
      </c>
      <c r="H14" s="832">
        <v>1358.6993265306123</v>
      </c>
      <c r="I14" s="832">
        <v>1725.2851093294462</v>
      </c>
    </row>
    <row r="15" spans="1:9" s="203" customFormat="1" ht="21" customHeight="1">
      <c r="A15" s="196" t="s">
        <v>442</v>
      </c>
      <c r="B15" s="832">
        <v>737.31369153515061</v>
      </c>
      <c r="C15" s="832">
        <v>2683.6062708933719</v>
      </c>
      <c r="D15" s="832">
        <v>3139.9295699708455</v>
      </c>
      <c r="E15" s="832">
        <v>2787.5239985422741</v>
      </c>
      <c r="F15" s="832">
        <v>3424.4938381924198</v>
      </c>
      <c r="G15" s="832">
        <v>4150.0132186588926</v>
      </c>
      <c r="H15" s="832">
        <v>5665.057170553936</v>
      </c>
      <c r="I15" s="832">
        <v>6371.9475845481047</v>
      </c>
    </row>
    <row r="16" spans="1:9" s="203" customFormat="1" ht="21" customHeight="1">
      <c r="A16" s="196" t="s">
        <v>443</v>
      </c>
      <c r="B16" s="832">
        <v>737.31369153515061</v>
      </c>
      <c r="C16" s="832">
        <v>2668.9805403458213</v>
      </c>
      <c r="D16" s="832">
        <v>3113.4195306122451</v>
      </c>
      <c r="E16" s="832">
        <v>2767.9320976676386</v>
      </c>
      <c r="F16" s="832">
        <v>3403.4753746355682</v>
      </c>
      <c r="G16" s="832">
        <v>4141.2867521865892</v>
      </c>
      <c r="H16" s="832">
        <v>5650.1819329446071</v>
      </c>
      <c r="I16" s="832">
        <v>6344.9289927113705</v>
      </c>
    </row>
    <row r="17" spans="1:9" s="203" customFormat="1" ht="21" customHeight="1">
      <c r="A17" s="196" t="s">
        <v>444</v>
      </c>
      <c r="B17" s="832">
        <v>0</v>
      </c>
      <c r="C17" s="832">
        <v>14.625730547550432</v>
      </c>
      <c r="D17" s="832">
        <v>26.510039358600583</v>
      </c>
      <c r="E17" s="832">
        <v>19.59190087463557</v>
      </c>
      <c r="F17" s="832">
        <v>21.018463556851316</v>
      </c>
      <c r="G17" s="832">
        <v>8.7264664723032066</v>
      </c>
      <c r="H17" s="832">
        <v>14.875237609329448</v>
      </c>
      <c r="I17" s="832">
        <v>27.018591836734696</v>
      </c>
    </row>
    <row r="18" spans="1:9" s="203" customFormat="1" ht="21" customHeight="1">
      <c r="A18" s="196" t="s">
        <v>445</v>
      </c>
      <c r="B18" s="832">
        <v>2940.3159167862268</v>
      </c>
      <c r="C18" s="832">
        <v>1193.2245720461096</v>
      </c>
      <c r="D18" s="832">
        <v>1387.981224489796</v>
      </c>
      <c r="E18" s="832">
        <v>1742.3783833819243</v>
      </c>
      <c r="F18" s="832">
        <v>2750.9032419825071</v>
      </c>
      <c r="G18" s="832">
        <v>2976.7427142857146</v>
      </c>
      <c r="H18" s="832">
        <v>4534.8791107871721</v>
      </c>
      <c r="I18" s="832">
        <v>4811.2975947521863</v>
      </c>
    </row>
    <row r="19" spans="1:9" s="203" customFormat="1" ht="21" customHeight="1">
      <c r="A19" s="196" t="s">
        <v>446</v>
      </c>
      <c r="B19" s="832">
        <v>2924.801352941176</v>
      </c>
      <c r="C19" s="832">
        <v>1187.1263458213257</v>
      </c>
      <c r="D19" s="832">
        <v>1374.6588250728862</v>
      </c>
      <c r="E19" s="832">
        <v>1727.7567755102041</v>
      </c>
      <c r="F19" s="832">
        <v>2730.8987755102044</v>
      </c>
      <c r="G19" s="832">
        <v>2950.1312303206996</v>
      </c>
      <c r="H19" s="832">
        <v>4489.9331253644314</v>
      </c>
      <c r="I19" s="832">
        <v>4777.865623906705</v>
      </c>
    </row>
    <row r="20" spans="1:9" s="203" customFormat="1" ht="21" customHeight="1">
      <c r="A20" s="196" t="s">
        <v>447</v>
      </c>
      <c r="B20" s="832">
        <v>15.514563845050215</v>
      </c>
      <c r="C20" s="832">
        <v>6.0982262247838621</v>
      </c>
      <c r="D20" s="832">
        <v>13.32239941690962</v>
      </c>
      <c r="E20" s="832">
        <v>14.621607871720116</v>
      </c>
      <c r="F20" s="832">
        <v>20.004466472303211</v>
      </c>
      <c r="G20" s="832">
        <v>26.611483965014575</v>
      </c>
      <c r="H20" s="832">
        <v>44.945985422740527</v>
      </c>
      <c r="I20" s="832">
        <v>33.431970845481054</v>
      </c>
    </row>
    <row r="21" spans="1:9" s="203" customFormat="1" ht="21" customHeight="1">
      <c r="A21" s="196" t="s">
        <v>39</v>
      </c>
      <c r="B21" s="832">
        <v>4641.9831850789096</v>
      </c>
      <c r="C21" s="832">
        <v>5797.0086469740636</v>
      </c>
      <c r="D21" s="832">
        <v>7658.0367565597662</v>
      </c>
      <c r="E21" s="832">
        <v>9424.6841428571424</v>
      </c>
      <c r="F21" s="832">
        <v>11893.982695335277</v>
      </c>
      <c r="G21" s="832">
        <v>12045.677527696793</v>
      </c>
      <c r="H21" s="832">
        <v>13165.269408163265</v>
      </c>
      <c r="I21" s="832">
        <v>13032.73966180758</v>
      </c>
    </row>
    <row r="22" spans="1:9" s="203" customFormat="1" ht="21" customHeight="1">
      <c r="A22" s="196" t="s">
        <v>448</v>
      </c>
      <c r="B22" s="832">
        <v>-11249.484331420374</v>
      </c>
      <c r="C22" s="832">
        <v>-11394.169561959654</v>
      </c>
      <c r="D22" s="832">
        <v>-18290.401635568513</v>
      </c>
      <c r="E22" s="832">
        <v>-17700.543185131195</v>
      </c>
      <c r="F22" s="832">
        <v>-21461.322571428573</v>
      </c>
      <c r="G22" s="832">
        <v>-24750.651502915454</v>
      </c>
      <c r="H22" s="832">
        <v>-33187.503559766759</v>
      </c>
      <c r="I22" s="832">
        <v>-34479.252316326529</v>
      </c>
    </row>
    <row r="23" spans="1:9" s="203" customFormat="1" ht="21" customHeight="1">
      <c r="A23" s="195" t="s">
        <v>57</v>
      </c>
      <c r="B23" s="832">
        <v>3421.7731262553807</v>
      </c>
      <c r="C23" s="832">
        <v>3698.3634971181559</v>
      </c>
      <c r="D23" s="832">
        <v>6449.6730160349862</v>
      </c>
      <c r="E23" s="832">
        <v>6293.1750102040814</v>
      </c>
      <c r="F23" s="832">
        <v>8636.9039271137026</v>
      </c>
      <c r="G23" s="832">
        <v>7955.7592740524778</v>
      </c>
      <c r="H23" s="832">
        <v>8703.1130043731773</v>
      </c>
      <c r="I23" s="832">
        <v>8058.3718265306125</v>
      </c>
    </row>
    <row r="24" spans="1:9" s="203" customFormat="1" ht="21" customHeight="1">
      <c r="A24" s="195" t="s">
        <v>63</v>
      </c>
      <c r="B24" s="832">
        <v>5.6527977044476332E-2</v>
      </c>
      <c r="C24" s="832">
        <v>3.2708933717579249E-2</v>
      </c>
      <c r="D24" s="832">
        <v>2.9795247813411079</v>
      </c>
      <c r="E24" s="832">
        <v>9.7667638483965018E-3</v>
      </c>
      <c r="F24" s="832">
        <v>8.6005830903790083E-3</v>
      </c>
      <c r="G24" s="832">
        <v>8.4548104956268227E-3</v>
      </c>
      <c r="H24" s="832">
        <v>0.41502478134110787</v>
      </c>
      <c r="I24" s="832">
        <v>0.41502478134110787</v>
      </c>
    </row>
    <row r="25" spans="1:9" s="203" customFormat="1" ht="21" customHeight="1">
      <c r="A25" s="195" t="s">
        <v>449</v>
      </c>
      <c r="B25" s="832">
        <v>545.62623242467714</v>
      </c>
      <c r="C25" s="832">
        <v>543.50037896253605</v>
      </c>
      <c r="D25" s="832">
        <v>5871.0259825072881</v>
      </c>
      <c r="E25" s="832">
        <v>5395.45243877551</v>
      </c>
      <c r="F25" s="832">
        <v>23391.936548104954</v>
      </c>
      <c r="G25" s="832">
        <v>23537.136596209915</v>
      </c>
      <c r="H25" s="832">
        <v>13775.770810495627</v>
      </c>
      <c r="I25" s="832">
        <v>26840.491625364433</v>
      </c>
    </row>
    <row r="26" spans="1:9" s="203" customFormat="1" ht="21" customHeight="1">
      <c r="A26" s="195" t="s">
        <v>74</v>
      </c>
      <c r="B26" s="832">
        <v>9880.494143472024</v>
      </c>
      <c r="C26" s="832">
        <v>11131.027789625359</v>
      </c>
      <c r="D26" s="832">
        <v>14847.454083090381</v>
      </c>
      <c r="E26" s="832">
        <v>17016.096790087464</v>
      </c>
      <c r="F26" s="832">
        <v>18829.593661807579</v>
      </c>
      <c r="G26" s="832">
        <v>18416.358157434403</v>
      </c>
      <c r="H26" s="832">
        <v>19812.419233236153</v>
      </c>
      <c r="I26" s="832">
        <v>19312.880142857142</v>
      </c>
    </row>
    <row r="27" spans="1:9" s="204" customFormat="1" ht="43.5" customHeight="1" thickBot="1">
      <c r="A27" s="197" t="s">
        <v>450</v>
      </c>
      <c r="B27" s="833">
        <v>2115.7024677187947</v>
      </c>
      <c r="C27" s="833">
        <v>2360.1671902017292</v>
      </c>
      <c r="D27" s="833">
        <v>2418.696339650146</v>
      </c>
      <c r="E27" s="833">
        <v>3936.5282463556855</v>
      </c>
      <c r="F27" s="833">
        <v>3890.6319548104962</v>
      </c>
      <c r="G27" s="833">
        <v>4774.194565597667</v>
      </c>
      <c r="H27" s="833">
        <v>3519.669752186589</v>
      </c>
      <c r="I27" s="833">
        <v>3297.3438119533525</v>
      </c>
    </row>
    <row r="28" spans="1:9" ht="24" customHeight="1" thickTop="1" thickBot="1">
      <c r="A28" s="106" t="s">
        <v>451</v>
      </c>
      <c r="B28" s="831">
        <v>455971.01762123388</v>
      </c>
      <c r="C28" s="831">
        <v>559792.7719927954</v>
      </c>
      <c r="D28" s="831">
        <v>689039.93222886289</v>
      </c>
      <c r="E28" s="831">
        <v>853975.71348396502</v>
      </c>
      <c r="F28" s="831">
        <v>1020627.8126559766</v>
      </c>
      <c r="G28" s="831">
        <v>1033758.0539999999</v>
      </c>
      <c r="H28" s="831">
        <v>1174049.5920276968</v>
      </c>
      <c r="I28" s="831">
        <v>1198084.8990306123</v>
      </c>
    </row>
    <row r="29" spans="1:9" s="203" customFormat="1" ht="21" customHeight="1" thickTop="1">
      <c r="A29" s="195" t="s">
        <v>452</v>
      </c>
      <c r="B29" s="832">
        <v>343936.70674175036</v>
      </c>
      <c r="C29" s="832">
        <v>422752.71780259366</v>
      </c>
      <c r="D29" s="832">
        <v>537303.57931341114</v>
      </c>
      <c r="E29" s="832">
        <v>659181.04199416901</v>
      </c>
      <c r="F29" s="832">
        <v>780551.46316326526</v>
      </c>
      <c r="G29" s="832">
        <v>787916.89220553928</v>
      </c>
      <c r="H29" s="832">
        <v>881895.25550874625</v>
      </c>
      <c r="I29" s="832">
        <v>896646.65353061224</v>
      </c>
    </row>
    <row r="30" spans="1:9" s="203" customFormat="1" ht="21" customHeight="1">
      <c r="A30" s="196" t="s">
        <v>453</v>
      </c>
      <c r="B30" s="832">
        <v>838.22369870875173</v>
      </c>
      <c r="C30" s="832">
        <v>600.4473818443804</v>
      </c>
      <c r="D30" s="832">
        <v>512.52769970845486</v>
      </c>
      <c r="E30" s="832">
        <v>594.08270553935859</v>
      </c>
      <c r="F30" s="832">
        <v>447.73577551020406</v>
      </c>
      <c r="G30" s="832">
        <v>561.67902623906707</v>
      </c>
      <c r="H30" s="832">
        <v>361.43803790087463</v>
      </c>
      <c r="I30" s="832">
        <v>443.99376384839655</v>
      </c>
    </row>
    <row r="31" spans="1:9" s="203" customFormat="1" ht="21" customHeight="1">
      <c r="A31" s="196" t="s">
        <v>454</v>
      </c>
      <c r="B31" s="832">
        <v>142302.93535294119</v>
      </c>
      <c r="C31" s="832">
        <v>154646.40937319884</v>
      </c>
      <c r="D31" s="832">
        <v>179713.96230320702</v>
      </c>
      <c r="E31" s="832">
        <v>202151.75440233236</v>
      </c>
      <c r="F31" s="832">
        <v>236922.15331341111</v>
      </c>
      <c r="G31" s="832">
        <v>235547.90915451894</v>
      </c>
      <c r="H31" s="832">
        <v>286092.38834839646</v>
      </c>
      <c r="I31" s="832">
        <v>285660.13633236155</v>
      </c>
    </row>
    <row r="32" spans="1:9" s="203" customFormat="1" ht="21" customHeight="1">
      <c r="A32" s="196" t="s">
        <v>455</v>
      </c>
      <c r="B32" s="832">
        <v>137033.78451936872</v>
      </c>
      <c r="C32" s="832">
        <v>120637.57054899137</v>
      </c>
      <c r="D32" s="832">
        <v>121624.35922011662</v>
      </c>
      <c r="E32" s="832">
        <v>88461.543053935864</v>
      </c>
      <c r="F32" s="832">
        <v>97930.542612244913</v>
      </c>
      <c r="G32" s="832">
        <v>91199.181997084554</v>
      </c>
      <c r="H32" s="832">
        <v>29389.23751166181</v>
      </c>
      <c r="I32" s="832">
        <v>11717.694664723032</v>
      </c>
    </row>
    <row r="33" spans="1:9" s="203" customFormat="1" ht="21" customHeight="1">
      <c r="A33" s="196" t="s">
        <v>456</v>
      </c>
      <c r="B33" s="832">
        <v>2049.0146743185078</v>
      </c>
      <c r="C33" s="832">
        <v>2792.2280734870315</v>
      </c>
      <c r="D33" s="832">
        <v>3894.4278862973761</v>
      </c>
      <c r="E33" s="832">
        <v>3010.6288644314868</v>
      </c>
      <c r="F33" s="832">
        <v>3784.9989329446062</v>
      </c>
      <c r="G33" s="832">
        <v>3926.0543600583087</v>
      </c>
      <c r="H33" s="832">
        <v>3098.4558134110785</v>
      </c>
      <c r="I33" s="832">
        <v>2694.158772594752</v>
      </c>
    </row>
    <row r="34" spans="1:9" s="203" customFormat="1" ht="21" customHeight="1">
      <c r="A34" s="196" t="s">
        <v>457</v>
      </c>
      <c r="B34" s="832">
        <v>53517.62709756098</v>
      </c>
      <c r="C34" s="832">
        <v>134359.24834005765</v>
      </c>
      <c r="D34" s="832">
        <v>218456.52099562681</v>
      </c>
      <c r="E34" s="832">
        <v>343901.16957434407</v>
      </c>
      <c r="F34" s="832">
        <v>416295.02853061224</v>
      </c>
      <c r="G34" s="832">
        <v>428092.29336588917</v>
      </c>
      <c r="H34" s="832">
        <v>525134.47116472304</v>
      </c>
      <c r="I34" s="832">
        <v>554686.63922740531</v>
      </c>
    </row>
    <row r="35" spans="1:9" s="203" customFormat="1" ht="21" customHeight="1">
      <c r="A35" s="196" t="s">
        <v>458</v>
      </c>
      <c r="B35" s="832">
        <v>8195.1213988522231</v>
      </c>
      <c r="C35" s="832">
        <v>9716.81408501441</v>
      </c>
      <c r="D35" s="832">
        <v>13101.78120845481</v>
      </c>
      <c r="E35" s="832">
        <v>21061.863393586005</v>
      </c>
      <c r="F35" s="832">
        <v>25171.003998542277</v>
      </c>
      <c r="G35" s="832">
        <v>28589.774301749272</v>
      </c>
      <c r="H35" s="832">
        <v>37819.264632653059</v>
      </c>
      <c r="I35" s="832">
        <v>41444.030769679302</v>
      </c>
    </row>
    <row r="36" spans="1:9" s="203" customFormat="1" ht="21" customHeight="1">
      <c r="A36" s="195" t="s">
        <v>459</v>
      </c>
      <c r="B36" s="832">
        <v>176.91218651362982</v>
      </c>
      <c r="C36" s="832">
        <v>169.17940634005765</v>
      </c>
      <c r="D36" s="832">
        <v>443.56208309037908</v>
      </c>
      <c r="E36" s="832">
        <v>628.06554664723035</v>
      </c>
      <c r="F36" s="832">
        <v>806.59944023323624</v>
      </c>
      <c r="G36" s="832">
        <v>517.470333819242</v>
      </c>
      <c r="H36" s="832">
        <v>357.2019154518951</v>
      </c>
      <c r="I36" s="832">
        <v>807.60668221574349</v>
      </c>
    </row>
    <row r="37" spans="1:9" s="203" customFormat="1" ht="21" customHeight="1">
      <c r="A37" s="195" t="s">
        <v>460</v>
      </c>
      <c r="B37" s="832">
        <v>75978.509424677191</v>
      </c>
      <c r="C37" s="832">
        <v>87751.640491354468</v>
      </c>
      <c r="D37" s="832">
        <v>70602.599638483967</v>
      </c>
      <c r="E37" s="832">
        <v>74265.106344023312</v>
      </c>
      <c r="F37" s="832">
        <v>73007.79747667638</v>
      </c>
      <c r="G37" s="832">
        <v>70870.009938775518</v>
      </c>
      <c r="H37" s="832">
        <v>98779.518591836735</v>
      </c>
      <c r="I37" s="832">
        <v>92235.55178425656</v>
      </c>
    </row>
    <row r="38" spans="1:9" s="203" customFormat="1" ht="21" customHeight="1">
      <c r="A38" s="195" t="s">
        <v>461</v>
      </c>
      <c r="B38" s="832">
        <v>13024.369566714489</v>
      </c>
      <c r="C38" s="832">
        <v>15679.814093659941</v>
      </c>
      <c r="D38" s="832">
        <v>17713.67455393586</v>
      </c>
      <c r="E38" s="832">
        <v>26578.17572594752</v>
      </c>
      <c r="F38" s="832">
        <v>36228.493486880463</v>
      </c>
      <c r="G38" s="832">
        <v>46099.725820699707</v>
      </c>
      <c r="H38" s="832">
        <v>37908.724631195335</v>
      </c>
      <c r="I38" s="832">
        <v>55622.566335276962</v>
      </c>
    </row>
    <row r="39" spans="1:9" s="203" customFormat="1" ht="21" customHeight="1">
      <c r="A39" s="195" t="s">
        <v>128</v>
      </c>
      <c r="B39" s="832">
        <v>9472.5308637015769</v>
      </c>
      <c r="C39" s="832">
        <v>16384.407139769453</v>
      </c>
      <c r="D39" s="832">
        <v>20997.269112244903</v>
      </c>
      <c r="E39" s="832">
        <v>26681.924992711371</v>
      </c>
      <c r="F39" s="832">
        <v>23722.152571428571</v>
      </c>
      <c r="G39" s="832">
        <v>23949.043739067056</v>
      </c>
      <c r="H39" s="832">
        <v>24920.306425655981</v>
      </c>
      <c r="I39" s="832">
        <v>25108.858572886296</v>
      </c>
    </row>
    <row r="40" spans="1:9" s="203" customFormat="1" ht="21" customHeight="1">
      <c r="A40" s="195" t="s">
        <v>134</v>
      </c>
      <c r="B40" s="832">
        <v>0</v>
      </c>
      <c r="C40" s="832">
        <v>0</v>
      </c>
      <c r="D40" s="832">
        <v>25161.321672011658</v>
      </c>
      <c r="E40" s="832">
        <v>50411.443148688049</v>
      </c>
      <c r="F40" s="832">
        <v>74104.429861516037</v>
      </c>
      <c r="G40" s="832">
        <v>73131.397791545198</v>
      </c>
      <c r="H40" s="832">
        <v>98977.000313411074</v>
      </c>
      <c r="I40" s="832">
        <v>98375.688360058295</v>
      </c>
    </row>
    <row r="41" spans="1:9" s="203" customFormat="1" ht="21" customHeight="1">
      <c r="A41" s="195" t="s">
        <v>462</v>
      </c>
      <c r="B41" s="832">
        <v>12361.878340028694</v>
      </c>
      <c r="C41" s="832">
        <v>16326.539010086457</v>
      </c>
      <c r="D41" s="832">
        <v>15958.074871720117</v>
      </c>
      <c r="E41" s="832">
        <v>15463.227947521866</v>
      </c>
      <c r="F41" s="832">
        <v>32206.876655976677</v>
      </c>
      <c r="G41" s="832">
        <v>31273.514170553935</v>
      </c>
      <c r="H41" s="832">
        <v>31211.584641399415</v>
      </c>
      <c r="I41" s="832">
        <v>29287.97376530612</v>
      </c>
    </row>
    <row r="42" spans="1:9" s="204" customFormat="1" ht="43.5" customHeight="1" thickBot="1">
      <c r="A42" s="197" t="s">
        <v>109</v>
      </c>
      <c r="B42" s="833">
        <v>1020.1104978479196</v>
      </c>
      <c r="C42" s="833">
        <v>728.47404899135449</v>
      </c>
      <c r="D42" s="833">
        <v>859.85098396501462</v>
      </c>
      <c r="E42" s="833">
        <v>766.72778425655974</v>
      </c>
      <c r="F42" s="833">
        <v>0</v>
      </c>
      <c r="G42" s="833">
        <v>0</v>
      </c>
      <c r="H42" s="833">
        <v>0</v>
      </c>
      <c r="I42" s="833">
        <v>0</v>
      </c>
    </row>
    <row r="43" spans="1:9" ht="24" customHeight="1" thickTop="1" thickBot="1">
      <c r="A43" s="106" t="s">
        <v>463</v>
      </c>
      <c r="B43" s="831">
        <v>38553.82381061693</v>
      </c>
      <c r="C43" s="831">
        <v>44088.205958213257</v>
      </c>
      <c r="D43" s="831">
        <v>53655.119804664726</v>
      </c>
      <c r="E43" s="831">
        <v>71060.590583090379</v>
      </c>
      <c r="F43" s="831">
        <v>93527.903720116621</v>
      </c>
      <c r="G43" s="831">
        <v>93628.564937317788</v>
      </c>
      <c r="H43" s="831">
        <v>116385.65081049562</v>
      </c>
      <c r="I43" s="831">
        <v>112438.8466180758</v>
      </c>
    </row>
    <row r="44" spans="1:9" s="203" customFormat="1" ht="21" customHeight="1" thickTop="1">
      <c r="A44" s="195" t="s">
        <v>149</v>
      </c>
      <c r="B44" s="832">
        <v>21194.175035868004</v>
      </c>
      <c r="C44" s="832">
        <v>25805.20172910663</v>
      </c>
      <c r="D44" s="832">
        <v>32028.87755102041</v>
      </c>
      <c r="E44" s="832">
        <v>39422.463556851311</v>
      </c>
      <c r="F44" s="832">
        <v>50434.373177842564</v>
      </c>
      <c r="G44" s="832">
        <v>50434.373177842564</v>
      </c>
      <c r="H44" s="832">
        <v>71461.15160349854</v>
      </c>
      <c r="I44" s="832">
        <v>71461.15160349854</v>
      </c>
    </row>
    <row r="45" spans="1:9" s="203" customFormat="1" ht="21" customHeight="1">
      <c r="A45" s="195" t="s">
        <v>153</v>
      </c>
      <c r="B45" s="832">
        <v>185.48063127690099</v>
      </c>
      <c r="C45" s="832">
        <v>243.4487824207493</v>
      </c>
      <c r="D45" s="832">
        <v>246.28783527696794</v>
      </c>
      <c r="E45" s="832">
        <v>5187.4977478134106</v>
      </c>
      <c r="F45" s="832">
        <v>7870.252849854227</v>
      </c>
      <c r="G45" s="832">
        <v>7870.252849854227</v>
      </c>
      <c r="H45" s="832">
        <v>5246.2878352769676</v>
      </c>
      <c r="I45" s="832">
        <v>7246.2878352769676</v>
      </c>
    </row>
    <row r="46" spans="1:9" s="203" customFormat="1" ht="21" customHeight="1">
      <c r="A46" s="195" t="s">
        <v>157</v>
      </c>
      <c r="B46" s="832">
        <v>0</v>
      </c>
      <c r="C46" s="832">
        <v>0</v>
      </c>
      <c r="D46" s="832">
        <v>0</v>
      </c>
      <c r="E46" s="832">
        <v>0</v>
      </c>
      <c r="F46" s="832">
        <v>0</v>
      </c>
      <c r="G46" s="832">
        <v>0</v>
      </c>
      <c r="H46" s="832">
        <v>0</v>
      </c>
      <c r="I46" s="832">
        <v>0</v>
      </c>
    </row>
    <row r="47" spans="1:9" s="203" customFormat="1" ht="21" customHeight="1">
      <c r="A47" s="195" t="s">
        <v>464</v>
      </c>
      <c r="B47" s="832">
        <v>5098.3056355810622</v>
      </c>
      <c r="C47" s="832">
        <v>6333.150760806916</v>
      </c>
      <c r="D47" s="832">
        <v>7592.4947930029157</v>
      </c>
      <c r="E47" s="832">
        <v>8971.3845889212826</v>
      </c>
      <c r="F47" s="832">
        <v>10719.314618075801</v>
      </c>
      <c r="G47" s="832">
        <v>29196.489399416907</v>
      </c>
      <c r="H47" s="832">
        <v>13169.710973760932</v>
      </c>
      <c r="I47" s="832">
        <v>28632.558058309038</v>
      </c>
    </row>
    <row r="48" spans="1:9" s="203" customFormat="1" ht="21" customHeight="1">
      <c r="A48" s="195" t="s">
        <v>165</v>
      </c>
      <c r="B48" s="832">
        <v>12075.862507890963</v>
      </c>
      <c r="C48" s="832">
        <v>11706.404685878961</v>
      </c>
      <c r="D48" s="832">
        <v>13787.459625364432</v>
      </c>
      <c r="E48" s="832">
        <v>17479.244689504372</v>
      </c>
      <c r="F48" s="832">
        <v>24503.963074344025</v>
      </c>
      <c r="G48" s="832">
        <v>6127.449510204081</v>
      </c>
      <c r="H48" s="832">
        <v>26508.500397959178</v>
      </c>
      <c r="I48" s="832">
        <v>5098.8491209912536</v>
      </c>
    </row>
    <row r="49" spans="1:9" s="203" customFormat="1" ht="21" customHeight="1">
      <c r="A49" s="196" t="s">
        <v>465</v>
      </c>
      <c r="B49" s="832">
        <v>0</v>
      </c>
      <c r="C49" s="832">
        <v>0</v>
      </c>
      <c r="D49" s="832">
        <v>0</v>
      </c>
      <c r="E49" s="832">
        <v>0</v>
      </c>
      <c r="F49" s="832">
        <v>0</v>
      </c>
      <c r="G49" s="832">
        <v>0</v>
      </c>
      <c r="H49" s="832">
        <v>0</v>
      </c>
      <c r="I49" s="832">
        <v>0</v>
      </c>
    </row>
    <row r="50" spans="1:9" s="204" customFormat="1" ht="40.5" customHeight="1" thickBot="1">
      <c r="A50" s="198" t="s">
        <v>466</v>
      </c>
      <c r="B50" s="833">
        <v>12075.862507890963</v>
      </c>
      <c r="C50" s="833">
        <v>11706.404685878961</v>
      </c>
      <c r="D50" s="833">
        <v>13787.459625364432</v>
      </c>
      <c r="E50" s="833">
        <v>17479.244689504372</v>
      </c>
      <c r="F50" s="833">
        <v>24503.963074344025</v>
      </c>
      <c r="G50" s="833">
        <v>6127.449510204081</v>
      </c>
      <c r="H50" s="833">
        <v>26508.500397959178</v>
      </c>
      <c r="I50" s="833">
        <v>5098.8491209912536</v>
      </c>
    </row>
    <row r="51" spans="1:9" ht="24" customHeight="1" thickTop="1" thickBot="1">
      <c r="A51" s="106" t="s">
        <v>467</v>
      </c>
      <c r="B51" s="831">
        <v>494524.8414318508</v>
      </c>
      <c r="C51" s="831">
        <v>603880.97795100871</v>
      </c>
      <c r="D51" s="831">
        <v>742695.05203352775</v>
      </c>
      <c r="E51" s="831">
        <v>925036.30406705535</v>
      </c>
      <c r="F51" s="831">
        <v>1114155.7163760934</v>
      </c>
      <c r="G51" s="831">
        <v>1127386.6189373177</v>
      </c>
      <c r="H51" s="831">
        <v>1290435.2428381925</v>
      </c>
      <c r="I51" s="831">
        <v>1310523.7456486882</v>
      </c>
    </row>
    <row r="52" spans="1:9" s="203" customFormat="1" ht="24" customHeight="1" thickTop="1">
      <c r="A52" s="199" t="s">
        <v>468</v>
      </c>
      <c r="B52" s="832">
        <v>1104.6434835007174</v>
      </c>
      <c r="C52" s="832">
        <v>868.78049423631126</v>
      </c>
      <c r="D52" s="832">
        <v>292.85574635568508</v>
      </c>
      <c r="E52" s="832">
        <v>235.39876239067058</v>
      </c>
      <c r="F52" s="832">
        <v>400.57261370262387</v>
      </c>
      <c r="G52" s="832">
        <v>354.62695626822153</v>
      </c>
      <c r="H52" s="832">
        <v>147.994055393586</v>
      </c>
      <c r="I52" s="832">
        <v>109.82033090379009</v>
      </c>
    </row>
    <row r="53" spans="1:9" s="204" customFormat="1" ht="21" customHeight="1">
      <c r="A53" s="198" t="s">
        <v>469</v>
      </c>
      <c r="B53" s="833">
        <v>0</v>
      </c>
      <c r="C53" s="833">
        <v>0</v>
      </c>
      <c r="D53" s="833">
        <v>0</v>
      </c>
      <c r="E53" s="833">
        <v>0</v>
      </c>
      <c r="F53" s="833">
        <v>0</v>
      </c>
      <c r="G53" s="833">
        <v>0</v>
      </c>
      <c r="H53" s="833">
        <v>0</v>
      </c>
      <c r="I53" s="833">
        <v>0</v>
      </c>
    </row>
    <row r="54" spans="1:9" s="204" customFormat="1" ht="21" customHeight="1">
      <c r="A54" s="198" t="s">
        <v>470</v>
      </c>
      <c r="B54" s="833">
        <v>1104.6434835007174</v>
      </c>
      <c r="C54" s="833">
        <v>868.78049423631126</v>
      </c>
      <c r="D54" s="833">
        <v>292.85574635568508</v>
      </c>
      <c r="E54" s="833">
        <v>235.39876239067058</v>
      </c>
      <c r="F54" s="833">
        <v>400.57261370262387</v>
      </c>
      <c r="G54" s="833">
        <v>354.62695626822153</v>
      </c>
      <c r="H54" s="833">
        <v>147.994055393586</v>
      </c>
      <c r="I54" s="833">
        <v>109.82033090379009</v>
      </c>
    </row>
    <row r="55" spans="1:9" s="204" customFormat="1" ht="21" customHeight="1">
      <c r="A55" s="198" t="s">
        <v>471</v>
      </c>
      <c r="B55" s="833">
        <v>0</v>
      </c>
      <c r="C55" s="833">
        <v>0</v>
      </c>
      <c r="D55" s="833">
        <v>0</v>
      </c>
      <c r="E55" s="833">
        <v>0</v>
      </c>
      <c r="F55" s="833">
        <v>0</v>
      </c>
      <c r="G55" s="833">
        <v>0</v>
      </c>
      <c r="H55" s="833">
        <v>0</v>
      </c>
      <c r="I55" s="833">
        <v>0</v>
      </c>
    </row>
    <row r="56" spans="1:9" s="204" customFormat="1" ht="21" customHeight="1">
      <c r="A56" s="198" t="s">
        <v>472</v>
      </c>
      <c r="B56" s="833">
        <v>0</v>
      </c>
      <c r="C56" s="833">
        <v>0</v>
      </c>
      <c r="D56" s="833">
        <v>0</v>
      </c>
      <c r="E56" s="833">
        <v>0</v>
      </c>
      <c r="F56" s="833">
        <v>0</v>
      </c>
      <c r="G56" s="833">
        <v>0</v>
      </c>
      <c r="H56" s="833">
        <v>0</v>
      </c>
      <c r="I56" s="833">
        <v>0</v>
      </c>
    </row>
    <row r="57" spans="1:9" s="204" customFormat="1" ht="21" customHeight="1">
      <c r="A57" s="198" t="s">
        <v>473</v>
      </c>
      <c r="B57" s="833">
        <v>0</v>
      </c>
      <c r="C57" s="833">
        <v>0</v>
      </c>
      <c r="D57" s="833">
        <v>0</v>
      </c>
      <c r="E57" s="833">
        <v>0</v>
      </c>
      <c r="F57" s="833">
        <v>0</v>
      </c>
      <c r="G57" s="833">
        <v>0</v>
      </c>
      <c r="H57" s="833">
        <v>0</v>
      </c>
      <c r="I57" s="833">
        <v>0</v>
      </c>
    </row>
    <row r="58" spans="1:9" s="204" customFormat="1" ht="61.5" customHeight="1" thickBot="1">
      <c r="A58" s="197" t="s">
        <v>474</v>
      </c>
      <c r="B58" s="833">
        <v>621450.14524533716</v>
      </c>
      <c r="C58" s="833">
        <v>678801.62757780985</v>
      </c>
      <c r="D58" s="833">
        <v>815856.28316472308</v>
      </c>
      <c r="E58" s="833">
        <v>864900.57931778417</v>
      </c>
      <c r="F58" s="833">
        <v>973061.90003498539</v>
      </c>
      <c r="G58" s="833">
        <v>984264.33332653053</v>
      </c>
      <c r="H58" s="833">
        <v>1014674.1544008745</v>
      </c>
      <c r="I58" s="833">
        <v>1025153.3647784258</v>
      </c>
    </row>
    <row r="59" spans="1:9" ht="31.5" customHeight="1" thickTop="1" thickBot="1">
      <c r="A59" s="200" t="s">
        <v>475</v>
      </c>
      <c r="B59" s="831"/>
      <c r="C59" s="831"/>
      <c r="D59" s="831"/>
      <c r="E59" s="831"/>
      <c r="F59" s="831"/>
      <c r="G59" s="831"/>
      <c r="H59" s="831"/>
      <c r="I59" s="831"/>
    </row>
    <row r="60" spans="1:9" ht="30" customHeight="1" thickTop="1">
      <c r="A60" s="112" t="s">
        <v>476</v>
      </c>
      <c r="B60" s="834">
        <v>66593.271179340038</v>
      </c>
      <c r="C60" s="834">
        <v>78039.902652737743</v>
      </c>
      <c r="D60" s="834">
        <v>98118.622100583088</v>
      </c>
      <c r="E60" s="834">
        <v>124507.14376384839</v>
      </c>
      <c r="F60" s="834">
        <v>152799.4236399417</v>
      </c>
      <c r="G60" s="834">
        <v>43605.008438775505</v>
      </c>
      <c r="H60" s="834">
        <v>184684.30668513119</v>
      </c>
      <c r="I60" s="834">
        <v>46996.561346938768</v>
      </c>
    </row>
    <row r="61" spans="1:9" ht="21" customHeight="1">
      <c r="A61" s="109" t="s">
        <v>477</v>
      </c>
      <c r="B61" s="834">
        <v>-20990.801032998563</v>
      </c>
      <c r="C61" s="834">
        <v>-15276.354069164265</v>
      </c>
      <c r="D61" s="834">
        <v>-15953.056319241981</v>
      </c>
      <c r="E61" s="834">
        <v>-21313.07134548105</v>
      </c>
      <c r="F61" s="834">
        <v>-25614.526775510207</v>
      </c>
      <c r="G61" s="834">
        <v>-7009.611532069971</v>
      </c>
      <c r="H61" s="834">
        <v>-32310.731221574344</v>
      </c>
      <c r="I61" s="834">
        <v>-9107.0591895043726</v>
      </c>
    </row>
    <row r="62" spans="1:9" ht="21.75" customHeight="1">
      <c r="A62" s="108" t="s">
        <v>478</v>
      </c>
      <c r="B62" s="834">
        <v>45602.470146341468</v>
      </c>
      <c r="C62" s="834">
        <v>62763.548583573487</v>
      </c>
      <c r="D62" s="834">
        <v>82165.565781341109</v>
      </c>
      <c r="E62" s="834">
        <v>103194.07241836734</v>
      </c>
      <c r="F62" s="834">
        <v>127184.89686443149</v>
      </c>
      <c r="G62" s="834">
        <v>36595.396906705537</v>
      </c>
      <c r="H62" s="834">
        <v>152373.57546355683</v>
      </c>
      <c r="I62" s="834">
        <v>37889.502157434406</v>
      </c>
    </row>
    <row r="63" spans="1:9">
      <c r="A63" s="112" t="s">
        <v>479</v>
      </c>
      <c r="B63" s="834">
        <v>7612.0560473457681</v>
      </c>
      <c r="C63" s="834">
        <v>4150.6685014409222</v>
      </c>
      <c r="D63" s="834">
        <v>5157.4299518950429</v>
      </c>
      <c r="E63" s="834">
        <v>4119.8431443148693</v>
      </c>
      <c r="F63" s="834">
        <v>4069.6284081632648</v>
      </c>
      <c r="G63" s="834">
        <v>708.22490233236158</v>
      </c>
      <c r="H63" s="834">
        <v>4652.5630962099121</v>
      </c>
      <c r="I63" s="834">
        <v>946.82208017492701</v>
      </c>
    </row>
    <row r="64" spans="1:9">
      <c r="A64" s="109" t="s">
        <v>480</v>
      </c>
      <c r="B64" s="834">
        <v>-1628.6689526542323</v>
      </c>
      <c r="C64" s="834">
        <v>-2390.8071757925077</v>
      </c>
      <c r="D64" s="834">
        <v>-2905.8650641399418</v>
      </c>
      <c r="E64" s="834">
        <v>-2960.7030976676383</v>
      </c>
      <c r="F64" s="834">
        <v>-2499.7223556851309</v>
      </c>
      <c r="G64" s="834">
        <v>-634.19536734693872</v>
      </c>
      <c r="H64" s="834">
        <v>-2374.2417478134112</v>
      </c>
      <c r="I64" s="834">
        <v>-1201.0420932944608</v>
      </c>
    </row>
    <row r="65" spans="1:9">
      <c r="A65" s="113" t="s">
        <v>481</v>
      </c>
      <c r="B65" s="834">
        <v>51585.857241033009</v>
      </c>
      <c r="C65" s="834">
        <v>64523.409909221897</v>
      </c>
      <c r="D65" s="834">
        <v>84417.130669096208</v>
      </c>
      <c r="E65" s="834">
        <v>104353.21246501457</v>
      </c>
      <c r="F65" s="834">
        <v>128754.80291690961</v>
      </c>
      <c r="G65" s="834">
        <v>36669.426441690957</v>
      </c>
      <c r="H65" s="834">
        <v>154651.89681195334</v>
      </c>
      <c r="I65" s="834">
        <v>37635.282144314864</v>
      </c>
    </row>
    <row r="66" spans="1:9">
      <c r="A66" s="112" t="s">
        <v>482</v>
      </c>
      <c r="B66" s="834">
        <v>7779.8762123385941</v>
      </c>
      <c r="C66" s="834">
        <v>8340.0276311239195</v>
      </c>
      <c r="D66" s="834">
        <v>7982.672881924198</v>
      </c>
      <c r="E66" s="834">
        <v>6103.510218658892</v>
      </c>
      <c r="F66" s="834">
        <v>9399.9852944606409</v>
      </c>
      <c r="G66" s="834">
        <v>887.38021865889209</v>
      </c>
      <c r="H66" s="834">
        <v>4088.8975437317781</v>
      </c>
      <c r="I66" s="834">
        <v>966.36939504373174</v>
      </c>
    </row>
    <row r="67" spans="1:9">
      <c r="A67" s="112" t="s">
        <v>483</v>
      </c>
      <c r="B67" s="834">
        <v>-12230.845401721665</v>
      </c>
      <c r="C67" s="834">
        <v>-17291.300521613834</v>
      </c>
      <c r="D67" s="834">
        <v>-19951.566765306121</v>
      </c>
      <c r="E67" s="834">
        <v>-13664.407900874636</v>
      </c>
      <c r="F67" s="834">
        <v>-11844.509325072886</v>
      </c>
      <c r="G67" s="834">
        <v>-4950.6302084548097</v>
      </c>
      <c r="H67" s="834">
        <v>-19753.514673469388</v>
      </c>
      <c r="I67" s="834">
        <v>-3391.1847784256556</v>
      </c>
    </row>
    <row r="68" spans="1:9">
      <c r="A68" s="108" t="s">
        <v>484</v>
      </c>
      <c r="B68" s="834">
        <v>47134.888051649927</v>
      </c>
      <c r="C68" s="834">
        <v>55572.137018731992</v>
      </c>
      <c r="D68" s="834">
        <v>72448.236785714296</v>
      </c>
      <c r="E68" s="834">
        <v>96792.314782798829</v>
      </c>
      <c r="F68" s="834">
        <v>126310.27888629737</v>
      </c>
      <c r="G68" s="834">
        <v>32606.176451895044</v>
      </c>
      <c r="H68" s="834">
        <v>138987.27968221574</v>
      </c>
      <c r="I68" s="834">
        <v>35210.466760932941</v>
      </c>
    </row>
    <row r="69" spans="1:9">
      <c r="A69" s="109" t="s">
        <v>485</v>
      </c>
      <c r="B69" s="834">
        <v>-31950.956338593976</v>
      </c>
      <c r="C69" s="834">
        <v>-40331.590185878966</v>
      </c>
      <c r="D69" s="834">
        <v>-54502.889444606408</v>
      </c>
      <c r="E69" s="834">
        <v>-69545.950072886306</v>
      </c>
      <c r="F69" s="834">
        <v>-88551.333045189516</v>
      </c>
      <c r="G69" s="834">
        <v>-25226.533841107874</v>
      </c>
      <c r="H69" s="834">
        <v>-91370.849784256556</v>
      </c>
      <c r="I69" s="834">
        <v>-27861.131244897962</v>
      </c>
    </row>
    <row r="70" spans="1:9">
      <c r="A70" s="113" t="s">
        <v>486</v>
      </c>
      <c r="B70" s="834">
        <v>15183.931713055954</v>
      </c>
      <c r="C70" s="834">
        <v>15240.546832853026</v>
      </c>
      <c r="D70" s="834">
        <v>17945.347341107874</v>
      </c>
      <c r="E70" s="834">
        <v>27246.364709912534</v>
      </c>
      <c r="F70" s="834">
        <v>37758.945841107867</v>
      </c>
      <c r="G70" s="834">
        <v>7379.6426107871721</v>
      </c>
      <c r="H70" s="834">
        <v>47616.429897959191</v>
      </c>
      <c r="I70" s="834">
        <v>7349.3355160349847</v>
      </c>
    </row>
    <row r="71" spans="1:9">
      <c r="A71" s="113" t="s">
        <v>487</v>
      </c>
      <c r="B71" s="834">
        <v>671.7798292682927</v>
      </c>
      <c r="C71" s="834">
        <v>-1783.626227665706</v>
      </c>
      <c r="D71" s="834">
        <v>-4596.4526457725942</v>
      </c>
      <c r="E71" s="834">
        <v>3.2592638483965017</v>
      </c>
      <c r="F71" s="834">
        <v>2.6458571428571429</v>
      </c>
      <c r="G71" s="834">
        <v>0.52167492711370256</v>
      </c>
      <c r="H71" s="834">
        <v>1.8440510204081633</v>
      </c>
      <c r="I71" s="834">
        <v>0.40223906705539358</v>
      </c>
    </row>
    <row r="72" spans="1:9">
      <c r="A72" s="114" t="s">
        <v>488</v>
      </c>
      <c r="B72" s="834">
        <v>0</v>
      </c>
      <c r="C72" s="834">
        <v>-1826.2085331412104</v>
      </c>
      <c r="D72" s="834">
        <v>-4686.0797172011662</v>
      </c>
      <c r="E72" s="834">
        <v>0</v>
      </c>
      <c r="F72" s="834">
        <v>0</v>
      </c>
      <c r="G72" s="834">
        <v>0</v>
      </c>
      <c r="H72" s="834">
        <v>0</v>
      </c>
      <c r="I72" s="834">
        <v>0</v>
      </c>
    </row>
    <row r="73" spans="1:9">
      <c r="A73" s="114" t="s">
        <v>489</v>
      </c>
      <c r="B73" s="834">
        <v>671.7798292682927</v>
      </c>
      <c r="C73" s="834">
        <v>42.582305475504327</v>
      </c>
      <c r="D73" s="834">
        <v>89.627071428571412</v>
      </c>
      <c r="E73" s="834">
        <v>3.2592638483965017</v>
      </c>
      <c r="F73" s="834">
        <v>2.6458571428571429</v>
      </c>
      <c r="G73" s="834">
        <v>0.52167492711370256</v>
      </c>
      <c r="H73" s="834">
        <v>1.8440510204081633</v>
      </c>
      <c r="I73" s="834">
        <v>0.40223906705539358</v>
      </c>
    </row>
    <row r="74" spans="1:9">
      <c r="A74" s="108" t="s">
        <v>490</v>
      </c>
      <c r="B74" s="834">
        <v>-491.50169440459109</v>
      </c>
      <c r="C74" s="834">
        <v>1736.9690864553315</v>
      </c>
      <c r="D74" s="834">
        <v>4452.6064693877552</v>
      </c>
      <c r="E74" s="834">
        <v>-15.031466472303206</v>
      </c>
      <c r="F74" s="834">
        <v>-11.590596209912539</v>
      </c>
      <c r="G74" s="834">
        <v>-2.940584548104956</v>
      </c>
      <c r="H74" s="834">
        <v>-10.306819241982508</v>
      </c>
      <c r="I74" s="834">
        <v>-2.0447667638483966</v>
      </c>
    </row>
    <row r="75" spans="1:9">
      <c r="A75" s="108" t="s">
        <v>491</v>
      </c>
      <c r="B75" s="834">
        <v>0</v>
      </c>
      <c r="C75" s="834">
        <v>1824.1845965417867</v>
      </c>
      <c r="D75" s="834">
        <v>4734.0573250728858</v>
      </c>
      <c r="E75" s="834">
        <v>0</v>
      </c>
      <c r="F75" s="834">
        <v>0</v>
      </c>
      <c r="G75" s="834">
        <v>0</v>
      </c>
      <c r="H75" s="834">
        <v>0</v>
      </c>
      <c r="I75" s="834">
        <v>0</v>
      </c>
    </row>
    <row r="76" spans="1:9">
      <c r="A76" s="109" t="s">
        <v>492</v>
      </c>
      <c r="B76" s="834">
        <v>-491.50169440459109</v>
      </c>
      <c r="C76" s="834">
        <v>-87.215510086455339</v>
      </c>
      <c r="D76" s="834">
        <v>-281.45085568513122</v>
      </c>
      <c r="E76" s="834">
        <v>-15.031466472303206</v>
      </c>
      <c r="F76" s="834">
        <v>-11.590596209912539</v>
      </c>
      <c r="G76" s="834">
        <v>-2.940584548104956</v>
      </c>
      <c r="H76" s="834">
        <v>-10.306819241982508</v>
      </c>
      <c r="I76" s="834">
        <v>-2.0447667638483966</v>
      </c>
    </row>
    <row r="77" spans="1:9">
      <c r="A77" s="108" t="s">
        <v>493</v>
      </c>
      <c r="B77" s="834">
        <v>15364.209847919656</v>
      </c>
      <c r="C77" s="834">
        <v>15193.889691642651</v>
      </c>
      <c r="D77" s="834">
        <v>17801.501164723031</v>
      </c>
      <c r="E77" s="834">
        <v>27234.592507288631</v>
      </c>
      <c r="F77" s="834">
        <v>37750.001102040813</v>
      </c>
      <c r="G77" s="834">
        <v>7377.2237011661809</v>
      </c>
      <c r="H77" s="834">
        <v>47607.967129737604</v>
      </c>
      <c r="I77" s="834">
        <v>7347.6929883381927</v>
      </c>
    </row>
    <row r="78" spans="1:9">
      <c r="A78" s="115" t="s">
        <v>494</v>
      </c>
      <c r="B78" s="834">
        <v>0</v>
      </c>
      <c r="C78" s="834">
        <v>0</v>
      </c>
      <c r="D78" s="834">
        <v>0</v>
      </c>
      <c r="E78" s="834">
        <v>0</v>
      </c>
      <c r="F78" s="834">
        <v>0</v>
      </c>
      <c r="G78" s="834">
        <v>0</v>
      </c>
      <c r="H78" s="834">
        <v>0</v>
      </c>
      <c r="I78" s="834">
        <v>0</v>
      </c>
    </row>
    <row r="79" spans="1:9">
      <c r="A79" s="113" t="s">
        <v>495</v>
      </c>
      <c r="B79" s="834">
        <v>15364.209847919656</v>
      </c>
      <c r="C79" s="834">
        <v>15193.889691642651</v>
      </c>
      <c r="D79" s="834">
        <v>17801.501164723031</v>
      </c>
      <c r="E79" s="834">
        <v>27234.592507288631</v>
      </c>
      <c r="F79" s="834">
        <v>37750.001102040813</v>
      </c>
      <c r="G79" s="834">
        <v>7377.2237011661809</v>
      </c>
      <c r="H79" s="834">
        <v>47607.967129737604</v>
      </c>
      <c r="I79" s="834">
        <v>7347.6929883381927</v>
      </c>
    </row>
    <row r="80" spans="1:9">
      <c r="A80" s="112" t="s">
        <v>496</v>
      </c>
      <c r="B80" s="834">
        <v>0</v>
      </c>
      <c r="C80" s="834">
        <v>0</v>
      </c>
      <c r="D80" s="834">
        <v>-415.09824781341109</v>
      </c>
      <c r="E80" s="834">
        <v>-88.371720116618079</v>
      </c>
      <c r="F80" s="834">
        <v>-50.968513119533526</v>
      </c>
      <c r="G80" s="834">
        <v>-200</v>
      </c>
      <c r="H80" s="834">
        <v>-3707.9785714285713</v>
      </c>
      <c r="I80" s="834">
        <v>-8.8438775510204071</v>
      </c>
    </row>
    <row r="81" spans="1:9" ht="21" customHeight="1">
      <c r="A81" s="108" t="s">
        <v>497</v>
      </c>
      <c r="B81" s="834">
        <v>15364.209847919656</v>
      </c>
      <c r="C81" s="834">
        <v>15193.889691642651</v>
      </c>
      <c r="D81" s="834">
        <v>17386.402916909621</v>
      </c>
      <c r="E81" s="834">
        <v>27146.220787172009</v>
      </c>
      <c r="F81" s="834">
        <v>37699.032588921284</v>
      </c>
      <c r="G81" s="834">
        <v>7177.2237011661809</v>
      </c>
      <c r="H81" s="834">
        <v>43899.988558309044</v>
      </c>
      <c r="I81" s="834">
        <v>7338.8491107871723</v>
      </c>
    </row>
    <row r="82" spans="1:9" ht="21" customHeight="1">
      <c r="A82" s="112" t="s">
        <v>498</v>
      </c>
      <c r="B82" s="834">
        <v>0</v>
      </c>
      <c r="C82" s="834">
        <v>0</v>
      </c>
      <c r="D82" s="834">
        <v>0</v>
      </c>
      <c r="E82" s="834">
        <v>0</v>
      </c>
      <c r="F82" s="834">
        <v>0</v>
      </c>
      <c r="G82" s="834">
        <v>0</v>
      </c>
      <c r="H82" s="834">
        <v>0</v>
      </c>
      <c r="I82" s="834">
        <v>0</v>
      </c>
    </row>
    <row r="83" spans="1:9" ht="21" customHeight="1">
      <c r="A83" s="108" t="s">
        <v>499</v>
      </c>
      <c r="B83" s="834">
        <v>15364.209847919656</v>
      </c>
      <c r="C83" s="834">
        <v>15193.889691642651</v>
      </c>
      <c r="D83" s="834">
        <v>17386.402916909621</v>
      </c>
      <c r="E83" s="834">
        <v>27146.220787172009</v>
      </c>
      <c r="F83" s="834">
        <v>37699.032588921284</v>
      </c>
      <c r="G83" s="834">
        <v>7177.2237011661809</v>
      </c>
      <c r="H83" s="834">
        <v>43899.988558309044</v>
      </c>
      <c r="I83" s="834">
        <v>7338.8491107871723</v>
      </c>
    </row>
    <row r="84" spans="1:9" ht="18" customHeight="1" thickBot="1">
      <c r="A84" s="112" t="s">
        <v>500</v>
      </c>
      <c r="B84" s="834">
        <v>-3288.347345767575</v>
      </c>
      <c r="C84" s="834">
        <v>-3487.4850172910665</v>
      </c>
      <c r="D84" s="834">
        <v>-3598.9432944606415</v>
      </c>
      <c r="E84" s="834">
        <v>-9666.976093294461</v>
      </c>
      <c r="F84" s="834">
        <v>-13195.069533527696</v>
      </c>
      <c r="G84" s="834">
        <v>-1049.7741982507289</v>
      </c>
      <c r="H84" s="834">
        <v>-17391.488192419823</v>
      </c>
      <c r="I84" s="834">
        <v>-2240</v>
      </c>
    </row>
    <row r="85" spans="1:9" ht="24" customHeight="1" thickTop="1" thickBot="1">
      <c r="A85" s="106" t="s">
        <v>501</v>
      </c>
      <c r="B85" s="831">
        <v>12075.86250215208</v>
      </c>
      <c r="C85" s="831">
        <v>11706.404674351585</v>
      </c>
      <c r="D85" s="831">
        <v>13787.45962244898</v>
      </c>
      <c r="E85" s="831">
        <v>17479.24469387755</v>
      </c>
      <c r="F85" s="831">
        <v>24503.963055393586</v>
      </c>
      <c r="G85" s="831">
        <v>6127.4495029154523</v>
      </c>
      <c r="H85" s="831">
        <v>26508.500365889213</v>
      </c>
      <c r="I85" s="831">
        <v>5098.8491107871714</v>
      </c>
    </row>
    <row r="86" spans="1:9" ht="15" customHeight="1" thickTop="1" thickBot="1">
      <c r="A86" s="201"/>
      <c r="B86" s="835"/>
      <c r="C86" s="835"/>
      <c r="D86" s="835"/>
      <c r="E86" s="835"/>
      <c r="F86" s="835"/>
      <c r="G86" s="835"/>
      <c r="H86" s="835"/>
      <c r="I86" s="835"/>
    </row>
    <row r="87" spans="1:9" ht="28.5" customHeight="1" thickTop="1">
      <c r="A87" s="202"/>
      <c r="B87" s="116"/>
      <c r="C87" s="116"/>
      <c r="D87" s="116"/>
      <c r="E87" s="116"/>
      <c r="F87" s="116"/>
      <c r="G87" s="116"/>
      <c r="H87" s="116"/>
    </row>
    <row r="88" spans="1:9">
      <c r="A88" s="202"/>
      <c r="B88" s="116"/>
      <c r="C88" s="116"/>
      <c r="D88" s="116"/>
      <c r="E88" s="116"/>
      <c r="F88" s="116"/>
      <c r="G88" s="116"/>
      <c r="H88" s="116"/>
    </row>
    <row r="89" spans="1:9" ht="19.5">
      <c r="A89" s="205"/>
      <c r="B89" s="116"/>
      <c r="C89" s="116"/>
      <c r="D89" s="116"/>
      <c r="E89" s="116"/>
      <c r="F89" s="116"/>
      <c r="G89" s="116"/>
      <c r="H89" s="116"/>
    </row>
    <row r="90" spans="1:9" ht="19.5">
      <c r="A90" s="205"/>
      <c r="B90" s="116"/>
      <c r="C90" s="116"/>
      <c r="D90" s="116"/>
      <c r="E90" s="116"/>
      <c r="F90" s="116"/>
      <c r="G90" s="116"/>
      <c r="H90" s="116"/>
    </row>
    <row r="91" spans="1:9" ht="19.5">
      <c r="A91" s="205"/>
      <c r="B91" s="116"/>
      <c r="C91" s="116"/>
      <c r="D91" s="116"/>
      <c r="E91" s="116"/>
      <c r="F91" s="116"/>
      <c r="G91" s="116"/>
      <c r="H91" s="116"/>
    </row>
    <row r="92" spans="1:9" ht="19.5">
      <c r="A92" s="206"/>
      <c r="B92" s="116"/>
      <c r="C92" s="116"/>
      <c r="D92" s="116"/>
      <c r="E92" s="116"/>
      <c r="F92" s="116"/>
      <c r="G92" s="116"/>
      <c r="H92" s="116"/>
    </row>
    <row r="93" spans="1:9" ht="19.5">
      <c r="A93" s="206"/>
      <c r="B93" s="116"/>
      <c r="C93" s="116"/>
      <c r="D93" s="116"/>
      <c r="E93" s="116"/>
      <c r="F93" s="116"/>
      <c r="G93" s="116"/>
      <c r="H93" s="116"/>
    </row>
    <row r="94" spans="1:9" ht="19.5">
      <c r="A94" s="207"/>
      <c r="B94" s="116"/>
      <c r="C94" s="116"/>
      <c r="D94" s="116"/>
      <c r="E94" s="116"/>
      <c r="F94" s="116"/>
      <c r="G94" s="116"/>
      <c r="H94" s="116"/>
    </row>
    <row r="95" spans="1:9" ht="19.5">
      <c r="A95" s="205"/>
      <c r="B95" s="116"/>
      <c r="C95" s="116"/>
      <c r="D95" s="116"/>
      <c r="E95" s="116"/>
      <c r="F95" s="116"/>
      <c r="G95" s="116"/>
      <c r="H95" s="116"/>
    </row>
    <row r="96" spans="1:9" ht="19.5">
      <c r="A96" s="205"/>
      <c r="B96" s="116"/>
      <c r="C96" s="116"/>
      <c r="D96" s="116"/>
      <c r="E96" s="116"/>
      <c r="F96" s="116"/>
      <c r="G96" s="116"/>
      <c r="H96" s="116"/>
    </row>
    <row r="97" spans="1:8" ht="19.5">
      <c r="A97" s="205"/>
      <c r="B97" s="116"/>
      <c r="C97" s="116"/>
      <c r="D97" s="116"/>
      <c r="E97" s="116"/>
      <c r="F97" s="116"/>
      <c r="G97" s="116"/>
      <c r="H97" s="116"/>
    </row>
    <row r="98" spans="1:8" ht="19.5">
      <c r="A98" s="205"/>
      <c r="B98" s="116"/>
      <c r="C98" s="116"/>
      <c r="D98" s="116"/>
      <c r="E98" s="116"/>
      <c r="F98" s="116"/>
      <c r="G98" s="116"/>
      <c r="H98" s="116"/>
    </row>
    <row r="99" spans="1:8" ht="19.5">
      <c r="A99" s="205"/>
      <c r="B99" s="116"/>
      <c r="C99" s="116"/>
      <c r="D99" s="116"/>
      <c r="E99" s="116"/>
      <c r="F99" s="116"/>
      <c r="G99" s="116"/>
      <c r="H99" s="116"/>
    </row>
    <row r="100" spans="1:8" ht="19.5">
      <c r="A100" s="208"/>
      <c r="B100" s="116"/>
      <c r="C100" s="116"/>
      <c r="D100" s="116"/>
      <c r="E100" s="116"/>
      <c r="F100" s="116"/>
      <c r="G100" s="116"/>
      <c r="H100" s="116"/>
    </row>
    <row r="101" spans="1:8">
      <c r="A101" s="209"/>
      <c r="B101" s="116"/>
      <c r="C101" s="116"/>
      <c r="D101" s="116"/>
      <c r="E101" s="116"/>
      <c r="F101" s="116"/>
      <c r="G101" s="116"/>
      <c r="H101" s="116"/>
    </row>
    <row r="102" spans="1:8">
      <c r="A102" s="209"/>
      <c r="B102" s="116"/>
      <c r="C102" s="116"/>
      <c r="D102" s="116"/>
      <c r="E102" s="116"/>
      <c r="F102" s="116"/>
      <c r="G102" s="116"/>
      <c r="H102" s="116"/>
    </row>
    <row r="103" spans="1:8">
      <c r="A103" s="209"/>
      <c r="B103" s="116"/>
      <c r="C103" s="116"/>
      <c r="D103" s="116"/>
      <c r="E103" s="116"/>
      <c r="F103" s="116"/>
      <c r="G103" s="116"/>
      <c r="H103" s="116"/>
    </row>
    <row r="104" spans="1:8">
      <c r="A104" s="209"/>
      <c r="B104" s="116"/>
      <c r="C104" s="116"/>
      <c r="D104" s="116"/>
      <c r="E104" s="116"/>
      <c r="F104" s="116"/>
      <c r="G104" s="116"/>
      <c r="H104" s="116"/>
    </row>
    <row r="105" spans="1:8">
      <c r="A105" s="209"/>
      <c r="B105" s="116"/>
      <c r="C105" s="116"/>
      <c r="D105" s="116"/>
      <c r="E105" s="116"/>
      <c r="F105" s="116"/>
      <c r="G105" s="116"/>
      <c r="H105" s="116"/>
    </row>
    <row r="106" spans="1:8">
      <c r="A106" s="209"/>
      <c r="B106" s="116"/>
      <c r="C106" s="116"/>
      <c r="D106" s="116"/>
      <c r="E106" s="116"/>
      <c r="F106" s="116"/>
      <c r="G106" s="116"/>
      <c r="H106" s="116"/>
    </row>
    <row r="107" spans="1:8">
      <c r="A107" s="210"/>
      <c r="B107" s="116"/>
      <c r="C107" s="116"/>
      <c r="D107" s="116"/>
      <c r="E107" s="116"/>
      <c r="F107" s="116"/>
      <c r="G107" s="116"/>
      <c r="H107" s="116"/>
    </row>
    <row r="108" spans="1:8">
      <c r="A108" s="210"/>
      <c r="B108" s="116"/>
      <c r="C108" s="116"/>
      <c r="D108" s="116"/>
      <c r="E108" s="116"/>
      <c r="F108" s="116"/>
      <c r="G108" s="116"/>
      <c r="H108" s="116"/>
    </row>
    <row r="109" spans="1:8" ht="19.5">
      <c r="A109" s="205"/>
      <c r="B109" s="116"/>
      <c r="C109" s="116"/>
      <c r="D109" s="116"/>
      <c r="E109" s="116"/>
      <c r="F109" s="116"/>
      <c r="G109" s="116"/>
      <c r="H109" s="116"/>
    </row>
    <row r="110" spans="1:8" ht="19.5">
      <c r="A110" s="205"/>
      <c r="B110" s="116"/>
      <c r="C110" s="116"/>
      <c r="D110" s="116"/>
      <c r="E110" s="116"/>
      <c r="F110" s="116"/>
      <c r="G110" s="116"/>
      <c r="H110" s="116"/>
    </row>
    <row r="111" spans="1:8" ht="19.5">
      <c r="A111" s="207"/>
      <c r="B111" s="116"/>
      <c r="C111" s="116"/>
      <c r="D111" s="116"/>
      <c r="E111" s="116"/>
      <c r="F111" s="116"/>
      <c r="G111" s="116"/>
      <c r="H111" s="116"/>
    </row>
    <row r="112" spans="1:8" ht="19.5">
      <c r="A112" s="207"/>
      <c r="B112" s="116"/>
      <c r="C112" s="116"/>
      <c r="D112" s="116"/>
      <c r="E112" s="116"/>
      <c r="F112" s="116"/>
      <c r="G112" s="116"/>
      <c r="H112" s="116"/>
    </row>
    <row r="113" spans="1:8" ht="19.5">
      <c r="A113" s="207"/>
      <c r="B113" s="116"/>
      <c r="C113" s="116"/>
      <c r="D113" s="116"/>
      <c r="E113" s="116"/>
      <c r="F113" s="116"/>
      <c r="G113" s="116"/>
      <c r="H113" s="116"/>
    </row>
    <row r="114" spans="1:8" ht="19.5">
      <c r="A114" s="205"/>
      <c r="B114" s="116"/>
      <c r="C114" s="116"/>
      <c r="D114" s="116"/>
      <c r="E114" s="116"/>
      <c r="F114" s="116"/>
      <c r="G114" s="116"/>
      <c r="H114" s="116"/>
    </row>
    <row r="115" spans="1:8" ht="19.5">
      <c r="A115" s="205"/>
      <c r="B115" s="116"/>
      <c r="C115" s="116"/>
      <c r="D115" s="116"/>
      <c r="E115" s="116"/>
      <c r="F115" s="116"/>
      <c r="G115" s="116"/>
      <c r="H115" s="116"/>
    </row>
    <row r="116" spans="1:8" ht="19.5">
      <c r="A116" s="205"/>
      <c r="B116" s="116"/>
      <c r="C116" s="116"/>
      <c r="D116" s="116"/>
      <c r="E116" s="116"/>
      <c r="F116" s="116"/>
      <c r="G116" s="116"/>
      <c r="H116" s="116"/>
    </row>
    <row r="117" spans="1:8" ht="19.5">
      <c r="A117" s="205"/>
      <c r="B117" s="116"/>
      <c r="C117" s="116"/>
      <c r="D117" s="116"/>
      <c r="E117" s="116"/>
      <c r="F117" s="116"/>
      <c r="G117" s="116"/>
      <c r="H117" s="116"/>
    </row>
    <row r="118" spans="1:8" ht="19.5">
      <c r="A118" s="205"/>
      <c r="B118" s="116"/>
      <c r="C118" s="116"/>
      <c r="D118" s="116"/>
      <c r="E118" s="116"/>
      <c r="F118" s="116"/>
      <c r="G118" s="116"/>
      <c r="H118" s="116"/>
    </row>
    <row r="119" spans="1:8" ht="19.5">
      <c r="A119" s="205"/>
      <c r="B119" s="116"/>
      <c r="C119" s="116"/>
      <c r="D119" s="116"/>
      <c r="E119" s="116"/>
      <c r="F119" s="116"/>
      <c r="G119" s="116"/>
      <c r="H119" s="116"/>
    </row>
    <row r="120" spans="1:8" ht="19.5">
      <c r="A120" s="205"/>
      <c r="B120" s="116"/>
      <c r="C120" s="116"/>
      <c r="D120" s="116"/>
      <c r="E120" s="116"/>
      <c r="F120" s="116"/>
      <c r="G120" s="116"/>
      <c r="H120" s="116"/>
    </row>
    <row r="121" spans="1:8" ht="19.5">
      <c r="A121" s="207"/>
      <c r="B121" s="116"/>
      <c r="C121" s="116"/>
      <c r="D121" s="116"/>
      <c r="E121" s="116"/>
      <c r="F121" s="116"/>
      <c r="G121" s="116"/>
      <c r="H121" s="116"/>
    </row>
    <row r="122" spans="1:8" ht="19.5">
      <c r="A122" s="205"/>
      <c r="B122" s="116"/>
      <c r="C122" s="116"/>
      <c r="D122" s="116"/>
      <c r="E122" s="116"/>
      <c r="F122" s="116"/>
      <c r="G122" s="116"/>
      <c r="H122" s="116"/>
    </row>
    <row r="123" spans="1:8" ht="19.5">
      <c r="A123" s="205"/>
      <c r="B123" s="116"/>
      <c r="C123" s="116"/>
      <c r="D123" s="116"/>
      <c r="E123" s="116"/>
      <c r="F123" s="116"/>
      <c r="G123" s="116"/>
      <c r="H123" s="116"/>
    </row>
    <row r="124" spans="1:8" ht="19.5">
      <c r="A124" s="205"/>
      <c r="B124" s="116"/>
      <c r="C124" s="116"/>
      <c r="D124" s="116"/>
      <c r="E124" s="116"/>
      <c r="F124" s="116"/>
      <c r="G124" s="116"/>
      <c r="H124" s="116"/>
    </row>
    <row r="125" spans="1:8" ht="19.5">
      <c r="A125" s="205"/>
      <c r="B125" s="116"/>
      <c r="C125" s="116"/>
      <c r="D125" s="116"/>
      <c r="E125" s="116"/>
      <c r="F125" s="116"/>
      <c r="G125" s="116"/>
      <c r="H125" s="116"/>
    </row>
    <row r="126" spans="1:8" ht="19.5">
      <c r="A126" s="205"/>
      <c r="B126" s="116"/>
      <c r="C126" s="116"/>
      <c r="D126" s="116"/>
      <c r="E126" s="116"/>
      <c r="F126" s="116"/>
      <c r="G126" s="116"/>
      <c r="H126" s="116"/>
    </row>
    <row r="127" spans="1:8" ht="19.5">
      <c r="A127" s="207"/>
      <c r="B127" s="116"/>
      <c r="C127" s="116"/>
      <c r="D127" s="116"/>
      <c r="E127" s="116"/>
      <c r="F127" s="116"/>
      <c r="G127" s="116"/>
      <c r="H127" s="116"/>
    </row>
    <row r="128" spans="1:8" ht="19.5">
      <c r="A128" s="205"/>
      <c r="B128" s="116"/>
      <c r="C128" s="116"/>
      <c r="D128" s="116"/>
      <c r="E128" s="116"/>
      <c r="F128" s="116"/>
      <c r="G128" s="116"/>
      <c r="H128" s="116"/>
    </row>
    <row r="129" spans="1:8" ht="19.5">
      <c r="A129" s="205"/>
      <c r="B129" s="116"/>
      <c r="C129" s="116"/>
      <c r="D129" s="116"/>
      <c r="E129" s="116"/>
      <c r="F129" s="116"/>
      <c r="G129" s="116"/>
      <c r="H129" s="116"/>
    </row>
    <row r="130" spans="1:8" ht="19.5">
      <c r="A130" s="205"/>
      <c r="B130" s="116"/>
      <c r="C130" s="116"/>
      <c r="D130" s="116"/>
      <c r="E130" s="116"/>
      <c r="F130" s="116"/>
      <c r="G130" s="116"/>
      <c r="H130" s="116"/>
    </row>
    <row r="131" spans="1:8" ht="19.5">
      <c r="A131" s="207"/>
      <c r="B131" s="116"/>
      <c r="C131" s="116"/>
      <c r="D131" s="116"/>
      <c r="E131" s="116"/>
      <c r="F131" s="116"/>
      <c r="G131" s="116"/>
      <c r="H131" s="116"/>
    </row>
    <row r="132" spans="1:8" ht="19.5">
      <c r="A132" s="205"/>
      <c r="B132" s="116"/>
      <c r="C132" s="116"/>
      <c r="D132" s="116"/>
      <c r="E132" s="116"/>
      <c r="F132" s="116"/>
      <c r="G132" s="116"/>
      <c r="H132" s="116"/>
    </row>
    <row r="133" spans="1:8" ht="19.5">
      <c r="A133" s="205"/>
      <c r="B133" s="116"/>
      <c r="C133" s="116"/>
      <c r="D133" s="116"/>
      <c r="E133" s="116"/>
      <c r="F133" s="116"/>
      <c r="G133" s="116"/>
      <c r="H133" s="116"/>
    </row>
    <row r="134" spans="1:8" ht="19.5">
      <c r="A134" s="205"/>
      <c r="B134" s="116"/>
      <c r="C134" s="116"/>
      <c r="D134" s="116"/>
      <c r="E134" s="116"/>
      <c r="F134" s="116"/>
      <c r="G134" s="116"/>
      <c r="H134" s="116"/>
    </row>
    <row r="135" spans="1:8" ht="19.5">
      <c r="A135" s="205"/>
      <c r="B135" s="116"/>
      <c r="C135" s="116"/>
      <c r="D135" s="116"/>
      <c r="E135" s="116"/>
      <c r="F135" s="116"/>
      <c r="G135" s="116"/>
      <c r="H135" s="116"/>
    </row>
    <row r="136" spans="1:8" ht="19.5">
      <c r="A136" s="207"/>
      <c r="B136" s="116"/>
      <c r="C136" s="116"/>
      <c r="D136" s="116"/>
      <c r="E136" s="116"/>
      <c r="F136" s="116"/>
      <c r="G136" s="116"/>
      <c r="H136" s="116"/>
    </row>
    <row r="137" spans="1:8" ht="19.5">
      <c r="A137" s="205"/>
      <c r="B137" s="116"/>
      <c r="C137" s="116"/>
      <c r="D137" s="116"/>
      <c r="E137" s="116"/>
      <c r="F137" s="116"/>
      <c r="G137" s="116"/>
      <c r="H137" s="116"/>
    </row>
    <row r="138" spans="1:8" ht="19.5">
      <c r="A138" s="205"/>
      <c r="B138" s="116"/>
      <c r="C138" s="116"/>
      <c r="D138" s="116"/>
      <c r="E138" s="116"/>
      <c r="F138" s="116"/>
      <c r="G138" s="116"/>
      <c r="H138" s="116"/>
    </row>
    <row r="139" spans="1:8" ht="19.5">
      <c r="A139" s="205"/>
      <c r="B139" s="116"/>
      <c r="C139" s="116"/>
      <c r="D139" s="116"/>
      <c r="E139" s="116"/>
      <c r="F139" s="116"/>
      <c r="G139" s="116"/>
      <c r="H139" s="116"/>
    </row>
    <row r="140" spans="1:8" ht="19.5">
      <c r="A140" s="205"/>
      <c r="B140" s="116"/>
      <c r="C140" s="116"/>
      <c r="D140" s="116"/>
      <c r="E140" s="116"/>
      <c r="F140" s="116"/>
      <c r="G140" s="116"/>
      <c r="H140" s="116"/>
    </row>
    <row r="141" spans="1:8" ht="19.5">
      <c r="A141" s="206"/>
      <c r="B141" s="116"/>
      <c r="C141" s="116"/>
      <c r="D141" s="116"/>
      <c r="E141" s="116"/>
      <c r="F141" s="116"/>
      <c r="G141" s="116"/>
      <c r="H141" s="116"/>
    </row>
    <row r="142" spans="1:8" ht="19.5">
      <c r="A142" s="206"/>
      <c r="B142" s="116"/>
      <c r="C142" s="116"/>
      <c r="D142" s="116"/>
      <c r="E142" s="116"/>
      <c r="F142" s="116"/>
      <c r="G142" s="116"/>
      <c r="H142" s="116"/>
    </row>
    <row r="143" spans="1:8" ht="19.5">
      <c r="A143" s="207"/>
      <c r="B143" s="116"/>
      <c r="C143" s="116"/>
      <c r="D143" s="116"/>
      <c r="E143" s="116"/>
      <c r="F143" s="116"/>
      <c r="G143" s="116"/>
      <c r="H143" s="116"/>
    </row>
    <row r="144" spans="1:8" ht="19.5">
      <c r="A144" s="205"/>
      <c r="B144" s="116"/>
      <c r="C144" s="116"/>
      <c r="D144" s="116"/>
      <c r="E144" s="116"/>
      <c r="F144" s="116"/>
      <c r="G144" s="116"/>
      <c r="H144" s="116"/>
    </row>
    <row r="145" spans="1:8" ht="19.5">
      <c r="A145" s="205"/>
      <c r="B145" s="116"/>
      <c r="C145" s="116"/>
      <c r="D145" s="116"/>
      <c r="E145" s="116"/>
      <c r="F145" s="116"/>
      <c r="G145" s="116"/>
      <c r="H145" s="116"/>
    </row>
    <row r="146" spans="1:8" ht="19.5">
      <c r="A146" s="211"/>
      <c r="B146" s="116"/>
      <c r="C146" s="116"/>
      <c r="D146" s="116"/>
      <c r="E146" s="116"/>
      <c r="F146" s="116"/>
      <c r="G146" s="116"/>
      <c r="H146" s="116"/>
    </row>
    <row r="147" spans="1:8" ht="19.5">
      <c r="A147" s="207"/>
      <c r="B147" s="116"/>
      <c r="C147" s="116"/>
      <c r="D147" s="116"/>
      <c r="E147" s="116"/>
      <c r="F147" s="116"/>
      <c r="G147" s="116"/>
      <c r="H147" s="116"/>
    </row>
    <row r="148" spans="1:8" ht="19.5">
      <c r="A148" s="205"/>
      <c r="B148" s="116"/>
      <c r="C148" s="116"/>
      <c r="D148" s="116"/>
      <c r="E148" s="116"/>
      <c r="F148" s="116"/>
      <c r="G148" s="116"/>
      <c r="H148" s="116"/>
    </row>
    <row r="149" spans="1:8" ht="19.5">
      <c r="A149" s="205"/>
      <c r="B149" s="116"/>
      <c r="C149" s="116"/>
      <c r="D149" s="116"/>
      <c r="E149" s="116"/>
      <c r="F149" s="116"/>
      <c r="G149" s="116"/>
      <c r="H149" s="116"/>
    </row>
    <row r="150" spans="1:8" ht="19.5">
      <c r="A150" s="205"/>
      <c r="B150" s="116"/>
      <c r="C150" s="116"/>
      <c r="D150" s="116"/>
      <c r="E150" s="116"/>
      <c r="F150" s="116"/>
      <c r="G150" s="116"/>
      <c r="H150" s="116"/>
    </row>
    <row r="151" spans="1:8" ht="19.5">
      <c r="A151" s="207"/>
      <c r="B151" s="116"/>
      <c r="C151" s="116"/>
      <c r="D151" s="116"/>
      <c r="E151" s="116"/>
      <c r="F151" s="116"/>
      <c r="G151" s="116"/>
      <c r="H151" s="116"/>
    </row>
    <row r="152" spans="1:8" ht="19.5">
      <c r="A152" s="205"/>
      <c r="B152" s="116"/>
      <c r="C152" s="116"/>
      <c r="D152" s="116"/>
      <c r="E152" s="116"/>
      <c r="F152" s="116"/>
      <c r="G152" s="116"/>
      <c r="H152" s="116"/>
    </row>
    <row r="153" spans="1:8" ht="19.5">
      <c r="A153" s="205"/>
      <c r="B153" s="116"/>
      <c r="C153" s="116"/>
      <c r="D153" s="116"/>
      <c r="E153" s="116"/>
      <c r="F153" s="116"/>
      <c r="G153" s="116"/>
      <c r="H153" s="116"/>
    </row>
    <row r="154" spans="1:8" ht="19.5">
      <c r="A154" s="205"/>
      <c r="B154" s="116"/>
      <c r="C154" s="116"/>
      <c r="D154" s="116"/>
      <c r="E154" s="116"/>
      <c r="F154" s="116"/>
      <c r="G154" s="116"/>
      <c r="H154" s="116"/>
    </row>
    <row r="155" spans="1:8" ht="19.5">
      <c r="A155" s="207"/>
      <c r="B155" s="116"/>
      <c r="C155" s="116"/>
      <c r="D155" s="116"/>
      <c r="E155" s="116"/>
      <c r="F155" s="116"/>
      <c r="G155" s="116"/>
      <c r="H155" s="116"/>
    </row>
    <row r="156" spans="1:8" ht="19.5">
      <c r="A156" s="205"/>
      <c r="B156" s="116"/>
      <c r="C156" s="116"/>
      <c r="D156" s="116"/>
      <c r="E156" s="116"/>
      <c r="F156" s="116"/>
      <c r="G156" s="116"/>
      <c r="H156" s="116"/>
    </row>
    <row r="157" spans="1:8" ht="19.5">
      <c r="A157" s="205"/>
      <c r="B157" s="116"/>
      <c r="C157" s="116"/>
      <c r="D157" s="116"/>
      <c r="E157" s="116"/>
      <c r="F157" s="116"/>
      <c r="G157" s="116"/>
      <c r="H157" s="116"/>
    </row>
    <row r="158" spans="1:8" ht="19.5">
      <c r="A158" s="205"/>
      <c r="B158" s="116"/>
      <c r="C158" s="116"/>
      <c r="D158" s="116"/>
      <c r="E158" s="116"/>
      <c r="F158" s="116"/>
      <c r="G158" s="116"/>
      <c r="H158" s="116"/>
    </row>
    <row r="159" spans="1:8" ht="19.5">
      <c r="A159" s="207"/>
      <c r="B159" s="116"/>
      <c r="C159" s="116"/>
      <c r="D159" s="116"/>
      <c r="E159" s="116"/>
      <c r="F159" s="116"/>
      <c r="G159" s="116"/>
      <c r="H159" s="116"/>
    </row>
    <row r="160" spans="1:8" ht="19.5">
      <c r="A160" s="205"/>
      <c r="B160" s="116"/>
      <c r="C160" s="116"/>
      <c r="D160" s="116"/>
      <c r="E160" s="116"/>
      <c r="F160" s="116"/>
      <c r="G160" s="116"/>
      <c r="H160" s="116"/>
    </row>
    <row r="161" spans="1:8" ht="19.5">
      <c r="A161" s="205"/>
      <c r="B161" s="116"/>
      <c r="C161" s="116"/>
      <c r="D161" s="116"/>
      <c r="E161" s="116"/>
      <c r="F161" s="116"/>
      <c r="G161" s="116"/>
      <c r="H161" s="116"/>
    </row>
    <row r="162" spans="1:8" ht="19.5">
      <c r="A162" s="205"/>
      <c r="B162" s="116"/>
      <c r="C162" s="116"/>
      <c r="D162" s="116"/>
      <c r="E162" s="116"/>
      <c r="F162" s="116"/>
      <c r="G162" s="116"/>
      <c r="H162" s="116"/>
    </row>
    <row r="163" spans="1:8" ht="19.5">
      <c r="A163" s="212"/>
      <c r="B163" s="116"/>
      <c r="C163" s="116"/>
      <c r="D163" s="116"/>
      <c r="E163" s="116"/>
      <c r="F163" s="116"/>
      <c r="G163" s="116"/>
      <c r="H163" s="116"/>
    </row>
    <row r="164" spans="1:8" ht="19.5">
      <c r="A164" s="212"/>
      <c r="B164" s="116"/>
      <c r="C164" s="116"/>
      <c r="D164" s="116"/>
      <c r="E164" s="116"/>
      <c r="F164" s="116"/>
      <c r="G164" s="116"/>
      <c r="H164" s="116"/>
    </row>
    <row r="165" spans="1:8" ht="19.5">
      <c r="A165" s="212"/>
      <c r="B165" s="116"/>
      <c r="C165" s="116"/>
      <c r="D165" s="116"/>
      <c r="E165" s="116"/>
      <c r="F165" s="116"/>
      <c r="G165" s="116"/>
      <c r="H165" s="116"/>
    </row>
    <row r="166" spans="1:8" ht="19.5">
      <c r="A166" s="208"/>
      <c r="B166" s="116"/>
      <c r="C166" s="116"/>
      <c r="D166" s="116"/>
      <c r="E166" s="116"/>
      <c r="F166" s="116"/>
      <c r="G166" s="116"/>
      <c r="H166" s="116"/>
    </row>
    <row r="167" spans="1:8" ht="19.5">
      <c r="A167" s="208"/>
      <c r="B167" s="116"/>
      <c r="C167" s="116"/>
      <c r="D167" s="116"/>
      <c r="E167" s="116"/>
      <c r="F167" s="116"/>
      <c r="G167" s="116"/>
      <c r="H167" s="116"/>
    </row>
    <row r="168" spans="1:8" ht="19.5">
      <c r="A168" s="207"/>
      <c r="B168" s="116"/>
      <c r="C168" s="116"/>
      <c r="D168" s="116"/>
      <c r="E168" s="116"/>
      <c r="F168" s="116"/>
      <c r="G168" s="116"/>
      <c r="H168" s="116"/>
    </row>
    <row r="169" spans="1:8" ht="19.5">
      <c r="A169" s="205"/>
      <c r="B169" s="116"/>
      <c r="C169" s="116"/>
      <c r="D169" s="116"/>
      <c r="E169" s="116"/>
      <c r="F169" s="116"/>
      <c r="G169" s="116"/>
      <c r="H169" s="116"/>
    </row>
    <row r="170" spans="1:8" ht="19.5">
      <c r="A170" s="205"/>
      <c r="B170" s="116"/>
      <c r="C170" s="116"/>
      <c r="D170" s="116"/>
      <c r="E170" s="116"/>
      <c r="F170" s="116"/>
      <c r="G170" s="116"/>
      <c r="H170" s="116"/>
    </row>
    <row r="171" spans="1:8" ht="19.5">
      <c r="A171" s="205"/>
      <c r="B171" s="116"/>
      <c r="C171" s="116"/>
      <c r="D171" s="116"/>
      <c r="E171" s="116"/>
      <c r="F171" s="116"/>
      <c r="G171" s="116"/>
      <c r="H171" s="116"/>
    </row>
    <row r="172" spans="1:8" ht="19.5">
      <c r="A172" s="205"/>
      <c r="B172" s="116"/>
      <c r="C172" s="116"/>
      <c r="D172" s="116"/>
      <c r="E172" s="116"/>
      <c r="F172" s="116"/>
      <c r="G172" s="116"/>
      <c r="H172" s="116"/>
    </row>
    <row r="173" spans="1:8" ht="19.5">
      <c r="A173" s="205"/>
      <c r="B173" s="116"/>
      <c r="C173" s="116"/>
      <c r="D173" s="116"/>
      <c r="E173" s="116"/>
      <c r="F173" s="116"/>
      <c r="G173" s="116"/>
      <c r="H173" s="116"/>
    </row>
    <row r="174" spans="1:8" ht="19.5">
      <c r="A174" s="207"/>
      <c r="B174" s="116"/>
      <c r="C174" s="116"/>
      <c r="D174" s="116"/>
      <c r="E174" s="116"/>
      <c r="F174" s="116"/>
      <c r="G174" s="116"/>
      <c r="H174" s="116"/>
    </row>
    <row r="175" spans="1:8" ht="19.5">
      <c r="A175" s="205"/>
      <c r="B175" s="116"/>
      <c r="C175" s="116"/>
      <c r="D175" s="116"/>
      <c r="E175" s="116"/>
      <c r="F175" s="116"/>
      <c r="G175" s="116"/>
      <c r="H175" s="116"/>
    </row>
    <row r="176" spans="1:8" ht="19.5">
      <c r="A176" s="205"/>
      <c r="B176" s="116"/>
      <c r="C176" s="116"/>
      <c r="D176" s="116"/>
      <c r="E176" s="116"/>
      <c r="F176" s="116"/>
      <c r="G176" s="116"/>
      <c r="H176" s="116"/>
    </row>
    <row r="177" spans="1:8" ht="19.5">
      <c r="A177" s="205"/>
      <c r="B177" s="116"/>
      <c r="C177" s="116"/>
      <c r="D177" s="116"/>
      <c r="E177" s="116"/>
      <c r="F177" s="116"/>
      <c r="G177" s="116"/>
      <c r="H177" s="116"/>
    </row>
    <row r="178" spans="1:8" ht="19.5">
      <c r="A178" s="205"/>
      <c r="B178" s="116"/>
      <c r="C178" s="116"/>
      <c r="D178" s="116"/>
      <c r="E178" s="116"/>
      <c r="F178" s="116"/>
      <c r="G178" s="116"/>
      <c r="H178" s="116"/>
    </row>
    <row r="179" spans="1:8" ht="19.5">
      <c r="A179" s="207"/>
      <c r="B179" s="116"/>
      <c r="C179" s="116"/>
      <c r="D179" s="116"/>
      <c r="E179" s="116"/>
      <c r="F179" s="116"/>
      <c r="G179" s="116"/>
      <c r="H179" s="116"/>
    </row>
    <row r="180" spans="1:8" ht="19.5">
      <c r="A180" s="207"/>
      <c r="B180" s="116"/>
      <c r="C180" s="116"/>
      <c r="D180" s="116"/>
      <c r="E180" s="116"/>
      <c r="F180" s="116"/>
      <c r="G180" s="116"/>
      <c r="H180" s="116"/>
    </row>
    <row r="181" spans="1:8" ht="19.5">
      <c r="A181" s="205"/>
      <c r="B181" s="116"/>
      <c r="C181" s="116"/>
      <c r="D181" s="116"/>
      <c r="E181" s="116"/>
      <c r="F181" s="116"/>
      <c r="G181" s="116"/>
      <c r="H181" s="116"/>
    </row>
    <row r="182" spans="1:8" ht="19.5">
      <c r="A182" s="205"/>
      <c r="B182" s="116"/>
      <c r="C182" s="116"/>
      <c r="D182" s="116"/>
      <c r="E182" s="116"/>
      <c r="F182" s="116"/>
      <c r="G182" s="116"/>
      <c r="H182" s="116"/>
    </row>
    <row r="183" spans="1:8" ht="19.5">
      <c r="A183" s="205"/>
      <c r="B183" s="116"/>
      <c r="C183" s="116"/>
      <c r="D183" s="116"/>
      <c r="E183" s="116"/>
      <c r="F183" s="116"/>
      <c r="G183" s="116"/>
      <c r="H183" s="116"/>
    </row>
    <row r="184" spans="1:8" ht="19.5">
      <c r="A184" s="207"/>
      <c r="B184" s="116"/>
      <c r="C184" s="116"/>
      <c r="D184" s="116"/>
      <c r="E184" s="116"/>
      <c r="F184" s="116"/>
      <c r="G184" s="116"/>
      <c r="H184" s="116"/>
    </row>
    <row r="185" spans="1:8" ht="19.5">
      <c r="A185" s="207"/>
      <c r="B185" s="116"/>
      <c r="C185" s="116"/>
      <c r="D185" s="116"/>
      <c r="E185" s="116"/>
      <c r="F185" s="116"/>
      <c r="G185" s="116"/>
      <c r="H185" s="116"/>
    </row>
    <row r="186" spans="1:8" ht="19.5">
      <c r="A186" s="207"/>
      <c r="B186" s="116"/>
      <c r="C186" s="116"/>
      <c r="D186" s="116"/>
      <c r="E186" s="116"/>
      <c r="F186" s="116"/>
      <c r="G186" s="116"/>
      <c r="H186" s="116"/>
    </row>
    <row r="187" spans="1:8" ht="19.5">
      <c r="A187" s="207"/>
      <c r="B187" s="116"/>
      <c r="C187" s="116"/>
      <c r="D187" s="116"/>
      <c r="E187" s="116"/>
      <c r="F187" s="116"/>
      <c r="G187" s="116"/>
      <c r="H187" s="116"/>
    </row>
    <row r="188" spans="1:8" ht="19.5">
      <c r="A188" s="207"/>
      <c r="B188" s="116"/>
      <c r="C188" s="116"/>
      <c r="D188" s="116"/>
      <c r="E188" s="116"/>
      <c r="F188" s="116"/>
      <c r="G188" s="116"/>
      <c r="H188" s="116"/>
    </row>
    <row r="189" spans="1:8" ht="19.5">
      <c r="A189" s="207"/>
      <c r="B189" s="116"/>
      <c r="C189" s="116"/>
      <c r="D189" s="116"/>
      <c r="E189" s="116"/>
      <c r="F189" s="116"/>
      <c r="G189" s="116"/>
      <c r="H189" s="116"/>
    </row>
    <row r="190" spans="1:8" ht="19.5">
      <c r="A190" s="205"/>
      <c r="B190" s="116"/>
      <c r="C190" s="116"/>
      <c r="D190" s="116"/>
      <c r="E190" s="116"/>
      <c r="F190" s="116"/>
      <c r="G190" s="116"/>
      <c r="H190" s="116"/>
    </row>
    <row r="191" spans="1:8" ht="19.5">
      <c r="A191" s="205"/>
      <c r="B191" s="116"/>
      <c r="C191" s="116"/>
      <c r="D191" s="116"/>
      <c r="E191" s="116"/>
      <c r="F191" s="116"/>
      <c r="G191" s="116"/>
      <c r="H191" s="116"/>
    </row>
    <row r="192" spans="1:8" ht="19.5">
      <c r="A192" s="205"/>
      <c r="B192" s="116"/>
      <c r="C192" s="116"/>
      <c r="D192" s="116"/>
      <c r="E192" s="116"/>
      <c r="F192" s="116"/>
      <c r="G192" s="116"/>
      <c r="H192" s="116"/>
    </row>
    <row r="193" spans="1:8" ht="19.5">
      <c r="A193" s="207"/>
      <c r="B193" s="116"/>
      <c r="C193" s="116"/>
      <c r="D193" s="116"/>
      <c r="E193" s="116"/>
      <c r="F193" s="116"/>
      <c r="G193" s="116"/>
      <c r="H193" s="116"/>
    </row>
    <row r="194" spans="1:8" ht="19.5">
      <c r="A194" s="205"/>
      <c r="B194" s="116"/>
      <c r="C194" s="116"/>
      <c r="D194" s="116"/>
      <c r="E194" s="116"/>
      <c r="F194" s="116"/>
      <c r="G194" s="116"/>
      <c r="H194" s="116"/>
    </row>
    <row r="195" spans="1:8" ht="19.5">
      <c r="A195" s="205"/>
      <c r="B195" s="116"/>
      <c r="C195" s="116"/>
      <c r="D195" s="116"/>
      <c r="E195" s="116"/>
      <c r="F195" s="116"/>
      <c r="G195" s="116"/>
      <c r="H195" s="116"/>
    </row>
    <row r="196" spans="1:8" ht="19.5">
      <c r="A196" s="213"/>
      <c r="B196" s="116"/>
      <c r="C196" s="116"/>
      <c r="D196" s="116"/>
      <c r="E196" s="116"/>
      <c r="F196" s="116"/>
      <c r="G196" s="116"/>
      <c r="H196" s="116"/>
    </row>
    <row r="197" spans="1:8" ht="19.5">
      <c r="A197" s="205"/>
      <c r="B197" s="116"/>
      <c r="C197" s="116"/>
      <c r="D197" s="116"/>
      <c r="E197" s="116"/>
      <c r="F197" s="116"/>
      <c r="G197" s="116"/>
      <c r="H197" s="116"/>
    </row>
    <row r="198" spans="1:8" ht="19.5">
      <c r="A198" s="207"/>
      <c r="B198" s="116"/>
      <c r="C198" s="116"/>
      <c r="D198" s="116"/>
      <c r="E198" s="116"/>
      <c r="F198" s="116"/>
      <c r="G198" s="116"/>
      <c r="H198" s="116"/>
    </row>
    <row r="199" spans="1:8" ht="19.5">
      <c r="A199" s="205"/>
      <c r="B199" s="116"/>
      <c r="C199" s="116"/>
      <c r="D199" s="116"/>
      <c r="E199" s="116"/>
      <c r="F199" s="116"/>
      <c r="G199" s="116"/>
      <c r="H199" s="116"/>
    </row>
    <row r="200" spans="1:8" ht="19.5">
      <c r="A200" s="205"/>
      <c r="B200" s="116"/>
      <c r="C200" s="116"/>
      <c r="D200" s="116"/>
      <c r="E200" s="116"/>
      <c r="F200" s="116"/>
      <c r="G200" s="116"/>
      <c r="H200" s="116"/>
    </row>
    <row r="201" spans="1:8" ht="19.5">
      <c r="A201" s="207"/>
      <c r="B201" s="116"/>
      <c r="C201" s="116"/>
      <c r="D201" s="116"/>
      <c r="E201" s="116"/>
      <c r="F201" s="116"/>
      <c r="G201" s="116"/>
      <c r="H201" s="116"/>
    </row>
    <row r="202" spans="1:8" ht="19.5">
      <c r="A202" s="205"/>
      <c r="B202" s="116"/>
      <c r="C202" s="116"/>
      <c r="D202" s="116"/>
      <c r="E202" s="116"/>
      <c r="F202" s="116"/>
      <c r="G202" s="116"/>
      <c r="H202" s="116"/>
    </row>
    <row r="203" spans="1:8" ht="19.5">
      <c r="A203" s="205"/>
      <c r="B203" s="116"/>
      <c r="C203" s="116"/>
      <c r="D203" s="116"/>
      <c r="E203" s="116"/>
      <c r="F203" s="116"/>
      <c r="G203" s="116"/>
      <c r="H203" s="116"/>
    </row>
    <row r="204" spans="1:8" ht="19.5">
      <c r="A204" s="207"/>
      <c r="B204" s="116"/>
      <c r="C204" s="116"/>
      <c r="D204" s="116"/>
      <c r="E204" s="116"/>
      <c r="F204" s="116"/>
      <c r="G204" s="116"/>
      <c r="H204" s="116"/>
    </row>
    <row r="205" spans="1:8" ht="19.5">
      <c r="A205" s="205"/>
      <c r="B205" s="116"/>
      <c r="C205" s="116"/>
      <c r="D205" s="116"/>
      <c r="E205" s="116"/>
      <c r="F205" s="116"/>
      <c r="G205" s="116"/>
      <c r="H205" s="116"/>
    </row>
    <row r="206" spans="1:8" ht="19.5">
      <c r="A206" s="205"/>
      <c r="B206" s="116"/>
      <c r="C206" s="116"/>
      <c r="D206" s="116"/>
      <c r="E206" s="116"/>
      <c r="F206" s="116"/>
      <c r="G206" s="116"/>
      <c r="H206" s="116"/>
    </row>
    <row r="207" spans="1:8" ht="19.5">
      <c r="A207" s="205"/>
      <c r="B207" s="116"/>
      <c r="C207" s="116"/>
      <c r="D207" s="116"/>
      <c r="E207" s="116"/>
      <c r="F207" s="116"/>
      <c r="G207" s="116"/>
      <c r="H207" s="116"/>
    </row>
    <row r="208" spans="1:8" ht="19.5">
      <c r="A208" s="205"/>
      <c r="B208" s="116"/>
      <c r="C208" s="116"/>
      <c r="D208" s="116"/>
      <c r="E208" s="116"/>
      <c r="F208" s="116"/>
      <c r="G208" s="116"/>
      <c r="H208" s="116"/>
    </row>
    <row r="209" spans="1:8" ht="19.5">
      <c r="A209" s="205"/>
      <c r="B209" s="116"/>
      <c r="C209" s="116"/>
      <c r="D209" s="116"/>
      <c r="E209" s="116"/>
      <c r="F209" s="116"/>
      <c r="G209" s="116"/>
      <c r="H209" s="116"/>
    </row>
    <row r="210" spans="1:8" ht="19.5">
      <c r="A210" s="205"/>
      <c r="B210" s="116"/>
      <c r="C210" s="116"/>
      <c r="D210" s="116"/>
      <c r="E210" s="116"/>
      <c r="F210" s="116"/>
      <c r="G210" s="116"/>
      <c r="H210" s="116"/>
    </row>
    <row r="211" spans="1:8" ht="19.5">
      <c r="A211" s="205"/>
      <c r="B211" s="116"/>
      <c r="C211" s="116"/>
      <c r="D211" s="116"/>
      <c r="E211" s="116"/>
      <c r="F211" s="116"/>
      <c r="G211" s="116"/>
      <c r="H211" s="116"/>
    </row>
    <row r="212" spans="1:8" ht="19.5">
      <c r="A212" s="205"/>
      <c r="B212" s="116"/>
      <c r="C212" s="116"/>
      <c r="D212" s="116"/>
      <c r="E212" s="116"/>
      <c r="F212" s="116"/>
      <c r="G212" s="116"/>
      <c r="H212" s="116"/>
    </row>
    <row r="213" spans="1:8" ht="19.5">
      <c r="A213" s="207"/>
      <c r="B213" s="116"/>
      <c r="C213" s="116"/>
      <c r="D213" s="116"/>
      <c r="E213" s="116"/>
      <c r="F213" s="116"/>
      <c r="G213" s="116"/>
      <c r="H213" s="116"/>
    </row>
    <row r="214" spans="1:8" ht="19.5">
      <c r="A214" s="205"/>
      <c r="B214" s="116"/>
      <c r="C214" s="116"/>
      <c r="D214" s="116"/>
      <c r="E214" s="116"/>
      <c r="F214" s="116"/>
      <c r="G214" s="116"/>
      <c r="H214" s="116"/>
    </row>
    <row r="215" spans="1:8" ht="19.5">
      <c r="A215" s="205"/>
      <c r="B215" s="116"/>
      <c r="C215" s="116"/>
      <c r="D215" s="116"/>
      <c r="E215" s="116"/>
      <c r="F215" s="116"/>
      <c r="G215" s="116"/>
      <c r="H215" s="116"/>
    </row>
    <row r="216" spans="1:8" ht="19.5">
      <c r="A216" s="205"/>
      <c r="B216" s="116"/>
      <c r="C216" s="116"/>
      <c r="D216" s="116"/>
      <c r="E216" s="116"/>
      <c r="F216" s="116"/>
      <c r="G216" s="116"/>
      <c r="H216" s="116"/>
    </row>
    <row r="217" spans="1:8" ht="19.5">
      <c r="A217" s="205"/>
      <c r="B217" s="116"/>
      <c r="C217" s="116"/>
      <c r="D217" s="116"/>
      <c r="E217" s="116"/>
      <c r="F217" s="116"/>
      <c r="G217" s="116"/>
      <c r="H217" s="116"/>
    </row>
    <row r="218" spans="1:8" ht="19.5">
      <c r="A218" s="205"/>
      <c r="B218" s="116"/>
      <c r="C218" s="116"/>
      <c r="D218" s="116"/>
      <c r="E218" s="116"/>
      <c r="F218" s="116"/>
      <c r="G218" s="116"/>
      <c r="H218" s="116"/>
    </row>
    <row r="219" spans="1:8" ht="19.5">
      <c r="A219" s="207"/>
      <c r="B219" s="116"/>
      <c r="C219" s="116"/>
      <c r="D219" s="116"/>
      <c r="E219" s="116"/>
      <c r="F219" s="116"/>
      <c r="G219" s="116"/>
      <c r="H219" s="116"/>
    </row>
    <row r="220" spans="1:8" ht="19.5">
      <c r="A220" s="205"/>
      <c r="B220" s="116"/>
      <c r="C220" s="116"/>
      <c r="D220" s="116"/>
      <c r="E220" s="116"/>
      <c r="F220" s="116"/>
      <c r="G220" s="116"/>
      <c r="H220" s="116"/>
    </row>
    <row r="221" spans="1:8" ht="19.5">
      <c r="A221" s="205"/>
      <c r="B221" s="116"/>
      <c r="C221" s="116"/>
      <c r="D221" s="116"/>
      <c r="E221" s="116"/>
      <c r="F221" s="116"/>
      <c r="G221" s="116"/>
      <c r="H221" s="116"/>
    </row>
    <row r="222" spans="1:8" ht="19.5">
      <c r="A222" s="207"/>
      <c r="B222" s="116"/>
      <c r="C222" s="116"/>
      <c r="D222" s="116"/>
      <c r="E222" s="116"/>
      <c r="F222" s="116"/>
      <c r="G222" s="116"/>
      <c r="H222" s="116"/>
    </row>
    <row r="223" spans="1:8" ht="19.5">
      <c r="A223" s="205"/>
      <c r="B223" s="116"/>
      <c r="C223" s="116"/>
      <c r="D223" s="116"/>
      <c r="E223" s="116"/>
      <c r="F223" s="116"/>
      <c r="G223" s="116"/>
      <c r="H223" s="116"/>
    </row>
    <row r="224" spans="1:8" ht="19.5">
      <c r="A224" s="205"/>
      <c r="B224" s="116"/>
      <c r="C224" s="116"/>
      <c r="D224" s="116"/>
      <c r="E224" s="116"/>
      <c r="F224" s="116"/>
      <c r="G224" s="116"/>
      <c r="H224" s="116"/>
    </row>
    <row r="225" spans="1:8" ht="19.5">
      <c r="A225" s="205"/>
      <c r="B225" s="116"/>
      <c r="C225" s="116"/>
      <c r="D225" s="116"/>
      <c r="E225" s="116"/>
      <c r="F225" s="116"/>
      <c r="G225" s="116"/>
      <c r="H225" s="116"/>
    </row>
    <row r="226" spans="1:8" ht="19.5">
      <c r="A226" s="214"/>
      <c r="B226" s="116"/>
      <c r="C226" s="116"/>
      <c r="D226" s="116"/>
      <c r="E226" s="116"/>
      <c r="F226" s="116"/>
      <c r="G226" s="116"/>
      <c r="H226" s="11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M9" sqref="M9"/>
    </sheetView>
  </sheetViews>
  <sheetFormatPr defaultRowHeight="18"/>
  <cols>
    <col min="1" max="1" width="132.28515625" style="102" customWidth="1"/>
    <col min="2" max="8" width="16" style="102" customWidth="1"/>
    <col min="9" max="9" width="16" style="116" customWidth="1"/>
    <col min="10" max="256" width="9.140625" style="102"/>
    <col min="257" max="257" width="132.28515625" style="102" customWidth="1"/>
    <col min="258" max="265" width="16" style="102" customWidth="1"/>
    <col min="266" max="512" width="9.140625" style="102"/>
    <col min="513" max="513" width="132.28515625" style="102" customWidth="1"/>
    <col min="514" max="521" width="16" style="102" customWidth="1"/>
    <col min="522" max="768" width="9.140625" style="102"/>
    <col min="769" max="769" width="132.28515625" style="102" customWidth="1"/>
    <col min="770" max="777" width="16" style="102" customWidth="1"/>
    <col min="778" max="1024" width="9.140625" style="102"/>
    <col min="1025" max="1025" width="132.28515625" style="102" customWidth="1"/>
    <col min="1026" max="1033" width="16" style="102" customWidth="1"/>
    <col min="1034" max="1280" width="9.140625" style="102"/>
    <col min="1281" max="1281" width="132.28515625" style="102" customWidth="1"/>
    <col min="1282" max="1289" width="16" style="102" customWidth="1"/>
    <col min="1290" max="1536" width="9.140625" style="102"/>
    <col min="1537" max="1537" width="132.28515625" style="102" customWidth="1"/>
    <col min="1538" max="1545" width="16" style="102" customWidth="1"/>
    <col min="1546" max="1792" width="9.140625" style="102"/>
    <col min="1793" max="1793" width="132.28515625" style="102" customWidth="1"/>
    <col min="1794" max="1801" width="16" style="102" customWidth="1"/>
    <col min="1802" max="2048" width="9.140625" style="102"/>
    <col min="2049" max="2049" width="132.28515625" style="102" customWidth="1"/>
    <col min="2050" max="2057" width="16" style="102" customWidth="1"/>
    <col min="2058" max="2304" width="9.140625" style="102"/>
    <col min="2305" max="2305" width="132.28515625" style="102" customWidth="1"/>
    <col min="2306" max="2313" width="16" style="102" customWidth="1"/>
    <col min="2314" max="2560" width="9.140625" style="102"/>
    <col min="2561" max="2561" width="132.28515625" style="102" customWidth="1"/>
    <col min="2562" max="2569" width="16" style="102" customWidth="1"/>
    <col min="2570" max="2816" width="9.140625" style="102"/>
    <col min="2817" max="2817" width="132.28515625" style="102" customWidth="1"/>
    <col min="2818" max="2825" width="16" style="102" customWidth="1"/>
    <col min="2826" max="3072" width="9.140625" style="102"/>
    <col min="3073" max="3073" width="132.28515625" style="102" customWidth="1"/>
    <col min="3074" max="3081" width="16" style="102" customWidth="1"/>
    <col min="3082" max="3328" width="9.140625" style="102"/>
    <col min="3329" max="3329" width="132.28515625" style="102" customWidth="1"/>
    <col min="3330" max="3337" width="16" style="102" customWidth="1"/>
    <col min="3338" max="3584" width="9.140625" style="102"/>
    <col min="3585" max="3585" width="132.28515625" style="102" customWidth="1"/>
    <col min="3586" max="3593" width="16" style="102" customWidth="1"/>
    <col min="3594" max="3840" width="9.140625" style="102"/>
    <col min="3841" max="3841" width="132.28515625" style="102" customWidth="1"/>
    <col min="3842" max="3849" width="16" style="102" customWidth="1"/>
    <col min="3850" max="4096" width="9.140625" style="102"/>
    <col min="4097" max="4097" width="132.28515625" style="102" customWidth="1"/>
    <col min="4098" max="4105" width="16" style="102" customWidth="1"/>
    <col min="4106" max="4352" width="9.140625" style="102"/>
    <col min="4353" max="4353" width="132.28515625" style="102" customWidth="1"/>
    <col min="4354" max="4361" width="16" style="102" customWidth="1"/>
    <col min="4362" max="4608" width="9.140625" style="102"/>
    <col min="4609" max="4609" width="132.28515625" style="102" customWidth="1"/>
    <col min="4610" max="4617" width="16" style="102" customWidth="1"/>
    <col min="4618" max="4864" width="9.140625" style="102"/>
    <col min="4865" max="4865" width="132.28515625" style="102" customWidth="1"/>
    <col min="4866" max="4873" width="16" style="102" customWidth="1"/>
    <col min="4874" max="5120" width="9.140625" style="102"/>
    <col min="5121" max="5121" width="132.28515625" style="102" customWidth="1"/>
    <col min="5122" max="5129" width="16" style="102" customWidth="1"/>
    <col min="5130" max="5376" width="9.140625" style="102"/>
    <col min="5377" max="5377" width="132.28515625" style="102" customWidth="1"/>
    <col min="5378" max="5385" width="16" style="102" customWidth="1"/>
    <col min="5386" max="5632" width="9.140625" style="102"/>
    <col min="5633" max="5633" width="132.28515625" style="102" customWidth="1"/>
    <col min="5634" max="5641" width="16" style="102" customWidth="1"/>
    <col min="5642" max="5888" width="9.140625" style="102"/>
    <col min="5889" max="5889" width="132.28515625" style="102" customWidth="1"/>
    <col min="5890" max="5897" width="16" style="102" customWidth="1"/>
    <col min="5898" max="6144" width="9.140625" style="102"/>
    <col min="6145" max="6145" width="132.28515625" style="102" customWidth="1"/>
    <col min="6146" max="6153" width="16" style="102" customWidth="1"/>
    <col min="6154" max="6400" width="9.140625" style="102"/>
    <col min="6401" max="6401" width="132.28515625" style="102" customWidth="1"/>
    <col min="6402" max="6409" width="16" style="102" customWidth="1"/>
    <col min="6410" max="6656" width="9.140625" style="102"/>
    <col min="6657" max="6657" width="132.28515625" style="102" customWidth="1"/>
    <col min="6658" max="6665" width="16" style="102" customWidth="1"/>
    <col min="6666" max="6912" width="9.140625" style="102"/>
    <col min="6913" max="6913" width="132.28515625" style="102" customWidth="1"/>
    <col min="6914" max="6921" width="16" style="102" customWidth="1"/>
    <col min="6922" max="7168" width="9.140625" style="102"/>
    <col min="7169" max="7169" width="132.28515625" style="102" customWidth="1"/>
    <col min="7170" max="7177" width="16" style="102" customWidth="1"/>
    <col min="7178" max="7424" width="9.140625" style="102"/>
    <col min="7425" max="7425" width="132.28515625" style="102" customWidth="1"/>
    <col min="7426" max="7433" width="16" style="102" customWidth="1"/>
    <col min="7434" max="7680" width="9.140625" style="102"/>
    <col min="7681" max="7681" width="132.28515625" style="102" customWidth="1"/>
    <col min="7682" max="7689" width="16" style="102" customWidth="1"/>
    <col min="7690" max="7936" width="9.140625" style="102"/>
    <col min="7937" max="7937" width="132.28515625" style="102" customWidth="1"/>
    <col min="7938" max="7945" width="16" style="102" customWidth="1"/>
    <col min="7946" max="8192" width="9.140625" style="102"/>
    <col min="8193" max="8193" width="132.28515625" style="102" customWidth="1"/>
    <col min="8194" max="8201" width="16" style="102" customWidth="1"/>
    <col min="8202" max="8448" width="9.140625" style="102"/>
    <col min="8449" max="8449" width="132.28515625" style="102" customWidth="1"/>
    <col min="8450" max="8457" width="16" style="102" customWidth="1"/>
    <col min="8458" max="8704" width="9.140625" style="102"/>
    <col min="8705" max="8705" width="132.28515625" style="102" customWidth="1"/>
    <col min="8706" max="8713" width="16" style="102" customWidth="1"/>
    <col min="8714" max="8960" width="9.140625" style="102"/>
    <col min="8961" max="8961" width="132.28515625" style="102" customWidth="1"/>
    <col min="8962" max="8969" width="16" style="102" customWidth="1"/>
    <col min="8970" max="9216" width="9.140625" style="102"/>
    <col min="9217" max="9217" width="132.28515625" style="102" customWidth="1"/>
    <col min="9218" max="9225" width="16" style="102" customWidth="1"/>
    <col min="9226" max="9472" width="9.140625" style="102"/>
    <col min="9473" max="9473" width="132.28515625" style="102" customWidth="1"/>
    <col min="9474" max="9481" width="16" style="102" customWidth="1"/>
    <col min="9482" max="9728" width="9.140625" style="102"/>
    <col min="9729" max="9729" width="132.28515625" style="102" customWidth="1"/>
    <col min="9730" max="9737" width="16" style="102" customWidth="1"/>
    <col min="9738" max="9984" width="9.140625" style="102"/>
    <col min="9985" max="9985" width="132.28515625" style="102" customWidth="1"/>
    <col min="9986" max="9993" width="16" style="102" customWidth="1"/>
    <col min="9994" max="10240" width="9.140625" style="102"/>
    <col min="10241" max="10241" width="132.28515625" style="102" customWidth="1"/>
    <col min="10242" max="10249" width="16" style="102" customWidth="1"/>
    <col min="10250" max="10496" width="9.140625" style="102"/>
    <col min="10497" max="10497" width="132.28515625" style="102" customWidth="1"/>
    <col min="10498" max="10505" width="16" style="102" customWidth="1"/>
    <col min="10506" max="10752" width="9.140625" style="102"/>
    <col min="10753" max="10753" width="132.28515625" style="102" customWidth="1"/>
    <col min="10754" max="10761" width="16" style="102" customWidth="1"/>
    <col min="10762" max="11008" width="9.140625" style="102"/>
    <col min="11009" max="11009" width="132.28515625" style="102" customWidth="1"/>
    <col min="11010" max="11017" width="16" style="102" customWidth="1"/>
    <col min="11018" max="11264" width="9.140625" style="102"/>
    <col min="11265" max="11265" width="132.28515625" style="102" customWidth="1"/>
    <col min="11266" max="11273" width="16" style="102" customWidth="1"/>
    <col min="11274" max="11520" width="9.140625" style="102"/>
    <col min="11521" max="11521" width="132.28515625" style="102" customWidth="1"/>
    <col min="11522" max="11529" width="16" style="102" customWidth="1"/>
    <col min="11530" max="11776" width="9.140625" style="102"/>
    <col min="11777" max="11777" width="132.28515625" style="102" customWidth="1"/>
    <col min="11778" max="11785" width="16" style="102" customWidth="1"/>
    <col min="11786" max="12032" width="9.140625" style="102"/>
    <col min="12033" max="12033" width="132.28515625" style="102" customWidth="1"/>
    <col min="12034" max="12041" width="16" style="102" customWidth="1"/>
    <col min="12042" max="12288" width="9.140625" style="102"/>
    <col min="12289" max="12289" width="132.28515625" style="102" customWidth="1"/>
    <col min="12290" max="12297" width="16" style="102" customWidth="1"/>
    <col min="12298" max="12544" width="9.140625" style="102"/>
    <col min="12545" max="12545" width="132.28515625" style="102" customWidth="1"/>
    <col min="12546" max="12553" width="16" style="102" customWidth="1"/>
    <col min="12554" max="12800" width="9.140625" style="102"/>
    <col min="12801" max="12801" width="132.28515625" style="102" customWidth="1"/>
    <col min="12802" max="12809" width="16" style="102" customWidth="1"/>
    <col min="12810" max="13056" width="9.140625" style="102"/>
    <col min="13057" max="13057" width="132.28515625" style="102" customWidth="1"/>
    <col min="13058" max="13065" width="16" style="102" customWidth="1"/>
    <col min="13066" max="13312" width="9.140625" style="102"/>
    <col min="13313" max="13313" width="132.28515625" style="102" customWidth="1"/>
    <col min="13314" max="13321" width="16" style="102" customWidth="1"/>
    <col min="13322" max="13568" width="9.140625" style="102"/>
    <col min="13569" max="13569" width="132.28515625" style="102" customWidth="1"/>
    <col min="13570" max="13577" width="16" style="102" customWidth="1"/>
    <col min="13578" max="13824" width="9.140625" style="102"/>
    <col min="13825" max="13825" width="132.28515625" style="102" customWidth="1"/>
    <col min="13826" max="13833" width="16" style="102" customWidth="1"/>
    <col min="13834" max="14080" width="9.140625" style="102"/>
    <col min="14081" max="14081" width="132.28515625" style="102" customWidth="1"/>
    <col min="14082" max="14089" width="16" style="102" customWidth="1"/>
    <col min="14090" max="14336" width="9.140625" style="102"/>
    <col min="14337" max="14337" width="132.28515625" style="102" customWidth="1"/>
    <col min="14338" max="14345" width="16" style="102" customWidth="1"/>
    <col min="14346" max="14592" width="9.140625" style="102"/>
    <col min="14593" max="14593" width="132.28515625" style="102" customWidth="1"/>
    <col min="14594" max="14601" width="16" style="102" customWidth="1"/>
    <col min="14602" max="14848" width="9.140625" style="102"/>
    <col min="14849" max="14849" width="132.28515625" style="102" customWidth="1"/>
    <col min="14850" max="14857" width="16" style="102" customWidth="1"/>
    <col min="14858" max="15104" width="9.140625" style="102"/>
    <col min="15105" max="15105" width="132.28515625" style="102" customWidth="1"/>
    <col min="15106" max="15113" width="16" style="102" customWidth="1"/>
    <col min="15114" max="15360" width="9.140625" style="102"/>
    <col min="15361" max="15361" width="132.28515625" style="102" customWidth="1"/>
    <col min="15362" max="15369" width="16" style="102" customWidth="1"/>
    <col min="15370" max="15616" width="9.140625" style="102"/>
    <col min="15617" max="15617" width="132.28515625" style="102" customWidth="1"/>
    <col min="15618" max="15625" width="16" style="102" customWidth="1"/>
    <col min="15626" max="15872" width="9.140625" style="102"/>
    <col min="15873" max="15873" width="132.28515625" style="102" customWidth="1"/>
    <col min="15874" max="15881" width="16" style="102" customWidth="1"/>
    <col min="15882" max="16128" width="9.140625" style="102"/>
    <col min="16129" max="16129" width="132.28515625" style="102" customWidth="1"/>
    <col min="16130" max="16137" width="16" style="102" customWidth="1"/>
    <col min="16138" max="16384" width="9.140625" style="102"/>
  </cols>
  <sheetData>
    <row r="1" spans="1:9" ht="43.5" customHeight="1">
      <c r="A1" s="1141" t="s">
        <v>1209</v>
      </c>
      <c r="B1" s="1141"/>
      <c r="C1" s="1141"/>
      <c r="D1" s="1141"/>
      <c r="E1" s="1141"/>
      <c r="F1" s="1141"/>
      <c r="G1" s="1141"/>
      <c r="H1" s="1141"/>
      <c r="I1" s="1141"/>
    </row>
    <row r="2" spans="1:9" ht="43.5" customHeight="1">
      <c r="A2" s="1141" t="s">
        <v>432</v>
      </c>
      <c r="B2" s="1141"/>
      <c r="C2" s="1141"/>
      <c r="D2" s="1141"/>
      <c r="E2" s="1141"/>
      <c r="F2" s="1141"/>
      <c r="G2" s="1141"/>
      <c r="H2" s="1141"/>
      <c r="I2" s="1141"/>
    </row>
    <row r="3" spans="1:9" ht="43.5" customHeight="1">
      <c r="A3" s="1141" t="s">
        <v>1447</v>
      </c>
      <c r="B3" s="1141"/>
      <c r="C3" s="1141"/>
      <c r="D3" s="1141"/>
      <c r="E3" s="1141"/>
      <c r="F3" s="1141"/>
      <c r="G3" s="1141"/>
      <c r="H3" s="1141"/>
      <c r="I3" s="1141"/>
    </row>
    <row r="4" spans="1:9" ht="43.5" customHeight="1">
      <c r="A4" s="1142" t="s">
        <v>1444</v>
      </c>
      <c r="B4" s="1142"/>
      <c r="C4" s="1142"/>
      <c r="D4" s="1142"/>
      <c r="E4" s="1142"/>
      <c r="F4" s="1142"/>
      <c r="G4" s="1142"/>
      <c r="H4" s="1142"/>
      <c r="I4" s="1142"/>
    </row>
    <row r="5" spans="1:9" ht="19.5" customHeight="1" thickBot="1">
      <c r="A5" s="1141"/>
      <c r="B5" s="1141"/>
      <c r="C5" s="1141"/>
      <c r="D5" s="1141"/>
      <c r="E5" s="1141"/>
      <c r="F5" s="1141"/>
      <c r="G5" s="1141"/>
      <c r="H5" s="1141"/>
      <c r="I5" s="1141"/>
    </row>
    <row r="6" spans="1:9" s="103" customFormat="1" ht="70.5" customHeight="1" thickTop="1" thickBot="1">
      <c r="A6" s="809" t="s">
        <v>305</v>
      </c>
      <c r="B6" s="194" t="s">
        <v>433</v>
      </c>
      <c r="C6" s="194" t="s">
        <v>434</v>
      </c>
      <c r="D6" s="194" t="s">
        <v>435</v>
      </c>
      <c r="E6" s="194" t="s">
        <v>436</v>
      </c>
      <c r="F6" s="194" t="s">
        <v>437</v>
      </c>
      <c r="G6" s="194" t="s">
        <v>1442</v>
      </c>
      <c r="H6" s="194" t="s">
        <v>1390</v>
      </c>
      <c r="I6" s="194" t="s">
        <v>1443</v>
      </c>
    </row>
    <row r="7" spans="1:9" ht="15" customHeight="1" thickTop="1" thickBot="1">
      <c r="A7" s="104"/>
      <c r="B7" s="105"/>
      <c r="C7" s="105"/>
      <c r="D7" s="105"/>
      <c r="E7" s="105"/>
      <c r="F7" s="105"/>
      <c r="G7" s="105"/>
      <c r="H7" s="105"/>
      <c r="I7" s="105"/>
    </row>
    <row r="8" spans="1:9" ht="24" customHeight="1" thickTop="1" thickBot="1">
      <c r="A8" s="106" t="s">
        <v>438</v>
      </c>
      <c r="B8" s="831">
        <v>21258.090654232426</v>
      </c>
      <c r="C8" s="831">
        <v>23718.996243515849</v>
      </c>
      <c r="D8" s="831">
        <v>23701.89173760933</v>
      </c>
      <c r="E8" s="831">
        <v>27120.748443148688</v>
      </c>
      <c r="F8" s="831">
        <v>27729.269307580173</v>
      </c>
      <c r="G8" s="831">
        <v>29791.992657434399</v>
      </c>
      <c r="H8" s="831">
        <v>25775.026658892129</v>
      </c>
      <c r="I8" s="831">
        <v>36584.24984110787</v>
      </c>
    </row>
    <row r="9" spans="1:9" s="203" customFormat="1" ht="21" customHeight="1" thickTop="1">
      <c r="A9" s="195" t="s">
        <v>8</v>
      </c>
      <c r="B9" s="832">
        <v>7280.1469253945479</v>
      </c>
      <c r="C9" s="832">
        <v>8492.5801527377516</v>
      </c>
      <c r="D9" s="832">
        <v>6191.7559956268224</v>
      </c>
      <c r="E9" s="832">
        <v>7868.4660597667644</v>
      </c>
      <c r="F9" s="832">
        <v>10274.846670553936</v>
      </c>
      <c r="G9" s="832">
        <v>11646.006905247814</v>
      </c>
      <c r="H9" s="832">
        <v>7821.1680160349861</v>
      </c>
      <c r="I9" s="832">
        <v>11101.367392128281</v>
      </c>
    </row>
    <row r="10" spans="1:9" s="203" customFormat="1" ht="21" customHeight="1">
      <c r="A10" s="195" t="s">
        <v>17</v>
      </c>
      <c r="B10" s="832">
        <v>2908.5091850789099</v>
      </c>
      <c r="C10" s="832">
        <v>2423.0846282420753</v>
      </c>
      <c r="D10" s="832">
        <v>1448.0122930029156</v>
      </c>
      <c r="E10" s="832">
        <v>4166.6632915451892</v>
      </c>
      <c r="F10" s="832">
        <v>3273.8517930029152</v>
      </c>
      <c r="G10" s="832">
        <v>5358.2146705539353</v>
      </c>
      <c r="H10" s="832">
        <v>2406.3963760932947</v>
      </c>
      <c r="I10" s="832">
        <v>6597.8850291545177</v>
      </c>
    </row>
    <row r="11" spans="1:9" s="203" customFormat="1" ht="21" customHeight="1">
      <c r="A11" s="195" t="s">
        <v>26</v>
      </c>
      <c r="B11" s="832">
        <v>10408.530690100431</v>
      </c>
      <c r="C11" s="832">
        <v>12198.910886167147</v>
      </c>
      <c r="D11" s="832">
        <v>14491.482606413994</v>
      </c>
      <c r="E11" s="832">
        <v>14459.493495626823</v>
      </c>
      <c r="F11" s="832">
        <v>13548.98025510204</v>
      </c>
      <c r="G11" s="832">
        <v>12117.358042274052</v>
      </c>
      <c r="H11" s="832">
        <v>14972.956125364432</v>
      </c>
      <c r="I11" s="832">
        <v>16206.163344023325</v>
      </c>
    </row>
    <row r="12" spans="1:9" s="203" customFormat="1" ht="21" customHeight="1">
      <c r="A12" s="196" t="s">
        <v>439</v>
      </c>
      <c r="B12" s="832">
        <v>9287.9654332855098</v>
      </c>
      <c r="C12" s="832">
        <v>11117.812687319885</v>
      </c>
      <c r="D12" s="832">
        <v>14463.48716909621</v>
      </c>
      <c r="E12" s="832">
        <v>14558.448317784256</v>
      </c>
      <c r="F12" s="832">
        <v>13666.903246355685</v>
      </c>
      <c r="G12" s="832">
        <v>12170.904941690964</v>
      </c>
      <c r="H12" s="832">
        <v>14949.815327988339</v>
      </c>
      <c r="I12" s="832">
        <v>16122.049104956268</v>
      </c>
    </row>
    <row r="13" spans="1:9" s="203" customFormat="1" ht="21" customHeight="1">
      <c r="A13" s="196" t="s">
        <v>440</v>
      </c>
      <c r="B13" s="832">
        <v>9259.7354332855084</v>
      </c>
      <c r="C13" s="832">
        <v>11009.679347262248</v>
      </c>
      <c r="D13" s="832">
        <v>14463.48716909621</v>
      </c>
      <c r="E13" s="832">
        <v>14513.948317784256</v>
      </c>
      <c r="F13" s="832">
        <v>13626.903246355685</v>
      </c>
      <c r="G13" s="832">
        <v>12170.904941690964</v>
      </c>
      <c r="H13" s="832">
        <v>14949.815327988339</v>
      </c>
      <c r="I13" s="832">
        <v>16122.049104956268</v>
      </c>
    </row>
    <row r="14" spans="1:9" s="203" customFormat="1" ht="21" customHeight="1">
      <c r="A14" s="196" t="s">
        <v>441</v>
      </c>
      <c r="B14" s="832">
        <v>28.23</v>
      </c>
      <c r="C14" s="832">
        <v>108.13334005763689</v>
      </c>
      <c r="D14" s="832">
        <v>0</v>
      </c>
      <c r="E14" s="832">
        <v>44.5</v>
      </c>
      <c r="F14" s="832">
        <v>40</v>
      </c>
      <c r="G14" s="832">
        <v>0</v>
      </c>
      <c r="H14" s="832">
        <v>0</v>
      </c>
      <c r="I14" s="832">
        <v>0</v>
      </c>
    </row>
    <row r="15" spans="1:9" s="203" customFormat="1" ht="21" customHeight="1">
      <c r="A15" s="196" t="s">
        <v>442</v>
      </c>
      <c r="B15" s="832">
        <v>0</v>
      </c>
      <c r="C15" s="832">
        <v>0</v>
      </c>
      <c r="D15" s="832">
        <v>49</v>
      </c>
      <c r="E15" s="832">
        <v>17</v>
      </c>
      <c r="F15" s="832">
        <v>18.171858600583089</v>
      </c>
      <c r="G15" s="832">
        <v>42.483096209912532</v>
      </c>
      <c r="H15" s="832">
        <v>1.6645670553935858</v>
      </c>
      <c r="I15" s="832">
        <v>0.17086880466472304</v>
      </c>
    </row>
    <row r="16" spans="1:9" s="203" customFormat="1" ht="21" customHeight="1">
      <c r="A16" s="196" t="s">
        <v>443</v>
      </c>
      <c r="B16" s="832">
        <v>0</v>
      </c>
      <c r="C16" s="832">
        <v>0</v>
      </c>
      <c r="D16" s="832">
        <v>49</v>
      </c>
      <c r="E16" s="832">
        <v>17</v>
      </c>
      <c r="F16" s="832">
        <v>18.171858600583089</v>
      </c>
      <c r="G16" s="832">
        <v>2.4830962099125364</v>
      </c>
      <c r="H16" s="832">
        <v>1.6645670553935858</v>
      </c>
      <c r="I16" s="832">
        <v>0.17086880466472304</v>
      </c>
    </row>
    <row r="17" spans="1:9" s="203" customFormat="1" ht="21" customHeight="1">
      <c r="A17" s="196" t="s">
        <v>444</v>
      </c>
      <c r="B17" s="832">
        <v>0</v>
      </c>
      <c r="C17" s="832">
        <v>0</v>
      </c>
      <c r="D17" s="832">
        <v>0</v>
      </c>
      <c r="E17" s="832">
        <v>0</v>
      </c>
      <c r="F17" s="832">
        <v>0</v>
      </c>
      <c r="G17" s="832">
        <v>40</v>
      </c>
      <c r="H17" s="832">
        <v>0</v>
      </c>
      <c r="I17" s="832">
        <v>0</v>
      </c>
    </row>
    <row r="18" spans="1:9" s="203" customFormat="1" ht="21" customHeight="1">
      <c r="A18" s="196" t="s">
        <v>445</v>
      </c>
      <c r="B18" s="832">
        <v>3063.6553687230994</v>
      </c>
      <c r="C18" s="832">
        <v>2595.9043198847266</v>
      </c>
      <c r="D18" s="832">
        <v>15.946979591836735</v>
      </c>
      <c r="E18" s="832">
        <v>16.649999999999999</v>
      </c>
      <c r="F18" s="832">
        <v>1.5901574344023321</v>
      </c>
      <c r="G18" s="832">
        <v>0</v>
      </c>
      <c r="H18" s="832">
        <v>40.937185131195335</v>
      </c>
      <c r="I18" s="832">
        <v>40</v>
      </c>
    </row>
    <row r="19" spans="1:9" s="203" customFormat="1" ht="21" customHeight="1">
      <c r="A19" s="196" t="s">
        <v>446</v>
      </c>
      <c r="B19" s="832">
        <v>1923.9862381635583</v>
      </c>
      <c r="C19" s="832">
        <v>1624.6767406340057</v>
      </c>
      <c r="D19" s="832">
        <v>6.3679693877551014</v>
      </c>
      <c r="E19" s="832">
        <v>0</v>
      </c>
      <c r="F19" s="832">
        <v>1.5901574344023321</v>
      </c>
      <c r="G19" s="832">
        <v>0</v>
      </c>
      <c r="H19" s="832">
        <v>0.93718513119533531</v>
      </c>
      <c r="I19" s="832">
        <v>0</v>
      </c>
    </row>
    <row r="20" spans="1:9" s="203" customFormat="1" ht="21" customHeight="1">
      <c r="A20" s="196" t="s">
        <v>447</v>
      </c>
      <c r="B20" s="832">
        <v>1139.6691305595409</v>
      </c>
      <c r="C20" s="832">
        <v>971.22757925072051</v>
      </c>
      <c r="D20" s="832">
        <v>9.5790102040816318</v>
      </c>
      <c r="E20" s="832">
        <v>16.649999999999999</v>
      </c>
      <c r="F20" s="832">
        <v>0</v>
      </c>
      <c r="G20" s="832">
        <v>0</v>
      </c>
      <c r="H20" s="832">
        <v>40</v>
      </c>
      <c r="I20" s="832">
        <v>40</v>
      </c>
    </row>
    <row r="21" spans="1:9" s="203" customFormat="1" ht="21" customHeight="1">
      <c r="A21" s="196" t="s">
        <v>39</v>
      </c>
      <c r="B21" s="832">
        <v>126.21953945480631</v>
      </c>
      <c r="C21" s="832">
        <v>117.96417002881844</v>
      </c>
      <c r="D21" s="832">
        <v>169.41945772594752</v>
      </c>
      <c r="E21" s="832">
        <v>161.43802623906706</v>
      </c>
      <c r="F21" s="832">
        <v>145.05181486880466</v>
      </c>
      <c r="G21" s="832">
        <v>172.92452186588923</v>
      </c>
      <c r="H21" s="832">
        <v>144.45472157434403</v>
      </c>
      <c r="I21" s="832">
        <v>189.05247084548105</v>
      </c>
    </row>
    <row r="22" spans="1:9" s="203" customFormat="1" ht="21" customHeight="1">
      <c r="A22" s="196" t="s">
        <v>448</v>
      </c>
      <c r="B22" s="832">
        <v>-2069.3096513629844</v>
      </c>
      <c r="C22" s="832">
        <v>-1632.7702910662824</v>
      </c>
      <c r="D22" s="832">
        <v>-206.37100000000001</v>
      </c>
      <c r="E22" s="832">
        <v>-294.04284839650143</v>
      </c>
      <c r="F22" s="832">
        <v>-282.7368221574344</v>
      </c>
      <c r="G22" s="832">
        <v>-268.95451749271137</v>
      </c>
      <c r="H22" s="832">
        <v>-163.91567638483966</v>
      </c>
      <c r="I22" s="832">
        <v>-145.1091005830904</v>
      </c>
    </row>
    <row r="23" spans="1:9" s="203" customFormat="1" ht="21" customHeight="1">
      <c r="A23" s="195" t="s">
        <v>57</v>
      </c>
      <c r="B23" s="832">
        <v>17.998348637015784</v>
      </c>
      <c r="C23" s="832">
        <v>37.460979827089339</v>
      </c>
      <c r="D23" s="832">
        <v>33.542794460641403</v>
      </c>
      <c r="E23" s="832">
        <v>35.112166180758017</v>
      </c>
      <c r="F23" s="832">
        <v>40.548381924198253</v>
      </c>
      <c r="G23" s="832">
        <v>105.47943586005832</v>
      </c>
      <c r="H23" s="832">
        <v>38.1019416909621</v>
      </c>
      <c r="I23" s="832">
        <v>120.01109912536444</v>
      </c>
    </row>
    <row r="24" spans="1:9" s="203" customFormat="1" ht="21" customHeight="1">
      <c r="A24" s="195" t="s">
        <v>63</v>
      </c>
      <c r="B24" s="832">
        <v>0</v>
      </c>
      <c r="C24" s="832">
        <v>1.8731988472622477E-3</v>
      </c>
      <c r="D24" s="832">
        <v>1.6034985422740523E-3</v>
      </c>
      <c r="E24" s="832">
        <v>1.4577259475218659E-3</v>
      </c>
      <c r="F24" s="832">
        <v>1.3119533527696792E-3</v>
      </c>
      <c r="G24" s="832">
        <v>1.3119533527696792E-3</v>
      </c>
      <c r="H24" s="832">
        <v>5.8309037900874635E-4</v>
      </c>
      <c r="I24" s="832">
        <v>5.8309037900874635E-4</v>
      </c>
    </row>
    <row r="25" spans="1:9" s="203" customFormat="1" ht="21" customHeight="1">
      <c r="A25" s="195" t="s">
        <v>449</v>
      </c>
      <c r="B25" s="832">
        <v>28.169999999999998</v>
      </c>
      <c r="C25" s="832">
        <v>28.169999999999998</v>
      </c>
      <c r="D25" s="832">
        <v>1050.2306574344022</v>
      </c>
      <c r="E25" s="832">
        <v>39.910909620991262</v>
      </c>
      <c r="F25" s="832">
        <v>39.918349854227401</v>
      </c>
      <c r="G25" s="832">
        <v>39.920189504373184</v>
      </c>
      <c r="H25" s="832">
        <v>39.925800291545187</v>
      </c>
      <c r="I25" s="832">
        <v>2082.5809854227409</v>
      </c>
    </row>
    <row r="26" spans="1:9" s="203" customFormat="1" ht="21" customHeight="1">
      <c r="A26" s="195" t="s">
        <v>74</v>
      </c>
      <c r="B26" s="832">
        <v>383.10294978479203</v>
      </c>
      <c r="C26" s="832">
        <v>316.67133285302589</v>
      </c>
      <c r="D26" s="832">
        <v>252.97269533527697</v>
      </c>
      <c r="E26" s="832">
        <v>337.99833236151602</v>
      </c>
      <c r="F26" s="832">
        <v>292.63467784256562</v>
      </c>
      <c r="G26" s="832">
        <v>283.77503644314868</v>
      </c>
      <c r="H26" s="832">
        <v>288.36783381924198</v>
      </c>
      <c r="I26" s="832">
        <v>280.03824927113698</v>
      </c>
    </row>
    <row r="27" spans="1:9" s="204" customFormat="1" ht="43.5" customHeight="1" thickBot="1">
      <c r="A27" s="197" t="s">
        <v>450</v>
      </c>
      <c r="B27" s="833">
        <v>231.63255523672882</v>
      </c>
      <c r="C27" s="833">
        <v>222.11639048991356</v>
      </c>
      <c r="D27" s="833">
        <v>233.89309183673473</v>
      </c>
      <c r="E27" s="833">
        <v>213.10273032069972</v>
      </c>
      <c r="F27" s="833">
        <v>258.4878673469388</v>
      </c>
      <c r="G27" s="833">
        <v>241.23706559766762</v>
      </c>
      <c r="H27" s="833">
        <v>208.10998250728863</v>
      </c>
      <c r="I27" s="833">
        <v>196.20315889212827</v>
      </c>
    </row>
    <row r="28" spans="1:9" ht="24" customHeight="1" thickTop="1" thickBot="1">
      <c r="A28" s="106" t="s">
        <v>451</v>
      </c>
      <c r="B28" s="831">
        <v>8406.4429010043059</v>
      </c>
      <c r="C28" s="831">
        <v>10702.520033141211</v>
      </c>
      <c r="D28" s="831">
        <v>10307.684976676384</v>
      </c>
      <c r="E28" s="831">
        <v>13437.873441690963</v>
      </c>
      <c r="F28" s="831">
        <v>13854.077599125365</v>
      </c>
      <c r="G28" s="831">
        <v>15902.971209912537</v>
      </c>
      <c r="H28" s="831">
        <v>11699.723836734693</v>
      </c>
      <c r="I28" s="831">
        <v>22492.817422740525</v>
      </c>
    </row>
    <row r="29" spans="1:9" s="203" customFormat="1" ht="21" customHeight="1" thickTop="1">
      <c r="A29" s="195" t="s">
        <v>452</v>
      </c>
      <c r="B29" s="832">
        <v>7344.6906183644187</v>
      </c>
      <c r="C29" s="832">
        <v>9854.7931051873202</v>
      </c>
      <c r="D29" s="832">
        <v>8970.8554679300287</v>
      </c>
      <c r="E29" s="832">
        <v>8648.6216895043726</v>
      </c>
      <c r="F29" s="832">
        <v>8695.9294752186597</v>
      </c>
      <c r="G29" s="832">
        <v>9365.4957419825078</v>
      </c>
      <c r="H29" s="832">
        <v>9087.8203250728857</v>
      </c>
      <c r="I29" s="832">
        <v>15444.940182215745</v>
      </c>
    </row>
    <row r="30" spans="1:9" s="203" customFormat="1" ht="21" customHeight="1">
      <c r="A30" s="196" t="s">
        <v>453</v>
      </c>
      <c r="B30" s="832">
        <v>3289.2574634146345</v>
      </c>
      <c r="C30" s="832">
        <v>5700.8852132564843</v>
      </c>
      <c r="D30" s="832">
        <v>4310.638279883382</v>
      </c>
      <c r="E30" s="832">
        <v>4804.367498542274</v>
      </c>
      <c r="F30" s="832">
        <v>4587.5419941690961</v>
      </c>
      <c r="G30" s="832">
        <v>4749.3768688046648</v>
      </c>
      <c r="H30" s="832">
        <v>3993.8234620991252</v>
      </c>
      <c r="I30" s="832">
        <v>10726.446606413992</v>
      </c>
    </row>
    <row r="31" spans="1:9" s="203" customFormat="1" ht="21" customHeight="1">
      <c r="A31" s="196" t="s">
        <v>454</v>
      </c>
      <c r="B31" s="832">
        <v>1671.4443472022956</v>
      </c>
      <c r="C31" s="832">
        <v>2277.2907406340059</v>
      </c>
      <c r="D31" s="832">
        <v>2836.3615947521866</v>
      </c>
      <c r="E31" s="832">
        <v>2460.1248862973757</v>
      </c>
      <c r="F31" s="832">
        <v>2680.6442376093296</v>
      </c>
      <c r="G31" s="832">
        <v>3168.4279956268219</v>
      </c>
      <c r="H31" s="832">
        <v>3299.6243279883383</v>
      </c>
      <c r="I31" s="832">
        <v>3043.9361239067052</v>
      </c>
    </row>
    <row r="32" spans="1:9" s="203" customFormat="1" ht="21" customHeight="1">
      <c r="A32" s="196" t="s">
        <v>455</v>
      </c>
      <c r="B32" s="832">
        <v>1691.2749067431848</v>
      </c>
      <c r="C32" s="832">
        <v>1674.7591426512968</v>
      </c>
      <c r="D32" s="832">
        <v>913.26452186588926</v>
      </c>
      <c r="E32" s="832">
        <v>874.24445772594754</v>
      </c>
      <c r="F32" s="832">
        <v>906.21599271137029</v>
      </c>
      <c r="G32" s="832">
        <v>1025.841083090379</v>
      </c>
      <c r="H32" s="832">
        <v>921.71675655976685</v>
      </c>
      <c r="I32" s="832">
        <v>736.58030903790086</v>
      </c>
    </row>
    <row r="33" spans="1:9" s="203" customFormat="1" ht="21" customHeight="1">
      <c r="A33" s="196" t="s">
        <v>456</v>
      </c>
      <c r="B33" s="832">
        <v>661.15435868005727</v>
      </c>
      <c r="C33" s="832">
        <v>191.88009365994236</v>
      </c>
      <c r="D33" s="832">
        <v>904.95043440233246</v>
      </c>
      <c r="E33" s="832">
        <v>504.03890962099126</v>
      </c>
      <c r="F33" s="832">
        <v>514.43728279883373</v>
      </c>
      <c r="G33" s="832">
        <v>420.26002478134109</v>
      </c>
      <c r="H33" s="832">
        <v>866.81534693877552</v>
      </c>
      <c r="I33" s="832">
        <v>936.59309766763852</v>
      </c>
    </row>
    <row r="34" spans="1:9" s="203" customFormat="1" ht="21" customHeight="1">
      <c r="A34" s="196" t="s">
        <v>457</v>
      </c>
      <c r="B34" s="832">
        <v>0</v>
      </c>
      <c r="C34" s="832">
        <v>0</v>
      </c>
      <c r="D34" s="832">
        <v>0</v>
      </c>
      <c r="E34" s="832">
        <v>0</v>
      </c>
      <c r="F34" s="832">
        <v>0</v>
      </c>
      <c r="G34" s="832">
        <v>0</v>
      </c>
      <c r="H34" s="832">
        <v>0</v>
      </c>
      <c r="I34" s="832">
        <v>0</v>
      </c>
    </row>
    <row r="35" spans="1:9" s="203" customFormat="1" ht="21" customHeight="1">
      <c r="A35" s="196" t="s">
        <v>458</v>
      </c>
      <c r="B35" s="832">
        <v>31.559542324246774</v>
      </c>
      <c r="C35" s="832">
        <v>9.9779149855907772</v>
      </c>
      <c r="D35" s="832">
        <v>5.6406370262390668</v>
      </c>
      <c r="E35" s="832">
        <v>5.8459373177842568</v>
      </c>
      <c r="F35" s="832">
        <v>7.0899679300291547</v>
      </c>
      <c r="G35" s="832">
        <v>1.5897696793002916</v>
      </c>
      <c r="H35" s="832">
        <v>5.8404314868804663</v>
      </c>
      <c r="I35" s="832">
        <v>1.3840451895043731</v>
      </c>
    </row>
    <row r="36" spans="1:9" s="203" customFormat="1" ht="21" customHeight="1">
      <c r="A36" s="195" t="s">
        <v>459</v>
      </c>
      <c r="B36" s="832">
        <v>0</v>
      </c>
      <c r="C36" s="832">
        <v>0</v>
      </c>
      <c r="D36" s="832">
        <v>0</v>
      </c>
      <c r="E36" s="832">
        <v>0</v>
      </c>
      <c r="F36" s="832">
        <v>0</v>
      </c>
      <c r="G36" s="832">
        <v>0</v>
      </c>
      <c r="H36" s="832">
        <v>0</v>
      </c>
      <c r="I36" s="832">
        <v>0</v>
      </c>
    </row>
    <row r="37" spans="1:9" s="203" customFormat="1" ht="21" customHeight="1">
      <c r="A37" s="195" t="s">
        <v>460</v>
      </c>
      <c r="B37" s="832">
        <v>88.407750358680062</v>
      </c>
      <c r="C37" s="832">
        <v>0</v>
      </c>
      <c r="D37" s="832">
        <v>352.51199999999994</v>
      </c>
      <c r="E37" s="832">
        <v>4000.6933294460641</v>
      </c>
      <c r="F37" s="832">
        <v>4159.9189489795917</v>
      </c>
      <c r="G37" s="832">
        <v>5513.2867201166182</v>
      </c>
      <c r="H37" s="832">
        <v>1570.3158892128281</v>
      </c>
      <c r="I37" s="832">
        <v>5986.6719402332365</v>
      </c>
    </row>
    <row r="38" spans="1:9" s="203" customFormat="1" ht="21" customHeight="1">
      <c r="A38" s="195" t="s">
        <v>461</v>
      </c>
      <c r="B38" s="832">
        <v>848.32423242467723</v>
      </c>
      <c r="C38" s="832">
        <v>590.32958789625366</v>
      </c>
      <c r="D38" s="832">
        <v>613.56373177842568</v>
      </c>
      <c r="E38" s="832">
        <v>399.52170262390666</v>
      </c>
      <c r="F38" s="832">
        <v>465.89410641399417</v>
      </c>
      <c r="G38" s="832">
        <v>507.95707725947517</v>
      </c>
      <c r="H38" s="832">
        <v>506.93705393586004</v>
      </c>
      <c r="I38" s="832">
        <v>530.35782215743438</v>
      </c>
    </row>
    <row r="39" spans="1:9" s="203" customFormat="1" ht="21" customHeight="1">
      <c r="A39" s="195" t="s">
        <v>128</v>
      </c>
      <c r="B39" s="832">
        <v>125.02029985652797</v>
      </c>
      <c r="C39" s="832">
        <v>257.39734005763688</v>
      </c>
      <c r="D39" s="832">
        <v>370.75377696793004</v>
      </c>
      <c r="E39" s="832">
        <v>389.03672011661803</v>
      </c>
      <c r="F39" s="832">
        <v>532.3350685131195</v>
      </c>
      <c r="G39" s="832">
        <v>516.23167055393583</v>
      </c>
      <c r="H39" s="832">
        <v>534.65056851311954</v>
      </c>
      <c r="I39" s="832">
        <v>530.84747813411082</v>
      </c>
    </row>
    <row r="40" spans="1:9" s="203" customFormat="1" ht="21" customHeight="1">
      <c r="A40" s="195" t="s">
        <v>134</v>
      </c>
      <c r="B40" s="832">
        <v>0</v>
      </c>
      <c r="C40" s="832">
        <v>0</v>
      </c>
      <c r="D40" s="832">
        <v>0</v>
      </c>
      <c r="E40" s="832">
        <v>0</v>
      </c>
      <c r="F40" s="832">
        <v>0</v>
      </c>
      <c r="G40" s="832">
        <v>0</v>
      </c>
      <c r="H40" s="832">
        <v>0</v>
      </c>
      <c r="I40" s="832">
        <v>0</v>
      </c>
    </row>
    <row r="41" spans="1:9" s="203" customFormat="1" ht="21" customHeight="1">
      <c r="A41" s="195" t="s">
        <v>462</v>
      </c>
      <c r="B41" s="832">
        <v>0</v>
      </c>
      <c r="C41" s="832">
        <v>0</v>
      </c>
      <c r="D41" s="832">
        <v>0</v>
      </c>
      <c r="E41" s="832">
        <v>0</v>
      </c>
      <c r="F41" s="832">
        <v>0</v>
      </c>
      <c r="G41" s="832">
        <v>0</v>
      </c>
      <c r="H41" s="832">
        <v>0</v>
      </c>
      <c r="I41" s="832">
        <v>0</v>
      </c>
    </row>
    <row r="42" spans="1:9" s="204" customFormat="1" ht="43.5" customHeight="1" thickBot="1">
      <c r="A42" s="197" t="s">
        <v>109</v>
      </c>
      <c r="B42" s="833">
        <v>0</v>
      </c>
      <c r="C42" s="833">
        <v>0</v>
      </c>
      <c r="D42" s="833">
        <v>0</v>
      </c>
      <c r="E42" s="833">
        <v>0</v>
      </c>
      <c r="F42" s="833">
        <v>0</v>
      </c>
      <c r="G42" s="833">
        <v>0</v>
      </c>
      <c r="H42" s="833">
        <v>0</v>
      </c>
      <c r="I42" s="833">
        <v>0</v>
      </c>
    </row>
    <row r="43" spans="1:9" ht="24" customHeight="1" thickTop="1" thickBot="1">
      <c r="A43" s="106" t="s">
        <v>463</v>
      </c>
      <c r="B43" s="831">
        <v>12851.647753228121</v>
      </c>
      <c r="C43" s="831">
        <v>13016.476210374642</v>
      </c>
      <c r="D43" s="831">
        <v>13394.206760932944</v>
      </c>
      <c r="E43" s="831">
        <v>13682.875001457727</v>
      </c>
      <c r="F43" s="831">
        <v>13875.191708454809</v>
      </c>
      <c r="G43" s="831">
        <v>13889.021447521865</v>
      </c>
      <c r="H43" s="831">
        <v>14075.302822157433</v>
      </c>
      <c r="I43" s="831">
        <v>14091.432418367347</v>
      </c>
    </row>
    <row r="44" spans="1:9" s="203" customFormat="1" ht="21" customHeight="1" thickTop="1">
      <c r="A44" s="195" t="s">
        <v>149</v>
      </c>
      <c r="B44" s="832">
        <v>13700.145846484935</v>
      </c>
      <c r="C44" s="832">
        <v>13759.368378962536</v>
      </c>
      <c r="D44" s="832">
        <v>13919.82748542274</v>
      </c>
      <c r="E44" s="832">
        <v>13919.82748542274</v>
      </c>
      <c r="F44" s="832">
        <v>13919.82748542274</v>
      </c>
      <c r="G44" s="832">
        <v>13919.82748542274</v>
      </c>
      <c r="H44" s="832">
        <v>13919.82748542274</v>
      </c>
      <c r="I44" s="832">
        <v>13919.82748542274</v>
      </c>
    </row>
    <row r="45" spans="1:9" s="203" customFormat="1" ht="21" customHeight="1">
      <c r="A45" s="195" t="s">
        <v>153</v>
      </c>
      <c r="B45" s="832">
        <v>0</v>
      </c>
      <c r="C45" s="832">
        <v>0</v>
      </c>
      <c r="D45" s="832">
        <v>0</v>
      </c>
      <c r="E45" s="832">
        <v>0</v>
      </c>
      <c r="F45" s="832">
        <v>0</v>
      </c>
      <c r="G45" s="832">
        <v>0</v>
      </c>
      <c r="H45" s="832">
        <v>0</v>
      </c>
      <c r="I45" s="832">
        <v>0</v>
      </c>
    </row>
    <row r="46" spans="1:9" s="203" customFormat="1" ht="21" customHeight="1">
      <c r="A46" s="195" t="s">
        <v>157</v>
      </c>
      <c r="B46" s="832">
        <v>0</v>
      </c>
      <c r="C46" s="832">
        <v>0</v>
      </c>
      <c r="D46" s="832">
        <v>0</v>
      </c>
      <c r="E46" s="832">
        <v>0</v>
      </c>
      <c r="F46" s="832">
        <v>0</v>
      </c>
      <c r="G46" s="832">
        <v>0</v>
      </c>
      <c r="H46" s="832">
        <v>0</v>
      </c>
      <c r="I46" s="832">
        <v>0</v>
      </c>
    </row>
    <row r="47" spans="1:9" s="203" customFormat="1" ht="21" customHeight="1">
      <c r="A47" s="195" t="s">
        <v>464</v>
      </c>
      <c r="B47" s="832">
        <v>1570.0388479196556</v>
      </c>
      <c r="C47" s="832">
        <v>1611.7300749279541</v>
      </c>
      <c r="D47" s="832">
        <v>1641.5805728862974</v>
      </c>
      <c r="E47" s="832">
        <v>1664.1740641399417</v>
      </c>
      <c r="F47" s="832">
        <v>1693.0408877551022</v>
      </c>
      <c r="G47" s="832">
        <v>1712.2725583090378</v>
      </c>
      <c r="H47" s="832">
        <v>1712.2725583090378</v>
      </c>
      <c r="I47" s="832">
        <v>1732.283670553936</v>
      </c>
    </row>
    <row r="48" spans="1:9" s="203" customFormat="1" ht="21" customHeight="1">
      <c r="A48" s="195" t="s">
        <v>165</v>
      </c>
      <c r="B48" s="832">
        <v>-2418.5369411764705</v>
      </c>
      <c r="C48" s="832">
        <v>-2354.6222435158502</v>
      </c>
      <c r="D48" s="832">
        <v>-2167.2012973760934</v>
      </c>
      <c r="E48" s="832">
        <v>-1901.1265481049563</v>
      </c>
      <c r="F48" s="832">
        <v>-1737.676664723032</v>
      </c>
      <c r="G48" s="832">
        <v>-1743.0785962099126</v>
      </c>
      <c r="H48" s="832">
        <v>-1556.7972215743439</v>
      </c>
      <c r="I48" s="832">
        <v>-1560.6787376093296</v>
      </c>
    </row>
    <row r="49" spans="1:9" s="203" customFormat="1" ht="21" customHeight="1">
      <c r="A49" s="196" t="s">
        <v>465</v>
      </c>
      <c r="B49" s="832">
        <v>-2766.0777546628406</v>
      </c>
      <c r="C49" s="832">
        <v>-2463.8960288184439</v>
      </c>
      <c r="D49" s="832">
        <v>-2393.1362069970846</v>
      </c>
      <c r="E49" s="832">
        <v>-2189.7947886297375</v>
      </c>
      <c r="F49" s="832">
        <v>-1929.9933717201166</v>
      </c>
      <c r="G49" s="832">
        <v>-1756.908335276968</v>
      </c>
      <c r="H49" s="832">
        <v>-1756.908335276968</v>
      </c>
      <c r="I49" s="832">
        <v>-1576.8083279883383</v>
      </c>
    </row>
    <row r="50" spans="1:9" s="204" customFormat="1" ht="40.5" customHeight="1" thickBot="1">
      <c r="A50" s="198" t="s">
        <v>466</v>
      </c>
      <c r="B50" s="833">
        <v>347.54081348637021</v>
      </c>
      <c r="C50" s="833">
        <v>109.27378530259365</v>
      </c>
      <c r="D50" s="833">
        <v>225.93490962099125</v>
      </c>
      <c r="E50" s="833">
        <v>288.66824052478131</v>
      </c>
      <c r="F50" s="833">
        <v>192.31670699708457</v>
      </c>
      <c r="G50" s="833">
        <v>13.829739067055392</v>
      </c>
      <c r="H50" s="833">
        <v>200.1111137026239</v>
      </c>
      <c r="I50" s="833">
        <v>16.129590379008746</v>
      </c>
    </row>
    <row r="51" spans="1:9" ht="24" customHeight="1" thickTop="1" thickBot="1">
      <c r="A51" s="106" t="s">
        <v>467</v>
      </c>
      <c r="B51" s="831">
        <v>21258.090654232426</v>
      </c>
      <c r="C51" s="831">
        <v>23718.996243515849</v>
      </c>
      <c r="D51" s="831">
        <v>23701.89173760933</v>
      </c>
      <c r="E51" s="831">
        <v>27120.748443148688</v>
      </c>
      <c r="F51" s="831">
        <v>27729.269307580173</v>
      </c>
      <c r="G51" s="831">
        <v>29791.992657434399</v>
      </c>
      <c r="H51" s="831">
        <v>25775.026658892129</v>
      </c>
      <c r="I51" s="831">
        <v>36584.24984110787</v>
      </c>
    </row>
    <row r="52" spans="1:9" s="203" customFormat="1" ht="24" customHeight="1" thickTop="1">
      <c r="A52" s="199" t="s">
        <v>468</v>
      </c>
      <c r="B52" s="832">
        <v>2148.907619799139</v>
      </c>
      <c r="C52" s="832">
        <v>8702.2808688760797</v>
      </c>
      <c r="D52" s="832">
        <v>7538.8595655976678</v>
      </c>
      <c r="E52" s="832">
        <v>3045.274976676385</v>
      </c>
      <c r="F52" s="832">
        <v>5521.5648833819241</v>
      </c>
      <c r="G52" s="832">
        <v>3667.4060422740522</v>
      </c>
      <c r="H52" s="832">
        <v>9116.4271953352782</v>
      </c>
      <c r="I52" s="832">
        <v>15182.181913994169</v>
      </c>
    </row>
    <row r="53" spans="1:9" s="204" customFormat="1" ht="21" customHeight="1">
      <c r="A53" s="198" t="s">
        <v>469</v>
      </c>
      <c r="B53" s="833">
        <v>628.30389956958379</v>
      </c>
      <c r="C53" s="833">
        <v>13.649789625360231</v>
      </c>
      <c r="D53" s="833">
        <v>136.51948979591836</v>
      </c>
      <c r="E53" s="833">
        <v>0</v>
      </c>
      <c r="F53" s="833">
        <v>0</v>
      </c>
      <c r="G53" s="833">
        <v>0</v>
      </c>
      <c r="H53" s="833">
        <v>177.21454956268221</v>
      </c>
      <c r="I53" s="833">
        <v>0</v>
      </c>
    </row>
    <row r="54" spans="1:9" s="204" customFormat="1" ht="21" customHeight="1">
      <c r="A54" s="198" t="s">
        <v>470</v>
      </c>
      <c r="B54" s="833">
        <v>1520.6037202295552</v>
      </c>
      <c r="C54" s="833">
        <v>8688.6310792507193</v>
      </c>
      <c r="D54" s="833">
        <v>7402.3400758017497</v>
      </c>
      <c r="E54" s="833">
        <v>3045.274976676385</v>
      </c>
      <c r="F54" s="833">
        <v>5521.5648833819241</v>
      </c>
      <c r="G54" s="833">
        <v>3667.4060422740522</v>
      </c>
      <c r="H54" s="833">
        <v>8939.2126457725954</v>
      </c>
      <c r="I54" s="833">
        <v>15182.181913994169</v>
      </c>
    </row>
    <row r="55" spans="1:9" s="204" customFormat="1" ht="21" customHeight="1">
      <c r="A55" s="198" t="s">
        <v>471</v>
      </c>
      <c r="B55" s="833">
        <v>0</v>
      </c>
      <c r="C55" s="833">
        <v>0</v>
      </c>
      <c r="D55" s="833">
        <v>0</v>
      </c>
      <c r="E55" s="833">
        <v>0</v>
      </c>
      <c r="F55" s="833">
        <v>0</v>
      </c>
      <c r="G55" s="833">
        <v>0</v>
      </c>
      <c r="H55" s="833">
        <v>0</v>
      </c>
      <c r="I55" s="833">
        <v>0</v>
      </c>
    </row>
    <row r="56" spans="1:9" s="204" customFormat="1" ht="21" customHeight="1">
      <c r="A56" s="198" t="s">
        <v>472</v>
      </c>
      <c r="B56" s="833">
        <v>0</v>
      </c>
      <c r="C56" s="833">
        <v>0</v>
      </c>
      <c r="D56" s="833">
        <v>0</v>
      </c>
      <c r="E56" s="833">
        <v>0</v>
      </c>
      <c r="F56" s="833">
        <v>0</v>
      </c>
      <c r="G56" s="833">
        <v>0</v>
      </c>
      <c r="H56" s="833">
        <v>0</v>
      </c>
      <c r="I56" s="833">
        <v>0</v>
      </c>
    </row>
    <row r="57" spans="1:9" s="204" customFormat="1" ht="21" customHeight="1">
      <c r="A57" s="198" t="s">
        <v>473</v>
      </c>
      <c r="B57" s="833">
        <v>0</v>
      </c>
      <c r="C57" s="833">
        <v>0</v>
      </c>
      <c r="D57" s="833">
        <v>0</v>
      </c>
      <c r="E57" s="833">
        <v>0</v>
      </c>
      <c r="F57" s="833">
        <v>0</v>
      </c>
      <c r="G57" s="833">
        <v>0</v>
      </c>
      <c r="H57" s="833">
        <v>0</v>
      </c>
      <c r="I57" s="833">
        <v>0</v>
      </c>
    </row>
    <row r="58" spans="1:9" s="204" customFormat="1" ht="61.5" customHeight="1" thickBot="1">
      <c r="A58" s="197" t="s">
        <v>474</v>
      </c>
      <c r="B58" s="833">
        <v>111549.74199569585</v>
      </c>
      <c r="C58" s="833">
        <v>123363.39188760809</v>
      </c>
      <c r="D58" s="833">
        <v>140756.93740524782</v>
      </c>
      <c r="E58" s="833">
        <v>154474.44374635568</v>
      </c>
      <c r="F58" s="833">
        <v>153188.30656851313</v>
      </c>
      <c r="G58" s="833">
        <v>145210.55027696793</v>
      </c>
      <c r="H58" s="833">
        <v>146316.4476122449</v>
      </c>
      <c r="I58" s="833">
        <v>150523.23942857143</v>
      </c>
    </row>
    <row r="59" spans="1:9" ht="31.5" customHeight="1" thickTop="1" thickBot="1">
      <c r="A59" s="200" t="s">
        <v>475</v>
      </c>
      <c r="B59" s="831"/>
      <c r="C59" s="831"/>
      <c r="D59" s="831"/>
      <c r="E59" s="831"/>
      <c r="F59" s="831"/>
      <c r="G59" s="831"/>
      <c r="H59" s="831"/>
      <c r="I59" s="831"/>
    </row>
    <row r="60" spans="1:9" ht="30" customHeight="1" thickTop="1">
      <c r="A60" s="112" t="s">
        <v>476</v>
      </c>
      <c r="B60" s="834">
        <v>859.30376901004297</v>
      </c>
      <c r="C60" s="834">
        <v>848.57280115273784</v>
      </c>
      <c r="D60" s="834">
        <v>956.4180597667638</v>
      </c>
      <c r="E60" s="834">
        <v>1133.3622186588923</v>
      </c>
      <c r="F60" s="834">
        <v>1291.0184067055393</v>
      </c>
      <c r="G60" s="834">
        <v>261.40606997084546</v>
      </c>
      <c r="H60" s="834">
        <v>1257.5262653061225</v>
      </c>
      <c r="I60" s="834">
        <v>281.11029008746357</v>
      </c>
    </row>
    <row r="61" spans="1:9" ht="21" customHeight="1">
      <c r="A61" s="109" t="s">
        <v>477</v>
      </c>
      <c r="B61" s="834">
        <v>-116.82796987087518</v>
      </c>
      <c r="C61" s="834">
        <v>-60.001105187319887</v>
      </c>
      <c r="D61" s="834">
        <v>-22.437205539358601</v>
      </c>
      <c r="E61" s="834">
        <v>-27.393205539358604</v>
      </c>
      <c r="F61" s="834">
        <v>-81.972951895043721</v>
      </c>
      <c r="G61" s="834">
        <v>-20.213380466472305</v>
      </c>
      <c r="H61" s="834">
        <v>-51.925295918367347</v>
      </c>
      <c r="I61" s="834">
        <v>-12.401947521865889</v>
      </c>
    </row>
    <row r="62" spans="1:9" ht="21.75" customHeight="1">
      <c r="A62" s="108" t="s">
        <v>478</v>
      </c>
      <c r="B62" s="834">
        <v>742.47579913916798</v>
      </c>
      <c r="C62" s="834">
        <v>788.57169596541792</v>
      </c>
      <c r="D62" s="834">
        <v>933.98085422740519</v>
      </c>
      <c r="E62" s="834">
        <v>1105.9690131195334</v>
      </c>
      <c r="F62" s="834">
        <v>1209.0454548104958</v>
      </c>
      <c r="G62" s="834">
        <v>241.19268950437319</v>
      </c>
      <c r="H62" s="834">
        <v>1205.6009693877552</v>
      </c>
      <c r="I62" s="834">
        <v>268.70834256559766</v>
      </c>
    </row>
    <row r="63" spans="1:9">
      <c r="A63" s="112" t="s">
        <v>479</v>
      </c>
      <c r="B63" s="834">
        <v>694.32134289813484</v>
      </c>
      <c r="C63" s="834">
        <v>541.02470749279541</v>
      </c>
      <c r="D63" s="834">
        <v>759.59154810495613</v>
      </c>
      <c r="E63" s="834">
        <v>861.9403760932945</v>
      </c>
      <c r="F63" s="834">
        <v>1133.3390860058309</v>
      </c>
      <c r="G63" s="834">
        <v>145.88120699708455</v>
      </c>
      <c r="H63" s="834">
        <v>865.46482215743436</v>
      </c>
      <c r="I63" s="834">
        <v>149.14562390670554</v>
      </c>
    </row>
    <row r="64" spans="1:9">
      <c r="A64" s="109" t="s">
        <v>480</v>
      </c>
      <c r="B64" s="834">
        <v>-130.18176040172165</v>
      </c>
      <c r="C64" s="834">
        <v>-79.823047550432278</v>
      </c>
      <c r="D64" s="834">
        <v>-101.10794460641399</v>
      </c>
      <c r="E64" s="834">
        <v>-87.032164723032068</v>
      </c>
      <c r="F64" s="834">
        <v>-200.72611078717205</v>
      </c>
      <c r="G64" s="834">
        <v>-18.570763848396503</v>
      </c>
      <c r="H64" s="834">
        <v>-117.80217638483965</v>
      </c>
      <c r="I64" s="834">
        <v>-12.255486880466471</v>
      </c>
    </row>
    <row r="65" spans="1:9">
      <c r="A65" s="113" t="s">
        <v>481</v>
      </c>
      <c r="B65" s="834">
        <v>1306.6153816355811</v>
      </c>
      <c r="C65" s="834">
        <v>1249.7733559077808</v>
      </c>
      <c r="D65" s="834">
        <v>1592.4644577259476</v>
      </c>
      <c r="E65" s="834">
        <v>1880.8772244897959</v>
      </c>
      <c r="F65" s="834">
        <v>2141.6584300291547</v>
      </c>
      <c r="G65" s="834">
        <v>368.5031326530613</v>
      </c>
      <c r="H65" s="834">
        <v>1953.2636151603499</v>
      </c>
      <c r="I65" s="834">
        <v>405.59847959183674</v>
      </c>
    </row>
    <row r="66" spans="1:9">
      <c r="A66" s="112" t="s">
        <v>482</v>
      </c>
      <c r="B66" s="834">
        <v>0</v>
      </c>
      <c r="C66" s="834">
        <v>119.38682708933717</v>
      </c>
      <c r="D66" s="834">
        <v>248.92103206997083</v>
      </c>
      <c r="E66" s="834">
        <v>106.95136297376092</v>
      </c>
      <c r="F66" s="834">
        <v>68.249810495626832</v>
      </c>
      <c r="G66" s="834">
        <v>35.129329446064141</v>
      </c>
      <c r="H66" s="834">
        <v>214.60968658892128</v>
      </c>
      <c r="I66" s="834">
        <v>32.012660349854229</v>
      </c>
    </row>
    <row r="67" spans="1:9">
      <c r="A67" s="112" t="s">
        <v>483</v>
      </c>
      <c r="B67" s="834">
        <v>0</v>
      </c>
      <c r="C67" s="834">
        <v>-152.2925288184438</v>
      </c>
      <c r="D67" s="834">
        <v>-331.73449271137031</v>
      </c>
      <c r="E67" s="834">
        <v>-196.98597521865892</v>
      </c>
      <c r="F67" s="834">
        <v>-149.92470262390668</v>
      </c>
      <c r="G67" s="834">
        <v>-6.8337842565597677</v>
      </c>
      <c r="H67" s="834">
        <v>-91.634037900874645</v>
      </c>
      <c r="I67" s="834">
        <v>-12.006457725947522</v>
      </c>
    </row>
    <row r="68" spans="1:9">
      <c r="A68" s="108" t="s">
        <v>484</v>
      </c>
      <c r="B68" s="834">
        <v>1306.6153816355811</v>
      </c>
      <c r="C68" s="834">
        <v>1216.8676541786742</v>
      </c>
      <c r="D68" s="834">
        <v>1509.6509970845482</v>
      </c>
      <c r="E68" s="834">
        <v>1790.842612244898</v>
      </c>
      <c r="F68" s="834">
        <v>2059.9835379008746</v>
      </c>
      <c r="G68" s="834">
        <v>396.79867784256561</v>
      </c>
      <c r="H68" s="834">
        <v>2076.2392638483966</v>
      </c>
      <c r="I68" s="834">
        <v>425.60468221574348</v>
      </c>
    </row>
    <row r="69" spans="1:9">
      <c r="A69" s="109" t="s">
        <v>485</v>
      </c>
      <c r="B69" s="834">
        <v>-1062.51562553802</v>
      </c>
      <c r="C69" s="834">
        <v>-1153.7293962536023</v>
      </c>
      <c r="D69" s="834">
        <v>-1284.2456034985423</v>
      </c>
      <c r="E69" s="834">
        <v>-1541.8849373177841</v>
      </c>
      <c r="F69" s="834">
        <v>-2054.7879781341107</v>
      </c>
      <c r="G69" s="834">
        <v>-384.3254577259475</v>
      </c>
      <c r="H69" s="834">
        <v>-1876.6660218658892</v>
      </c>
      <c r="I69" s="834">
        <v>-409.36679883381925</v>
      </c>
    </row>
    <row r="70" spans="1:9">
      <c r="A70" s="113" t="s">
        <v>486</v>
      </c>
      <c r="B70" s="834">
        <v>244.099756097561</v>
      </c>
      <c r="C70" s="834">
        <v>63.138257925072047</v>
      </c>
      <c r="D70" s="834">
        <v>225.40539358600583</v>
      </c>
      <c r="E70" s="834">
        <v>248.95767492711369</v>
      </c>
      <c r="F70" s="834">
        <v>5.1955597667638482</v>
      </c>
      <c r="G70" s="834">
        <v>12.473220116618075</v>
      </c>
      <c r="H70" s="834">
        <v>199.57324198250728</v>
      </c>
      <c r="I70" s="834">
        <v>16.237883381924199</v>
      </c>
    </row>
    <row r="71" spans="1:9">
      <c r="A71" s="113" t="s">
        <v>487</v>
      </c>
      <c r="B71" s="834">
        <v>107.27734720229556</v>
      </c>
      <c r="C71" s="834">
        <v>-2.6637348703170027</v>
      </c>
      <c r="D71" s="834">
        <v>-158.17554081632653</v>
      </c>
      <c r="E71" s="834">
        <v>45.57742857142857</v>
      </c>
      <c r="F71" s="834">
        <v>-1.9106137026239067</v>
      </c>
      <c r="G71" s="834">
        <v>6.6561224489795914E-2</v>
      </c>
      <c r="H71" s="834">
        <v>-0.77327551020408158</v>
      </c>
      <c r="I71" s="834">
        <v>-0.10829300291545188</v>
      </c>
    </row>
    <row r="72" spans="1:9">
      <c r="A72" s="114" t="s">
        <v>488</v>
      </c>
      <c r="B72" s="834">
        <v>70.042527977044472</v>
      </c>
      <c r="C72" s="834">
        <v>-2.6637348703170027</v>
      </c>
      <c r="D72" s="834">
        <v>-158.17554081632653</v>
      </c>
      <c r="E72" s="834">
        <v>45.57742857142857</v>
      </c>
      <c r="F72" s="834">
        <v>-1.9106137026239067</v>
      </c>
      <c r="G72" s="834">
        <v>6.6561224489795914E-2</v>
      </c>
      <c r="H72" s="834">
        <v>-0.77327551020408158</v>
      </c>
      <c r="I72" s="834">
        <v>-0.10829300291545188</v>
      </c>
    </row>
    <row r="73" spans="1:9">
      <c r="A73" s="114" t="s">
        <v>489</v>
      </c>
      <c r="B73" s="834">
        <v>37.23481922525108</v>
      </c>
      <c r="C73" s="834">
        <v>0</v>
      </c>
      <c r="D73" s="834">
        <v>0</v>
      </c>
      <c r="E73" s="834">
        <v>0</v>
      </c>
      <c r="F73" s="834">
        <v>0</v>
      </c>
      <c r="G73" s="834">
        <v>0</v>
      </c>
      <c r="H73" s="834">
        <v>0</v>
      </c>
      <c r="I73" s="834">
        <v>0</v>
      </c>
    </row>
    <row r="74" spans="1:9">
      <c r="A74" s="108" t="s">
        <v>490</v>
      </c>
      <c r="B74" s="834">
        <v>0</v>
      </c>
      <c r="C74" s="834">
        <v>29.078413544668589</v>
      </c>
      <c r="D74" s="834">
        <v>124.78928134110787</v>
      </c>
      <c r="E74" s="834">
        <v>-21.782329446064143</v>
      </c>
      <c r="F74" s="834">
        <v>-7.4488790087463554</v>
      </c>
      <c r="G74" s="834">
        <v>-0.26210349854227405</v>
      </c>
      <c r="H74" s="834">
        <v>-0.27491399416909623</v>
      </c>
      <c r="I74" s="834">
        <v>0</v>
      </c>
    </row>
    <row r="75" spans="1:9">
      <c r="A75" s="108" t="s">
        <v>491</v>
      </c>
      <c r="B75" s="834">
        <v>0</v>
      </c>
      <c r="C75" s="834">
        <v>29.078413544668589</v>
      </c>
      <c r="D75" s="834">
        <v>124.78928134110787</v>
      </c>
      <c r="E75" s="834">
        <v>-21.782329446064143</v>
      </c>
      <c r="F75" s="834">
        <v>-7.4488790087463554</v>
      </c>
      <c r="G75" s="834">
        <v>-0.26210349854227405</v>
      </c>
      <c r="H75" s="834">
        <v>-0.27491399416909623</v>
      </c>
      <c r="I75" s="834">
        <v>0</v>
      </c>
    </row>
    <row r="76" spans="1:9">
      <c r="A76" s="109" t="s">
        <v>492</v>
      </c>
      <c r="B76" s="834">
        <v>0</v>
      </c>
      <c r="C76" s="834">
        <v>0</v>
      </c>
      <c r="D76" s="834">
        <v>0</v>
      </c>
      <c r="E76" s="834">
        <v>0</v>
      </c>
      <c r="F76" s="834">
        <v>0</v>
      </c>
      <c r="G76" s="834">
        <v>0</v>
      </c>
      <c r="H76" s="834">
        <v>0</v>
      </c>
      <c r="I76" s="834">
        <v>0</v>
      </c>
    </row>
    <row r="77" spans="1:9">
      <c r="A77" s="108" t="s">
        <v>493</v>
      </c>
      <c r="B77" s="834">
        <v>351.37710329985651</v>
      </c>
      <c r="C77" s="834">
        <v>89.552936599423631</v>
      </c>
      <c r="D77" s="834">
        <v>192.01913411078718</v>
      </c>
      <c r="E77" s="834">
        <v>272.75277405247812</v>
      </c>
      <c r="F77" s="834">
        <v>-4.1639329446064144</v>
      </c>
      <c r="G77" s="834">
        <v>12.277677842565597</v>
      </c>
      <c r="H77" s="834">
        <v>198.52505247813414</v>
      </c>
      <c r="I77" s="834">
        <v>16.129590379008746</v>
      </c>
    </row>
    <row r="78" spans="1:9">
      <c r="A78" s="115" t="s">
        <v>494</v>
      </c>
      <c r="B78" s="834">
        <v>0</v>
      </c>
      <c r="C78" s="834">
        <v>0</v>
      </c>
      <c r="D78" s="834">
        <v>3.6428571428571428</v>
      </c>
      <c r="E78" s="834">
        <v>0.47132507288629732</v>
      </c>
      <c r="F78" s="834">
        <v>0</v>
      </c>
      <c r="G78" s="834">
        <v>0</v>
      </c>
      <c r="H78" s="834">
        <v>0</v>
      </c>
      <c r="I78" s="834">
        <v>0</v>
      </c>
    </row>
    <row r="79" spans="1:9">
      <c r="A79" s="113" t="s">
        <v>495</v>
      </c>
      <c r="B79" s="834">
        <v>351.37710329985651</v>
      </c>
      <c r="C79" s="834">
        <v>89.552936599423631</v>
      </c>
      <c r="D79" s="834">
        <v>195.66199125364432</v>
      </c>
      <c r="E79" s="834">
        <v>273.22409912536443</v>
      </c>
      <c r="F79" s="834">
        <v>-4.1639329446064144</v>
      </c>
      <c r="G79" s="834">
        <v>12.277677842565597</v>
      </c>
      <c r="H79" s="834">
        <v>198.52505247813414</v>
      </c>
      <c r="I79" s="834">
        <v>16.129590379008746</v>
      </c>
    </row>
    <row r="80" spans="1:9">
      <c r="A80" s="112" t="s">
        <v>496</v>
      </c>
      <c r="B80" s="834">
        <v>-3.8362898134863701</v>
      </c>
      <c r="C80" s="834">
        <v>19.720848703170031</v>
      </c>
      <c r="D80" s="834">
        <v>30.272918367346939</v>
      </c>
      <c r="E80" s="834">
        <v>15.44414139941691</v>
      </c>
      <c r="F80" s="834">
        <v>196.48063994169095</v>
      </c>
      <c r="G80" s="834">
        <v>1.552061224489796</v>
      </c>
      <c r="H80" s="834">
        <v>1.5860612244897958</v>
      </c>
      <c r="I80" s="834">
        <v>0</v>
      </c>
    </row>
    <row r="81" spans="1:9" ht="21" customHeight="1">
      <c r="A81" s="108" t="s">
        <v>497</v>
      </c>
      <c r="B81" s="834">
        <v>347.54081348637021</v>
      </c>
      <c r="C81" s="834">
        <v>109.27378530259365</v>
      </c>
      <c r="D81" s="834">
        <v>225.93490962099125</v>
      </c>
      <c r="E81" s="834">
        <v>288.66824052478131</v>
      </c>
      <c r="F81" s="834">
        <v>192.31670699708457</v>
      </c>
      <c r="G81" s="834">
        <v>13.829739067055392</v>
      </c>
      <c r="H81" s="834">
        <v>200.1111137026239</v>
      </c>
      <c r="I81" s="834">
        <v>16.129590379008746</v>
      </c>
    </row>
    <row r="82" spans="1:9" ht="21" customHeight="1">
      <c r="A82" s="112" t="s">
        <v>498</v>
      </c>
      <c r="B82" s="834">
        <v>0</v>
      </c>
      <c r="C82" s="834">
        <v>0</v>
      </c>
      <c r="D82" s="834">
        <v>0</v>
      </c>
      <c r="E82" s="834">
        <v>0</v>
      </c>
      <c r="F82" s="834">
        <v>0</v>
      </c>
      <c r="G82" s="834">
        <v>0</v>
      </c>
      <c r="H82" s="834">
        <v>0</v>
      </c>
      <c r="I82" s="834">
        <v>0</v>
      </c>
    </row>
    <row r="83" spans="1:9" ht="21" customHeight="1">
      <c r="A83" s="108" t="s">
        <v>499</v>
      </c>
      <c r="B83" s="834">
        <v>347.54081348637021</v>
      </c>
      <c r="C83" s="834">
        <v>109.27378530259365</v>
      </c>
      <c r="D83" s="834">
        <v>225.93490962099125</v>
      </c>
      <c r="E83" s="834">
        <v>288.66824052478131</v>
      </c>
      <c r="F83" s="834">
        <v>192.31670699708457</v>
      </c>
      <c r="G83" s="834">
        <v>13.829739067055392</v>
      </c>
      <c r="H83" s="834">
        <v>200.1111137026239</v>
      </c>
      <c r="I83" s="834">
        <v>16.129590379008746</v>
      </c>
    </row>
    <row r="84" spans="1:9" ht="18" customHeight="1" thickBot="1">
      <c r="A84" s="112" t="s">
        <v>500</v>
      </c>
      <c r="B84" s="834">
        <v>0</v>
      </c>
      <c r="C84" s="834">
        <v>0</v>
      </c>
      <c r="D84" s="834">
        <v>0</v>
      </c>
      <c r="E84" s="834">
        <v>0</v>
      </c>
      <c r="F84" s="834">
        <v>0</v>
      </c>
      <c r="G84" s="834">
        <v>0</v>
      </c>
      <c r="H84" s="834">
        <v>0</v>
      </c>
      <c r="I84" s="834">
        <v>0</v>
      </c>
    </row>
    <row r="85" spans="1:9" ht="24" customHeight="1" thickTop="1" thickBot="1">
      <c r="A85" s="106" t="s">
        <v>501</v>
      </c>
      <c r="B85" s="831">
        <v>347.54081348637021</v>
      </c>
      <c r="C85" s="831">
        <v>109.27378530259365</v>
      </c>
      <c r="D85" s="831">
        <v>225.93490962099125</v>
      </c>
      <c r="E85" s="831">
        <v>288.66824052478131</v>
      </c>
      <c r="F85" s="831">
        <v>192.31670699708457</v>
      </c>
      <c r="G85" s="831">
        <v>13.829739067055392</v>
      </c>
      <c r="H85" s="831">
        <v>200.1111137026239</v>
      </c>
      <c r="I85" s="831">
        <v>16.129590379008746</v>
      </c>
    </row>
    <row r="86" spans="1:9" ht="15" customHeight="1" thickTop="1" thickBot="1">
      <c r="A86" s="201"/>
      <c r="B86" s="835"/>
      <c r="C86" s="835"/>
      <c r="D86" s="835"/>
      <c r="E86" s="835"/>
      <c r="F86" s="835"/>
      <c r="G86" s="835"/>
      <c r="H86" s="835"/>
      <c r="I86" s="835"/>
    </row>
    <row r="87" spans="1:9" ht="28.5" customHeight="1" thickTop="1">
      <c r="A87" s="202"/>
      <c r="B87" s="116"/>
      <c r="C87" s="116"/>
      <c r="D87" s="116"/>
      <c r="E87" s="116"/>
      <c r="F87" s="116"/>
      <c r="G87" s="116"/>
      <c r="H87" s="116"/>
    </row>
    <row r="88" spans="1:9">
      <c r="A88" s="202"/>
      <c r="B88" s="116"/>
      <c r="C88" s="116"/>
      <c r="D88" s="116"/>
      <c r="E88" s="116"/>
      <c r="F88" s="116"/>
      <c r="G88" s="116"/>
      <c r="H88" s="116"/>
    </row>
    <row r="89" spans="1:9" ht="19.5">
      <c r="A89" s="205"/>
      <c r="B89" s="116"/>
      <c r="C89" s="116"/>
      <c r="D89" s="116"/>
      <c r="E89" s="116"/>
      <c r="F89" s="116"/>
      <c r="G89" s="116"/>
      <c r="H89" s="116"/>
    </row>
    <row r="90" spans="1:9" ht="19.5">
      <c r="A90" s="205"/>
      <c r="B90" s="116"/>
      <c r="C90" s="116"/>
      <c r="D90" s="116"/>
      <c r="E90" s="116"/>
      <c r="F90" s="116"/>
      <c r="G90" s="116"/>
      <c r="H90" s="116"/>
    </row>
    <row r="91" spans="1:9" ht="19.5">
      <c r="A91" s="205"/>
      <c r="B91" s="116"/>
      <c r="C91" s="116"/>
      <c r="D91" s="116"/>
      <c r="E91" s="116"/>
      <c r="F91" s="116"/>
      <c r="G91" s="116"/>
      <c r="H91" s="116"/>
    </row>
    <row r="92" spans="1:9" ht="19.5">
      <c r="A92" s="206"/>
      <c r="B92" s="116"/>
      <c r="C92" s="116"/>
      <c r="D92" s="116"/>
      <c r="E92" s="116"/>
      <c r="F92" s="116"/>
      <c r="G92" s="116"/>
      <c r="H92" s="116"/>
    </row>
    <row r="93" spans="1:9" ht="19.5">
      <c r="A93" s="206"/>
      <c r="B93" s="116"/>
      <c r="C93" s="116"/>
      <c r="D93" s="116"/>
      <c r="E93" s="116"/>
      <c r="F93" s="116"/>
      <c r="G93" s="116"/>
      <c r="H93" s="116"/>
    </row>
    <row r="94" spans="1:9" ht="19.5">
      <c r="A94" s="207"/>
      <c r="B94" s="116"/>
      <c r="C94" s="116"/>
      <c r="D94" s="116"/>
      <c r="E94" s="116"/>
      <c r="F94" s="116"/>
      <c r="G94" s="116"/>
      <c r="H94" s="116"/>
    </row>
    <row r="95" spans="1:9" ht="19.5">
      <c r="A95" s="205"/>
      <c r="B95" s="116"/>
      <c r="C95" s="116"/>
      <c r="D95" s="116"/>
      <c r="E95" s="116"/>
      <c r="F95" s="116"/>
      <c r="G95" s="116"/>
      <c r="H95" s="116"/>
    </row>
    <row r="96" spans="1:9" ht="19.5">
      <c r="A96" s="205"/>
      <c r="B96" s="116"/>
      <c r="C96" s="116"/>
      <c r="D96" s="116"/>
      <c r="E96" s="116"/>
      <c r="F96" s="116"/>
      <c r="G96" s="116"/>
      <c r="H96" s="116"/>
    </row>
    <row r="97" spans="1:8" ht="19.5">
      <c r="A97" s="205"/>
      <c r="B97" s="116"/>
      <c r="C97" s="116"/>
      <c r="D97" s="116"/>
      <c r="E97" s="116"/>
      <c r="F97" s="116"/>
      <c r="G97" s="116"/>
      <c r="H97" s="116"/>
    </row>
    <row r="98" spans="1:8" ht="19.5">
      <c r="A98" s="205"/>
      <c r="B98" s="116"/>
      <c r="C98" s="116"/>
      <c r="D98" s="116"/>
      <c r="E98" s="116"/>
      <c r="F98" s="116"/>
      <c r="G98" s="116"/>
      <c r="H98" s="116"/>
    </row>
    <row r="99" spans="1:8" ht="19.5">
      <c r="A99" s="205"/>
      <c r="B99" s="116"/>
      <c r="C99" s="116"/>
      <c r="D99" s="116"/>
      <c r="E99" s="116"/>
      <c r="F99" s="116"/>
      <c r="G99" s="116"/>
      <c r="H99" s="116"/>
    </row>
    <row r="100" spans="1:8" ht="19.5">
      <c r="A100" s="208"/>
      <c r="B100" s="116"/>
      <c r="C100" s="116"/>
      <c r="D100" s="116"/>
      <c r="E100" s="116"/>
      <c r="F100" s="116"/>
      <c r="G100" s="116"/>
      <c r="H100" s="116"/>
    </row>
    <row r="101" spans="1:8">
      <c r="A101" s="209"/>
      <c r="B101" s="116"/>
      <c r="C101" s="116"/>
      <c r="D101" s="116"/>
      <c r="E101" s="116"/>
      <c r="F101" s="116"/>
      <c r="G101" s="116"/>
      <c r="H101" s="116"/>
    </row>
    <row r="102" spans="1:8">
      <c r="A102" s="209"/>
      <c r="B102" s="116"/>
      <c r="C102" s="116"/>
      <c r="D102" s="116"/>
      <c r="E102" s="116"/>
      <c r="F102" s="116"/>
      <c r="G102" s="116"/>
      <c r="H102" s="116"/>
    </row>
    <row r="103" spans="1:8">
      <c r="A103" s="209"/>
      <c r="B103" s="116"/>
      <c r="C103" s="116"/>
      <c r="D103" s="116"/>
      <c r="E103" s="116"/>
      <c r="F103" s="116"/>
      <c r="G103" s="116"/>
      <c r="H103" s="116"/>
    </row>
    <row r="104" spans="1:8">
      <c r="A104" s="209"/>
      <c r="B104" s="116"/>
      <c r="C104" s="116"/>
      <c r="D104" s="116"/>
      <c r="E104" s="116"/>
      <c r="F104" s="116"/>
      <c r="G104" s="116"/>
      <c r="H104" s="116"/>
    </row>
    <row r="105" spans="1:8">
      <c r="A105" s="209"/>
      <c r="B105" s="116"/>
      <c r="C105" s="116"/>
      <c r="D105" s="116"/>
      <c r="E105" s="116"/>
      <c r="F105" s="116"/>
      <c r="G105" s="116"/>
      <c r="H105" s="116"/>
    </row>
    <row r="106" spans="1:8">
      <c r="A106" s="209"/>
      <c r="B106" s="116"/>
      <c r="C106" s="116"/>
      <c r="D106" s="116"/>
      <c r="E106" s="116"/>
      <c r="F106" s="116"/>
      <c r="G106" s="116"/>
      <c r="H106" s="116"/>
    </row>
    <row r="107" spans="1:8">
      <c r="A107" s="210"/>
      <c r="B107" s="116"/>
      <c r="C107" s="116"/>
      <c r="D107" s="116"/>
      <c r="E107" s="116"/>
      <c r="F107" s="116"/>
      <c r="G107" s="116"/>
      <c r="H107" s="116"/>
    </row>
    <row r="108" spans="1:8">
      <c r="A108" s="210"/>
      <c r="B108" s="116"/>
      <c r="C108" s="116"/>
      <c r="D108" s="116"/>
      <c r="E108" s="116"/>
      <c r="F108" s="116"/>
      <c r="G108" s="116"/>
      <c r="H108" s="116"/>
    </row>
    <row r="109" spans="1:8" ht="19.5">
      <c r="A109" s="205"/>
      <c r="B109" s="116"/>
      <c r="C109" s="116"/>
      <c r="D109" s="116"/>
      <c r="E109" s="116"/>
      <c r="F109" s="116"/>
      <c r="G109" s="116"/>
      <c r="H109" s="116"/>
    </row>
    <row r="110" spans="1:8" ht="19.5">
      <c r="A110" s="205"/>
      <c r="B110" s="116"/>
      <c r="C110" s="116"/>
      <c r="D110" s="116"/>
      <c r="E110" s="116"/>
      <c r="F110" s="116"/>
      <c r="G110" s="116"/>
      <c r="H110" s="116"/>
    </row>
    <row r="111" spans="1:8" ht="19.5">
      <c r="A111" s="207"/>
      <c r="B111" s="116"/>
      <c r="C111" s="116"/>
      <c r="D111" s="116"/>
      <c r="E111" s="116"/>
      <c r="F111" s="116"/>
      <c r="G111" s="116"/>
      <c r="H111" s="116"/>
    </row>
    <row r="112" spans="1:8" ht="19.5">
      <c r="A112" s="207"/>
      <c r="B112" s="116"/>
      <c r="C112" s="116"/>
      <c r="D112" s="116"/>
      <c r="E112" s="116"/>
      <c r="F112" s="116"/>
      <c r="G112" s="116"/>
      <c r="H112" s="116"/>
    </row>
    <row r="113" spans="1:8" ht="19.5">
      <c r="A113" s="207"/>
      <c r="B113" s="116"/>
      <c r="C113" s="116"/>
      <c r="D113" s="116"/>
      <c r="E113" s="116"/>
      <c r="F113" s="116"/>
      <c r="G113" s="116"/>
      <c r="H113" s="116"/>
    </row>
    <row r="114" spans="1:8" ht="19.5">
      <c r="A114" s="205"/>
      <c r="B114" s="116"/>
      <c r="C114" s="116"/>
      <c r="D114" s="116"/>
      <c r="E114" s="116"/>
      <c r="F114" s="116"/>
      <c r="G114" s="116"/>
      <c r="H114" s="116"/>
    </row>
    <row r="115" spans="1:8" ht="19.5">
      <c r="A115" s="205"/>
      <c r="B115" s="116"/>
      <c r="C115" s="116"/>
      <c r="D115" s="116"/>
      <c r="E115" s="116"/>
      <c r="F115" s="116"/>
      <c r="G115" s="116"/>
      <c r="H115" s="116"/>
    </row>
    <row r="116" spans="1:8" ht="19.5">
      <c r="A116" s="205"/>
      <c r="B116" s="116"/>
      <c r="C116" s="116"/>
      <c r="D116" s="116"/>
      <c r="E116" s="116"/>
      <c r="F116" s="116"/>
      <c r="G116" s="116"/>
      <c r="H116" s="116"/>
    </row>
    <row r="117" spans="1:8" ht="19.5">
      <c r="A117" s="205"/>
      <c r="B117" s="116"/>
      <c r="C117" s="116"/>
      <c r="D117" s="116"/>
      <c r="E117" s="116"/>
      <c r="F117" s="116"/>
      <c r="G117" s="116"/>
      <c r="H117" s="116"/>
    </row>
    <row r="118" spans="1:8" ht="19.5">
      <c r="A118" s="205"/>
      <c r="B118" s="116"/>
      <c r="C118" s="116"/>
      <c r="D118" s="116"/>
      <c r="E118" s="116"/>
      <c r="F118" s="116"/>
      <c r="G118" s="116"/>
      <c r="H118" s="116"/>
    </row>
    <row r="119" spans="1:8" ht="19.5">
      <c r="A119" s="205"/>
      <c r="B119" s="116"/>
      <c r="C119" s="116"/>
      <c r="D119" s="116"/>
      <c r="E119" s="116"/>
      <c r="F119" s="116"/>
      <c r="G119" s="116"/>
      <c r="H119" s="116"/>
    </row>
    <row r="120" spans="1:8" ht="19.5">
      <c r="A120" s="205"/>
      <c r="B120" s="116"/>
      <c r="C120" s="116"/>
      <c r="D120" s="116"/>
      <c r="E120" s="116"/>
      <c r="F120" s="116"/>
      <c r="G120" s="116"/>
      <c r="H120" s="116"/>
    </row>
    <row r="121" spans="1:8" ht="19.5">
      <c r="A121" s="207"/>
      <c r="B121" s="116"/>
      <c r="C121" s="116"/>
      <c r="D121" s="116"/>
      <c r="E121" s="116"/>
      <c r="F121" s="116"/>
      <c r="G121" s="116"/>
      <c r="H121" s="116"/>
    </row>
    <row r="122" spans="1:8" ht="19.5">
      <c r="A122" s="205"/>
      <c r="B122" s="116"/>
      <c r="C122" s="116"/>
      <c r="D122" s="116"/>
      <c r="E122" s="116"/>
      <c r="F122" s="116"/>
      <c r="G122" s="116"/>
      <c r="H122" s="116"/>
    </row>
    <row r="123" spans="1:8" ht="19.5">
      <c r="A123" s="205"/>
      <c r="B123" s="116"/>
      <c r="C123" s="116"/>
      <c r="D123" s="116"/>
      <c r="E123" s="116"/>
      <c r="F123" s="116"/>
      <c r="G123" s="116"/>
      <c r="H123" s="116"/>
    </row>
    <row r="124" spans="1:8" ht="19.5">
      <c r="A124" s="205"/>
      <c r="B124" s="116"/>
      <c r="C124" s="116"/>
      <c r="D124" s="116"/>
      <c r="E124" s="116"/>
      <c r="F124" s="116"/>
      <c r="G124" s="116"/>
      <c r="H124" s="116"/>
    </row>
    <row r="125" spans="1:8" ht="19.5">
      <c r="A125" s="205"/>
      <c r="B125" s="116"/>
      <c r="C125" s="116"/>
      <c r="D125" s="116"/>
      <c r="E125" s="116"/>
      <c r="F125" s="116"/>
      <c r="G125" s="116"/>
      <c r="H125" s="116"/>
    </row>
    <row r="126" spans="1:8" ht="19.5">
      <c r="A126" s="205"/>
      <c r="B126" s="116"/>
      <c r="C126" s="116"/>
      <c r="D126" s="116"/>
      <c r="E126" s="116"/>
      <c r="F126" s="116"/>
      <c r="G126" s="116"/>
      <c r="H126" s="116"/>
    </row>
    <row r="127" spans="1:8" ht="19.5">
      <c r="A127" s="207"/>
      <c r="B127" s="116"/>
      <c r="C127" s="116"/>
      <c r="D127" s="116"/>
      <c r="E127" s="116"/>
      <c r="F127" s="116"/>
      <c r="G127" s="116"/>
      <c r="H127" s="116"/>
    </row>
    <row r="128" spans="1:8" ht="19.5">
      <c r="A128" s="205"/>
      <c r="B128" s="116"/>
      <c r="C128" s="116"/>
      <c r="D128" s="116"/>
      <c r="E128" s="116"/>
      <c r="F128" s="116"/>
      <c r="G128" s="116"/>
      <c r="H128" s="116"/>
    </row>
    <row r="129" spans="1:8" ht="19.5">
      <c r="A129" s="205"/>
      <c r="B129" s="116"/>
      <c r="C129" s="116"/>
      <c r="D129" s="116"/>
      <c r="E129" s="116"/>
      <c r="F129" s="116"/>
      <c r="G129" s="116"/>
      <c r="H129" s="116"/>
    </row>
    <row r="130" spans="1:8" ht="19.5">
      <c r="A130" s="205"/>
      <c r="B130" s="116"/>
      <c r="C130" s="116"/>
      <c r="D130" s="116"/>
      <c r="E130" s="116"/>
      <c r="F130" s="116"/>
      <c r="G130" s="116"/>
      <c r="H130" s="116"/>
    </row>
    <row r="131" spans="1:8" ht="19.5">
      <c r="A131" s="207"/>
      <c r="B131" s="116"/>
      <c r="C131" s="116"/>
      <c r="D131" s="116"/>
      <c r="E131" s="116"/>
      <c r="F131" s="116"/>
      <c r="G131" s="116"/>
      <c r="H131" s="116"/>
    </row>
    <row r="132" spans="1:8" ht="19.5">
      <c r="A132" s="205"/>
      <c r="B132" s="116"/>
      <c r="C132" s="116"/>
      <c r="D132" s="116"/>
      <c r="E132" s="116"/>
      <c r="F132" s="116"/>
      <c r="G132" s="116"/>
      <c r="H132" s="116"/>
    </row>
    <row r="133" spans="1:8" ht="19.5">
      <c r="A133" s="205"/>
      <c r="B133" s="116"/>
      <c r="C133" s="116"/>
      <c r="D133" s="116"/>
      <c r="E133" s="116"/>
      <c r="F133" s="116"/>
      <c r="G133" s="116"/>
      <c r="H133" s="116"/>
    </row>
    <row r="134" spans="1:8" ht="19.5">
      <c r="A134" s="205"/>
      <c r="B134" s="116"/>
      <c r="C134" s="116"/>
      <c r="D134" s="116"/>
      <c r="E134" s="116"/>
      <c r="F134" s="116"/>
      <c r="G134" s="116"/>
      <c r="H134" s="116"/>
    </row>
    <row r="135" spans="1:8" ht="19.5">
      <c r="A135" s="205"/>
      <c r="B135" s="116"/>
      <c r="C135" s="116"/>
      <c r="D135" s="116"/>
      <c r="E135" s="116"/>
      <c r="F135" s="116"/>
      <c r="G135" s="116"/>
      <c r="H135" s="116"/>
    </row>
    <row r="136" spans="1:8" ht="19.5">
      <c r="A136" s="207"/>
      <c r="B136" s="116"/>
      <c r="C136" s="116"/>
      <c r="D136" s="116"/>
      <c r="E136" s="116"/>
      <c r="F136" s="116"/>
      <c r="G136" s="116"/>
      <c r="H136" s="116"/>
    </row>
    <row r="137" spans="1:8" ht="19.5">
      <c r="A137" s="205"/>
      <c r="B137" s="116"/>
      <c r="C137" s="116"/>
      <c r="D137" s="116"/>
      <c r="E137" s="116"/>
      <c r="F137" s="116"/>
      <c r="G137" s="116"/>
      <c r="H137" s="116"/>
    </row>
    <row r="138" spans="1:8" ht="19.5">
      <c r="A138" s="205"/>
      <c r="B138" s="116"/>
      <c r="C138" s="116"/>
      <c r="D138" s="116"/>
      <c r="E138" s="116"/>
      <c r="F138" s="116"/>
      <c r="G138" s="116"/>
      <c r="H138" s="116"/>
    </row>
    <row r="139" spans="1:8" ht="19.5">
      <c r="A139" s="205"/>
      <c r="B139" s="116"/>
      <c r="C139" s="116"/>
      <c r="D139" s="116"/>
      <c r="E139" s="116"/>
      <c r="F139" s="116"/>
      <c r="G139" s="116"/>
      <c r="H139" s="116"/>
    </row>
    <row r="140" spans="1:8" ht="19.5">
      <c r="A140" s="205"/>
      <c r="B140" s="116"/>
      <c r="C140" s="116"/>
      <c r="D140" s="116"/>
      <c r="E140" s="116"/>
      <c r="F140" s="116"/>
      <c r="G140" s="116"/>
      <c r="H140" s="116"/>
    </row>
    <row r="141" spans="1:8" ht="19.5">
      <c r="A141" s="206"/>
      <c r="B141" s="116"/>
      <c r="C141" s="116"/>
      <c r="D141" s="116"/>
      <c r="E141" s="116"/>
      <c r="F141" s="116"/>
      <c r="G141" s="116"/>
      <c r="H141" s="116"/>
    </row>
    <row r="142" spans="1:8" ht="19.5">
      <c r="A142" s="206"/>
      <c r="B142" s="116"/>
      <c r="C142" s="116"/>
      <c r="D142" s="116"/>
      <c r="E142" s="116"/>
      <c r="F142" s="116"/>
      <c r="G142" s="116"/>
      <c r="H142" s="116"/>
    </row>
    <row r="143" spans="1:8" ht="19.5">
      <c r="A143" s="207"/>
      <c r="B143" s="116"/>
      <c r="C143" s="116"/>
      <c r="D143" s="116"/>
      <c r="E143" s="116"/>
      <c r="F143" s="116"/>
      <c r="G143" s="116"/>
      <c r="H143" s="116"/>
    </row>
    <row r="144" spans="1:8" ht="19.5">
      <c r="A144" s="205"/>
      <c r="B144" s="116"/>
      <c r="C144" s="116"/>
      <c r="D144" s="116"/>
      <c r="E144" s="116"/>
      <c r="F144" s="116"/>
      <c r="G144" s="116"/>
      <c r="H144" s="116"/>
    </row>
    <row r="145" spans="1:8" ht="19.5">
      <c r="A145" s="205"/>
      <c r="B145" s="116"/>
      <c r="C145" s="116"/>
      <c r="D145" s="116"/>
      <c r="E145" s="116"/>
      <c r="F145" s="116"/>
      <c r="G145" s="116"/>
      <c r="H145" s="116"/>
    </row>
    <row r="146" spans="1:8" ht="19.5">
      <c r="A146" s="211"/>
      <c r="B146" s="116"/>
      <c r="C146" s="116"/>
      <c r="D146" s="116"/>
      <c r="E146" s="116"/>
      <c r="F146" s="116"/>
      <c r="G146" s="116"/>
      <c r="H146" s="116"/>
    </row>
    <row r="147" spans="1:8" ht="19.5">
      <c r="A147" s="207"/>
      <c r="B147" s="116"/>
      <c r="C147" s="116"/>
      <c r="D147" s="116"/>
      <c r="E147" s="116"/>
      <c r="F147" s="116"/>
      <c r="G147" s="116"/>
      <c r="H147" s="116"/>
    </row>
    <row r="148" spans="1:8" ht="19.5">
      <c r="A148" s="205"/>
      <c r="B148" s="116"/>
      <c r="C148" s="116"/>
      <c r="D148" s="116"/>
      <c r="E148" s="116"/>
      <c r="F148" s="116"/>
      <c r="G148" s="116"/>
      <c r="H148" s="116"/>
    </row>
    <row r="149" spans="1:8" ht="19.5">
      <c r="A149" s="205"/>
      <c r="B149" s="116"/>
      <c r="C149" s="116"/>
      <c r="D149" s="116"/>
      <c r="E149" s="116"/>
      <c r="F149" s="116"/>
      <c r="G149" s="116"/>
      <c r="H149" s="116"/>
    </row>
    <row r="150" spans="1:8" ht="19.5">
      <c r="A150" s="205"/>
      <c r="B150" s="116"/>
      <c r="C150" s="116"/>
      <c r="D150" s="116"/>
      <c r="E150" s="116"/>
      <c r="F150" s="116"/>
      <c r="G150" s="116"/>
      <c r="H150" s="116"/>
    </row>
    <row r="151" spans="1:8" ht="19.5">
      <c r="A151" s="207"/>
      <c r="B151" s="116"/>
      <c r="C151" s="116"/>
      <c r="D151" s="116"/>
      <c r="E151" s="116"/>
      <c r="F151" s="116"/>
      <c r="G151" s="116"/>
      <c r="H151" s="116"/>
    </row>
    <row r="152" spans="1:8" ht="19.5">
      <c r="A152" s="205"/>
      <c r="B152" s="116"/>
      <c r="C152" s="116"/>
      <c r="D152" s="116"/>
      <c r="E152" s="116"/>
      <c r="F152" s="116"/>
      <c r="G152" s="116"/>
      <c r="H152" s="116"/>
    </row>
    <row r="153" spans="1:8" ht="19.5">
      <c r="A153" s="205"/>
      <c r="B153" s="116"/>
      <c r="C153" s="116"/>
      <c r="D153" s="116"/>
      <c r="E153" s="116"/>
      <c r="F153" s="116"/>
      <c r="G153" s="116"/>
      <c r="H153" s="116"/>
    </row>
    <row r="154" spans="1:8" ht="19.5">
      <c r="A154" s="205"/>
      <c r="B154" s="116"/>
      <c r="C154" s="116"/>
      <c r="D154" s="116"/>
      <c r="E154" s="116"/>
      <c r="F154" s="116"/>
      <c r="G154" s="116"/>
      <c r="H154" s="116"/>
    </row>
    <row r="155" spans="1:8" ht="19.5">
      <c r="A155" s="207"/>
      <c r="B155" s="116"/>
      <c r="C155" s="116"/>
      <c r="D155" s="116"/>
      <c r="E155" s="116"/>
      <c r="F155" s="116"/>
      <c r="G155" s="116"/>
      <c r="H155" s="116"/>
    </row>
    <row r="156" spans="1:8" ht="19.5">
      <c r="A156" s="205"/>
      <c r="B156" s="116"/>
      <c r="C156" s="116"/>
      <c r="D156" s="116"/>
      <c r="E156" s="116"/>
      <c r="F156" s="116"/>
      <c r="G156" s="116"/>
      <c r="H156" s="116"/>
    </row>
    <row r="157" spans="1:8" ht="19.5">
      <c r="A157" s="205"/>
      <c r="B157" s="116"/>
      <c r="C157" s="116"/>
      <c r="D157" s="116"/>
      <c r="E157" s="116"/>
      <c r="F157" s="116"/>
      <c r="G157" s="116"/>
      <c r="H157" s="116"/>
    </row>
    <row r="158" spans="1:8" ht="19.5">
      <c r="A158" s="205"/>
      <c r="B158" s="116"/>
      <c r="C158" s="116"/>
      <c r="D158" s="116"/>
      <c r="E158" s="116"/>
      <c r="F158" s="116"/>
      <c r="G158" s="116"/>
      <c r="H158" s="116"/>
    </row>
    <row r="159" spans="1:8" ht="19.5">
      <c r="A159" s="207"/>
      <c r="B159" s="116"/>
      <c r="C159" s="116"/>
      <c r="D159" s="116"/>
      <c r="E159" s="116"/>
      <c r="F159" s="116"/>
      <c r="G159" s="116"/>
      <c r="H159" s="116"/>
    </row>
    <row r="160" spans="1:8" ht="19.5">
      <c r="A160" s="205"/>
      <c r="B160" s="116"/>
      <c r="C160" s="116"/>
      <c r="D160" s="116"/>
      <c r="E160" s="116"/>
      <c r="F160" s="116"/>
      <c r="G160" s="116"/>
      <c r="H160" s="116"/>
    </row>
    <row r="161" spans="1:8" ht="19.5">
      <c r="A161" s="205"/>
      <c r="B161" s="116"/>
      <c r="C161" s="116"/>
      <c r="D161" s="116"/>
      <c r="E161" s="116"/>
      <c r="F161" s="116"/>
      <c r="G161" s="116"/>
      <c r="H161" s="116"/>
    </row>
    <row r="162" spans="1:8" ht="19.5">
      <c r="A162" s="205"/>
      <c r="B162" s="116"/>
      <c r="C162" s="116"/>
      <c r="D162" s="116"/>
      <c r="E162" s="116"/>
      <c r="F162" s="116"/>
      <c r="G162" s="116"/>
      <c r="H162" s="116"/>
    </row>
    <row r="163" spans="1:8" ht="19.5">
      <c r="A163" s="212"/>
      <c r="B163" s="116"/>
      <c r="C163" s="116"/>
      <c r="D163" s="116"/>
      <c r="E163" s="116"/>
      <c r="F163" s="116"/>
      <c r="G163" s="116"/>
      <c r="H163" s="116"/>
    </row>
    <row r="164" spans="1:8" ht="19.5">
      <c r="A164" s="212"/>
      <c r="B164" s="116"/>
      <c r="C164" s="116"/>
      <c r="D164" s="116"/>
      <c r="E164" s="116"/>
      <c r="F164" s="116"/>
      <c r="G164" s="116"/>
      <c r="H164" s="116"/>
    </row>
    <row r="165" spans="1:8" ht="19.5">
      <c r="A165" s="212"/>
      <c r="B165" s="116"/>
      <c r="C165" s="116"/>
      <c r="D165" s="116"/>
      <c r="E165" s="116"/>
      <c r="F165" s="116"/>
      <c r="G165" s="116"/>
      <c r="H165" s="116"/>
    </row>
    <row r="166" spans="1:8" ht="19.5">
      <c r="A166" s="208"/>
      <c r="B166" s="116"/>
      <c r="C166" s="116"/>
      <c r="D166" s="116"/>
      <c r="E166" s="116"/>
      <c r="F166" s="116"/>
      <c r="G166" s="116"/>
      <c r="H166" s="116"/>
    </row>
    <row r="167" spans="1:8" ht="19.5">
      <c r="A167" s="208"/>
      <c r="B167" s="116"/>
      <c r="C167" s="116"/>
      <c r="D167" s="116"/>
      <c r="E167" s="116"/>
      <c r="F167" s="116"/>
      <c r="G167" s="116"/>
      <c r="H167" s="116"/>
    </row>
    <row r="168" spans="1:8" ht="19.5">
      <c r="A168" s="207"/>
      <c r="B168" s="116"/>
      <c r="C168" s="116"/>
      <c r="D168" s="116"/>
      <c r="E168" s="116"/>
      <c r="F168" s="116"/>
      <c r="G168" s="116"/>
      <c r="H168" s="116"/>
    </row>
    <row r="169" spans="1:8" ht="19.5">
      <c r="A169" s="205"/>
      <c r="B169" s="116"/>
      <c r="C169" s="116"/>
      <c r="D169" s="116"/>
      <c r="E169" s="116"/>
      <c r="F169" s="116"/>
      <c r="G169" s="116"/>
      <c r="H169" s="116"/>
    </row>
    <row r="170" spans="1:8" ht="19.5">
      <c r="A170" s="205"/>
      <c r="B170" s="116"/>
      <c r="C170" s="116"/>
      <c r="D170" s="116"/>
      <c r="E170" s="116"/>
      <c r="F170" s="116"/>
      <c r="G170" s="116"/>
      <c r="H170" s="116"/>
    </row>
    <row r="171" spans="1:8" ht="19.5">
      <c r="A171" s="205"/>
      <c r="B171" s="116"/>
      <c r="C171" s="116"/>
      <c r="D171" s="116"/>
      <c r="E171" s="116"/>
      <c r="F171" s="116"/>
      <c r="G171" s="116"/>
      <c r="H171" s="116"/>
    </row>
    <row r="172" spans="1:8" ht="19.5">
      <c r="A172" s="205"/>
      <c r="B172" s="116"/>
      <c r="C172" s="116"/>
      <c r="D172" s="116"/>
      <c r="E172" s="116"/>
      <c r="F172" s="116"/>
      <c r="G172" s="116"/>
      <c r="H172" s="116"/>
    </row>
    <row r="173" spans="1:8" ht="19.5">
      <c r="A173" s="205"/>
      <c r="B173" s="116"/>
      <c r="C173" s="116"/>
      <c r="D173" s="116"/>
      <c r="E173" s="116"/>
      <c r="F173" s="116"/>
      <c r="G173" s="116"/>
      <c r="H173" s="116"/>
    </row>
    <row r="174" spans="1:8" ht="19.5">
      <c r="A174" s="207"/>
      <c r="B174" s="116"/>
      <c r="C174" s="116"/>
      <c r="D174" s="116"/>
      <c r="E174" s="116"/>
      <c r="F174" s="116"/>
      <c r="G174" s="116"/>
      <c r="H174" s="116"/>
    </row>
    <row r="175" spans="1:8" ht="19.5">
      <c r="A175" s="205"/>
      <c r="B175" s="116"/>
      <c r="C175" s="116"/>
      <c r="D175" s="116"/>
      <c r="E175" s="116"/>
      <c r="F175" s="116"/>
      <c r="G175" s="116"/>
      <c r="H175" s="116"/>
    </row>
    <row r="176" spans="1:8" ht="19.5">
      <c r="A176" s="205"/>
      <c r="B176" s="116"/>
      <c r="C176" s="116"/>
      <c r="D176" s="116"/>
      <c r="E176" s="116"/>
      <c r="F176" s="116"/>
      <c r="G176" s="116"/>
      <c r="H176" s="116"/>
    </row>
    <row r="177" spans="1:8" ht="19.5">
      <c r="A177" s="205"/>
      <c r="B177" s="116"/>
      <c r="C177" s="116"/>
      <c r="D177" s="116"/>
      <c r="E177" s="116"/>
      <c r="F177" s="116"/>
      <c r="G177" s="116"/>
      <c r="H177" s="116"/>
    </row>
    <row r="178" spans="1:8" ht="19.5">
      <c r="A178" s="205"/>
      <c r="B178" s="116"/>
      <c r="C178" s="116"/>
      <c r="D178" s="116"/>
      <c r="E178" s="116"/>
      <c r="F178" s="116"/>
      <c r="G178" s="116"/>
      <c r="H178" s="116"/>
    </row>
    <row r="179" spans="1:8" ht="19.5">
      <c r="A179" s="207"/>
      <c r="B179" s="116"/>
      <c r="C179" s="116"/>
      <c r="D179" s="116"/>
      <c r="E179" s="116"/>
      <c r="F179" s="116"/>
      <c r="G179" s="116"/>
      <c r="H179" s="116"/>
    </row>
    <row r="180" spans="1:8" ht="19.5">
      <c r="A180" s="207"/>
      <c r="B180" s="116"/>
      <c r="C180" s="116"/>
      <c r="D180" s="116"/>
      <c r="E180" s="116"/>
      <c r="F180" s="116"/>
      <c r="G180" s="116"/>
      <c r="H180" s="116"/>
    </row>
    <row r="181" spans="1:8" ht="19.5">
      <c r="A181" s="205"/>
      <c r="B181" s="116"/>
      <c r="C181" s="116"/>
      <c r="D181" s="116"/>
      <c r="E181" s="116"/>
      <c r="F181" s="116"/>
      <c r="G181" s="116"/>
      <c r="H181" s="116"/>
    </row>
    <row r="182" spans="1:8" ht="19.5">
      <c r="A182" s="205"/>
      <c r="B182" s="116"/>
      <c r="C182" s="116"/>
      <c r="D182" s="116"/>
      <c r="E182" s="116"/>
      <c r="F182" s="116"/>
      <c r="G182" s="116"/>
      <c r="H182" s="116"/>
    </row>
    <row r="183" spans="1:8" ht="19.5">
      <c r="A183" s="205"/>
      <c r="B183" s="116"/>
      <c r="C183" s="116"/>
      <c r="D183" s="116"/>
      <c r="E183" s="116"/>
      <c r="F183" s="116"/>
      <c r="G183" s="116"/>
      <c r="H183" s="116"/>
    </row>
    <row r="184" spans="1:8" ht="19.5">
      <c r="A184" s="207"/>
      <c r="B184" s="116"/>
      <c r="C184" s="116"/>
      <c r="D184" s="116"/>
      <c r="E184" s="116"/>
      <c r="F184" s="116"/>
      <c r="G184" s="116"/>
      <c r="H184" s="116"/>
    </row>
    <row r="185" spans="1:8" ht="19.5">
      <c r="A185" s="207"/>
      <c r="B185" s="116"/>
      <c r="C185" s="116"/>
      <c r="D185" s="116"/>
      <c r="E185" s="116"/>
      <c r="F185" s="116"/>
      <c r="G185" s="116"/>
      <c r="H185" s="116"/>
    </row>
    <row r="186" spans="1:8" ht="19.5">
      <c r="A186" s="207"/>
      <c r="B186" s="116"/>
      <c r="C186" s="116"/>
      <c r="D186" s="116"/>
      <c r="E186" s="116"/>
      <c r="F186" s="116"/>
      <c r="G186" s="116"/>
      <c r="H186" s="116"/>
    </row>
    <row r="187" spans="1:8" ht="19.5">
      <c r="A187" s="207"/>
      <c r="B187" s="116"/>
      <c r="C187" s="116"/>
      <c r="D187" s="116"/>
      <c r="E187" s="116"/>
      <c r="F187" s="116"/>
      <c r="G187" s="116"/>
      <c r="H187" s="116"/>
    </row>
    <row r="188" spans="1:8" ht="19.5">
      <c r="A188" s="207"/>
      <c r="B188" s="116"/>
      <c r="C188" s="116"/>
      <c r="D188" s="116"/>
      <c r="E188" s="116"/>
      <c r="F188" s="116"/>
      <c r="G188" s="116"/>
      <c r="H188" s="116"/>
    </row>
    <row r="189" spans="1:8" ht="19.5">
      <c r="A189" s="207"/>
      <c r="B189" s="116"/>
      <c r="C189" s="116"/>
      <c r="D189" s="116"/>
      <c r="E189" s="116"/>
      <c r="F189" s="116"/>
      <c r="G189" s="116"/>
      <c r="H189" s="116"/>
    </row>
    <row r="190" spans="1:8" ht="19.5">
      <c r="A190" s="205"/>
      <c r="B190" s="116"/>
      <c r="C190" s="116"/>
      <c r="D190" s="116"/>
      <c r="E190" s="116"/>
      <c r="F190" s="116"/>
      <c r="G190" s="116"/>
      <c r="H190" s="116"/>
    </row>
    <row r="191" spans="1:8" ht="19.5">
      <c r="A191" s="205"/>
      <c r="B191" s="116"/>
      <c r="C191" s="116"/>
      <c r="D191" s="116"/>
      <c r="E191" s="116"/>
      <c r="F191" s="116"/>
      <c r="G191" s="116"/>
      <c r="H191" s="116"/>
    </row>
    <row r="192" spans="1:8" ht="19.5">
      <c r="A192" s="205"/>
      <c r="B192" s="116"/>
      <c r="C192" s="116"/>
      <c r="D192" s="116"/>
      <c r="E192" s="116"/>
      <c r="F192" s="116"/>
      <c r="G192" s="116"/>
      <c r="H192" s="116"/>
    </row>
    <row r="193" spans="1:8" ht="19.5">
      <c r="A193" s="207"/>
      <c r="B193" s="116"/>
      <c r="C193" s="116"/>
      <c r="D193" s="116"/>
      <c r="E193" s="116"/>
      <c r="F193" s="116"/>
      <c r="G193" s="116"/>
      <c r="H193" s="116"/>
    </row>
    <row r="194" spans="1:8" ht="19.5">
      <c r="A194" s="205"/>
      <c r="B194" s="116"/>
      <c r="C194" s="116"/>
      <c r="D194" s="116"/>
      <c r="E194" s="116"/>
      <c r="F194" s="116"/>
      <c r="G194" s="116"/>
      <c r="H194" s="116"/>
    </row>
    <row r="195" spans="1:8" ht="19.5">
      <c r="A195" s="205"/>
      <c r="B195" s="116"/>
      <c r="C195" s="116"/>
      <c r="D195" s="116"/>
      <c r="E195" s="116"/>
      <c r="F195" s="116"/>
      <c r="G195" s="116"/>
      <c r="H195" s="116"/>
    </row>
    <row r="196" spans="1:8" ht="19.5">
      <c r="A196" s="213"/>
      <c r="B196" s="116"/>
      <c r="C196" s="116"/>
      <c r="D196" s="116"/>
      <c r="E196" s="116"/>
      <c r="F196" s="116"/>
      <c r="G196" s="116"/>
      <c r="H196" s="116"/>
    </row>
    <row r="197" spans="1:8" ht="19.5">
      <c r="A197" s="205"/>
      <c r="B197" s="116"/>
      <c r="C197" s="116"/>
      <c r="D197" s="116"/>
      <c r="E197" s="116"/>
      <c r="F197" s="116"/>
      <c r="G197" s="116"/>
      <c r="H197" s="116"/>
    </row>
    <row r="198" spans="1:8" ht="19.5">
      <c r="A198" s="207"/>
      <c r="B198" s="116"/>
      <c r="C198" s="116"/>
      <c r="D198" s="116"/>
      <c r="E198" s="116"/>
      <c r="F198" s="116"/>
      <c r="G198" s="116"/>
      <c r="H198" s="116"/>
    </row>
    <row r="199" spans="1:8" ht="19.5">
      <c r="A199" s="205"/>
      <c r="B199" s="116"/>
      <c r="C199" s="116"/>
      <c r="D199" s="116"/>
      <c r="E199" s="116"/>
      <c r="F199" s="116"/>
      <c r="G199" s="116"/>
      <c r="H199" s="116"/>
    </row>
    <row r="200" spans="1:8" ht="19.5">
      <c r="A200" s="205"/>
      <c r="B200" s="116"/>
      <c r="C200" s="116"/>
      <c r="D200" s="116"/>
      <c r="E200" s="116"/>
      <c r="F200" s="116"/>
      <c r="G200" s="116"/>
      <c r="H200" s="116"/>
    </row>
    <row r="201" spans="1:8" ht="19.5">
      <c r="A201" s="207"/>
      <c r="B201" s="116"/>
      <c r="C201" s="116"/>
      <c r="D201" s="116"/>
      <c r="E201" s="116"/>
      <c r="F201" s="116"/>
      <c r="G201" s="116"/>
      <c r="H201" s="116"/>
    </row>
    <row r="202" spans="1:8" ht="19.5">
      <c r="A202" s="205"/>
      <c r="B202" s="116"/>
      <c r="C202" s="116"/>
      <c r="D202" s="116"/>
      <c r="E202" s="116"/>
      <c r="F202" s="116"/>
      <c r="G202" s="116"/>
      <c r="H202" s="116"/>
    </row>
    <row r="203" spans="1:8" ht="19.5">
      <c r="A203" s="205"/>
      <c r="B203" s="116"/>
      <c r="C203" s="116"/>
      <c r="D203" s="116"/>
      <c r="E203" s="116"/>
      <c r="F203" s="116"/>
      <c r="G203" s="116"/>
      <c r="H203" s="116"/>
    </row>
    <row r="204" spans="1:8" ht="19.5">
      <c r="A204" s="207"/>
      <c r="B204" s="116"/>
      <c r="C204" s="116"/>
      <c r="D204" s="116"/>
      <c r="E204" s="116"/>
      <c r="F204" s="116"/>
      <c r="G204" s="116"/>
      <c r="H204" s="116"/>
    </row>
    <row r="205" spans="1:8" ht="19.5">
      <c r="A205" s="205"/>
      <c r="B205" s="116"/>
      <c r="C205" s="116"/>
      <c r="D205" s="116"/>
      <c r="E205" s="116"/>
      <c r="F205" s="116"/>
      <c r="G205" s="116"/>
      <c r="H205" s="116"/>
    </row>
    <row r="206" spans="1:8" ht="19.5">
      <c r="A206" s="205"/>
      <c r="B206" s="116"/>
      <c r="C206" s="116"/>
      <c r="D206" s="116"/>
      <c r="E206" s="116"/>
      <c r="F206" s="116"/>
      <c r="G206" s="116"/>
      <c r="H206" s="116"/>
    </row>
    <row r="207" spans="1:8" ht="19.5">
      <c r="A207" s="205"/>
      <c r="B207" s="116"/>
      <c r="C207" s="116"/>
      <c r="D207" s="116"/>
      <c r="E207" s="116"/>
      <c r="F207" s="116"/>
      <c r="G207" s="116"/>
      <c r="H207" s="116"/>
    </row>
    <row r="208" spans="1:8" ht="19.5">
      <c r="A208" s="205"/>
      <c r="B208" s="116"/>
      <c r="C208" s="116"/>
      <c r="D208" s="116"/>
      <c r="E208" s="116"/>
      <c r="F208" s="116"/>
      <c r="G208" s="116"/>
      <c r="H208" s="116"/>
    </row>
    <row r="209" spans="1:8" ht="19.5">
      <c r="A209" s="205"/>
      <c r="B209" s="116"/>
      <c r="C209" s="116"/>
      <c r="D209" s="116"/>
      <c r="E209" s="116"/>
      <c r="F209" s="116"/>
      <c r="G209" s="116"/>
      <c r="H209" s="116"/>
    </row>
    <row r="210" spans="1:8" ht="19.5">
      <c r="A210" s="205"/>
      <c r="B210" s="116"/>
      <c r="C210" s="116"/>
      <c r="D210" s="116"/>
      <c r="E210" s="116"/>
      <c r="F210" s="116"/>
      <c r="G210" s="116"/>
      <c r="H210" s="116"/>
    </row>
    <row r="211" spans="1:8" ht="19.5">
      <c r="A211" s="205"/>
      <c r="B211" s="116"/>
      <c r="C211" s="116"/>
      <c r="D211" s="116"/>
      <c r="E211" s="116"/>
      <c r="F211" s="116"/>
      <c r="G211" s="116"/>
      <c r="H211" s="116"/>
    </row>
    <row r="212" spans="1:8" ht="19.5">
      <c r="A212" s="205"/>
      <c r="B212" s="116"/>
      <c r="C212" s="116"/>
      <c r="D212" s="116"/>
      <c r="E212" s="116"/>
      <c r="F212" s="116"/>
      <c r="G212" s="116"/>
      <c r="H212" s="116"/>
    </row>
    <row r="213" spans="1:8" ht="19.5">
      <c r="A213" s="207"/>
      <c r="B213" s="116"/>
      <c r="C213" s="116"/>
      <c r="D213" s="116"/>
      <c r="E213" s="116"/>
      <c r="F213" s="116"/>
      <c r="G213" s="116"/>
      <c r="H213" s="116"/>
    </row>
    <row r="214" spans="1:8" ht="19.5">
      <c r="A214" s="205"/>
      <c r="B214" s="116"/>
      <c r="C214" s="116"/>
      <c r="D214" s="116"/>
      <c r="E214" s="116"/>
      <c r="F214" s="116"/>
      <c r="G214" s="116"/>
      <c r="H214" s="116"/>
    </row>
    <row r="215" spans="1:8" ht="19.5">
      <c r="A215" s="205"/>
      <c r="B215" s="116"/>
      <c r="C215" s="116"/>
      <c r="D215" s="116"/>
      <c r="E215" s="116"/>
      <c r="F215" s="116"/>
      <c r="G215" s="116"/>
      <c r="H215" s="116"/>
    </row>
    <row r="216" spans="1:8" ht="19.5">
      <c r="A216" s="205"/>
      <c r="B216" s="116"/>
      <c r="C216" s="116"/>
      <c r="D216" s="116"/>
      <c r="E216" s="116"/>
      <c r="F216" s="116"/>
      <c r="G216" s="116"/>
      <c r="H216" s="116"/>
    </row>
    <row r="217" spans="1:8" ht="19.5">
      <c r="A217" s="205"/>
      <c r="B217" s="116"/>
      <c r="C217" s="116"/>
      <c r="D217" s="116"/>
      <c r="E217" s="116"/>
      <c r="F217" s="116"/>
      <c r="G217" s="116"/>
      <c r="H217" s="116"/>
    </row>
    <row r="218" spans="1:8" ht="19.5">
      <c r="A218" s="205"/>
      <c r="B218" s="116"/>
      <c r="C218" s="116"/>
      <c r="D218" s="116"/>
      <c r="E218" s="116"/>
      <c r="F218" s="116"/>
      <c r="G218" s="116"/>
      <c r="H218" s="116"/>
    </row>
    <row r="219" spans="1:8" ht="19.5">
      <c r="A219" s="207"/>
      <c r="B219" s="116"/>
      <c r="C219" s="116"/>
      <c r="D219" s="116"/>
      <c r="E219" s="116"/>
      <c r="F219" s="116"/>
      <c r="G219" s="116"/>
      <c r="H219" s="116"/>
    </row>
    <row r="220" spans="1:8" ht="19.5">
      <c r="A220" s="205"/>
      <c r="B220" s="116"/>
      <c r="C220" s="116"/>
      <c r="D220" s="116"/>
      <c r="E220" s="116"/>
      <c r="F220" s="116"/>
      <c r="G220" s="116"/>
      <c r="H220" s="116"/>
    </row>
    <row r="221" spans="1:8" ht="19.5">
      <c r="A221" s="205"/>
      <c r="B221" s="116"/>
      <c r="C221" s="116"/>
      <c r="D221" s="116"/>
      <c r="E221" s="116"/>
      <c r="F221" s="116"/>
      <c r="G221" s="116"/>
      <c r="H221" s="116"/>
    </row>
    <row r="222" spans="1:8" ht="19.5">
      <c r="A222" s="207"/>
      <c r="B222" s="116"/>
      <c r="C222" s="116"/>
      <c r="D222" s="116"/>
      <c r="E222" s="116"/>
      <c r="F222" s="116"/>
      <c r="G222" s="116"/>
      <c r="H222" s="116"/>
    </row>
    <row r="223" spans="1:8" ht="19.5">
      <c r="A223" s="205"/>
      <c r="B223" s="116"/>
      <c r="C223" s="116"/>
      <c r="D223" s="116"/>
      <c r="E223" s="116"/>
      <c r="F223" s="116"/>
      <c r="G223" s="116"/>
      <c r="H223" s="116"/>
    </row>
    <row r="224" spans="1:8" ht="19.5">
      <c r="A224" s="205"/>
      <c r="B224" s="116"/>
      <c r="C224" s="116"/>
      <c r="D224" s="116"/>
      <c r="E224" s="116"/>
      <c r="F224" s="116"/>
      <c r="G224" s="116"/>
      <c r="H224" s="116"/>
    </row>
    <row r="225" spans="1:8" ht="19.5">
      <c r="A225" s="205"/>
      <c r="B225" s="116"/>
      <c r="C225" s="116"/>
      <c r="D225" s="116"/>
      <c r="E225" s="116"/>
      <c r="F225" s="116"/>
      <c r="G225" s="116"/>
      <c r="H225" s="116"/>
    </row>
    <row r="226" spans="1:8" ht="19.5">
      <c r="A226" s="214"/>
      <c r="B226" s="116"/>
      <c r="C226" s="116"/>
      <c r="D226" s="116"/>
      <c r="E226" s="116"/>
      <c r="F226" s="116"/>
      <c r="G226" s="116"/>
      <c r="H226" s="11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A6" sqref="A6"/>
    </sheetView>
  </sheetViews>
  <sheetFormatPr defaultRowHeight="18"/>
  <cols>
    <col min="1" max="1" width="132.28515625" style="102" customWidth="1"/>
    <col min="2" max="8" width="16" style="102" customWidth="1"/>
    <col min="9" max="9" width="16" style="116" customWidth="1"/>
    <col min="10" max="256" width="9.140625" style="102"/>
    <col min="257" max="257" width="132.28515625" style="102" customWidth="1"/>
    <col min="258" max="265" width="16" style="102" customWidth="1"/>
    <col min="266" max="512" width="9.140625" style="102"/>
    <col min="513" max="513" width="132.28515625" style="102" customWidth="1"/>
    <col min="514" max="521" width="16" style="102" customWidth="1"/>
    <col min="522" max="768" width="9.140625" style="102"/>
    <col min="769" max="769" width="132.28515625" style="102" customWidth="1"/>
    <col min="770" max="777" width="16" style="102" customWidth="1"/>
    <col min="778" max="1024" width="9.140625" style="102"/>
    <col min="1025" max="1025" width="132.28515625" style="102" customWidth="1"/>
    <col min="1026" max="1033" width="16" style="102" customWidth="1"/>
    <col min="1034" max="1280" width="9.140625" style="102"/>
    <col min="1281" max="1281" width="132.28515625" style="102" customWidth="1"/>
    <col min="1282" max="1289" width="16" style="102" customWidth="1"/>
    <col min="1290" max="1536" width="9.140625" style="102"/>
    <col min="1537" max="1537" width="132.28515625" style="102" customWidth="1"/>
    <col min="1538" max="1545" width="16" style="102" customWidth="1"/>
    <col min="1546" max="1792" width="9.140625" style="102"/>
    <col min="1793" max="1793" width="132.28515625" style="102" customWidth="1"/>
    <col min="1794" max="1801" width="16" style="102" customWidth="1"/>
    <col min="1802" max="2048" width="9.140625" style="102"/>
    <col min="2049" max="2049" width="132.28515625" style="102" customWidth="1"/>
    <col min="2050" max="2057" width="16" style="102" customWidth="1"/>
    <col min="2058" max="2304" width="9.140625" style="102"/>
    <col min="2305" max="2305" width="132.28515625" style="102" customWidth="1"/>
    <col min="2306" max="2313" width="16" style="102" customWidth="1"/>
    <col min="2314" max="2560" width="9.140625" style="102"/>
    <col min="2561" max="2561" width="132.28515625" style="102" customWidth="1"/>
    <col min="2562" max="2569" width="16" style="102" customWidth="1"/>
    <col min="2570" max="2816" width="9.140625" style="102"/>
    <col min="2817" max="2817" width="132.28515625" style="102" customWidth="1"/>
    <col min="2818" max="2825" width="16" style="102" customWidth="1"/>
    <col min="2826" max="3072" width="9.140625" style="102"/>
    <col min="3073" max="3073" width="132.28515625" style="102" customWidth="1"/>
    <col min="3074" max="3081" width="16" style="102" customWidth="1"/>
    <col min="3082" max="3328" width="9.140625" style="102"/>
    <col min="3329" max="3329" width="132.28515625" style="102" customWidth="1"/>
    <col min="3330" max="3337" width="16" style="102" customWidth="1"/>
    <col min="3338" max="3584" width="9.140625" style="102"/>
    <col min="3585" max="3585" width="132.28515625" style="102" customWidth="1"/>
    <col min="3586" max="3593" width="16" style="102" customWidth="1"/>
    <col min="3594" max="3840" width="9.140625" style="102"/>
    <col min="3841" max="3841" width="132.28515625" style="102" customWidth="1"/>
    <col min="3842" max="3849" width="16" style="102" customWidth="1"/>
    <col min="3850" max="4096" width="9.140625" style="102"/>
    <col min="4097" max="4097" width="132.28515625" style="102" customWidth="1"/>
    <col min="4098" max="4105" width="16" style="102" customWidth="1"/>
    <col min="4106" max="4352" width="9.140625" style="102"/>
    <col min="4353" max="4353" width="132.28515625" style="102" customWidth="1"/>
    <col min="4354" max="4361" width="16" style="102" customWidth="1"/>
    <col min="4362" max="4608" width="9.140625" style="102"/>
    <col min="4609" max="4609" width="132.28515625" style="102" customWidth="1"/>
    <col min="4610" max="4617" width="16" style="102" customWidth="1"/>
    <col min="4618" max="4864" width="9.140625" style="102"/>
    <col min="4865" max="4865" width="132.28515625" style="102" customWidth="1"/>
    <col min="4866" max="4873" width="16" style="102" customWidth="1"/>
    <col min="4874" max="5120" width="9.140625" style="102"/>
    <col min="5121" max="5121" width="132.28515625" style="102" customWidth="1"/>
    <col min="5122" max="5129" width="16" style="102" customWidth="1"/>
    <col min="5130" max="5376" width="9.140625" style="102"/>
    <col min="5377" max="5377" width="132.28515625" style="102" customWidth="1"/>
    <col min="5378" max="5385" width="16" style="102" customWidth="1"/>
    <col min="5386" max="5632" width="9.140625" style="102"/>
    <col min="5633" max="5633" width="132.28515625" style="102" customWidth="1"/>
    <col min="5634" max="5641" width="16" style="102" customWidth="1"/>
    <col min="5642" max="5888" width="9.140625" style="102"/>
    <col min="5889" max="5889" width="132.28515625" style="102" customWidth="1"/>
    <col min="5890" max="5897" width="16" style="102" customWidth="1"/>
    <col min="5898" max="6144" width="9.140625" style="102"/>
    <col min="6145" max="6145" width="132.28515625" style="102" customWidth="1"/>
    <col min="6146" max="6153" width="16" style="102" customWidth="1"/>
    <col min="6154" max="6400" width="9.140625" style="102"/>
    <col min="6401" max="6401" width="132.28515625" style="102" customWidth="1"/>
    <col min="6402" max="6409" width="16" style="102" customWidth="1"/>
    <col min="6410" max="6656" width="9.140625" style="102"/>
    <col min="6657" max="6657" width="132.28515625" style="102" customWidth="1"/>
    <col min="6658" max="6665" width="16" style="102" customWidth="1"/>
    <col min="6666" max="6912" width="9.140625" style="102"/>
    <col min="6913" max="6913" width="132.28515625" style="102" customWidth="1"/>
    <col min="6914" max="6921" width="16" style="102" customWidth="1"/>
    <col min="6922" max="7168" width="9.140625" style="102"/>
    <col min="7169" max="7169" width="132.28515625" style="102" customWidth="1"/>
    <col min="7170" max="7177" width="16" style="102" customWidth="1"/>
    <col min="7178" max="7424" width="9.140625" style="102"/>
    <col min="7425" max="7425" width="132.28515625" style="102" customWidth="1"/>
    <col min="7426" max="7433" width="16" style="102" customWidth="1"/>
    <col min="7434" max="7680" width="9.140625" style="102"/>
    <col min="7681" max="7681" width="132.28515625" style="102" customWidth="1"/>
    <col min="7682" max="7689" width="16" style="102" customWidth="1"/>
    <col min="7690" max="7936" width="9.140625" style="102"/>
    <col min="7937" max="7937" width="132.28515625" style="102" customWidth="1"/>
    <col min="7938" max="7945" width="16" style="102" customWidth="1"/>
    <col min="7946" max="8192" width="9.140625" style="102"/>
    <col min="8193" max="8193" width="132.28515625" style="102" customWidth="1"/>
    <col min="8194" max="8201" width="16" style="102" customWidth="1"/>
    <col min="8202" max="8448" width="9.140625" style="102"/>
    <col min="8449" max="8449" width="132.28515625" style="102" customWidth="1"/>
    <col min="8450" max="8457" width="16" style="102" customWidth="1"/>
    <col min="8458" max="8704" width="9.140625" style="102"/>
    <col min="8705" max="8705" width="132.28515625" style="102" customWidth="1"/>
    <col min="8706" max="8713" width="16" style="102" customWidth="1"/>
    <col min="8714" max="8960" width="9.140625" style="102"/>
    <col min="8961" max="8961" width="132.28515625" style="102" customWidth="1"/>
    <col min="8962" max="8969" width="16" style="102" customWidth="1"/>
    <col min="8970" max="9216" width="9.140625" style="102"/>
    <col min="9217" max="9217" width="132.28515625" style="102" customWidth="1"/>
    <col min="9218" max="9225" width="16" style="102" customWidth="1"/>
    <col min="9226" max="9472" width="9.140625" style="102"/>
    <col min="9473" max="9473" width="132.28515625" style="102" customWidth="1"/>
    <col min="9474" max="9481" width="16" style="102" customWidth="1"/>
    <col min="9482" max="9728" width="9.140625" style="102"/>
    <col min="9729" max="9729" width="132.28515625" style="102" customWidth="1"/>
    <col min="9730" max="9737" width="16" style="102" customWidth="1"/>
    <col min="9738" max="9984" width="9.140625" style="102"/>
    <col min="9985" max="9985" width="132.28515625" style="102" customWidth="1"/>
    <col min="9986" max="9993" width="16" style="102" customWidth="1"/>
    <col min="9994" max="10240" width="9.140625" style="102"/>
    <col min="10241" max="10241" width="132.28515625" style="102" customWidth="1"/>
    <col min="10242" max="10249" width="16" style="102" customWidth="1"/>
    <col min="10250" max="10496" width="9.140625" style="102"/>
    <col min="10497" max="10497" width="132.28515625" style="102" customWidth="1"/>
    <col min="10498" max="10505" width="16" style="102" customWidth="1"/>
    <col min="10506" max="10752" width="9.140625" style="102"/>
    <col min="10753" max="10753" width="132.28515625" style="102" customWidth="1"/>
    <col min="10754" max="10761" width="16" style="102" customWidth="1"/>
    <col min="10762" max="11008" width="9.140625" style="102"/>
    <col min="11009" max="11009" width="132.28515625" style="102" customWidth="1"/>
    <col min="11010" max="11017" width="16" style="102" customWidth="1"/>
    <col min="11018" max="11264" width="9.140625" style="102"/>
    <col min="11265" max="11265" width="132.28515625" style="102" customWidth="1"/>
    <col min="11266" max="11273" width="16" style="102" customWidth="1"/>
    <col min="11274" max="11520" width="9.140625" style="102"/>
    <col min="11521" max="11521" width="132.28515625" style="102" customWidth="1"/>
    <col min="11522" max="11529" width="16" style="102" customWidth="1"/>
    <col min="11530" max="11776" width="9.140625" style="102"/>
    <col min="11777" max="11777" width="132.28515625" style="102" customWidth="1"/>
    <col min="11778" max="11785" width="16" style="102" customWidth="1"/>
    <col min="11786" max="12032" width="9.140625" style="102"/>
    <col min="12033" max="12033" width="132.28515625" style="102" customWidth="1"/>
    <col min="12034" max="12041" width="16" style="102" customWidth="1"/>
    <col min="12042" max="12288" width="9.140625" style="102"/>
    <col min="12289" max="12289" width="132.28515625" style="102" customWidth="1"/>
    <col min="12290" max="12297" width="16" style="102" customWidth="1"/>
    <col min="12298" max="12544" width="9.140625" style="102"/>
    <col min="12545" max="12545" width="132.28515625" style="102" customWidth="1"/>
    <col min="12546" max="12553" width="16" style="102" customWidth="1"/>
    <col min="12554" max="12800" width="9.140625" style="102"/>
    <col min="12801" max="12801" width="132.28515625" style="102" customWidth="1"/>
    <col min="12802" max="12809" width="16" style="102" customWidth="1"/>
    <col min="12810" max="13056" width="9.140625" style="102"/>
    <col min="13057" max="13057" width="132.28515625" style="102" customWidth="1"/>
    <col min="13058" max="13065" width="16" style="102" customWidth="1"/>
    <col min="13066" max="13312" width="9.140625" style="102"/>
    <col min="13313" max="13313" width="132.28515625" style="102" customWidth="1"/>
    <col min="13314" max="13321" width="16" style="102" customWidth="1"/>
    <col min="13322" max="13568" width="9.140625" style="102"/>
    <col min="13569" max="13569" width="132.28515625" style="102" customWidth="1"/>
    <col min="13570" max="13577" width="16" style="102" customWidth="1"/>
    <col min="13578" max="13824" width="9.140625" style="102"/>
    <col min="13825" max="13825" width="132.28515625" style="102" customWidth="1"/>
    <col min="13826" max="13833" width="16" style="102" customWidth="1"/>
    <col min="13834" max="14080" width="9.140625" style="102"/>
    <col min="14081" max="14081" width="132.28515625" style="102" customWidth="1"/>
    <col min="14082" max="14089" width="16" style="102" customWidth="1"/>
    <col min="14090" max="14336" width="9.140625" style="102"/>
    <col min="14337" max="14337" width="132.28515625" style="102" customWidth="1"/>
    <col min="14338" max="14345" width="16" style="102" customWidth="1"/>
    <col min="14346" max="14592" width="9.140625" style="102"/>
    <col min="14593" max="14593" width="132.28515625" style="102" customWidth="1"/>
    <col min="14594" max="14601" width="16" style="102" customWidth="1"/>
    <col min="14602" max="14848" width="9.140625" style="102"/>
    <col min="14849" max="14849" width="132.28515625" style="102" customWidth="1"/>
    <col min="14850" max="14857" width="16" style="102" customWidth="1"/>
    <col min="14858" max="15104" width="9.140625" style="102"/>
    <col min="15105" max="15105" width="132.28515625" style="102" customWidth="1"/>
    <col min="15106" max="15113" width="16" style="102" customWidth="1"/>
    <col min="15114" max="15360" width="9.140625" style="102"/>
    <col min="15361" max="15361" width="132.28515625" style="102" customWidth="1"/>
    <col min="15362" max="15369" width="16" style="102" customWidth="1"/>
    <col min="15370" max="15616" width="9.140625" style="102"/>
    <col min="15617" max="15617" width="132.28515625" style="102" customWidth="1"/>
    <col min="15618" max="15625" width="16" style="102" customWidth="1"/>
    <col min="15626" max="15872" width="9.140625" style="102"/>
    <col min="15873" max="15873" width="132.28515625" style="102" customWidth="1"/>
    <col min="15874" max="15881" width="16" style="102" customWidth="1"/>
    <col min="15882" max="16128" width="9.140625" style="102"/>
    <col min="16129" max="16129" width="132.28515625" style="102" customWidth="1"/>
    <col min="16130" max="16137" width="16" style="102" customWidth="1"/>
    <col min="16138" max="16384" width="9.140625" style="102"/>
  </cols>
  <sheetData>
    <row r="1" spans="1:9" ht="43.5" customHeight="1">
      <c r="A1" s="1141" t="s">
        <v>1209</v>
      </c>
      <c r="B1" s="1141"/>
      <c r="C1" s="1141"/>
      <c r="D1" s="1141"/>
      <c r="E1" s="1141"/>
      <c r="F1" s="1141"/>
      <c r="G1" s="1141"/>
      <c r="H1" s="1141"/>
      <c r="I1" s="1141"/>
    </row>
    <row r="2" spans="1:9" ht="43.5" customHeight="1">
      <c r="A2" s="1141" t="s">
        <v>432</v>
      </c>
      <c r="B2" s="1141"/>
      <c r="C2" s="1141"/>
      <c r="D2" s="1141"/>
      <c r="E2" s="1141"/>
      <c r="F2" s="1141"/>
      <c r="G2" s="1141"/>
      <c r="H2" s="1141"/>
      <c r="I2" s="1141"/>
    </row>
    <row r="3" spans="1:9" ht="43.5" customHeight="1">
      <c r="A3" s="1141" t="s">
        <v>507</v>
      </c>
      <c r="B3" s="1141"/>
      <c r="C3" s="1141"/>
      <c r="D3" s="1141"/>
      <c r="E3" s="1141"/>
      <c r="F3" s="1141"/>
      <c r="G3" s="1141"/>
      <c r="H3" s="1141"/>
      <c r="I3" s="1141"/>
    </row>
    <row r="4" spans="1:9" ht="43.5" customHeight="1">
      <c r="A4" s="1142" t="s">
        <v>1444</v>
      </c>
      <c r="B4" s="1142"/>
      <c r="C4" s="1142"/>
      <c r="D4" s="1142"/>
      <c r="E4" s="1142"/>
      <c r="F4" s="1142"/>
      <c r="G4" s="1142"/>
      <c r="H4" s="1142"/>
      <c r="I4" s="1142"/>
    </row>
    <row r="5" spans="1:9" ht="19.5" customHeight="1" thickBot="1">
      <c r="A5" s="1141"/>
      <c r="B5" s="1141"/>
      <c r="C5" s="1141"/>
      <c r="D5" s="1141"/>
      <c r="E5" s="1141"/>
      <c r="F5" s="1141"/>
      <c r="G5" s="1141"/>
      <c r="H5" s="1141"/>
      <c r="I5" s="1141"/>
    </row>
    <row r="6" spans="1:9" s="103" customFormat="1" ht="70.5" customHeight="1" thickTop="1" thickBot="1">
      <c r="A6" s="809" t="s">
        <v>305</v>
      </c>
      <c r="B6" s="194" t="s">
        <v>433</v>
      </c>
      <c r="C6" s="194" t="s">
        <v>434</v>
      </c>
      <c r="D6" s="194" t="s">
        <v>435</v>
      </c>
      <c r="E6" s="194" t="s">
        <v>436</v>
      </c>
      <c r="F6" s="194" t="s">
        <v>437</v>
      </c>
      <c r="G6" s="194" t="s">
        <v>1442</v>
      </c>
      <c r="H6" s="194" t="s">
        <v>1390</v>
      </c>
      <c r="I6" s="194" t="s">
        <v>1443</v>
      </c>
    </row>
    <row r="7" spans="1:9" ht="15" customHeight="1" thickTop="1" thickBot="1">
      <c r="A7" s="104"/>
      <c r="B7" s="105"/>
      <c r="C7" s="105"/>
      <c r="D7" s="105"/>
      <c r="E7" s="105"/>
      <c r="F7" s="105"/>
      <c r="G7" s="105"/>
      <c r="H7" s="105"/>
      <c r="I7" s="105"/>
    </row>
    <row r="8" spans="1:9" ht="24" customHeight="1" thickTop="1" thickBot="1">
      <c r="A8" s="106" t="s">
        <v>438</v>
      </c>
      <c r="B8" s="831">
        <v>20434.968437589669</v>
      </c>
      <c r="C8" s="831">
        <v>37012.399557636891</v>
      </c>
      <c r="D8" s="831">
        <v>67592.078017492706</v>
      </c>
      <c r="E8" s="831">
        <v>67759.998106414001</v>
      </c>
      <c r="F8" s="831">
        <v>65487.364313411083</v>
      </c>
      <c r="G8" s="831">
        <v>58399.533667638476</v>
      </c>
      <c r="H8" s="831">
        <v>67591.256195335285</v>
      </c>
      <c r="I8" s="831">
        <v>70055.417954810502</v>
      </c>
    </row>
    <row r="9" spans="1:9" s="203" customFormat="1" ht="21" customHeight="1" thickTop="1">
      <c r="A9" s="195" t="s">
        <v>8</v>
      </c>
      <c r="B9" s="832">
        <v>12744.36899856528</v>
      </c>
      <c r="C9" s="832">
        <v>25129.052404899136</v>
      </c>
      <c r="D9" s="832">
        <v>40256.20053790087</v>
      </c>
      <c r="E9" s="832">
        <v>38491.936236151603</v>
      </c>
      <c r="F9" s="832">
        <v>35524.087600583087</v>
      </c>
      <c r="G9" s="832">
        <v>25283.340909620987</v>
      </c>
      <c r="H9" s="832">
        <v>29477.900362973764</v>
      </c>
      <c r="I9" s="832">
        <v>34641.327453352773</v>
      </c>
    </row>
    <row r="10" spans="1:9" s="203" customFormat="1" ht="21" customHeight="1">
      <c r="A10" s="195" t="s">
        <v>17</v>
      </c>
      <c r="B10" s="832">
        <v>711.11623385939743</v>
      </c>
      <c r="C10" s="832">
        <v>390.94477809798269</v>
      </c>
      <c r="D10" s="832">
        <v>9981.3031953352784</v>
      </c>
      <c r="E10" s="832">
        <v>3094.5723717201163</v>
      </c>
      <c r="F10" s="832">
        <v>7202.4729810495628</v>
      </c>
      <c r="G10" s="832">
        <v>9108.5314795918366</v>
      </c>
      <c r="H10" s="832">
        <v>8006.3742084548103</v>
      </c>
      <c r="I10" s="832">
        <v>14185.365663265306</v>
      </c>
    </row>
    <row r="11" spans="1:9" s="203" customFormat="1" ht="21" customHeight="1">
      <c r="A11" s="195" t="s">
        <v>26</v>
      </c>
      <c r="B11" s="832">
        <v>3201.1046814921087</v>
      </c>
      <c r="C11" s="832">
        <v>3772.2237017291063</v>
      </c>
      <c r="D11" s="832">
        <v>16689.636892128281</v>
      </c>
      <c r="E11" s="832">
        <v>22808.519712827987</v>
      </c>
      <c r="F11" s="832">
        <v>19886.649992711369</v>
      </c>
      <c r="G11" s="832">
        <v>21004.208109329444</v>
      </c>
      <c r="H11" s="832">
        <v>27321.548377551022</v>
      </c>
      <c r="I11" s="832">
        <v>18722.403941690962</v>
      </c>
    </row>
    <row r="12" spans="1:9" s="203" customFormat="1" ht="21" customHeight="1">
      <c r="A12" s="196" t="s">
        <v>439</v>
      </c>
      <c r="B12" s="832">
        <v>3223.9203199426111</v>
      </c>
      <c r="C12" s="832">
        <v>3765.7180590778094</v>
      </c>
      <c r="D12" s="832">
        <v>16797.372861516036</v>
      </c>
      <c r="E12" s="832">
        <v>22839.19097084548</v>
      </c>
      <c r="F12" s="832">
        <v>19878.302476676385</v>
      </c>
      <c r="G12" s="832">
        <v>21019.699485422741</v>
      </c>
      <c r="H12" s="832">
        <v>27197.878896501457</v>
      </c>
      <c r="I12" s="832">
        <v>18605.91666472303</v>
      </c>
    </row>
    <row r="13" spans="1:9" s="203" customFormat="1" ht="21" customHeight="1">
      <c r="A13" s="196" t="s">
        <v>440</v>
      </c>
      <c r="B13" s="832">
        <v>3223.9203199426111</v>
      </c>
      <c r="C13" s="832">
        <v>3765.7180590778094</v>
      </c>
      <c r="D13" s="832">
        <v>16797.372861516036</v>
      </c>
      <c r="E13" s="832">
        <v>22839.19097084548</v>
      </c>
      <c r="F13" s="832">
        <v>19878.302476676385</v>
      </c>
      <c r="G13" s="832">
        <v>21019.699485422741</v>
      </c>
      <c r="H13" s="832">
        <v>27197.878896501457</v>
      </c>
      <c r="I13" s="832">
        <v>18605.91666472303</v>
      </c>
    </row>
    <row r="14" spans="1:9" s="203" customFormat="1" ht="21" customHeight="1">
      <c r="A14" s="196" t="s">
        <v>441</v>
      </c>
      <c r="B14" s="832">
        <v>0</v>
      </c>
      <c r="C14" s="832">
        <v>0</v>
      </c>
      <c r="D14" s="832">
        <v>0</v>
      </c>
      <c r="E14" s="832">
        <v>0</v>
      </c>
      <c r="F14" s="832">
        <v>0</v>
      </c>
      <c r="G14" s="832">
        <v>0</v>
      </c>
      <c r="H14" s="832">
        <v>0</v>
      </c>
      <c r="I14" s="832">
        <v>0</v>
      </c>
    </row>
    <row r="15" spans="1:9" s="203" customFormat="1" ht="21" customHeight="1">
      <c r="A15" s="196" t="s">
        <v>442</v>
      </c>
      <c r="B15" s="832">
        <v>0</v>
      </c>
      <c r="C15" s="832">
        <v>0</v>
      </c>
      <c r="D15" s="832">
        <v>0</v>
      </c>
      <c r="E15" s="832">
        <v>0</v>
      </c>
      <c r="F15" s="832">
        <v>0</v>
      </c>
      <c r="G15" s="832">
        <v>0</v>
      </c>
      <c r="H15" s="832">
        <v>0</v>
      </c>
      <c r="I15" s="832">
        <v>0</v>
      </c>
    </row>
    <row r="16" spans="1:9" s="203" customFormat="1" ht="21" customHeight="1">
      <c r="A16" s="196" t="s">
        <v>443</v>
      </c>
      <c r="B16" s="832">
        <v>0</v>
      </c>
      <c r="C16" s="832">
        <v>0</v>
      </c>
      <c r="D16" s="832">
        <v>0</v>
      </c>
      <c r="E16" s="832">
        <v>0</v>
      </c>
      <c r="F16" s="832">
        <v>0</v>
      </c>
      <c r="G16" s="832">
        <v>0</v>
      </c>
      <c r="H16" s="832">
        <v>0</v>
      </c>
      <c r="I16" s="832">
        <v>0</v>
      </c>
    </row>
    <row r="17" spans="1:9" s="203" customFormat="1" ht="21" customHeight="1">
      <c r="A17" s="196" t="s">
        <v>444</v>
      </c>
      <c r="B17" s="832">
        <v>0</v>
      </c>
      <c r="C17" s="832">
        <v>0</v>
      </c>
      <c r="D17" s="832">
        <v>0</v>
      </c>
      <c r="E17" s="832">
        <v>0</v>
      </c>
      <c r="F17" s="832">
        <v>0</v>
      </c>
      <c r="G17" s="832">
        <v>0</v>
      </c>
      <c r="H17" s="832">
        <v>0</v>
      </c>
      <c r="I17" s="832">
        <v>0</v>
      </c>
    </row>
    <row r="18" spans="1:9" s="203" customFormat="1" ht="21" customHeight="1">
      <c r="A18" s="196" t="s">
        <v>445</v>
      </c>
      <c r="B18" s="832">
        <v>0</v>
      </c>
      <c r="C18" s="832">
        <v>0</v>
      </c>
      <c r="D18" s="832">
        <v>0</v>
      </c>
      <c r="E18" s="832">
        <v>0</v>
      </c>
      <c r="F18" s="832">
        <v>0</v>
      </c>
      <c r="G18" s="832">
        <v>0</v>
      </c>
      <c r="H18" s="832">
        <v>0</v>
      </c>
      <c r="I18" s="832">
        <v>0</v>
      </c>
    </row>
    <row r="19" spans="1:9" s="203" customFormat="1" ht="21" customHeight="1">
      <c r="A19" s="196" t="s">
        <v>446</v>
      </c>
      <c r="B19" s="832">
        <v>0</v>
      </c>
      <c r="C19" s="832">
        <v>0</v>
      </c>
      <c r="D19" s="832">
        <v>0</v>
      </c>
      <c r="E19" s="832">
        <v>0</v>
      </c>
      <c r="F19" s="832">
        <v>0</v>
      </c>
      <c r="G19" s="832">
        <v>0</v>
      </c>
      <c r="H19" s="832">
        <v>0</v>
      </c>
      <c r="I19" s="832">
        <v>0</v>
      </c>
    </row>
    <row r="20" spans="1:9" s="203" customFormat="1" ht="21" customHeight="1">
      <c r="A20" s="196" t="s">
        <v>447</v>
      </c>
      <c r="B20" s="832">
        <v>0</v>
      </c>
      <c r="C20" s="832">
        <v>0</v>
      </c>
      <c r="D20" s="832">
        <v>0</v>
      </c>
      <c r="E20" s="832">
        <v>0</v>
      </c>
      <c r="F20" s="832">
        <v>0</v>
      </c>
      <c r="G20" s="832">
        <v>0</v>
      </c>
      <c r="H20" s="832">
        <v>0</v>
      </c>
      <c r="I20" s="832">
        <v>0</v>
      </c>
    </row>
    <row r="21" spans="1:9" s="203" customFormat="1" ht="21" customHeight="1">
      <c r="A21" s="196" t="s">
        <v>39</v>
      </c>
      <c r="B21" s="832">
        <v>14.361220946915353</v>
      </c>
      <c r="C21" s="832">
        <v>6.539324207492796</v>
      </c>
      <c r="D21" s="832">
        <v>82.392986880466481</v>
      </c>
      <c r="E21" s="832">
        <v>131.43754373177842</v>
      </c>
      <c r="F21" s="832">
        <v>236.83202623906706</v>
      </c>
      <c r="G21" s="832">
        <v>214.04078425655976</v>
      </c>
      <c r="H21" s="832">
        <v>310.73097521865895</v>
      </c>
      <c r="I21" s="832">
        <v>285.33330758017496</v>
      </c>
    </row>
    <row r="22" spans="1:9" s="203" customFormat="1" ht="21" customHeight="1">
      <c r="A22" s="196" t="s">
        <v>448</v>
      </c>
      <c r="B22" s="832">
        <v>-37.176859397417502</v>
      </c>
      <c r="C22" s="832">
        <v>-3.3681556195965419E-2</v>
      </c>
      <c r="D22" s="832">
        <v>-190.12895626822154</v>
      </c>
      <c r="E22" s="832">
        <v>-162.10880174927112</v>
      </c>
      <c r="F22" s="832">
        <v>-228.48451020408163</v>
      </c>
      <c r="G22" s="832">
        <v>-229.53216034985425</v>
      </c>
      <c r="H22" s="832">
        <v>-187.06149416909622</v>
      </c>
      <c r="I22" s="832">
        <v>-168.8460306122449</v>
      </c>
    </row>
    <row r="23" spans="1:9" s="203" customFormat="1" ht="21" customHeight="1">
      <c r="A23" s="195" t="s">
        <v>57</v>
      </c>
      <c r="B23" s="832">
        <v>172.94314490674319</v>
      </c>
      <c r="C23" s="832">
        <v>25.183523054755042</v>
      </c>
      <c r="D23" s="832">
        <v>365.27861224489794</v>
      </c>
      <c r="E23" s="832">
        <v>939.04681778425663</v>
      </c>
      <c r="F23" s="832">
        <v>741.42476967930031</v>
      </c>
      <c r="G23" s="832">
        <v>920.22833965014581</v>
      </c>
      <c r="H23" s="832">
        <v>446.02076676384837</v>
      </c>
      <c r="I23" s="832">
        <v>457.95402040816327</v>
      </c>
    </row>
    <row r="24" spans="1:9" s="203" customFormat="1" ht="21" customHeight="1">
      <c r="A24" s="195" t="s">
        <v>63</v>
      </c>
      <c r="B24" s="832">
        <v>1.2478106169296985</v>
      </c>
      <c r="C24" s="832">
        <v>1.9763804034582133</v>
      </c>
      <c r="D24" s="832">
        <v>1.3687623906705537</v>
      </c>
      <c r="E24" s="832">
        <v>0.12939212827988339</v>
      </c>
      <c r="F24" s="832">
        <v>0.40357580174927116</v>
      </c>
      <c r="G24" s="832">
        <v>0.40357580174927116</v>
      </c>
      <c r="H24" s="832">
        <v>0.75123906705539356</v>
      </c>
      <c r="I24" s="832">
        <v>8.2798833819241969E-4</v>
      </c>
    </row>
    <row r="25" spans="1:9" s="203" customFormat="1" ht="21" customHeight="1">
      <c r="A25" s="195" t="s">
        <v>449</v>
      </c>
      <c r="B25" s="832">
        <v>3519.5003515064564</v>
      </c>
      <c r="C25" s="832">
        <v>7321.3430677233428</v>
      </c>
      <c r="D25" s="832">
        <v>1.3890000000000002</v>
      </c>
      <c r="E25" s="832">
        <v>1979.5767084548106</v>
      </c>
      <c r="F25" s="832">
        <v>1206.9328090379011</v>
      </c>
      <c r="G25" s="832">
        <v>1199.1229096209913</v>
      </c>
      <c r="H25" s="832">
        <v>1621.3546107871721</v>
      </c>
      <c r="I25" s="832">
        <v>1361.6326705539359</v>
      </c>
    </row>
    <row r="26" spans="1:9" s="203" customFormat="1" ht="21" customHeight="1">
      <c r="A26" s="195" t="s">
        <v>74</v>
      </c>
      <c r="B26" s="832">
        <v>81.723153515064553</v>
      </c>
      <c r="C26" s="832">
        <v>143.24428386167148</v>
      </c>
      <c r="D26" s="832">
        <v>137.55018367346938</v>
      </c>
      <c r="E26" s="832">
        <v>120.83696064139941</v>
      </c>
      <c r="F26" s="832">
        <v>738.8715043731778</v>
      </c>
      <c r="G26" s="832">
        <v>725.97454810495628</v>
      </c>
      <c r="H26" s="832">
        <v>617.71691690962098</v>
      </c>
      <c r="I26" s="832">
        <v>599.09439212827988</v>
      </c>
    </row>
    <row r="27" spans="1:9" s="204" customFormat="1" ht="43.5" customHeight="1" thickBot="1">
      <c r="A27" s="197" t="s">
        <v>450</v>
      </c>
      <c r="B27" s="833">
        <v>2.9640631276901006</v>
      </c>
      <c r="C27" s="833">
        <v>228.43141786743516</v>
      </c>
      <c r="D27" s="833">
        <v>159.35083381924198</v>
      </c>
      <c r="E27" s="833">
        <v>325.37990962099127</v>
      </c>
      <c r="F27" s="833">
        <v>186.52108017492714</v>
      </c>
      <c r="G27" s="833">
        <v>157.72379591836733</v>
      </c>
      <c r="H27" s="833">
        <v>99.589712827988336</v>
      </c>
      <c r="I27" s="833">
        <v>87.638985422740518</v>
      </c>
    </row>
    <row r="28" spans="1:9" ht="24" customHeight="1" thickTop="1" thickBot="1">
      <c r="A28" s="106" t="s">
        <v>451</v>
      </c>
      <c r="B28" s="831">
        <v>4902.9562553802007</v>
      </c>
      <c r="C28" s="831">
        <v>18831.965207492798</v>
      </c>
      <c r="D28" s="831">
        <v>46298.762553935856</v>
      </c>
      <c r="E28" s="831">
        <v>43622.195603498541</v>
      </c>
      <c r="F28" s="831">
        <v>38600.789769679293</v>
      </c>
      <c r="G28" s="831">
        <v>30704.004561224487</v>
      </c>
      <c r="H28" s="831">
        <v>39126.753151603501</v>
      </c>
      <c r="I28" s="831">
        <v>41417.308424198251</v>
      </c>
    </row>
    <row r="29" spans="1:9" s="203" customFormat="1" ht="21" customHeight="1" thickTop="1">
      <c r="A29" s="195" t="s">
        <v>452</v>
      </c>
      <c r="B29" s="832">
        <v>4201.7585796269732</v>
      </c>
      <c r="C29" s="832">
        <v>18151.445521613834</v>
      </c>
      <c r="D29" s="832">
        <v>43768.02222740525</v>
      </c>
      <c r="E29" s="832">
        <v>40305.362543731775</v>
      </c>
      <c r="F29" s="832">
        <v>18208.404864431486</v>
      </c>
      <c r="G29" s="832">
        <v>20830.865440233236</v>
      </c>
      <c r="H29" s="832">
        <v>23822.811065597671</v>
      </c>
      <c r="I29" s="832">
        <v>15990.419164723031</v>
      </c>
    </row>
    <row r="30" spans="1:9" s="203" customFormat="1" ht="21" customHeight="1">
      <c r="A30" s="196" t="s">
        <v>453</v>
      </c>
      <c r="B30" s="832">
        <v>2382.7804390243905</v>
      </c>
      <c r="C30" s="832">
        <v>17331.847479827091</v>
      </c>
      <c r="D30" s="832">
        <v>40043.301413994166</v>
      </c>
      <c r="E30" s="832">
        <v>34528.554629737606</v>
      </c>
      <c r="F30" s="832">
        <v>14741.174896501459</v>
      </c>
      <c r="G30" s="832">
        <v>18285.888069970842</v>
      </c>
      <c r="H30" s="832">
        <v>17017.234475218658</v>
      </c>
      <c r="I30" s="832">
        <v>8538.7531370262404</v>
      </c>
    </row>
    <row r="31" spans="1:9" s="203" customFormat="1" ht="21" customHeight="1">
      <c r="A31" s="196" t="s">
        <v>454</v>
      </c>
      <c r="B31" s="832">
        <v>1634.9295279770445</v>
      </c>
      <c r="C31" s="832">
        <v>682.73909798270881</v>
      </c>
      <c r="D31" s="832">
        <v>897.08925218658885</v>
      </c>
      <c r="E31" s="832">
        <v>1295.6222827988336</v>
      </c>
      <c r="F31" s="832">
        <v>2211.2958323615162</v>
      </c>
      <c r="G31" s="832">
        <v>1269.0486311953352</v>
      </c>
      <c r="H31" s="832">
        <v>1396.1449431486883</v>
      </c>
      <c r="I31" s="832">
        <v>2051.10566180758</v>
      </c>
    </row>
    <row r="32" spans="1:9" s="203" customFormat="1" ht="21" customHeight="1">
      <c r="A32" s="196" t="s">
        <v>455</v>
      </c>
      <c r="B32" s="832">
        <v>166.35220086083214</v>
      </c>
      <c r="C32" s="832">
        <v>126.74262103746398</v>
      </c>
      <c r="D32" s="832">
        <v>121.07647959183673</v>
      </c>
      <c r="E32" s="832">
        <v>64.287150145772586</v>
      </c>
      <c r="F32" s="832">
        <v>64.485960641399416</v>
      </c>
      <c r="G32" s="832">
        <v>64.510629737609321</v>
      </c>
      <c r="H32" s="832">
        <v>55.455379008746355</v>
      </c>
      <c r="I32" s="832">
        <v>55.476380466472293</v>
      </c>
    </row>
    <row r="33" spans="1:9" s="203" customFormat="1" ht="21" customHeight="1">
      <c r="A33" s="196" t="s">
        <v>456</v>
      </c>
      <c r="B33" s="832">
        <v>15.965292682926828</v>
      </c>
      <c r="C33" s="832">
        <v>9.3623328530259347</v>
      </c>
      <c r="D33" s="832">
        <v>2704.9049912536443</v>
      </c>
      <c r="E33" s="832">
        <v>4414.9060379008752</v>
      </c>
      <c r="F33" s="832">
        <v>1191.3213352769678</v>
      </c>
      <c r="G33" s="832">
        <v>1209.0450204081633</v>
      </c>
      <c r="H33" s="832">
        <v>272.68113411078718</v>
      </c>
      <c r="I33" s="832">
        <v>251.01477113702626</v>
      </c>
    </row>
    <row r="34" spans="1:9" s="203" customFormat="1" ht="21" customHeight="1">
      <c r="A34" s="196" t="s">
        <v>457</v>
      </c>
      <c r="B34" s="832">
        <v>0</v>
      </c>
      <c r="C34" s="832">
        <v>0</v>
      </c>
      <c r="D34" s="832">
        <v>0</v>
      </c>
      <c r="E34" s="832">
        <v>0</v>
      </c>
      <c r="F34" s="832">
        <v>0</v>
      </c>
      <c r="G34" s="832">
        <v>0</v>
      </c>
      <c r="H34" s="832">
        <v>5075.4899708454814</v>
      </c>
      <c r="I34" s="832">
        <v>5075.4899708454814</v>
      </c>
    </row>
    <row r="35" spans="1:9" s="203" customFormat="1" ht="21" customHeight="1">
      <c r="A35" s="196" t="s">
        <v>458</v>
      </c>
      <c r="B35" s="832">
        <v>1.7311190817790529</v>
      </c>
      <c r="C35" s="832">
        <v>0.7539899135446686</v>
      </c>
      <c r="D35" s="832">
        <v>1.6500903790087464</v>
      </c>
      <c r="E35" s="832">
        <v>1.9924431486880467</v>
      </c>
      <c r="F35" s="832">
        <v>0.12683965014577259</v>
      </c>
      <c r="G35" s="832">
        <v>2.3730889212827986</v>
      </c>
      <c r="H35" s="832">
        <v>5.8051632653061223</v>
      </c>
      <c r="I35" s="832">
        <v>18.579243440233235</v>
      </c>
    </row>
    <row r="36" spans="1:9" s="203" customFormat="1" ht="21" customHeight="1">
      <c r="A36" s="195" t="s">
        <v>459</v>
      </c>
      <c r="B36" s="832">
        <v>0</v>
      </c>
      <c r="C36" s="832">
        <v>0</v>
      </c>
      <c r="D36" s="832">
        <v>0</v>
      </c>
      <c r="E36" s="832">
        <v>0</v>
      </c>
      <c r="F36" s="832">
        <v>0</v>
      </c>
      <c r="G36" s="832">
        <v>0</v>
      </c>
      <c r="H36" s="832">
        <v>0</v>
      </c>
      <c r="I36" s="832">
        <v>0</v>
      </c>
    </row>
    <row r="37" spans="1:9" s="203" customFormat="1" ht="21" customHeight="1">
      <c r="A37" s="195" t="s">
        <v>460</v>
      </c>
      <c r="B37" s="832">
        <v>1.4907245337159254</v>
      </c>
      <c r="C37" s="832">
        <v>1.490808357348703</v>
      </c>
      <c r="D37" s="832">
        <v>1124.5282827988337</v>
      </c>
      <c r="E37" s="832">
        <v>95.852717201166186</v>
      </c>
      <c r="F37" s="832">
        <v>16468.404619533525</v>
      </c>
      <c r="G37" s="832">
        <v>5609.0019169096204</v>
      </c>
      <c r="H37" s="832">
        <v>11923.546329446062</v>
      </c>
      <c r="I37" s="832">
        <v>22314.088196793004</v>
      </c>
    </row>
    <row r="38" spans="1:9" s="203" customFormat="1" ht="21" customHeight="1">
      <c r="A38" s="195" t="s">
        <v>461</v>
      </c>
      <c r="B38" s="832">
        <v>527.55061692969866</v>
      </c>
      <c r="C38" s="832">
        <v>472.83985734870316</v>
      </c>
      <c r="D38" s="832">
        <v>867.23241690962095</v>
      </c>
      <c r="E38" s="832">
        <v>2414.908527696793</v>
      </c>
      <c r="F38" s="832">
        <v>2988.0858483965017</v>
      </c>
      <c r="G38" s="832">
        <v>3526.7423323615158</v>
      </c>
      <c r="H38" s="832">
        <v>2390.172476676385</v>
      </c>
      <c r="I38" s="832">
        <v>2308.3643950437317</v>
      </c>
    </row>
    <row r="39" spans="1:9" s="203" customFormat="1" ht="21" customHeight="1">
      <c r="A39" s="195" t="s">
        <v>128</v>
      </c>
      <c r="B39" s="832">
        <v>172.15633428981346</v>
      </c>
      <c r="C39" s="832">
        <v>206.18902017291066</v>
      </c>
      <c r="D39" s="832">
        <v>538.97962682215746</v>
      </c>
      <c r="E39" s="832">
        <v>806.07181486880461</v>
      </c>
      <c r="F39" s="832">
        <v>935.89443731778431</v>
      </c>
      <c r="G39" s="832">
        <v>737.39487172011673</v>
      </c>
      <c r="H39" s="832">
        <v>990.22327988338191</v>
      </c>
      <c r="I39" s="832">
        <v>804.43666763848398</v>
      </c>
    </row>
    <row r="40" spans="1:9" s="203" customFormat="1" ht="21" customHeight="1">
      <c r="A40" s="195" t="s">
        <v>134</v>
      </c>
      <c r="B40" s="832">
        <v>0</v>
      </c>
      <c r="C40" s="832">
        <v>0</v>
      </c>
      <c r="D40" s="832">
        <v>0</v>
      </c>
      <c r="E40" s="832">
        <v>0</v>
      </c>
      <c r="F40" s="832">
        <v>0</v>
      </c>
      <c r="G40" s="832">
        <v>0</v>
      </c>
      <c r="H40" s="832">
        <v>0</v>
      </c>
      <c r="I40" s="832">
        <v>0</v>
      </c>
    </row>
    <row r="41" spans="1:9" s="203" customFormat="1" ht="21" customHeight="1">
      <c r="A41" s="195" t="s">
        <v>462</v>
      </c>
      <c r="B41" s="832">
        <v>0</v>
      </c>
      <c r="C41" s="832">
        <v>0</v>
      </c>
      <c r="D41" s="832">
        <v>0</v>
      </c>
      <c r="E41" s="832">
        <v>0</v>
      </c>
      <c r="F41" s="832">
        <v>0</v>
      </c>
      <c r="G41" s="832">
        <v>0</v>
      </c>
      <c r="H41" s="832">
        <v>0</v>
      </c>
      <c r="I41" s="832">
        <v>0</v>
      </c>
    </row>
    <row r="42" spans="1:9" s="204" customFormat="1" ht="43.5" customHeight="1" thickBot="1">
      <c r="A42" s="197" t="s">
        <v>109</v>
      </c>
      <c r="B42" s="833">
        <v>0</v>
      </c>
      <c r="C42" s="833">
        <v>0</v>
      </c>
      <c r="D42" s="833">
        <v>0</v>
      </c>
      <c r="E42" s="833">
        <v>0</v>
      </c>
      <c r="F42" s="833">
        <v>0</v>
      </c>
      <c r="G42" s="833">
        <v>0</v>
      </c>
      <c r="H42" s="833">
        <v>0</v>
      </c>
      <c r="I42" s="833">
        <v>0</v>
      </c>
    </row>
    <row r="43" spans="1:9" ht="24" customHeight="1" thickTop="1" thickBot="1">
      <c r="A43" s="106" t="s">
        <v>463</v>
      </c>
      <c r="B43" s="831">
        <v>15532.012202295553</v>
      </c>
      <c r="C43" s="831">
        <v>18180.434337175793</v>
      </c>
      <c r="D43" s="831">
        <v>21293.315516034985</v>
      </c>
      <c r="E43" s="831">
        <v>24137.802502915452</v>
      </c>
      <c r="F43" s="831">
        <v>26886.574551020407</v>
      </c>
      <c r="G43" s="831">
        <v>27695.529196792999</v>
      </c>
      <c r="H43" s="831">
        <v>28464.50305685131</v>
      </c>
      <c r="I43" s="831">
        <v>28638.109549562683</v>
      </c>
    </row>
    <row r="44" spans="1:9" s="203" customFormat="1" ht="21" customHeight="1" thickTop="1">
      <c r="A44" s="195" t="s">
        <v>149</v>
      </c>
      <c r="B44" s="832">
        <v>10875.24105738881</v>
      </c>
      <c r="C44" s="832">
        <v>10922.252185878964</v>
      </c>
      <c r="D44" s="832">
        <v>11049.62538921283</v>
      </c>
      <c r="E44" s="832">
        <v>11049.62538921283</v>
      </c>
      <c r="F44" s="832">
        <v>11049.62538921283</v>
      </c>
      <c r="G44" s="832">
        <v>11049.62538921283</v>
      </c>
      <c r="H44" s="832">
        <v>11049.62538921283</v>
      </c>
      <c r="I44" s="832">
        <v>11049.62538921283</v>
      </c>
    </row>
    <row r="45" spans="1:9" s="203" customFormat="1" ht="21" customHeight="1">
      <c r="A45" s="195" t="s">
        <v>153</v>
      </c>
      <c r="B45" s="832">
        <v>2370.754817790531</v>
      </c>
      <c r="C45" s="832">
        <v>3518.8391613832855</v>
      </c>
      <c r="D45" s="832">
        <v>5910.1201311953355</v>
      </c>
      <c r="E45" s="832">
        <v>8520.8981384839644</v>
      </c>
      <c r="F45" s="832">
        <v>11080.936427113702</v>
      </c>
      <c r="G45" s="832">
        <v>11080.936427113702</v>
      </c>
      <c r="H45" s="832">
        <v>12317.883848396501</v>
      </c>
      <c r="I45" s="832">
        <v>12317.883848396501</v>
      </c>
    </row>
    <row r="46" spans="1:9" s="203" customFormat="1" ht="21" customHeight="1">
      <c r="A46" s="195" t="s">
        <v>157</v>
      </c>
      <c r="B46" s="832">
        <v>0</v>
      </c>
      <c r="C46" s="832">
        <v>0</v>
      </c>
      <c r="D46" s="832">
        <v>0</v>
      </c>
      <c r="E46" s="832">
        <v>0</v>
      </c>
      <c r="F46" s="832">
        <v>0</v>
      </c>
      <c r="G46" s="832">
        <v>0</v>
      </c>
      <c r="H46" s="832">
        <v>0</v>
      </c>
      <c r="I46" s="832">
        <v>0</v>
      </c>
    </row>
    <row r="47" spans="1:9" s="203" customFormat="1" ht="21" customHeight="1">
      <c r="A47" s="195" t="s">
        <v>464</v>
      </c>
      <c r="B47" s="832">
        <v>1014.9163586800572</v>
      </c>
      <c r="C47" s="832">
        <v>1158.0621181556196</v>
      </c>
      <c r="D47" s="832">
        <v>1432.7055437317783</v>
      </c>
      <c r="E47" s="832">
        <v>1722.7919883381924</v>
      </c>
      <c r="F47" s="832">
        <v>2007.2406865889211</v>
      </c>
      <c r="G47" s="832">
        <v>2007.2406865889211</v>
      </c>
      <c r="H47" s="832">
        <v>2282.1178906705541</v>
      </c>
      <c r="I47" s="832">
        <v>2282.1178906705541</v>
      </c>
    </row>
    <row r="48" spans="1:9" s="203" customFormat="1" ht="21" customHeight="1">
      <c r="A48" s="195" t="s">
        <v>165</v>
      </c>
      <c r="B48" s="832">
        <v>1271.0999684361548</v>
      </c>
      <c r="C48" s="832">
        <v>2581.2808717579251</v>
      </c>
      <c r="D48" s="832">
        <v>2900.8644518950437</v>
      </c>
      <c r="E48" s="832">
        <v>2844.4869868804667</v>
      </c>
      <c r="F48" s="832">
        <v>2748.772048104956</v>
      </c>
      <c r="G48" s="832">
        <v>3557.726693877551</v>
      </c>
      <c r="H48" s="832">
        <v>2814.8759285714291</v>
      </c>
      <c r="I48" s="832">
        <v>2988.4824212827989</v>
      </c>
    </row>
    <row r="49" spans="1:9" s="203" customFormat="1" ht="21" customHeight="1">
      <c r="A49" s="196" t="s">
        <v>465</v>
      </c>
      <c r="B49" s="832">
        <v>-110.51277618364421</v>
      </c>
      <c r="C49" s="832">
        <v>0</v>
      </c>
      <c r="D49" s="832">
        <v>0</v>
      </c>
      <c r="E49" s="832">
        <v>0</v>
      </c>
      <c r="F49" s="832">
        <v>0</v>
      </c>
      <c r="G49" s="832">
        <v>2748.772048104956</v>
      </c>
      <c r="H49" s="832">
        <v>0</v>
      </c>
      <c r="I49" s="832">
        <v>2814.8759285714291</v>
      </c>
    </row>
    <row r="50" spans="1:9" s="204" customFormat="1" ht="40.5" customHeight="1" thickBot="1">
      <c r="A50" s="198" t="s">
        <v>466</v>
      </c>
      <c r="B50" s="833">
        <v>1381.6127446197991</v>
      </c>
      <c r="C50" s="833">
        <v>2581.2808717579251</v>
      </c>
      <c r="D50" s="833">
        <v>2900.8644518950437</v>
      </c>
      <c r="E50" s="833">
        <v>2844.4869868804667</v>
      </c>
      <c r="F50" s="833">
        <v>2748.772048104956</v>
      </c>
      <c r="G50" s="833">
        <v>808.95464577259474</v>
      </c>
      <c r="H50" s="833">
        <v>2814.8759285714291</v>
      </c>
      <c r="I50" s="833">
        <v>173.60649271137027</v>
      </c>
    </row>
    <row r="51" spans="1:9" ht="24" customHeight="1" thickTop="1" thickBot="1">
      <c r="A51" s="106" t="s">
        <v>467</v>
      </c>
      <c r="B51" s="831">
        <v>20434.968457675757</v>
      </c>
      <c r="C51" s="831">
        <v>37012.399544668588</v>
      </c>
      <c r="D51" s="831">
        <v>67592.078069970841</v>
      </c>
      <c r="E51" s="831">
        <v>67759.998106414001</v>
      </c>
      <c r="F51" s="831">
        <v>65487.364320699708</v>
      </c>
      <c r="G51" s="831">
        <v>58399.533758017489</v>
      </c>
      <c r="H51" s="831">
        <v>67591.256208454797</v>
      </c>
      <c r="I51" s="831">
        <v>70055.417973760937</v>
      </c>
    </row>
    <row r="52" spans="1:9" s="203" customFormat="1" ht="24" customHeight="1" thickTop="1">
      <c r="A52" s="199" t="s">
        <v>468</v>
      </c>
      <c r="B52" s="832">
        <v>3035.8108880918226</v>
      </c>
      <c r="C52" s="832">
        <v>2312.8723112391931</v>
      </c>
      <c r="D52" s="832">
        <v>22182.235551020407</v>
      </c>
      <c r="E52" s="832">
        <v>22566.816978134109</v>
      </c>
      <c r="F52" s="832">
        <v>20732.378658892128</v>
      </c>
      <c r="G52" s="832">
        <v>19883.272548104957</v>
      </c>
      <c r="H52" s="832">
        <v>21391.666189504373</v>
      </c>
      <c r="I52" s="832">
        <v>25921.314852769676</v>
      </c>
    </row>
    <row r="53" spans="1:9" s="204" customFormat="1" ht="21" customHeight="1">
      <c r="A53" s="198" t="s">
        <v>469</v>
      </c>
      <c r="B53" s="833">
        <v>1534.4601004304161</v>
      </c>
      <c r="C53" s="833">
        <v>1084.6435201729107</v>
      </c>
      <c r="D53" s="833">
        <v>1147.274639941691</v>
      </c>
      <c r="E53" s="833">
        <v>8870.80291399417</v>
      </c>
      <c r="F53" s="833">
        <v>6226.5561822157433</v>
      </c>
      <c r="G53" s="833">
        <v>5584.4500714285723</v>
      </c>
      <c r="H53" s="833">
        <v>2818.5220641399414</v>
      </c>
      <c r="I53" s="833">
        <v>2779.602827988338</v>
      </c>
    </row>
    <row r="54" spans="1:9" s="204" customFormat="1" ht="21" customHeight="1">
      <c r="A54" s="198" t="s">
        <v>470</v>
      </c>
      <c r="B54" s="833">
        <v>1501.3507876614062</v>
      </c>
      <c r="C54" s="833">
        <v>1228.2287910662826</v>
      </c>
      <c r="D54" s="833">
        <v>21034.960911078717</v>
      </c>
      <c r="E54" s="833">
        <v>13696.014064139943</v>
      </c>
      <c r="F54" s="833">
        <v>14505.822476676385</v>
      </c>
      <c r="G54" s="833">
        <v>14298.822476676385</v>
      </c>
      <c r="H54" s="833">
        <v>18573.14412536443</v>
      </c>
      <c r="I54" s="833">
        <v>23141.712024781344</v>
      </c>
    </row>
    <row r="55" spans="1:9" s="204" customFormat="1" ht="21" customHeight="1">
      <c r="A55" s="198" t="s">
        <v>471</v>
      </c>
      <c r="B55" s="833">
        <v>0</v>
      </c>
      <c r="C55" s="833">
        <v>0</v>
      </c>
      <c r="D55" s="833">
        <v>0</v>
      </c>
      <c r="E55" s="833">
        <v>0</v>
      </c>
      <c r="F55" s="833">
        <v>0</v>
      </c>
      <c r="G55" s="833">
        <v>0</v>
      </c>
      <c r="H55" s="833">
        <v>0</v>
      </c>
      <c r="I55" s="833">
        <v>0</v>
      </c>
    </row>
    <row r="56" spans="1:9" s="204" customFormat="1" ht="21" customHeight="1">
      <c r="A56" s="198" t="s">
        <v>472</v>
      </c>
      <c r="B56" s="833">
        <v>0</v>
      </c>
      <c r="C56" s="833">
        <v>0</v>
      </c>
      <c r="D56" s="833">
        <v>0</v>
      </c>
      <c r="E56" s="833">
        <v>0</v>
      </c>
      <c r="F56" s="833">
        <v>0</v>
      </c>
      <c r="G56" s="833">
        <v>0</v>
      </c>
      <c r="H56" s="833">
        <v>0</v>
      </c>
      <c r="I56" s="833">
        <v>0</v>
      </c>
    </row>
    <row r="57" spans="1:9" s="204" customFormat="1" ht="21" customHeight="1">
      <c r="A57" s="198" t="s">
        <v>473</v>
      </c>
      <c r="B57" s="833">
        <v>0</v>
      </c>
      <c r="C57" s="833">
        <v>0</v>
      </c>
      <c r="D57" s="833">
        <v>0</v>
      </c>
      <c r="E57" s="833">
        <v>0</v>
      </c>
      <c r="F57" s="833">
        <v>0</v>
      </c>
      <c r="G57" s="833">
        <v>0</v>
      </c>
      <c r="H57" s="833">
        <v>0</v>
      </c>
      <c r="I57" s="833">
        <v>0</v>
      </c>
    </row>
    <row r="58" spans="1:9" s="204" customFormat="1" ht="61.5" customHeight="1" thickBot="1">
      <c r="A58" s="197" t="s">
        <v>474</v>
      </c>
      <c r="B58" s="833">
        <v>57137.235450502143</v>
      </c>
      <c r="C58" s="833">
        <v>60039.675971181554</v>
      </c>
      <c r="D58" s="833">
        <v>73633.053252186597</v>
      </c>
      <c r="E58" s="833">
        <v>99488.006927113704</v>
      </c>
      <c r="F58" s="833">
        <v>93499.951976676384</v>
      </c>
      <c r="G58" s="833">
        <v>93217.331941690965</v>
      </c>
      <c r="H58" s="833">
        <v>99993.54987317785</v>
      </c>
      <c r="I58" s="833">
        <v>89990.717437317799</v>
      </c>
    </row>
    <row r="59" spans="1:9" ht="31.5" customHeight="1" thickTop="1" thickBot="1">
      <c r="A59" s="200" t="s">
        <v>475</v>
      </c>
      <c r="B59" s="831"/>
      <c r="C59" s="831"/>
      <c r="D59" s="831"/>
      <c r="E59" s="831"/>
      <c r="F59" s="831"/>
      <c r="G59" s="831"/>
      <c r="H59" s="831"/>
      <c r="I59" s="831"/>
    </row>
    <row r="60" spans="1:9" ht="30" customHeight="1" thickTop="1">
      <c r="A60" s="112" t="s">
        <v>476</v>
      </c>
      <c r="B60" s="834">
        <v>735.23158536585368</v>
      </c>
      <c r="C60" s="834">
        <v>503.12181412103746</v>
      </c>
      <c r="D60" s="834">
        <v>663.65174052478142</v>
      </c>
      <c r="E60" s="834">
        <v>1280.1172040816325</v>
      </c>
      <c r="F60" s="834">
        <v>1786.8422930029158</v>
      </c>
      <c r="G60" s="834">
        <v>456.05190379008747</v>
      </c>
      <c r="H60" s="834">
        <v>2171.8368586005831</v>
      </c>
      <c r="I60" s="834">
        <v>446.29194169096218</v>
      </c>
    </row>
    <row r="61" spans="1:9" ht="21" customHeight="1">
      <c r="A61" s="109" t="s">
        <v>477</v>
      </c>
      <c r="B61" s="834">
        <v>-14.987713055954089</v>
      </c>
      <c r="C61" s="834">
        <v>-5.0216325648414983</v>
      </c>
      <c r="D61" s="834">
        <v>-6.0746734693877551</v>
      </c>
      <c r="E61" s="834">
        <v>-36.719325072886299</v>
      </c>
      <c r="F61" s="834">
        <v>-111.09240524781342</v>
      </c>
      <c r="G61" s="834">
        <v>-17.272065597667638</v>
      </c>
      <c r="H61" s="834">
        <v>-137.8618221574344</v>
      </c>
      <c r="I61" s="834">
        <v>-28.051046647230322</v>
      </c>
    </row>
    <row r="62" spans="1:9" ht="21.75" customHeight="1">
      <c r="A62" s="108" t="s">
        <v>478</v>
      </c>
      <c r="B62" s="834">
        <v>720.24387230989964</v>
      </c>
      <c r="C62" s="834">
        <v>498.10018155619593</v>
      </c>
      <c r="D62" s="834">
        <v>657.57706705539351</v>
      </c>
      <c r="E62" s="834">
        <v>1243.397879008746</v>
      </c>
      <c r="F62" s="834">
        <v>1675.749887755102</v>
      </c>
      <c r="G62" s="834">
        <v>438.77983819241979</v>
      </c>
      <c r="H62" s="834">
        <v>2033.9750364431488</v>
      </c>
      <c r="I62" s="834">
        <v>418.24089504373177</v>
      </c>
    </row>
    <row r="63" spans="1:9">
      <c r="A63" s="112" t="s">
        <v>479</v>
      </c>
      <c r="B63" s="834">
        <v>2691.8403486370162</v>
      </c>
      <c r="C63" s="834">
        <v>4523.5307319884723</v>
      </c>
      <c r="D63" s="834">
        <v>5938.3888906705542</v>
      </c>
      <c r="E63" s="834">
        <v>7049.8674723032063</v>
      </c>
      <c r="F63" s="834">
        <v>8021.1835160349865</v>
      </c>
      <c r="G63" s="834">
        <v>2016.9659139941691</v>
      </c>
      <c r="H63" s="834">
        <v>7454.7247930029143</v>
      </c>
      <c r="I63" s="834">
        <v>698.53379737609316</v>
      </c>
    </row>
    <row r="64" spans="1:9">
      <c r="A64" s="109" t="s">
        <v>480</v>
      </c>
      <c r="B64" s="834">
        <v>-321.17018938307035</v>
      </c>
      <c r="C64" s="834">
        <v>-451.15637896253605</v>
      </c>
      <c r="D64" s="834">
        <v>-319.05156851311949</v>
      </c>
      <c r="E64" s="834">
        <v>-1032.259444606414</v>
      </c>
      <c r="F64" s="834">
        <v>-826.41806705539364</v>
      </c>
      <c r="G64" s="834">
        <v>-362.24181778425657</v>
      </c>
      <c r="H64" s="834">
        <v>-811.94544314868801</v>
      </c>
      <c r="I64" s="834">
        <v>-245.77628717201168</v>
      </c>
    </row>
    <row r="65" spans="1:9">
      <c r="A65" s="113" t="s">
        <v>481</v>
      </c>
      <c r="B65" s="834">
        <v>3090.9140315638451</v>
      </c>
      <c r="C65" s="834">
        <v>4570.4745345821329</v>
      </c>
      <c r="D65" s="834">
        <v>6276.9143892128277</v>
      </c>
      <c r="E65" s="834">
        <v>7261.0059067055399</v>
      </c>
      <c r="F65" s="834">
        <v>8870.5153367346938</v>
      </c>
      <c r="G65" s="834">
        <v>2093.5039344023326</v>
      </c>
      <c r="H65" s="834">
        <v>8676.7543862973762</v>
      </c>
      <c r="I65" s="834">
        <v>870.99840524781337</v>
      </c>
    </row>
    <row r="66" spans="1:9">
      <c r="A66" s="112" t="s">
        <v>482</v>
      </c>
      <c r="B66" s="834">
        <v>112.21899569583933</v>
      </c>
      <c r="C66" s="834">
        <v>108.88473775216139</v>
      </c>
      <c r="D66" s="834">
        <v>113.25134985422741</v>
      </c>
      <c r="E66" s="834">
        <v>924.04949708454808</v>
      </c>
      <c r="F66" s="834">
        <v>1100.2922507288629</v>
      </c>
      <c r="G66" s="834">
        <v>428.9687784256559</v>
      </c>
      <c r="H66" s="834">
        <v>2112.2935976676386</v>
      </c>
      <c r="I66" s="834">
        <v>303.77439067055394</v>
      </c>
    </row>
    <row r="67" spans="1:9">
      <c r="A67" s="112" t="s">
        <v>483</v>
      </c>
      <c r="B67" s="834">
        <v>-121.96708177905309</v>
      </c>
      <c r="C67" s="834">
        <v>-75.602056195965417</v>
      </c>
      <c r="D67" s="834">
        <v>-633.52771574344013</v>
      </c>
      <c r="E67" s="834">
        <v>-1163.121532069971</v>
      </c>
      <c r="F67" s="834">
        <v>-1296.4905801749271</v>
      </c>
      <c r="G67" s="834">
        <v>-231.51686297376094</v>
      </c>
      <c r="H67" s="834">
        <v>-2125.1994256559769</v>
      </c>
      <c r="I67" s="834">
        <v>-99.772316326530614</v>
      </c>
    </row>
    <row r="68" spans="1:9">
      <c r="A68" s="108" t="s">
        <v>484</v>
      </c>
      <c r="B68" s="834">
        <v>3081.1659454806313</v>
      </c>
      <c r="C68" s="834">
        <v>4603.7572161383287</v>
      </c>
      <c r="D68" s="834">
        <v>5756.638023323615</v>
      </c>
      <c r="E68" s="834">
        <v>7021.9338717201163</v>
      </c>
      <c r="F68" s="834">
        <v>8674.3170072886296</v>
      </c>
      <c r="G68" s="834">
        <v>2290.9558498542274</v>
      </c>
      <c r="H68" s="834">
        <v>8663.8485583090369</v>
      </c>
      <c r="I68" s="834">
        <v>1075.0004795918367</v>
      </c>
    </row>
    <row r="69" spans="1:9">
      <c r="A69" s="109" t="s">
        <v>485</v>
      </c>
      <c r="B69" s="834">
        <v>-1666.4460774748925</v>
      </c>
      <c r="C69" s="834">
        <v>-1944.4160547550432</v>
      </c>
      <c r="D69" s="834">
        <v>-2714.9551122448979</v>
      </c>
      <c r="E69" s="834">
        <v>-3136.7595685131196</v>
      </c>
      <c r="F69" s="834">
        <v>-4318.019402332362</v>
      </c>
      <c r="G69" s="834">
        <v>-1069.9911370262391</v>
      </c>
      <c r="H69" s="834">
        <v>-4622.7304912536447</v>
      </c>
      <c r="I69" s="834">
        <v>-900.66958163265303</v>
      </c>
    </row>
    <row r="70" spans="1:9">
      <c r="A70" s="113" t="s">
        <v>486</v>
      </c>
      <c r="B70" s="834">
        <v>1414.719868005739</v>
      </c>
      <c r="C70" s="834">
        <v>2659.341161383285</v>
      </c>
      <c r="D70" s="834">
        <v>3041.6829110787171</v>
      </c>
      <c r="E70" s="834">
        <v>3885.1743032069967</v>
      </c>
      <c r="F70" s="834">
        <v>4356.2976049562685</v>
      </c>
      <c r="G70" s="834">
        <v>1220.9647128279883</v>
      </c>
      <c r="H70" s="834">
        <v>4041.1180670553936</v>
      </c>
      <c r="I70" s="834">
        <v>174.33089795918366</v>
      </c>
    </row>
    <row r="71" spans="1:9">
      <c r="A71" s="113" t="s">
        <v>487</v>
      </c>
      <c r="B71" s="834">
        <v>-26.933502152080347</v>
      </c>
      <c r="C71" s="834">
        <v>-82.85940057636887</v>
      </c>
      <c r="D71" s="834">
        <v>-249.38686297376091</v>
      </c>
      <c r="E71" s="834">
        <v>-27.154214285714286</v>
      </c>
      <c r="F71" s="834">
        <v>-8.7534081632653056</v>
      </c>
      <c r="G71" s="834">
        <v>-5.5188877551020408</v>
      </c>
      <c r="H71" s="834">
        <v>-36.836053935860058</v>
      </c>
      <c r="I71" s="834">
        <v>-5.8867973760932939</v>
      </c>
    </row>
    <row r="72" spans="1:9">
      <c r="A72" s="114" t="s">
        <v>488</v>
      </c>
      <c r="B72" s="834">
        <v>-26.933502152080347</v>
      </c>
      <c r="C72" s="834">
        <v>-82.85940057636887</v>
      </c>
      <c r="D72" s="834">
        <v>-249.38686297376091</v>
      </c>
      <c r="E72" s="834">
        <v>-27.154214285714286</v>
      </c>
      <c r="F72" s="834">
        <v>-8.7534081632653056</v>
      </c>
      <c r="G72" s="834">
        <v>-5.5188877551020408</v>
      </c>
      <c r="H72" s="834">
        <v>-36.836053935860058</v>
      </c>
      <c r="I72" s="834">
        <v>-5.8867973760932939</v>
      </c>
    </row>
    <row r="73" spans="1:9">
      <c r="A73" s="114" t="s">
        <v>489</v>
      </c>
      <c r="B73" s="834">
        <v>0</v>
      </c>
      <c r="C73" s="834">
        <v>0</v>
      </c>
      <c r="D73" s="834">
        <v>0</v>
      </c>
      <c r="E73" s="834">
        <v>0</v>
      </c>
      <c r="F73" s="834">
        <v>0</v>
      </c>
      <c r="G73" s="834">
        <v>0</v>
      </c>
      <c r="H73" s="834">
        <v>0</v>
      </c>
      <c r="I73" s="834">
        <v>0</v>
      </c>
    </row>
    <row r="74" spans="1:9">
      <c r="A74" s="108" t="s">
        <v>490</v>
      </c>
      <c r="B74" s="834">
        <v>1.6776197991391679</v>
      </c>
      <c r="C74" s="834">
        <v>19.195711815561957</v>
      </c>
      <c r="D74" s="834">
        <v>113.80916034985422</v>
      </c>
      <c r="E74" s="834">
        <v>-5.9715437317784259</v>
      </c>
      <c r="F74" s="834">
        <v>-0.1999198250728863</v>
      </c>
      <c r="G74" s="834">
        <v>-0.4637332361516035</v>
      </c>
      <c r="H74" s="834">
        <v>-12.551672011661809</v>
      </c>
      <c r="I74" s="834">
        <v>3.9578950437317784</v>
      </c>
    </row>
    <row r="75" spans="1:9">
      <c r="A75" s="108" t="s">
        <v>491</v>
      </c>
      <c r="B75" s="834">
        <v>1.6776197991391679</v>
      </c>
      <c r="C75" s="834">
        <v>19.195711815561957</v>
      </c>
      <c r="D75" s="834">
        <v>113.80916034985422</v>
      </c>
      <c r="E75" s="834">
        <v>-5.9715437317784259</v>
      </c>
      <c r="F75" s="834">
        <v>-0.1999198250728863</v>
      </c>
      <c r="G75" s="834">
        <v>-0.4637332361516035</v>
      </c>
      <c r="H75" s="834">
        <v>-12.551672011661809</v>
      </c>
      <c r="I75" s="834">
        <v>3.9578950437317784</v>
      </c>
    </row>
    <row r="76" spans="1:9">
      <c r="A76" s="109" t="s">
        <v>492</v>
      </c>
      <c r="B76" s="834">
        <v>0</v>
      </c>
      <c r="C76" s="834">
        <v>0</v>
      </c>
      <c r="D76" s="834">
        <v>0</v>
      </c>
      <c r="E76" s="834">
        <v>0</v>
      </c>
      <c r="F76" s="834">
        <v>0</v>
      </c>
      <c r="G76" s="834">
        <v>0</v>
      </c>
      <c r="H76" s="834">
        <v>0</v>
      </c>
      <c r="I76" s="834">
        <v>0</v>
      </c>
    </row>
    <row r="77" spans="1:9">
      <c r="A77" s="108" t="s">
        <v>493</v>
      </c>
      <c r="B77" s="834">
        <v>1389.4639856527979</v>
      </c>
      <c r="C77" s="834">
        <v>2595.6774726224785</v>
      </c>
      <c r="D77" s="834">
        <v>2906.1052084548105</v>
      </c>
      <c r="E77" s="834">
        <v>3852.0485451895042</v>
      </c>
      <c r="F77" s="834">
        <v>4347.3442769679295</v>
      </c>
      <c r="G77" s="834">
        <v>1214.9820918367348</v>
      </c>
      <c r="H77" s="834">
        <v>3991.7303411078719</v>
      </c>
      <c r="I77" s="834">
        <v>172.40199562682216</v>
      </c>
    </row>
    <row r="78" spans="1:9">
      <c r="A78" s="115" t="s">
        <v>494</v>
      </c>
      <c r="B78" s="834">
        <v>0</v>
      </c>
      <c r="C78" s="834">
        <v>7.8069164265129679E-2</v>
      </c>
      <c r="D78" s="834">
        <v>1.4564373177842567</v>
      </c>
      <c r="E78" s="834">
        <v>0.43552769679300291</v>
      </c>
      <c r="F78" s="834">
        <v>1.3819402332361517</v>
      </c>
      <c r="G78" s="834">
        <v>0</v>
      </c>
      <c r="H78" s="834">
        <v>3.5984300291545193</v>
      </c>
      <c r="I78" s="834">
        <v>0</v>
      </c>
    </row>
    <row r="79" spans="1:9">
      <c r="A79" s="113" t="s">
        <v>495</v>
      </c>
      <c r="B79" s="834">
        <v>1389.4639856527979</v>
      </c>
      <c r="C79" s="834">
        <v>2595.7555417867438</v>
      </c>
      <c r="D79" s="834">
        <v>2907.5616457725951</v>
      </c>
      <c r="E79" s="834">
        <v>3852.4840728862969</v>
      </c>
      <c r="F79" s="834">
        <v>4348.7262172011669</v>
      </c>
      <c r="G79" s="834">
        <v>1214.9820918367348</v>
      </c>
      <c r="H79" s="834">
        <v>3995.3287711370263</v>
      </c>
      <c r="I79" s="834">
        <v>172.40199562682216</v>
      </c>
    </row>
    <row r="80" spans="1:9">
      <c r="A80" s="112" t="s">
        <v>496</v>
      </c>
      <c r="B80" s="834">
        <v>-7.8512410329985656</v>
      </c>
      <c r="C80" s="834">
        <v>-14.474670028818444</v>
      </c>
      <c r="D80" s="834">
        <v>-6.6971938775510198</v>
      </c>
      <c r="E80" s="834">
        <v>-50.523265306122447</v>
      </c>
      <c r="F80" s="834">
        <v>-249.31816326530614</v>
      </c>
      <c r="G80" s="834">
        <v>59.714973760932935</v>
      </c>
      <c r="H80" s="834">
        <v>-92.635787172011661</v>
      </c>
      <c r="I80" s="834">
        <v>1.2044970845481049</v>
      </c>
    </row>
    <row r="81" spans="1:9" ht="21" customHeight="1">
      <c r="A81" s="108" t="s">
        <v>497</v>
      </c>
      <c r="B81" s="834">
        <v>1381.6127446197991</v>
      </c>
      <c r="C81" s="834">
        <v>2581.2808717579251</v>
      </c>
      <c r="D81" s="834">
        <v>2900.8644518950437</v>
      </c>
      <c r="E81" s="834">
        <v>3801.9608075801752</v>
      </c>
      <c r="F81" s="834">
        <v>4099.4080539358602</v>
      </c>
      <c r="G81" s="834">
        <v>1274.6970655976675</v>
      </c>
      <c r="H81" s="834">
        <v>3902.6929839650147</v>
      </c>
      <c r="I81" s="834">
        <v>173.60649271137027</v>
      </c>
    </row>
    <row r="82" spans="1:9" ht="21" customHeight="1">
      <c r="A82" s="112" t="s">
        <v>498</v>
      </c>
      <c r="B82" s="834">
        <v>0</v>
      </c>
      <c r="C82" s="834">
        <v>0</v>
      </c>
      <c r="D82" s="834">
        <v>0</v>
      </c>
      <c r="E82" s="834">
        <v>0</v>
      </c>
      <c r="F82" s="834">
        <v>0</v>
      </c>
      <c r="G82" s="834">
        <v>0</v>
      </c>
      <c r="H82" s="834">
        <v>0</v>
      </c>
      <c r="I82" s="834">
        <v>0</v>
      </c>
    </row>
    <row r="83" spans="1:9" ht="21" customHeight="1">
      <c r="A83" s="108" t="s">
        <v>499</v>
      </c>
      <c r="B83" s="834">
        <v>1381.6127446197991</v>
      </c>
      <c r="C83" s="834">
        <v>2581.2808717579251</v>
      </c>
      <c r="D83" s="834">
        <v>2900.8644518950437</v>
      </c>
      <c r="E83" s="834">
        <v>3801.9608075801752</v>
      </c>
      <c r="F83" s="834">
        <v>4099.4080539358602</v>
      </c>
      <c r="G83" s="834">
        <v>1274.6970655976675</v>
      </c>
      <c r="H83" s="834">
        <v>3902.6929839650147</v>
      </c>
      <c r="I83" s="834">
        <v>173.60649271137027</v>
      </c>
    </row>
    <row r="84" spans="1:9" ht="18" customHeight="1" thickBot="1">
      <c r="A84" s="112" t="s">
        <v>500</v>
      </c>
      <c r="B84" s="834">
        <v>0</v>
      </c>
      <c r="C84" s="834">
        <v>0</v>
      </c>
      <c r="D84" s="834">
        <v>0</v>
      </c>
      <c r="E84" s="834">
        <v>-957.47382069970843</v>
      </c>
      <c r="F84" s="834">
        <v>-1350.6360058309037</v>
      </c>
      <c r="G84" s="834">
        <v>-465.74241982507289</v>
      </c>
      <c r="H84" s="834">
        <v>-1087.8170553935861</v>
      </c>
      <c r="I84" s="834">
        <v>0</v>
      </c>
    </row>
    <row r="85" spans="1:9" ht="24" customHeight="1" thickTop="1" thickBot="1">
      <c r="A85" s="106" t="s">
        <v>501</v>
      </c>
      <c r="B85" s="831">
        <v>1381.6127446197991</v>
      </c>
      <c r="C85" s="831">
        <v>2581.2808717579251</v>
      </c>
      <c r="D85" s="831">
        <v>2900.8644518950437</v>
      </c>
      <c r="E85" s="831">
        <v>2844.4869868804667</v>
      </c>
      <c r="F85" s="831">
        <v>2748.772048104956</v>
      </c>
      <c r="G85" s="831">
        <v>808.95464577259474</v>
      </c>
      <c r="H85" s="831">
        <v>2814.8759285714291</v>
      </c>
      <c r="I85" s="831">
        <v>173.60649271137027</v>
      </c>
    </row>
    <row r="86" spans="1:9" ht="15" customHeight="1" thickTop="1" thickBot="1">
      <c r="A86" s="201"/>
      <c r="B86" s="835"/>
      <c r="C86" s="835"/>
      <c r="D86" s="835"/>
      <c r="E86" s="835"/>
      <c r="F86" s="835"/>
      <c r="G86" s="835"/>
      <c r="H86" s="835"/>
      <c r="I86" s="835"/>
    </row>
    <row r="87" spans="1:9" ht="28.5" customHeight="1" thickTop="1">
      <c r="A87" s="202"/>
      <c r="B87" s="116"/>
      <c r="C87" s="116"/>
      <c r="D87" s="116"/>
      <c r="E87" s="116"/>
      <c r="F87" s="116"/>
      <c r="G87" s="116"/>
      <c r="H87" s="116"/>
    </row>
    <row r="88" spans="1:9">
      <c r="A88" s="202"/>
      <c r="B88" s="116"/>
      <c r="C88" s="116"/>
      <c r="D88" s="116"/>
      <c r="E88" s="116"/>
      <c r="F88" s="116"/>
      <c r="G88" s="116"/>
      <c r="H88" s="116"/>
    </row>
    <row r="89" spans="1:9" ht="19.5">
      <c r="A89" s="205"/>
      <c r="B89" s="116"/>
      <c r="C89" s="116"/>
      <c r="D89" s="116"/>
      <c r="E89" s="116"/>
      <c r="F89" s="116"/>
      <c r="G89" s="116"/>
      <c r="H89" s="116"/>
    </row>
    <row r="90" spans="1:9" ht="19.5">
      <c r="A90" s="205"/>
      <c r="B90" s="116"/>
      <c r="C90" s="116"/>
      <c r="D90" s="116"/>
      <c r="E90" s="116"/>
      <c r="F90" s="116"/>
      <c r="G90" s="116"/>
      <c r="H90" s="116"/>
    </row>
    <row r="91" spans="1:9" ht="19.5">
      <c r="A91" s="205"/>
      <c r="B91" s="116"/>
      <c r="C91" s="116"/>
      <c r="D91" s="116"/>
      <c r="E91" s="116"/>
      <c r="F91" s="116"/>
      <c r="G91" s="116"/>
      <c r="H91" s="116"/>
    </row>
    <row r="92" spans="1:9" ht="19.5">
      <c r="A92" s="206"/>
      <c r="B92" s="116"/>
      <c r="C92" s="116"/>
      <c r="D92" s="116"/>
      <c r="E92" s="116"/>
      <c r="F92" s="116"/>
      <c r="G92" s="116"/>
      <c r="H92" s="116"/>
    </row>
    <row r="93" spans="1:9" ht="19.5">
      <c r="A93" s="206"/>
      <c r="B93" s="116"/>
      <c r="C93" s="116"/>
      <c r="D93" s="116"/>
      <c r="E93" s="116"/>
      <c r="F93" s="116"/>
      <c r="G93" s="116"/>
      <c r="H93" s="116"/>
    </row>
    <row r="94" spans="1:9" ht="19.5">
      <c r="A94" s="207"/>
      <c r="B94" s="116"/>
      <c r="C94" s="116"/>
      <c r="D94" s="116"/>
      <c r="E94" s="116"/>
      <c r="F94" s="116"/>
      <c r="G94" s="116"/>
      <c r="H94" s="116"/>
    </row>
    <row r="95" spans="1:9" ht="19.5">
      <c r="A95" s="205"/>
      <c r="B95" s="116"/>
      <c r="C95" s="116"/>
      <c r="D95" s="116"/>
      <c r="E95" s="116"/>
      <c r="F95" s="116"/>
      <c r="G95" s="116"/>
      <c r="H95" s="116"/>
    </row>
    <row r="96" spans="1:9" ht="19.5">
      <c r="A96" s="205"/>
      <c r="B96" s="116"/>
      <c r="C96" s="116"/>
      <c r="D96" s="116"/>
      <c r="E96" s="116"/>
      <c r="F96" s="116"/>
      <c r="G96" s="116"/>
      <c r="H96" s="116"/>
    </row>
    <row r="97" spans="1:8" ht="19.5">
      <c r="A97" s="205"/>
      <c r="B97" s="116"/>
      <c r="C97" s="116"/>
      <c r="D97" s="116"/>
      <c r="E97" s="116"/>
      <c r="F97" s="116"/>
      <c r="G97" s="116"/>
      <c r="H97" s="116"/>
    </row>
    <row r="98" spans="1:8" ht="19.5">
      <c r="A98" s="205"/>
      <c r="B98" s="116"/>
      <c r="C98" s="116"/>
      <c r="D98" s="116"/>
      <c r="E98" s="116"/>
      <c r="F98" s="116"/>
      <c r="G98" s="116"/>
      <c r="H98" s="116"/>
    </row>
    <row r="99" spans="1:8" ht="19.5">
      <c r="A99" s="205"/>
      <c r="B99" s="116"/>
      <c r="C99" s="116"/>
      <c r="D99" s="116"/>
      <c r="E99" s="116"/>
      <c r="F99" s="116"/>
      <c r="G99" s="116"/>
      <c r="H99" s="116"/>
    </row>
    <row r="100" spans="1:8" ht="19.5">
      <c r="A100" s="208"/>
      <c r="B100" s="116"/>
      <c r="C100" s="116"/>
      <c r="D100" s="116"/>
      <c r="E100" s="116"/>
      <c r="F100" s="116"/>
      <c r="G100" s="116"/>
      <c r="H100" s="116"/>
    </row>
    <row r="101" spans="1:8">
      <c r="A101" s="209"/>
      <c r="B101" s="116"/>
      <c r="C101" s="116"/>
      <c r="D101" s="116"/>
      <c r="E101" s="116"/>
      <c r="F101" s="116"/>
      <c r="G101" s="116"/>
      <c r="H101" s="116"/>
    </row>
    <row r="102" spans="1:8">
      <c r="A102" s="209"/>
      <c r="B102" s="116"/>
      <c r="C102" s="116"/>
      <c r="D102" s="116"/>
      <c r="E102" s="116"/>
      <c r="F102" s="116"/>
      <c r="G102" s="116"/>
      <c r="H102" s="116"/>
    </row>
    <row r="103" spans="1:8">
      <c r="A103" s="209"/>
      <c r="B103" s="116"/>
      <c r="C103" s="116"/>
      <c r="D103" s="116"/>
      <c r="E103" s="116"/>
      <c r="F103" s="116"/>
      <c r="G103" s="116"/>
      <c r="H103" s="116"/>
    </row>
    <row r="104" spans="1:8">
      <c r="A104" s="209"/>
      <c r="B104" s="116"/>
      <c r="C104" s="116"/>
      <c r="D104" s="116"/>
      <c r="E104" s="116"/>
      <c r="F104" s="116"/>
      <c r="G104" s="116"/>
      <c r="H104" s="116"/>
    </row>
    <row r="105" spans="1:8">
      <c r="A105" s="209"/>
      <c r="B105" s="116"/>
      <c r="C105" s="116"/>
      <c r="D105" s="116"/>
      <c r="E105" s="116"/>
      <c r="F105" s="116"/>
      <c r="G105" s="116"/>
      <c r="H105" s="116"/>
    </row>
    <row r="106" spans="1:8">
      <c r="A106" s="209"/>
      <c r="B106" s="116"/>
      <c r="C106" s="116"/>
      <c r="D106" s="116"/>
      <c r="E106" s="116"/>
      <c r="F106" s="116"/>
      <c r="G106" s="116"/>
      <c r="H106" s="116"/>
    </row>
    <row r="107" spans="1:8">
      <c r="A107" s="210"/>
      <c r="B107" s="116"/>
      <c r="C107" s="116"/>
      <c r="D107" s="116"/>
      <c r="E107" s="116"/>
      <c r="F107" s="116"/>
      <c r="G107" s="116"/>
      <c r="H107" s="116"/>
    </row>
    <row r="108" spans="1:8">
      <c r="A108" s="210"/>
      <c r="B108" s="116"/>
      <c r="C108" s="116"/>
      <c r="D108" s="116"/>
      <c r="E108" s="116"/>
      <c r="F108" s="116"/>
      <c r="G108" s="116"/>
      <c r="H108" s="116"/>
    </row>
    <row r="109" spans="1:8" ht="19.5">
      <c r="A109" s="205"/>
      <c r="B109" s="116"/>
      <c r="C109" s="116"/>
      <c r="D109" s="116"/>
      <c r="E109" s="116"/>
      <c r="F109" s="116"/>
      <c r="G109" s="116"/>
      <c r="H109" s="116"/>
    </row>
    <row r="110" spans="1:8" ht="19.5">
      <c r="A110" s="205"/>
      <c r="B110" s="116"/>
      <c r="C110" s="116"/>
      <c r="D110" s="116"/>
      <c r="E110" s="116"/>
      <c r="F110" s="116"/>
      <c r="G110" s="116"/>
      <c r="H110" s="116"/>
    </row>
    <row r="111" spans="1:8" ht="19.5">
      <c r="A111" s="207"/>
      <c r="B111" s="116"/>
      <c r="C111" s="116"/>
      <c r="D111" s="116"/>
      <c r="E111" s="116"/>
      <c r="F111" s="116"/>
      <c r="G111" s="116"/>
      <c r="H111" s="116"/>
    </row>
    <row r="112" spans="1:8" ht="19.5">
      <c r="A112" s="207"/>
      <c r="B112" s="116"/>
      <c r="C112" s="116"/>
      <c r="D112" s="116"/>
      <c r="E112" s="116"/>
      <c r="F112" s="116"/>
      <c r="G112" s="116"/>
      <c r="H112" s="116"/>
    </row>
    <row r="113" spans="1:8" ht="19.5">
      <c r="A113" s="207"/>
      <c r="B113" s="116"/>
      <c r="C113" s="116"/>
      <c r="D113" s="116"/>
      <c r="E113" s="116"/>
      <c r="F113" s="116"/>
      <c r="G113" s="116"/>
      <c r="H113" s="116"/>
    </row>
    <row r="114" spans="1:8" ht="19.5">
      <c r="A114" s="205"/>
      <c r="B114" s="116"/>
      <c r="C114" s="116"/>
      <c r="D114" s="116"/>
      <c r="E114" s="116"/>
      <c r="F114" s="116"/>
      <c r="G114" s="116"/>
      <c r="H114" s="116"/>
    </row>
    <row r="115" spans="1:8" ht="19.5">
      <c r="A115" s="205"/>
      <c r="B115" s="116"/>
      <c r="C115" s="116"/>
      <c r="D115" s="116"/>
      <c r="E115" s="116"/>
      <c r="F115" s="116"/>
      <c r="G115" s="116"/>
      <c r="H115" s="116"/>
    </row>
    <row r="116" spans="1:8" ht="19.5">
      <c r="A116" s="205"/>
      <c r="B116" s="116"/>
      <c r="C116" s="116"/>
      <c r="D116" s="116"/>
      <c r="E116" s="116"/>
      <c r="F116" s="116"/>
      <c r="G116" s="116"/>
      <c r="H116" s="116"/>
    </row>
    <row r="117" spans="1:8" ht="19.5">
      <c r="A117" s="205"/>
      <c r="B117" s="116"/>
      <c r="C117" s="116"/>
      <c r="D117" s="116"/>
      <c r="E117" s="116"/>
      <c r="F117" s="116"/>
      <c r="G117" s="116"/>
      <c r="H117" s="116"/>
    </row>
    <row r="118" spans="1:8" ht="19.5">
      <c r="A118" s="205"/>
      <c r="B118" s="116"/>
      <c r="C118" s="116"/>
      <c r="D118" s="116"/>
      <c r="E118" s="116"/>
      <c r="F118" s="116"/>
      <c r="G118" s="116"/>
      <c r="H118" s="116"/>
    </row>
    <row r="119" spans="1:8" ht="19.5">
      <c r="A119" s="205"/>
      <c r="B119" s="116"/>
      <c r="C119" s="116"/>
      <c r="D119" s="116"/>
      <c r="E119" s="116"/>
      <c r="F119" s="116"/>
      <c r="G119" s="116"/>
      <c r="H119" s="116"/>
    </row>
    <row r="120" spans="1:8" ht="19.5">
      <c r="A120" s="205"/>
      <c r="B120" s="116"/>
      <c r="C120" s="116"/>
      <c r="D120" s="116"/>
      <c r="E120" s="116"/>
      <c r="F120" s="116"/>
      <c r="G120" s="116"/>
      <c r="H120" s="116"/>
    </row>
    <row r="121" spans="1:8" ht="19.5">
      <c r="A121" s="207"/>
      <c r="B121" s="116"/>
      <c r="C121" s="116"/>
      <c r="D121" s="116"/>
      <c r="E121" s="116"/>
      <c r="F121" s="116"/>
      <c r="G121" s="116"/>
      <c r="H121" s="116"/>
    </row>
    <row r="122" spans="1:8" ht="19.5">
      <c r="A122" s="205"/>
      <c r="B122" s="116"/>
      <c r="C122" s="116"/>
      <c r="D122" s="116"/>
      <c r="E122" s="116"/>
      <c r="F122" s="116"/>
      <c r="G122" s="116"/>
      <c r="H122" s="116"/>
    </row>
    <row r="123" spans="1:8" ht="19.5">
      <c r="A123" s="205"/>
      <c r="B123" s="116"/>
      <c r="C123" s="116"/>
      <c r="D123" s="116"/>
      <c r="E123" s="116"/>
      <c r="F123" s="116"/>
      <c r="G123" s="116"/>
      <c r="H123" s="116"/>
    </row>
    <row r="124" spans="1:8" ht="19.5">
      <c r="A124" s="205"/>
      <c r="B124" s="116"/>
      <c r="C124" s="116"/>
      <c r="D124" s="116"/>
      <c r="E124" s="116"/>
      <c r="F124" s="116"/>
      <c r="G124" s="116"/>
      <c r="H124" s="116"/>
    </row>
    <row r="125" spans="1:8" ht="19.5">
      <c r="A125" s="205"/>
      <c r="B125" s="116"/>
      <c r="C125" s="116"/>
      <c r="D125" s="116"/>
      <c r="E125" s="116"/>
      <c r="F125" s="116"/>
      <c r="G125" s="116"/>
      <c r="H125" s="116"/>
    </row>
    <row r="126" spans="1:8" ht="19.5">
      <c r="A126" s="205"/>
      <c r="B126" s="116"/>
      <c r="C126" s="116"/>
      <c r="D126" s="116"/>
      <c r="E126" s="116"/>
      <c r="F126" s="116"/>
      <c r="G126" s="116"/>
      <c r="H126" s="116"/>
    </row>
    <row r="127" spans="1:8" ht="19.5">
      <c r="A127" s="207"/>
      <c r="B127" s="116"/>
      <c r="C127" s="116"/>
      <c r="D127" s="116"/>
      <c r="E127" s="116"/>
      <c r="F127" s="116"/>
      <c r="G127" s="116"/>
      <c r="H127" s="116"/>
    </row>
    <row r="128" spans="1:8" ht="19.5">
      <c r="A128" s="205"/>
      <c r="B128" s="116"/>
      <c r="C128" s="116"/>
      <c r="D128" s="116"/>
      <c r="E128" s="116"/>
      <c r="F128" s="116"/>
      <c r="G128" s="116"/>
      <c r="H128" s="116"/>
    </row>
    <row r="129" spans="1:8" ht="19.5">
      <c r="A129" s="205"/>
      <c r="B129" s="116"/>
      <c r="C129" s="116"/>
      <c r="D129" s="116"/>
      <c r="E129" s="116"/>
      <c r="F129" s="116"/>
      <c r="G129" s="116"/>
      <c r="H129" s="116"/>
    </row>
    <row r="130" spans="1:8" ht="19.5">
      <c r="A130" s="205"/>
      <c r="B130" s="116"/>
      <c r="C130" s="116"/>
      <c r="D130" s="116"/>
      <c r="E130" s="116"/>
      <c r="F130" s="116"/>
      <c r="G130" s="116"/>
      <c r="H130" s="116"/>
    </row>
    <row r="131" spans="1:8" ht="19.5">
      <c r="A131" s="207"/>
      <c r="B131" s="116"/>
      <c r="C131" s="116"/>
      <c r="D131" s="116"/>
      <c r="E131" s="116"/>
      <c r="F131" s="116"/>
      <c r="G131" s="116"/>
      <c r="H131" s="116"/>
    </row>
    <row r="132" spans="1:8" ht="19.5">
      <c r="A132" s="205"/>
      <c r="B132" s="116"/>
      <c r="C132" s="116"/>
      <c r="D132" s="116"/>
      <c r="E132" s="116"/>
      <c r="F132" s="116"/>
      <c r="G132" s="116"/>
      <c r="H132" s="116"/>
    </row>
    <row r="133" spans="1:8" ht="19.5">
      <c r="A133" s="205"/>
      <c r="B133" s="116"/>
      <c r="C133" s="116"/>
      <c r="D133" s="116"/>
      <c r="E133" s="116"/>
      <c r="F133" s="116"/>
      <c r="G133" s="116"/>
      <c r="H133" s="116"/>
    </row>
    <row r="134" spans="1:8" ht="19.5">
      <c r="A134" s="205"/>
      <c r="B134" s="116"/>
      <c r="C134" s="116"/>
      <c r="D134" s="116"/>
      <c r="E134" s="116"/>
      <c r="F134" s="116"/>
      <c r="G134" s="116"/>
      <c r="H134" s="116"/>
    </row>
    <row r="135" spans="1:8" ht="19.5">
      <c r="A135" s="205"/>
      <c r="B135" s="116"/>
      <c r="C135" s="116"/>
      <c r="D135" s="116"/>
      <c r="E135" s="116"/>
      <c r="F135" s="116"/>
      <c r="G135" s="116"/>
      <c r="H135" s="116"/>
    </row>
    <row r="136" spans="1:8" ht="19.5">
      <c r="A136" s="207"/>
      <c r="B136" s="116"/>
      <c r="C136" s="116"/>
      <c r="D136" s="116"/>
      <c r="E136" s="116"/>
      <c r="F136" s="116"/>
      <c r="G136" s="116"/>
      <c r="H136" s="116"/>
    </row>
    <row r="137" spans="1:8" ht="19.5">
      <c r="A137" s="205"/>
      <c r="B137" s="116"/>
      <c r="C137" s="116"/>
      <c r="D137" s="116"/>
      <c r="E137" s="116"/>
      <c r="F137" s="116"/>
      <c r="G137" s="116"/>
      <c r="H137" s="116"/>
    </row>
    <row r="138" spans="1:8" ht="19.5">
      <c r="A138" s="205"/>
      <c r="B138" s="116"/>
      <c r="C138" s="116"/>
      <c r="D138" s="116"/>
      <c r="E138" s="116"/>
      <c r="F138" s="116"/>
      <c r="G138" s="116"/>
      <c r="H138" s="116"/>
    </row>
    <row r="139" spans="1:8" ht="19.5">
      <c r="A139" s="205"/>
      <c r="B139" s="116"/>
      <c r="C139" s="116"/>
      <c r="D139" s="116"/>
      <c r="E139" s="116"/>
      <c r="F139" s="116"/>
      <c r="G139" s="116"/>
      <c r="H139" s="116"/>
    </row>
    <row r="140" spans="1:8" ht="19.5">
      <c r="A140" s="205"/>
      <c r="B140" s="116"/>
      <c r="C140" s="116"/>
      <c r="D140" s="116"/>
      <c r="E140" s="116"/>
      <c r="F140" s="116"/>
      <c r="G140" s="116"/>
      <c r="H140" s="116"/>
    </row>
    <row r="141" spans="1:8" ht="19.5">
      <c r="A141" s="206"/>
      <c r="B141" s="116"/>
      <c r="C141" s="116"/>
      <c r="D141" s="116"/>
      <c r="E141" s="116"/>
      <c r="F141" s="116"/>
      <c r="G141" s="116"/>
      <c r="H141" s="116"/>
    </row>
    <row r="142" spans="1:8" ht="19.5">
      <c r="A142" s="206"/>
      <c r="B142" s="116"/>
      <c r="C142" s="116"/>
      <c r="D142" s="116"/>
      <c r="E142" s="116"/>
      <c r="F142" s="116"/>
      <c r="G142" s="116"/>
      <c r="H142" s="116"/>
    </row>
    <row r="143" spans="1:8" ht="19.5">
      <c r="A143" s="207"/>
      <c r="B143" s="116"/>
      <c r="C143" s="116"/>
      <c r="D143" s="116"/>
      <c r="E143" s="116"/>
      <c r="F143" s="116"/>
      <c r="G143" s="116"/>
      <c r="H143" s="116"/>
    </row>
    <row r="144" spans="1:8" ht="19.5">
      <c r="A144" s="205"/>
      <c r="B144" s="116"/>
      <c r="C144" s="116"/>
      <c r="D144" s="116"/>
      <c r="E144" s="116"/>
      <c r="F144" s="116"/>
      <c r="G144" s="116"/>
      <c r="H144" s="116"/>
    </row>
    <row r="145" spans="1:8" ht="19.5">
      <c r="A145" s="205"/>
      <c r="B145" s="116"/>
      <c r="C145" s="116"/>
      <c r="D145" s="116"/>
      <c r="E145" s="116"/>
      <c r="F145" s="116"/>
      <c r="G145" s="116"/>
      <c r="H145" s="116"/>
    </row>
    <row r="146" spans="1:8" ht="19.5">
      <c r="A146" s="211"/>
      <c r="B146" s="116"/>
      <c r="C146" s="116"/>
      <c r="D146" s="116"/>
      <c r="E146" s="116"/>
      <c r="F146" s="116"/>
      <c r="G146" s="116"/>
      <c r="H146" s="116"/>
    </row>
    <row r="147" spans="1:8" ht="19.5">
      <c r="A147" s="207"/>
      <c r="B147" s="116"/>
      <c r="C147" s="116"/>
      <c r="D147" s="116"/>
      <c r="E147" s="116"/>
      <c r="F147" s="116"/>
      <c r="G147" s="116"/>
      <c r="H147" s="116"/>
    </row>
    <row r="148" spans="1:8" ht="19.5">
      <c r="A148" s="205"/>
      <c r="B148" s="116"/>
      <c r="C148" s="116"/>
      <c r="D148" s="116"/>
      <c r="E148" s="116"/>
      <c r="F148" s="116"/>
      <c r="G148" s="116"/>
      <c r="H148" s="116"/>
    </row>
    <row r="149" spans="1:8" ht="19.5">
      <c r="A149" s="205"/>
      <c r="B149" s="116"/>
      <c r="C149" s="116"/>
      <c r="D149" s="116"/>
      <c r="E149" s="116"/>
      <c r="F149" s="116"/>
      <c r="G149" s="116"/>
      <c r="H149" s="116"/>
    </row>
    <row r="150" spans="1:8" ht="19.5">
      <c r="A150" s="205"/>
      <c r="B150" s="116"/>
      <c r="C150" s="116"/>
      <c r="D150" s="116"/>
      <c r="E150" s="116"/>
      <c r="F150" s="116"/>
      <c r="G150" s="116"/>
      <c r="H150" s="116"/>
    </row>
    <row r="151" spans="1:8" ht="19.5">
      <c r="A151" s="207"/>
      <c r="B151" s="116"/>
      <c r="C151" s="116"/>
      <c r="D151" s="116"/>
      <c r="E151" s="116"/>
      <c r="F151" s="116"/>
      <c r="G151" s="116"/>
      <c r="H151" s="116"/>
    </row>
    <row r="152" spans="1:8" ht="19.5">
      <c r="A152" s="205"/>
      <c r="B152" s="116"/>
      <c r="C152" s="116"/>
      <c r="D152" s="116"/>
      <c r="E152" s="116"/>
      <c r="F152" s="116"/>
      <c r="G152" s="116"/>
      <c r="H152" s="116"/>
    </row>
    <row r="153" spans="1:8" ht="19.5">
      <c r="A153" s="205"/>
      <c r="B153" s="116"/>
      <c r="C153" s="116"/>
      <c r="D153" s="116"/>
      <c r="E153" s="116"/>
      <c r="F153" s="116"/>
      <c r="G153" s="116"/>
      <c r="H153" s="116"/>
    </row>
    <row r="154" spans="1:8" ht="19.5">
      <c r="A154" s="205"/>
      <c r="B154" s="116"/>
      <c r="C154" s="116"/>
      <c r="D154" s="116"/>
      <c r="E154" s="116"/>
      <c r="F154" s="116"/>
      <c r="G154" s="116"/>
      <c r="H154" s="116"/>
    </row>
    <row r="155" spans="1:8" ht="19.5">
      <c r="A155" s="207"/>
      <c r="B155" s="116"/>
      <c r="C155" s="116"/>
      <c r="D155" s="116"/>
      <c r="E155" s="116"/>
      <c r="F155" s="116"/>
      <c r="G155" s="116"/>
      <c r="H155" s="116"/>
    </row>
    <row r="156" spans="1:8" ht="19.5">
      <c r="A156" s="205"/>
      <c r="B156" s="116"/>
      <c r="C156" s="116"/>
      <c r="D156" s="116"/>
      <c r="E156" s="116"/>
      <c r="F156" s="116"/>
      <c r="G156" s="116"/>
      <c r="H156" s="116"/>
    </row>
    <row r="157" spans="1:8" ht="19.5">
      <c r="A157" s="205"/>
      <c r="B157" s="116"/>
      <c r="C157" s="116"/>
      <c r="D157" s="116"/>
      <c r="E157" s="116"/>
      <c r="F157" s="116"/>
      <c r="G157" s="116"/>
      <c r="H157" s="116"/>
    </row>
    <row r="158" spans="1:8" ht="19.5">
      <c r="A158" s="205"/>
      <c r="B158" s="116"/>
      <c r="C158" s="116"/>
      <c r="D158" s="116"/>
      <c r="E158" s="116"/>
      <c r="F158" s="116"/>
      <c r="G158" s="116"/>
      <c r="H158" s="116"/>
    </row>
    <row r="159" spans="1:8" ht="19.5">
      <c r="A159" s="207"/>
      <c r="B159" s="116"/>
      <c r="C159" s="116"/>
      <c r="D159" s="116"/>
      <c r="E159" s="116"/>
      <c r="F159" s="116"/>
      <c r="G159" s="116"/>
      <c r="H159" s="116"/>
    </row>
    <row r="160" spans="1:8" ht="19.5">
      <c r="A160" s="205"/>
      <c r="B160" s="116"/>
      <c r="C160" s="116"/>
      <c r="D160" s="116"/>
      <c r="E160" s="116"/>
      <c r="F160" s="116"/>
      <c r="G160" s="116"/>
      <c r="H160" s="116"/>
    </row>
    <row r="161" spans="1:8" ht="19.5">
      <c r="A161" s="205"/>
      <c r="B161" s="116"/>
      <c r="C161" s="116"/>
      <c r="D161" s="116"/>
      <c r="E161" s="116"/>
      <c r="F161" s="116"/>
      <c r="G161" s="116"/>
      <c r="H161" s="116"/>
    </row>
    <row r="162" spans="1:8" ht="19.5">
      <c r="A162" s="205"/>
      <c r="B162" s="116"/>
      <c r="C162" s="116"/>
      <c r="D162" s="116"/>
      <c r="E162" s="116"/>
      <c r="F162" s="116"/>
      <c r="G162" s="116"/>
      <c r="H162" s="116"/>
    </row>
    <row r="163" spans="1:8" ht="19.5">
      <c r="A163" s="212"/>
      <c r="B163" s="116"/>
      <c r="C163" s="116"/>
      <c r="D163" s="116"/>
      <c r="E163" s="116"/>
      <c r="F163" s="116"/>
      <c r="G163" s="116"/>
      <c r="H163" s="116"/>
    </row>
    <row r="164" spans="1:8" ht="19.5">
      <c r="A164" s="212"/>
      <c r="B164" s="116"/>
      <c r="C164" s="116"/>
      <c r="D164" s="116"/>
      <c r="E164" s="116"/>
      <c r="F164" s="116"/>
      <c r="G164" s="116"/>
      <c r="H164" s="116"/>
    </row>
    <row r="165" spans="1:8" ht="19.5">
      <c r="A165" s="212"/>
      <c r="B165" s="116"/>
      <c r="C165" s="116"/>
      <c r="D165" s="116"/>
      <c r="E165" s="116"/>
      <c r="F165" s="116"/>
      <c r="G165" s="116"/>
      <c r="H165" s="116"/>
    </row>
    <row r="166" spans="1:8" ht="19.5">
      <c r="A166" s="208"/>
      <c r="B166" s="116"/>
      <c r="C166" s="116"/>
      <c r="D166" s="116"/>
      <c r="E166" s="116"/>
      <c r="F166" s="116"/>
      <c r="G166" s="116"/>
      <c r="H166" s="116"/>
    </row>
    <row r="167" spans="1:8" ht="19.5">
      <c r="A167" s="208"/>
      <c r="B167" s="116"/>
      <c r="C167" s="116"/>
      <c r="D167" s="116"/>
      <c r="E167" s="116"/>
      <c r="F167" s="116"/>
      <c r="G167" s="116"/>
      <c r="H167" s="116"/>
    </row>
    <row r="168" spans="1:8" ht="19.5">
      <c r="A168" s="207"/>
      <c r="B168" s="116"/>
      <c r="C168" s="116"/>
      <c r="D168" s="116"/>
      <c r="E168" s="116"/>
      <c r="F168" s="116"/>
      <c r="G168" s="116"/>
      <c r="H168" s="116"/>
    </row>
    <row r="169" spans="1:8" ht="19.5">
      <c r="A169" s="205"/>
      <c r="B169" s="116"/>
      <c r="C169" s="116"/>
      <c r="D169" s="116"/>
      <c r="E169" s="116"/>
      <c r="F169" s="116"/>
      <c r="G169" s="116"/>
      <c r="H169" s="116"/>
    </row>
    <row r="170" spans="1:8" ht="19.5">
      <c r="A170" s="205"/>
      <c r="B170" s="116"/>
      <c r="C170" s="116"/>
      <c r="D170" s="116"/>
      <c r="E170" s="116"/>
      <c r="F170" s="116"/>
      <c r="G170" s="116"/>
      <c r="H170" s="116"/>
    </row>
    <row r="171" spans="1:8" ht="19.5">
      <c r="A171" s="205"/>
      <c r="B171" s="116"/>
      <c r="C171" s="116"/>
      <c r="D171" s="116"/>
      <c r="E171" s="116"/>
      <c r="F171" s="116"/>
      <c r="G171" s="116"/>
      <c r="H171" s="116"/>
    </row>
    <row r="172" spans="1:8" ht="19.5">
      <c r="A172" s="205"/>
      <c r="B172" s="116"/>
      <c r="C172" s="116"/>
      <c r="D172" s="116"/>
      <c r="E172" s="116"/>
      <c r="F172" s="116"/>
      <c r="G172" s="116"/>
      <c r="H172" s="116"/>
    </row>
    <row r="173" spans="1:8" ht="19.5">
      <c r="A173" s="205"/>
      <c r="B173" s="116"/>
      <c r="C173" s="116"/>
      <c r="D173" s="116"/>
      <c r="E173" s="116"/>
      <c r="F173" s="116"/>
      <c r="G173" s="116"/>
      <c r="H173" s="116"/>
    </row>
    <row r="174" spans="1:8" ht="19.5">
      <c r="A174" s="207"/>
      <c r="B174" s="116"/>
      <c r="C174" s="116"/>
      <c r="D174" s="116"/>
      <c r="E174" s="116"/>
      <c r="F174" s="116"/>
      <c r="G174" s="116"/>
      <c r="H174" s="116"/>
    </row>
    <row r="175" spans="1:8" ht="19.5">
      <c r="A175" s="205"/>
      <c r="B175" s="116"/>
      <c r="C175" s="116"/>
      <c r="D175" s="116"/>
      <c r="E175" s="116"/>
      <c r="F175" s="116"/>
      <c r="G175" s="116"/>
      <c r="H175" s="116"/>
    </row>
    <row r="176" spans="1:8" ht="19.5">
      <c r="A176" s="205"/>
      <c r="B176" s="116"/>
      <c r="C176" s="116"/>
      <c r="D176" s="116"/>
      <c r="E176" s="116"/>
      <c r="F176" s="116"/>
      <c r="G176" s="116"/>
      <c r="H176" s="116"/>
    </row>
    <row r="177" spans="1:8" ht="19.5">
      <c r="A177" s="205"/>
      <c r="B177" s="116"/>
      <c r="C177" s="116"/>
      <c r="D177" s="116"/>
      <c r="E177" s="116"/>
      <c r="F177" s="116"/>
      <c r="G177" s="116"/>
      <c r="H177" s="116"/>
    </row>
    <row r="178" spans="1:8" ht="19.5">
      <c r="A178" s="205"/>
      <c r="B178" s="116"/>
      <c r="C178" s="116"/>
      <c r="D178" s="116"/>
      <c r="E178" s="116"/>
      <c r="F178" s="116"/>
      <c r="G178" s="116"/>
      <c r="H178" s="116"/>
    </row>
    <row r="179" spans="1:8" ht="19.5">
      <c r="A179" s="207"/>
      <c r="B179" s="116"/>
      <c r="C179" s="116"/>
      <c r="D179" s="116"/>
      <c r="E179" s="116"/>
      <c r="F179" s="116"/>
      <c r="G179" s="116"/>
      <c r="H179" s="116"/>
    </row>
    <row r="180" spans="1:8" ht="19.5">
      <c r="A180" s="207"/>
      <c r="B180" s="116"/>
      <c r="C180" s="116"/>
      <c r="D180" s="116"/>
      <c r="E180" s="116"/>
      <c r="F180" s="116"/>
      <c r="G180" s="116"/>
      <c r="H180" s="116"/>
    </row>
    <row r="181" spans="1:8" ht="19.5">
      <c r="A181" s="205"/>
      <c r="B181" s="116"/>
      <c r="C181" s="116"/>
      <c r="D181" s="116"/>
      <c r="E181" s="116"/>
      <c r="F181" s="116"/>
      <c r="G181" s="116"/>
      <c r="H181" s="116"/>
    </row>
    <row r="182" spans="1:8" ht="19.5">
      <c r="A182" s="205"/>
      <c r="B182" s="116"/>
      <c r="C182" s="116"/>
      <c r="D182" s="116"/>
      <c r="E182" s="116"/>
      <c r="F182" s="116"/>
      <c r="G182" s="116"/>
      <c r="H182" s="116"/>
    </row>
    <row r="183" spans="1:8" ht="19.5">
      <c r="A183" s="205"/>
      <c r="B183" s="116"/>
      <c r="C183" s="116"/>
      <c r="D183" s="116"/>
      <c r="E183" s="116"/>
      <c r="F183" s="116"/>
      <c r="G183" s="116"/>
      <c r="H183" s="116"/>
    </row>
    <row r="184" spans="1:8" ht="19.5">
      <c r="A184" s="207"/>
      <c r="B184" s="116"/>
      <c r="C184" s="116"/>
      <c r="D184" s="116"/>
      <c r="E184" s="116"/>
      <c r="F184" s="116"/>
      <c r="G184" s="116"/>
      <c r="H184" s="116"/>
    </row>
    <row r="185" spans="1:8" ht="19.5">
      <c r="A185" s="207"/>
      <c r="B185" s="116"/>
      <c r="C185" s="116"/>
      <c r="D185" s="116"/>
      <c r="E185" s="116"/>
      <c r="F185" s="116"/>
      <c r="G185" s="116"/>
      <c r="H185" s="116"/>
    </row>
    <row r="186" spans="1:8" ht="19.5">
      <c r="A186" s="207"/>
      <c r="B186" s="116"/>
      <c r="C186" s="116"/>
      <c r="D186" s="116"/>
      <c r="E186" s="116"/>
      <c r="F186" s="116"/>
      <c r="G186" s="116"/>
      <c r="H186" s="116"/>
    </row>
    <row r="187" spans="1:8" ht="19.5">
      <c r="A187" s="207"/>
      <c r="B187" s="116"/>
      <c r="C187" s="116"/>
      <c r="D187" s="116"/>
      <c r="E187" s="116"/>
      <c r="F187" s="116"/>
      <c r="G187" s="116"/>
      <c r="H187" s="116"/>
    </row>
    <row r="188" spans="1:8" ht="19.5">
      <c r="A188" s="207"/>
      <c r="B188" s="116"/>
      <c r="C188" s="116"/>
      <c r="D188" s="116"/>
      <c r="E188" s="116"/>
      <c r="F188" s="116"/>
      <c r="G188" s="116"/>
      <c r="H188" s="116"/>
    </row>
    <row r="189" spans="1:8" ht="19.5">
      <c r="A189" s="207"/>
      <c r="B189" s="116"/>
      <c r="C189" s="116"/>
      <c r="D189" s="116"/>
      <c r="E189" s="116"/>
      <c r="F189" s="116"/>
      <c r="G189" s="116"/>
      <c r="H189" s="116"/>
    </row>
    <row r="190" spans="1:8" ht="19.5">
      <c r="A190" s="205"/>
      <c r="B190" s="116"/>
      <c r="C190" s="116"/>
      <c r="D190" s="116"/>
      <c r="E190" s="116"/>
      <c r="F190" s="116"/>
      <c r="G190" s="116"/>
      <c r="H190" s="116"/>
    </row>
    <row r="191" spans="1:8" ht="19.5">
      <c r="A191" s="205"/>
      <c r="B191" s="116"/>
      <c r="C191" s="116"/>
      <c r="D191" s="116"/>
      <c r="E191" s="116"/>
      <c r="F191" s="116"/>
      <c r="G191" s="116"/>
      <c r="H191" s="116"/>
    </row>
    <row r="192" spans="1:8" ht="19.5">
      <c r="A192" s="205"/>
      <c r="B192" s="116"/>
      <c r="C192" s="116"/>
      <c r="D192" s="116"/>
      <c r="E192" s="116"/>
      <c r="F192" s="116"/>
      <c r="G192" s="116"/>
      <c r="H192" s="116"/>
    </row>
    <row r="193" spans="1:8" ht="19.5">
      <c r="A193" s="207"/>
      <c r="B193" s="116"/>
      <c r="C193" s="116"/>
      <c r="D193" s="116"/>
      <c r="E193" s="116"/>
      <c r="F193" s="116"/>
      <c r="G193" s="116"/>
      <c r="H193" s="116"/>
    </row>
    <row r="194" spans="1:8" ht="19.5">
      <c r="A194" s="205"/>
      <c r="B194" s="116"/>
      <c r="C194" s="116"/>
      <c r="D194" s="116"/>
      <c r="E194" s="116"/>
      <c r="F194" s="116"/>
      <c r="G194" s="116"/>
      <c r="H194" s="116"/>
    </row>
    <row r="195" spans="1:8" ht="19.5">
      <c r="A195" s="205"/>
      <c r="B195" s="116"/>
      <c r="C195" s="116"/>
      <c r="D195" s="116"/>
      <c r="E195" s="116"/>
      <c r="F195" s="116"/>
      <c r="G195" s="116"/>
      <c r="H195" s="116"/>
    </row>
    <row r="196" spans="1:8" ht="19.5">
      <c r="A196" s="213"/>
      <c r="B196" s="116"/>
      <c r="C196" s="116"/>
      <c r="D196" s="116"/>
      <c r="E196" s="116"/>
      <c r="F196" s="116"/>
      <c r="G196" s="116"/>
      <c r="H196" s="116"/>
    </row>
    <row r="197" spans="1:8" ht="19.5">
      <c r="A197" s="205"/>
      <c r="B197" s="116"/>
      <c r="C197" s="116"/>
      <c r="D197" s="116"/>
      <c r="E197" s="116"/>
      <c r="F197" s="116"/>
      <c r="G197" s="116"/>
      <c r="H197" s="116"/>
    </row>
    <row r="198" spans="1:8" ht="19.5">
      <c r="A198" s="207"/>
      <c r="B198" s="116"/>
      <c r="C198" s="116"/>
      <c r="D198" s="116"/>
      <c r="E198" s="116"/>
      <c r="F198" s="116"/>
      <c r="G198" s="116"/>
      <c r="H198" s="116"/>
    </row>
    <row r="199" spans="1:8" ht="19.5">
      <c r="A199" s="205"/>
      <c r="B199" s="116"/>
      <c r="C199" s="116"/>
      <c r="D199" s="116"/>
      <c r="E199" s="116"/>
      <c r="F199" s="116"/>
      <c r="G199" s="116"/>
      <c r="H199" s="116"/>
    </row>
    <row r="200" spans="1:8" ht="19.5">
      <c r="A200" s="205"/>
      <c r="B200" s="116"/>
      <c r="C200" s="116"/>
      <c r="D200" s="116"/>
      <c r="E200" s="116"/>
      <c r="F200" s="116"/>
      <c r="G200" s="116"/>
      <c r="H200" s="116"/>
    </row>
    <row r="201" spans="1:8" ht="19.5">
      <c r="A201" s="207"/>
      <c r="B201" s="116"/>
      <c r="C201" s="116"/>
      <c r="D201" s="116"/>
      <c r="E201" s="116"/>
      <c r="F201" s="116"/>
      <c r="G201" s="116"/>
      <c r="H201" s="116"/>
    </row>
    <row r="202" spans="1:8" ht="19.5">
      <c r="A202" s="205"/>
      <c r="B202" s="116"/>
      <c r="C202" s="116"/>
      <c r="D202" s="116"/>
      <c r="E202" s="116"/>
      <c r="F202" s="116"/>
      <c r="G202" s="116"/>
      <c r="H202" s="116"/>
    </row>
    <row r="203" spans="1:8" ht="19.5">
      <c r="A203" s="205"/>
      <c r="B203" s="116"/>
      <c r="C203" s="116"/>
      <c r="D203" s="116"/>
      <c r="E203" s="116"/>
      <c r="F203" s="116"/>
      <c r="G203" s="116"/>
      <c r="H203" s="116"/>
    </row>
    <row r="204" spans="1:8" ht="19.5">
      <c r="A204" s="207"/>
      <c r="B204" s="116"/>
      <c r="C204" s="116"/>
      <c r="D204" s="116"/>
      <c r="E204" s="116"/>
      <c r="F204" s="116"/>
      <c r="G204" s="116"/>
      <c r="H204" s="116"/>
    </row>
    <row r="205" spans="1:8" ht="19.5">
      <c r="A205" s="205"/>
      <c r="B205" s="116"/>
      <c r="C205" s="116"/>
      <c r="D205" s="116"/>
      <c r="E205" s="116"/>
      <c r="F205" s="116"/>
      <c r="G205" s="116"/>
      <c r="H205" s="116"/>
    </row>
    <row r="206" spans="1:8" ht="19.5">
      <c r="A206" s="205"/>
      <c r="B206" s="116"/>
      <c r="C206" s="116"/>
      <c r="D206" s="116"/>
      <c r="E206" s="116"/>
      <c r="F206" s="116"/>
      <c r="G206" s="116"/>
      <c r="H206" s="116"/>
    </row>
    <row r="207" spans="1:8" ht="19.5">
      <c r="A207" s="205"/>
      <c r="B207" s="116"/>
      <c r="C207" s="116"/>
      <c r="D207" s="116"/>
      <c r="E207" s="116"/>
      <c r="F207" s="116"/>
      <c r="G207" s="116"/>
      <c r="H207" s="116"/>
    </row>
    <row r="208" spans="1:8" ht="19.5">
      <c r="A208" s="205"/>
      <c r="B208" s="116"/>
      <c r="C208" s="116"/>
      <c r="D208" s="116"/>
      <c r="E208" s="116"/>
      <c r="F208" s="116"/>
      <c r="G208" s="116"/>
      <c r="H208" s="116"/>
    </row>
    <row r="209" spans="1:8" ht="19.5">
      <c r="A209" s="205"/>
      <c r="B209" s="116"/>
      <c r="C209" s="116"/>
      <c r="D209" s="116"/>
      <c r="E209" s="116"/>
      <c r="F209" s="116"/>
      <c r="G209" s="116"/>
      <c r="H209" s="116"/>
    </row>
    <row r="210" spans="1:8" ht="19.5">
      <c r="A210" s="205"/>
      <c r="B210" s="116"/>
      <c r="C210" s="116"/>
      <c r="D210" s="116"/>
      <c r="E210" s="116"/>
      <c r="F210" s="116"/>
      <c r="G210" s="116"/>
      <c r="H210" s="116"/>
    </row>
    <row r="211" spans="1:8" ht="19.5">
      <c r="A211" s="205"/>
      <c r="B211" s="116"/>
      <c r="C211" s="116"/>
      <c r="D211" s="116"/>
      <c r="E211" s="116"/>
      <c r="F211" s="116"/>
      <c r="G211" s="116"/>
      <c r="H211" s="116"/>
    </row>
    <row r="212" spans="1:8" ht="19.5">
      <c r="A212" s="205"/>
      <c r="B212" s="116"/>
      <c r="C212" s="116"/>
      <c r="D212" s="116"/>
      <c r="E212" s="116"/>
      <c r="F212" s="116"/>
      <c r="G212" s="116"/>
      <c r="H212" s="116"/>
    </row>
    <row r="213" spans="1:8" ht="19.5">
      <c r="A213" s="207"/>
      <c r="B213" s="116"/>
      <c r="C213" s="116"/>
      <c r="D213" s="116"/>
      <c r="E213" s="116"/>
      <c r="F213" s="116"/>
      <c r="G213" s="116"/>
      <c r="H213" s="116"/>
    </row>
    <row r="214" spans="1:8" ht="19.5">
      <c r="A214" s="205"/>
      <c r="B214" s="116"/>
      <c r="C214" s="116"/>
      <c r="D214" s="116"/>
      <c r="E214" s="116"/>
      <c r="F214" s="116"/>
      <c r="G214" s="116"/>
      <c r="H214" s="116"/>
    </row>
    <row r="215" spans="1:8" ht="19.5">
      <c r="A215" s="205"/>
      <c r="B215" s="116"/>
      <c r="C215" s="116"/>
      <c r="D215" s="116"/>
      <c r="E215" s="116"/>
      <c r="F215" s="116"/>
      <c r="G215" s="116"/>
      <c r="H215" s="116"/>
    </row>
    <row r="216" spans="1:8" ht="19.5">
      <c r="A216" s="205"/>
      <c r="B216" s="116"/>
      <c r="C216" s="116"/>
      <c r="D216" s="116"/>
      <c r="E216" s="116"/>
      <c r="F216" s="116"/>
      <c r="G216" s="116"/>
      <c r="H216" s="116"/>
    </row>
    <row r="217" spans="1:8" ht="19.5">
      <c r="A217" s="205"/>
      <c r="B217" s="116"/>
      <c r="C217" s="116"/>
      <c r="D217" s="116"/>
      <c r="E217" s="116"/>
      <c r="F217" s="116"/>
      <c r="G217" s="116"/>
      <c r="H217" s="116"/>
    </row>
    <row r="218" spans="1:8" ht="19.5">
      <c r="A218" s="205"/>
      <c r="B218" s="116"/>
      <c r="C218" s="116"/>
      <c r="D218" s="116"/>
      <c r="E218" s="116"/>
      <c r="F218" s="116"/>
      <c r="G218" s="116"/>
      <c r="H218" s="116"/>
    </row>
    <row r="219" spans="1:8" ht="19.5">
      <c r="A219" s="207"/>
      <c r="B219" s="116"/>
      <c r="C219" s="116"/>
      <c r="D219" s="116"/>
      <c r="E219" s="116"/>
      <c r="F219" s="116"/>
      <c r="G219" s="116"/>
      <c r="H219" s="116"/>
    </row>
    <row r="220" spans="1:8" ht="19.5">
      <c r="A220" s="205"/>
      <c r="B220" s="116"/>
      <c r="C220" s="116"/>
      <c r="D220" s="116"/>
      <c r="E220" s="116"/>
      <c r="F220" s="116"/>
      <c r="G220" s="116"/>
      <c r="H220" s="116"/>
    </row>
    <row r="221" spans="1:8" ht="19.5">
      <c r="A221" s="205"/>
      <c r="B221" s="116"/>
      <c r="C221" s="116"/>
      <c r="D221" s="116"/>
      <c r="E221" s="116"/>
      <c r="F221" s="116"/>
      <c r="G221" s="116"/>
      <c r="H221" s="116"/>
    </row>
    <row r="222" spans="1:8" ht="19.5">
      <c r="A222" s="207"/>
      <c r="B222" s="116"/>
      <c r="C222" s="116"/>
      <c r="D222" s="116"/>
      <c r="E222" s="116"/>
      <c r="F222" s="116"/>
      <c r="G222" s="116"/>
      <c r="H222" s="116"/>
    </row>
    <row r="223" spans="1:8" ht="19.5">
      <c r="A223" s="205"/>
      <c r="B223" s="116"/>
      <c r="C223" s="116"/>
      <c r="D223" s="116"/>
      <c r="E223" s="116"/>
      <c r="F223" s="116"/>
      <c r="G223" s="116"/>
      <c r="H223" s="116"/>
    </row>
    <row r="224" spans="1:8" ht="19.5">
      <c r="A224" s="205"/>
      <c r="B224" s="116"/>
      <c r="C224" s="116"/>
      <c r="D224" s="116"/>
      <c r="E224" s="116"/>
      <c r="F224" s="116"/>
      <c r="G224" s="116"/>
      <c r="H224" s="116"/>
    </row>
    <row r="225" spans="1:8" ht="19.5">
      <c r="A225" s="205"/>
      <c r="B225" s="116"/>
      <c r="C225" s="116"/>
      <c r="D225" s="116"/>
      <c r="E225" s="116"/>
      <c r="F225" s="116"/>
      <c r="G225" s="116"/>
      <c r="H225" s="116"/>
    </row>
    <row r="226" spans="1:8" ht="19.5">
      <c r="A226" s="214"/>
      <c r="B226" s="116"/>
      <c r="C226" s="116"/>
      <c r="D226" s="116"/>
      <c r="E226" s="116"/>
      <c r="F226" s="116"/>
      <c r="G226" s="116"/>
      <c r="H226" s="11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zoomScale="50" workbookViewId="0">
      <selection activeCell="A5" sqref="A5:I5"/>
    </sheetView>
  </sheetViews>
  <sheetFormatPr defaultRowHeight="18"/>
  <cols>
    <col min="1" max="1" width="132.28515625" style="102" customWidth="1"/>
    <col min="2" max="2" width="32.5703125" style="102" customWidth="1"/>
    <col min="3" max="8" width="16" style="102" customWidth="1"/>
    <col min="9" max="9" width="16" style="116" customWidth="1"/>
    <col min="10" max="256" width="9.140625" style="102"/>
    <col min="257" max="257" width="132.28515625" style="102" customWidth="1"/>
    <col min="258" max="258" width="32.5703125" style="102" customWidth="1"/>
    <col min="259" max="265" width="16" style="102" customWidth="1"/>
    <col min="266" max="512" width="9.140625" style="102"/>
    <col min="513" max="513" width="132.28515625" style="102" customWidth="1"/>
    <col min="514" max="514" width="32.5703125" style="102" customWidth="1"/>
    <col min="515" max="521" width="16" style="102" customWidth="1"/>
    <col min="522" max="768" width="9.140625" style="102"/>
    <col min="769" max="769" width="132.28515625" style="102" customWidth="1"/>
    <col min="770" max="770" width="32.5703125" style="102" customWidth="1"/>
    <col min="771" max="777" width="16" style="102" customWidth="1"/>
    <col min="778" max="1024" width="9.140625" style="102"/>
    <col min="1025" max="1025" width="132.28515625" style="102" customWidth="1"/>
    <col min="1026" max="1026" width="32.5703125" style="102" customWidth="1"/>
    <col min="1027" max="1033" width="16" style="102" customWidth="1"/>
    <col min="1034" max="1280" width="9.140625" style="102"/>
    <col min="1281" max="1281" width="132.28515625" style="102" customWidth="1"/>
    <col min="1282" max="1282" width="32.5703125" style="102" customWidth="1"/>
    <col min="1283" max="1289" width="16" style="102" customWidth="1"/>
    <col min="1290" max="1536" width="9.140625" style="102"/>
    <col min="1537" max="1537" width="132.28515625" style="102" customWidth="1"/>
    <col min="1538" max="1538" width="32.5703125" style="102" customWidth="1"/>
    <col min="1539" max="1545" width="16" style="102" customWidth="1"/>
    <col min="1546" max="1792" width="9.140625" style="102"/>
    <col min="1793" max="1793" width="132.28515625" style="102" customWidth="1"/>
    <col min="1794" max="1794" width="32.5703125" style="102" customWidth="1"/>
    <col min="1795" max="1801" width="16" style="102" customWidth="1"/>
    <col min="1802" max="2048" width="9.140625" style="102"/>
    <col min="2049" max="2049" width="132.28515625" style="102" customWidth="1"/>
    <col min="2050" max="2050" width="32.5703125" style="102" customWidth="1"/>
    <col min="2051" max="2057" width="16" style="102" customWidth="1"/>
    <col min="2058" max="2304" width="9.140625" style="102"/>
    <col min="2305" max="2305" width="132.28515625" style="102" customWidth="1"/>
    <col min="2306" max="2306" width="32.5703125" style="102" customWidth="1"/>
    <col min="2307" max="2313" width="16" style="102" customWidth="1"/>
    <col min="2314" max="2560" width="9.140625" style="102"/>
    <col min="2561" max="2561" width="132.28515625" style="102" customWidth="1"/>
    <col min="2562" max="2562" width="32.5703125" style="102" customWidth="1"/>
    <col min="2563" max="2569" width="16" style="102" customWidth="1"/>
    <col min="2570" max="2816" width="9.140625" style="102"/>
    <col min="2817" max="2817" width="132.28515625" style="102" customWidth="1"/>
    <col min="2818" max="2818" width="32.5703125" style="102" customWidth="1"/>
    <col min="2819" max="2825" width="16" style="102" customWidth="1"/>
    <col min="2826" max="3072" width="9.140625" style="102"/>
    <col min="3073" max="3073" width="132.28515625" style="102" customWidth="1"/>
    <col min="3074" max="3074" width="32.5703125" style="102" customWidth="1"/>
    <col min="3075" max="3081" width="16" style="102" customWidth="1"/>
    <col min="3082" max="3328" width="9.140625" style="102"/>
    <col min="3329" max="3329" width="132.28515625" style="102" customWidth="1"/>
    <col min="3330" max="3330" width="32.5703125" style="102" customWidth="1"/>
    <col min="3331" max="3337" width="16" style="102" customWidth="1"/>
    <col min="3338" max="3584" width="9.140625" style="102"/>
    <col min="3585" max="3585" width="132.28515625" style="102" customWidth="1"/>
    <col min="3586" max="3586" width="32.5703125" style="102" customWidth="1"/>
    <col min="3587" max="3593" width="16" style="102" customWidth="1"/>
    <col min="3594" max="3840" width="9.140625" style="102"/>
    <col min="3841" max="3841" width="132.28515625" style="102" customWidth="1"/>
    <col min="3842" max="3842" width="32.5703125" style="102" customWidth="1"/>
    <col min="3843" max="3849" width="16" style="102" customWidth="1"/>
    <col min="3850" max="4096" width="9.140625" style="102"/>
    <col min="4097" max="4097" width="132.28515625" style="102" customWidth="1"/>
    <col min="4098" max="4098" width="32.5703125" style="102" customWidth="1"/>
    <col min="4099" max="4105" width="16" style="102" customWidth="1"/>
    <col min="4106" max="4352" width="9.140625" style="102"/>
    <col min="4353" max="4353" width="132.28515625" style="102" customWidth="1"/>
    <col min="4354" max="4354" width="32.5703125" style="102" customWidth="1"/>
    <col min="4355" max="4361" width="16" style="102" customWidth="1"/>
    <col min="4362" max="4608" width="9.140625" style="102"/>
    <col min="4609" max="4609" width="132.28515625" style="102" customWidth="1"/>
    <col min="4610" max="4610" width="32.5703125" style="102" customWidth="1"/>
    <col min="4611" max="4617" width="16" style="102" customWidth="1"/>
    <col min="4618" max="4864" width="9.140625" style="102"/>
    <col min="4865" max="4865" width="132.28515625" style="102" customWidth="1"/>
    <col min="4866" max="4866" width="32.5703125" style="102" customWidth="1"/>
    <col min="4867" max="4873" width="16" style="102" customWidth="1"/>
    <col min="4874" max="5120" width="9.140625" style="102"/>
    <col min="5121" max="5121" width="132.28515625" style="102" customWidth="1"/>
    <col min="5122" max="5122" width="32.5703125" style="102" customWidth="1"/>
    <col min="5123" max="5129" width="16" style="102" customWidth="1"/>
    <col min="5130" max="5376" width="9.140625" style="102"/>
    <col min="5377" max="5377" width="132.28515625" style="102" customWidth="1"/>
    <col min="5378" max="5378" width="32.5703125" style="102" customWidth="1"/>
    <col min="5379" max="5385" width="16" style="102" customWidth="1"/>
    <col min="5386" max="5632" width="9.140625" style="102"/>
    <col min="5633" max="5633" width="132.28515625" style="102" customWidth="1"/>
    <col min="5634" max="5634" width="32.5703125" style="102" customWidth="1"/>
    <col min="5635" max="5641" width="16" style="102" customWidth="1"/>
    <col min="5642" max="5888" width="9.140625" style="102"/>
    <col min="5889" max="5889" width="132.28515625" style="102" customWidth="1"/>
    <col min="5890" max="5890" width="32.5703125" style="102" customWidth="1"/>
    <col min="5891" max="5897" width="16" style="102" customWidth="1"/>
    <col min="5898" max="6144" width="9.140625" style="102"/>
    <col min="6145" max="6145" width="132.28515625" style="102" customWidth="1"/>
    <col min="6146" max="6146" width="32.5703125" style="102" customWidth="1"/>
    <col min="6147" max="6153" width="16" style="102" customWidth="1"/>
    <col min="6154" max="6400" width="9.140625" style="102"/>
    <col min="6401" max="6401" width="132.28515625" style="102" customWidth="1"/>
    <col min="6402" max="6402" width="32.5703125" style="102" customWidth="1"/>
    <col min="6403" max="6409" width="16" style="102" customWidth="1"/>
    <col min="6410" max="6656" width="9.140625" style="102"/>
    <col min="6657" max="6657" width="132.28515625" style="102" customWidth="1"/>
    <col min="6658" max="6658" width="32.5703125" style="102" customWidth="1"/>
    <col min="6659" max="6665" width="16" style="102" customWidth="1"/>
    <col min="6666" max="6912" width="9.140625" style="102"/>
    <col min="6913" max="6913" width="132.28515625" style="102" customWidth="1"/>
    <col min="6914" max="6914" width="32.5703125" style="102" customWidth="1"/>
    <col min="6915" max="6921" width="16" style="102" customWidth="1"/>
    <col min="6922" max="7168" width="9.140625" style="102"/>
    <col min="7169" max="7169" width="132.28515625" style="102" customWidth="1"/>
    <col min="7170" max="7170" width="32.5703125" style="102" customWidth="1"/>
    <col min="7171" max="7177" width="16" style="102" customWidth="1"/>
    <col min="7178" max="7424" width="9.140625" style="102"/>
    <col min="7425" max="7425" width="132.28515625" style="102" customWidth="1"/>
    <col min="7426" max="7426" width="32.5703125" style="102" customWidth="1"/>
    <col min="7427" max="7433" width="16" style="102" customWidth="1"/>
    <col min="7434" max="7680" width="9.140625" style="102"/>
    <col min="7681" max="7681" width="132.28515625" style="102" customWidth="1"/>
    <col min="7682" max="7682" width="32.5703125" style="102" customWidth="1"/>
    <col min="7683" max="7689" width="16" style="102" customWidth="1"/>
    <col min="7690" max="7936" width="9.140625" style="102"/>
    <col min="7937" max="7937" width="132.28515625" style="102" customWidth="1"/>
    <col min="7938" max="7938" width="32.5703125" style="102" customWidth="1"/>
    <col min="7939" max="7945" width="16" style="102" customWidth="1"/>
    <col min="7946" max="8192" width="9.140625" style="102"/>
    <col min="8193" max="8193" width="132.28515625" style="102" customWidth="1"/>
    <col min="8194" max="8194" width="32.5703125" style="102" customWidth="1"/>
    <col min="8195" max="8201" width="16" style="102" customWidth="1"/>
    <col min="8202" max="8448" width="9.140625" style="102"/>
    <col min="8449" max="8449" width="132.28515625" style="102" customWidth="1"/>
    <col min="8450" max="8450" width="32.5703125" style="102" customWidth="1"/>
    <col min="8451" max="8457" width="16" style="102" customWidth="1"/>
    <col min="8458" max="8704" width="9.140625" style="102"/>
    <col min="8705" max="8705" width="132.28515625" style="102" customWidth="1"/>
    <col min="8706" max="8706" width="32.5703125" style="102" customWidth="1"/>
    <col min="8707" max="8713" width="16" style="102" customWidth="1"/>
    <col min="8714" max="8960" width="9.140625" style="102"/>
    <col min="8961" max="8961" width="132.28515625" style="102" customWidth="1"/>
    <col min="8962" max="8962" width="32.5703125" style="102" customWidth="1"/>
    <col min="8963" max="8969" width="16" style="102" customWidth="1"/>
    <col min="8970" max="9216" width="9.140625" style="102"/>
    <col min="9217" max="9217" width="132.28515625" style="102" customWidth="1"/>
    <col min="9218" max="9218" width="32.5703125" style="102" customWidth="1"/>
    <col min="9219" max="9225" width="16" style="102" customWidth="1"/>
    <col min="9226" max="9472" width="9.140625" style="102"/>
    <col min="9473" max="9473" width="132.28515625" style="102" customWidth="1"/>
    <col min="9474" max="9474" width="32.5703125" style="102" customWidth="1"/>
    <col min="9475" max="9481" width="16" style="102" customWidth="1"/>
    <col min="9482" max="9728" width="9.140625" style="102"/>
    <col min="9729" max="9729" width="132.28515625" style="102" customWidth="1"/>
    <col min="9730" max="9730" width="32.5703125" style="102" customWidth="1"/>
    <col min="9731" max="9737" width="16" style="102" customWidth="1"/>
    <col min="9738" max="9984" width="9.140625" style="102"/>
    <col min="9985" max="9985" width="132.28515625" style="102" customWidth="1"/>
    <col min="9986" max="9986" width="32.5703125" style="102" customWidth="1"/>
    <col min="9987" max="9993" width="16" style="102" customWidth="1"/>
    <col min="9994" max="10240" width="9.140625" style="102"/>
    <col min="10241" max="10241" width="132.28515625" style="102" customWidth="1"/>
    <col min="10242" max="10242" width="32.5703125" style="102" customWidth="1"/>
    <col min="10243" max="10249" width="16" style="102" customWidth="1"/>
    <col min="10250" max="10496" width="9.140625" style="102"/>
    <col min="10497" max="10497" width="132.28515625" style="102" customWidth="1"/>
    <col min="10498" max="10498" width="32.5703125" style="102" customWidth="1"/>
    <col min="10499" max="10505" width="16" style="102" customWidth="1"/>
    <col min="10506" max="10752" width="9.140625" style="102"/>
    <col min="10753" max="10753" width="132.28515625" style="102" customWidth="1"/>
    <col min="10754" max="10754" width="32.5703125" style="102" customWidth="1"/>
    <col min="10755" max="10761" width="16" style="102" customWidth="1"/>
    <col min="10762" max="11008" width="9.140625" style="102"/>
    <col min="11009" max="11009" width="132.28515625" style="102" customWidth="1"/>
    <col min="11010" max="11010" width="32.5703125" style="102" customWidth="1"/>
    <col min="11011" max="11017" width="16" style="102" customWidth="1"/>
    <col min="11018" max="11264" width="9.140625" style="102"/>
    <col min="11265" max="11265" width="132.28515625" style="102" customWidth="1"/>
    <col min="11266" max="11266" width="32.5703125" style="102" customWidth="1"/>
    <col min="11267" max="11273" width="16" style="102" customWidth="1"/>
    <col min="11274" max="11520" width="9.140625" style="102"/>
    <col min="11521" max="11521" width="132.28515625" style="102" customWidth="1"/>
    <col min="11522" max="11522" width="32.5703125" style="102" customWidth="1"/>
    <col min="11523" max="11529" width="16" style="102" customWidth="1"/>
    <col min="11530" max="11776" width="9.140625" style="102"/>
    <col min="11777" max="11777" width="132.28515625" style="102" customWidth="1"/>
    <col min="11778" max="11778" width="32.5703125" style="102" customWidth="1"/>
    <col min="11779" max="11785" width="16" style="102" customWidth="1"/>
    <col min="11786" max="12032" width="9.140625" style="102"/>
    <col min="12033" max="12033" width="132.28515625" style="102" customWidth="1"/>
    <col min="12034" max="12034" width="32.5703125" style="102" customWidth="1"/>
    <col min="12035" max="12041" width="16" style="102" customWidth="1"/>
    <col min="12042" max="12288" width="9.140625" style="102"/>
    <col min="12289" max="12289" width="132.28515625" style="102" customWidth="1"/>
    <col min="12290" max="12290" width="32.5703125" style="102" customWidth="1"/>
    <col min="12291" max="12297" width="16" style="102" customWidth="1"/>
    <col min="12298" max="12544" width="9.140625" style="102"/>
    <col min="12545" max="12545" width="132.28515625" style="102" customWidth="1"/>
    <col min="12546" max="12546" width="32.5703125" style="102" customWidth="1"/>
    <col min="12547" max="12553" width="16" style="102" customWidth="1"/>
    <col min="12554" max="12800" width="9.140625" style="102"/>
    <col min="12801" max="12801" width="132.28515625" style="102" customWidth="1"/>
    <col min="12802" max="12802" width="32.5703125" style="102" customWidth="1"/>
    <col min="12803" max="12809" width="16" style="102" customWidth="1"/>
    <col min="12810" max="13056" width="9.140625" style="102"/>
    <col min="13057" max="13057" width="132.28515625" style="102" customWidth="1"/>
    <col min="13058" max="13058" width="32.5703125" style="102" customWidth="1"/>
    <col min="13059" max="13065" width="16" style="102" customWidth="1"/>
    <col min="13066" max="13312" width="9.140625" style="102"/>
    <col min="13313" max="13313" width="132.28515625" style="102" customWidth="1"/>
    <col min="13314" max="13314" width="32.5703125" style="102" customWidth="1"/>
    <col min="13315" max="13321" width="16" style="102" customWidth="1"/>
    <col min="13322" max="13568" width="9.140625" style="102"/>
    <col min="13569" max="13569" width="132.28515625" style="102" customWidth="1"/>
    <col min="13570" max="13570" width="32.5703125" style="102" customWidth="1"/>
    <col min="13571" max="13577" width="16" style="102" customWidth="1"/>
    <col min="13578" max="13824" width="9.140625" style="102"/>
    <col min="13825" max="13825" width="132.28515625" style="102" customWidth="1"/>
    <col min="13826" max="13826" width="32.5703125" style="102" customWidth="1"/>
    <col min="13827" max="13833" width="16" style="102" customWidth="1"/>
    <col min="13834" max="14080" width="9.140625" style="102"/>
    <col min="14081" max="14081" width="132.28515625" style="102" customWidth="1"/>
    <col min="14082" max="14082" width="32.5703125" style="102" customWidth="1"/>
    <col min="14083" max="14089" width="16" style="102" customWidth="1"/>
    <col min="14090" max="14336" width="9.140625" style="102"/>
    <col min="14337" max="14337" width="132.28515625" style="102" customWidth="1"/>
    <col min="14338" max="14338" width="32.5703125" style="102" customWidth="1"/>
    <col min="14339" max="14345" width="16" style="102" customWidth="1"/>
    <col min="14346" max="14592" width="9.140625" style="102"/>
    <col min="14593" max="14593" width="132.28515625" style="102" customWidth="1"/>
    <col min="14594" max="14594" width="32.5703125" style="102" customWidth="1"/>
    <col min="14595" max="14601" width="16" style="102" customWidth="1"/>
    <col min="14602" max="14848" width="9.140625" style="102"/>
    <col min="14849" max="14849" width="132.28515625" style="102" customWidth="1"/>
    <col min="14850" max="14850" width="32.5703125" style="102" customWidth="1"/>
    <col min="14851" max="14857" width="16" style="102" customWidth="1"/>
    <col min="14858" max="15104" width="9.140625" style="102"/>
    <col min="15105" max="15105" width="132.28515625" style="102" customWidth="1"/>
    <col min="15106" max="15106" width="32.5703125" style="102" customWidth="1"/>
    <col min="15107" max="15113" width="16" style="102" customWidth="1"/>
    <col min="15114" max="15360" width="9.140625" style="102"/>
    <col min="15361" max="15361" width="132.28515625" style="102" customWidth="1"/>
    <col min="15362" max="15362" width="32.5703125" style="102" customWidth="1"/>
    <col min="15363" max="15369" width="16" style="102" customWidth="1"/>
    <col min="15370" max="15616" width="9.140625" style="102"/>
    <col min="15617" max="15617" width="132.28515625" style="102" customWidth="1"/>
    <col min="15618" max="15618" width="32.5703125" style="102" customWidth="1"/>
    <col min="15619" max="15625" width="16" style="102" customWidth="1"/>
    <col min="15626" max="15872" width="9.140625" style="102"/>
    <col min="15873" max="15873" width="132.28515625" style="102" customWidth="1"/>
    <col min="15874" max="15874" width="32.5703125" style="102" customWidth="1"/>
    <col min="15875" max="15881" width="16" style="102" customWidth="1"/>
    <col min="15882" max="16128" width="9.140625" style="102"/>
    <col min="16129" max="16129" width="132.28515625" style="102" customWidth="1"/>
    <col min="16130" max="16130" width="32.5703125" style="102" customWidth="1"/>
    <col min="16131" max="16137" width="16" style="102" customWidth="1"/>
    <col min="16138" max="16384" width="9.140625" style="102"/>
  </cols>
  <sheetData>
    <row r="1" spans="1:9" ht="43.5" customHeight="1">
      <c r="A1" s="1141" t="s">
        <v>1209</v>
      </c>
      <c r="B1" s="1141"/>
      <c r="C1" s="1141"/>
      <c r="D1" s="1141"/>
      <c r="E1" s="1141"/>
      <c r="F1" s="1141"/>
      <c r="G1" s="1141"/>
      <c r="H1" s="1141"/>
      <c r="I1" s="1141"/>
    </row>
    <row r="2" spans="1:9" ht="43.5" customHeight="1">
      <c r="A2" s="1141" t="s">
        <v>432</v>
      </c>
      <c r="B2" s="1141"/>
      <c r="C2" s="1141"/>
      <c r="D2" s="1141"/>
      <c r="E2" s="1141"/>
      <c r="F2" s="1141"/>
      <c r="G2" s="1141"/>
      <c r="H2" s="1141"/>
      <c r="I2" s="1141"/>
    </row>
    <row r="3" spans="1:9" ht="43.5" customHeight="1">
      <c r="A3" s="1141" t="s">
        <v>1448</v>
      </c>
      <c r="B3" s="1141"/>
      <c r="C3" s="1141"/>
      <c r="D3" s="1141"/>
      <c r="E3" s="1141"/>
      <c r="F3" s="1141"/>
      <c r="G3" s="1141"/>
      <c r="H3" s="1141"/>
      <c r="I3" s="1141"/>
    </row>
    <row r="4" spans="1:9" ht="43.5" customHeight="1">
      <c r="A4" s="1142" t="s">
        <v>1444</v>
      </c>
      <c r="B4" s="1142"/>
      <c r="C4" s="1142"/>
      <c r="D4" s="1142"/>
      <c r="E4" s="1142"/>
      <c r="F4" s="1142"/>
      <c r="G4" s="1142"/>
      <c r="H4" s="1142"/>
      <c r="I4" s="1142"/>
    </row>
    <row r="5" spans="1:9" ht="19.5" customHeight="1" thickBot="1">
      <c r="A5" s="1141"/>
      <c r="B5" s="1141"/>
      <c r="C5" s="1141"/>
      <c r="D5" s="1141"/>
      <c r="E5" s="1141"/>
      <c r="F5" s="1141"/>
      <c r="G5" s="1141"/>
      <c r="H5" s="1141"/>
      <c r="I5" s="1141"/>
    </row>
    <row r="6" spans="1:9" ht="55.5" customHeight="1" thickTop="1" thickBot="1">
      <c r="A6" s="809"/>
      <c r="B6" s="1015" t="s">
        <v>1250</v>
      </c>
      <c r="C6" s="1143" t="s">
        <v>508</v>
      </c>
      <c r="D6" s="1143"/>
      <c r="E6" s="1143"/>
      <c r="F6" s="1143"/>
      <c r="G6" s="1143"/>
      <c r="H6" s="1143"/>
      <c r="I6" s="1143"/>
    </row>
    <row r="7" spans="1:9" s="103" customFormat="1" ht="36" customHeight="1" thickTop="1" thickBot="1">
      <c r="A7" s="809" t="s">
        <v>305</v>
      </c>
      <c r="B7" s="194" t="s">
        <v>433</v>
      </c>
      <c r="C7" s="194" t="s">
        <v>434</v>
      </c>
      <c r="D7" s="194" t="s">
        <v>435</v>
      </c>
      <c r="E7" s="194" t="s">
        <v>436</v>
      </c>
      <c r="F7" s="194" t="s">
        <v>437</v>
      </c>
      <c r="G7" s="194" t="s">
        <v>1442</v>
      </c>
      <c r="H7" s="194" t="s">
        <v>1390</v>
      </c>
      <c r="I7" s="194" t="s">
        <v>1443</v>
      </c>
    </row>
    <row r="8" spans="1:9" ht="15" customHeight="1" thickTop="1" thickBot="1">
      <c r="A8" s="104"/>
      <c r="B8" s="105"/>
      <c r="C8" s="105"/>
      <c r="D8" s="105"/>
      <c r="E8" s="105"/>
      <c r="F8" s="105"/>
      <c r="G8" s="105"/>
      <c r="H8" s="105"/>
      <c r="I8" s="105"/>
    </row>
    <row r="9" spans="1:9" ht="24" customHeight="1" thickTop="1" thickBot="1">
      <c r="A9" s="106" t="s">
        <v>438</v>
      </c>
      <c r="B9" s="831">
        <v>398562.7785121951</v>
      </c>
      <c r="C9" s="831">
        <v>520928.9400951009</v>
      </c>
      <c r="D9" s="831">
        <v>728763.82568221574</v>
      </c>
      <c r="E9" s="831">
        <v>967263.20895481051</v>
      </c>
      <c r="F9" s="831">
        <v>1153239.95646793</v>
      </c>
      <c r="G9" s="831">
        <v>1171483.3479154517</v>
      </c>
      <c r="H9" s="831">
        <v>1227695.4119679302</v>
      </c>
      <c r="I9" s="831">
        <v>1267957.9299548105</v>
      </c>
    </row>
    <row r="10" spans="1:9" s="203" customFormat="1" ht="21" customHeight="1" thickTop="1">
      <c r="A10" s="195" t="s">
        <v>8</v>
      </c>
      <c r="B10" s="832">
        <v>42618.647974175037</v>
      </c>
      <c r="C10" s="832">
        <v>65607.023914985592</v>
      </c>
      <c r="D10" s="832">
        <v>107171.6248542274</v>
      </c>
      <c r="E10" s="832">
        <v>120620.57905247813</v>
      </c>
      <c r="F10" s="832">
        <v>126642.85525218658</v>
      </c>
      <c r="G10" s="832">
        <v>107346.03764577259</v>
      </c>
      <c r="H10" s="832">
        <v>110451.37535714287</v>
      </c>
      <c r="I10" s="832">
        <v>104171.90736151603</v>
      </c>
    </row>
    <row r="11" spans="1:9" s="203" customFormat="1" ht="21" customHeight="1">
      <c r="A11" s="195" t="s">
        <v>17</v>
      </c>
      <c r="B11" s="832">
        <v>39202.522450502154</v>
      </c>
      <c r="C11" s="832">
        <v>36352.300855907779</v>
      </c>
      <c r="D11" s="832">
        <v>41985.221032069967</v>
      </c>
      <c r="E11" s="832">
        <v>78069.998209912548</v>
      </c>
      <c r="F11" s="832">
        <v>50781.96954956268</v>
      </c>
      <c r="G11" s="832">
        <v>72862.188639941698</v>
      </c>
      <c r="H11" s="832">
        <v>83352.084078717191</v>
      </c>
      <c r="I11" s="832">
        <v>124543.16694023325</v>
      </c>
    </row>
    <row r="12" spans="1:9" s="203" customFormat="1" ht="21" customHeight="1">
      <c r="A12" s="195" t="s">
        <v>26</v>
      </c>
      <c r="B12" s="832">
        <v>306157.79355667141</v>
      </c>
      <c r="C12" s="832">
        <v>408720.2688717579</v>
      </c>
      <c r="D12" s="832">
        <v>567406.1784008746</v>
      </c>
      <c r="E12" s="832">
        <v>748468.1436195334</v>
      </c>
      <c r="F12" s="832">
        <v>904362.28282944602</v>
      </c>
      <c r="G12" s="832">
        <v>919785.47175655968</v>
      </c>
      <c r="H12" s="832">
        <v>1005098.3627026239</v>
      </c>
      <c r="I12" s="832">
        <v>1010346.467265306</v>
      </c>
    </row>
    <row r="13" spans="1:9" s="203" customFormat="1" ht="21" customHeight="1">
      <c r="A13" s="196" t="s">
        <v>439</v>
      </c>
      <c r="B13" s="832">
        <v>310663.7179110474</v>
      </c>
      <c r="C13" s="832">
        <v>415533.53408933716</v>
      </c>
      <c r="D13" s="832">
        <v>578477.08296209911</v>
      </c>
      <c r="E13" s="832">
        <v>759595.39945189492</v>
      </c>
      <c r="F13" s="832">
        <v>922678.68521137035</v>
      </c>
      <c r="G13" s="832">
        <v>938573.50361224485</v>
      </c>
      <c r="H13" s="832">
        <v>1028306.9681107872</v>
      </c>
      <c r="I13" s="832">
        <v>1032855.7574650147</v>
      </c>
    </row>
    <row r="14" spans="1:9" s="203" customFormat="1" ht="21" customHeight="1">
      <c r="A14" s="196" t="s">
        <v>440</v>
      </c>
      <c r="B14" s="832">
        <v>309528.86817503581</v>
      </c>
      <c r="C14" s="832">
        <v>414326.43278674351</v>
      </c>
      <c r="D14" s="832">
        <v>576707.86520116625</v>
      </c>
      <c r="E14" s="832">
        <v>757797.80280758021</v>
      </c>
      <c r="F14" s="832">
        <v>920671.60112390679</v>
      </c>
      <c r="G14" s="832">
        <v>936592.75984402327</v>
      </c>
      <c r="H14" s="832">
        <v>1021975.1273061223</v>
      </c>
      <c r="I14" s="832">
        <v>1026854.3682419825</v>
      </c>
    </row>
    <row r="15" spans="1:9" s="203" customFormat="1" ht="21" customHeight="1">
      <c r="A15" s="196" t="s">
        <v>441</v>
      </c>
      <c r="B15" s="832">
        <v>1134.8497360114777</v>
      </c>
      <c r="C15" s="832">
        <v>1207.10130259366</v>
      </c>
      <c r="D15" s="832">
        <v>1769.2177609329444</v>
      </c>
      <c r="E15" s="832">
        <v>1797.5966443148691</v>
      </c>
      <c r="F15" s="832">
        <v>2007.0840874635569</v>
      </c>
      <c r="G15" s="832">
        <v>1980.7437682215743</v>
      </c>
      <c r="H15" s="832">
        <v>6331.8408046647237</v>
      </c>
      <c r="I15" s="832">
        <v>6001.3892230320698</v>
      </c>
    </row>
    <row r="16" spans="1:9" s="203" customFormat="1" ht="21" customHeight="1">
      <c r="A16" s="196" t="s">
        <v>442</v>
      </c>
      <c r="B16" s="832">
        <v>1886.8512238163557</v>
      </c>
      <c r="C16" s="832">
        <v>2005.0969063400576</v>
      </c>
      <c r="D16" s="832">
        <v>2323.7346413994169</v>
      </c>
      <c r="E16" s="832">
        <v>3635.929833819242</v>
      </c>
      <c r="F16" s="832">
        <v>5235.3031690962098</v>
      </c>
      <c r="G16" s="832">
        <v>7374.9982478134107</v>
      </c>
      <c r="H16" s="832">
        <v>7595.9819781341102</v>
      </c>
      <c r="I16" s="832">
        <v>9295.5585306122448</v>
      </c>
    </row>
    <row r="17" spans="1:9" s="203" customFormat="1" ht="21" customHeight="1">
      <c r="A17" s="196" t="s">
        <v>443</v>
      </c>
      <c r="B17" s="832">
        <v>1822.2184691535151</v>
      </c>
      <c r="C17" s="832">
        <v>1924.9519423631123</v>
      </c>
      <c r="D17" s="832">
        <v>2220.0393498542271</v>
      </c>
      <c r="E17" s="832">
        <v>3561.491829446064</v>
      </c>
      <c r="F17" s="832">
        <v>5107.8013790087471</v>
      </c>
      <c r="G17" s="832">
        <v>7236.5131530612234</v>
      </c>
      <c r="H17" s="832">
        <v>7366.1039125364432</v>
      </c>
      <c r="I17" s="832">
        <v>8922.9328979591846</v>
      </c>
    </row>
    <row r="18" spans="1:9" s="203" customFormat="1" ht="21" customHeight="1">
      <c r="A18" s="196" t="s">
        <v>444</v>
      </c>
      <c r="B18" s="832">
        <v>64.632754662840739</v>
      </c>
      <c r="C18" s="832">
        <v>80.144963976945249</v>
      </c>
      <c r="D18" s="832">
        <v>103.69529154518951</v>
      </c>
      <c r="E18" s="832">
        <v>74.438004373177847</v>
      </c>
      <c r="F18" s="832">
        <v>127.50179008746356</v>
      </c>
      <c r="G18" s="832">
        <v>138.4850947521866</v>
      </c>
      <c r="H18" s="832">
        <v>229.87806559766764</v>
      </c>
      <c r="I18" s="832">
        <v>372.62563265306119</v>
      </c>
    </row>
    <row r="19" spans="1:9" s="203" customFormat="1" ht="21" customHeight="1">
      <c r="A19" s="196" t="s">
        <v>445</v>
      </c>
      <c r="B19" s="832">
        <v>989.07066857962695</v>
      </c>
      <c r="C19" s="832">
        <v>941.40257348703176</v>
      </c>
      <c r="D19" s="832">
        <v>1504.3553804664723</v>
      </c>
      <c r="E19" s="832">
        <v>1962.3084562682216</v>
      </c>
      <c r="F19" s="832">
        <v>3997.3343862973761</v>
      </c>
      <c r="G19" s="832">
        <v>4412.3991093294462</v>
      </c>
      <c r="H19" s="832">
        <v>6005.2475787172016</v>
      </c>
      <c r="I19" s="832">
        <v>6115.2729271137032</v>
      </c>
    </row>
    <row r="20" spans="1:9" s="203" customFormat="1" ht="21" customHeight="1">
      <c r="A20" s="196" t="s">
        <v>446</v>
      </c>
      <c r="B20" s="832">
        <v>943.60403156384496</v>
      </c>
      <c r="C20" s="832">
        <v>816.06794956772342</v>
      </c>
      <c r="D20" s="832">
        <v>1317.5668236151605</v>
      </c>
      <c r="E20" s="832">
        <v>1757.5577303206994</v>
      </c>
      <c r="F20" s="832">
        <v>3693.6339300291547</v>
      </c>
      <c r="G20" s="832">
        <v>4059.2150524781341</v>
      </c>
      <c r="H20" s="832">
        <v>5494.70444606414</v>
      </c>
      <c r="I20" s="832">
        <v>5580.2767463556847</v>
      </c>
    </row>
    <row r="21" spans="1:9" s="203" customFormat="1" ht="21" customHeight="1">
      <c r="A21" s="196" t="s">
        <v>447</v>
      </c>
      <c r="B21" s="832">
        <v>45.466637015781927</v>
      </c>
      <c r="C21" s="832">
        <v>125.33462391930837</v>
      </c>
      <c r="D21" s="832">
        <v>186.78855685131197</v>
      </c>
      <c r="E21" s="832">
        <v>204.75072594752186</v>
      </c>
      <c r="F21" s="832">
        <v>303.7004562682215</v>
      </c>
      <c r="G21" s="832">
        <v>353.18405685131199</v>
      </c>
      <c r="H21" s="832">
        <v>510.54313265306121</v>
      </c>
      <c r="I21" s="832">
        <v>534.99618075801743</v>
      </c>
    </row>
    <row r="22" spans="1:9" s="203" customFormat="1" ht="21" customHeight="1">
      <c r="A22" s="196" t="s">
        <v>39</v>
      </c>
      <c r="B22" s="832">
        <v>3600.2223816355809</v>
      </c>
      <c r="C22" s="832">
        <v>4648.4127809798274</v>
      </c>
      <c r="D22" s="832">
        <v>6203.264874635568</v>
      </c>
      <c r="E22" s="832">
        <v>8135.735422740524</v>
      </c>
      <c r="F22" s="832">
        <v>9914.2961020408184</v>
      </c>
      <c r="G22" s="832">
        <v>9939.9017011661799</v>
      </c>
      <c r="H22" s="832">
        <v>10799.474418367347</v>
      </c>
      <c r="I22" s="832">
        <v>10643.476782798834</v>
      </c>
    </row>
    <row r="23" spans="1:9" s="203" customFormat="1" ht="21" customHeight="1">
      <c r="A23" s="196" t="s">
        <v>448</v>
      </c>
      <c r="B23" s="832">
        <v>-10982.068628407462</v>
      </c>
      <c r="C23" s="832">
        <v>-14408.177478386167</v>
      </c>
      <c r="D23" s="832">
        <v>-21102.259457725944</v>
      </c>
      <c r="E23" s="832">
        <v>-24861.229545189504</v>
      </c>
      <c r="F23" s="832">
        <v>-37463.336039358597</v>
      </c>
      <c r="G23" s="832">
        <v>-40515.33091399417</v>
      </c>
      <c r="H23" s="832">
        <v>-47609.309383381922</v>
      </c>
      <c r="I23" s="832">
        <v>-48563.598440233232</v>
      </c>
    </row>
    <row r="24" spans="1:9" s="203" customFormat="1" ht="21" customHeight="1">
      <c r="A24" s="195" t="s">
        <v>57</v>
      </c>
      <c r="B24" s="832">
        <v>3795.4311606886658</v>
      </c>
      <c r="C24" s="832">
        <v>3139.1322766570606</v>
      </c>
      <c r="D24" s="832">
        <v>3616.7017696793005</v>
      </c>
      <c r="E24" s="832">
        <v>4798.3724562682219</v>
      </c>
      <c r="F24" s="832">
        <v>6062.4734708454807</v>
      </c>
      <c r="G24" s="832">
        <v>5436.2913483965012</v>
      </c>
      <c r="H24" s="832">
        <v>7537.9121895043727</v>
      </c>
      <c r="I24" s="832">
        <v>6380.0974766763838</v>
      </c>
    </row>
    <row r="25" spans="1:9" s="203" customFormat="1" ht="21" customHeight="1">
      <c r="A25" s="195" t="s">
        <v>63</v>
      </c>
      <c r="B25" s="832">
        <v>0</v>
      </c>
      <c r="C25" s="832">
        <v>0</v>
      </c>
      <c r="D25" s="832">
        <v>0</v>
      </c>
      <c r="E25" s="832">
        <v>0</v>
      </c>
      <c r="F25" s="832">
        <v>0</v>
      </c>
      <c r="G25" s="832">
        <v>0</v>
      </c>
      <c r="H25" s="832">
        <v>2.9154518950437317E-4</v>
      </c>
      <c r="I25" s="832">
        <v>2.9154518950437317E-4</v>
      </c>
    </row>
    <row r="26" spans="1:9" s="203" customFormat="1" ht="21" customHeight="1">
      <c r="A26" s="195" t="s">
        <v>449</v>
      </c>
      <c r="B26" s="832">
        <v>55.968797704447638</v>
      </c>
      <c r="C26" s="832">
        <v>59.516345821325643</v>
      </c>
      <c r="D26" s="832">
        <v>79.721274052478122</v>
      </c>
      <c r="E26" s="832">
        <v>90.737309037900857</v>
      </c>
      <c r="F26" s="832">
        <v>49036.691806122457</v>
      </c>
      <c r="G26" s="832">
        <v>49255.809189504376</v>
      </c>
      <c r="H26" s="832">
        <v>4094.1164897959184</v>
      </c>
      <c r="I26" s="832">
        <v>4114.1164897959188</v>
      </c>
    </row>
    <row r="27" spans="1:9" s="203" customFormat="1" ht="21" customHeight="1">
      <c r="A27" s="195" t="s">
        <v>74</v>
      </c>
      <c r="B27" s="832">
        <v>5626.7607704447637</v>
      </c>
      <c r="C27" s="832">
        <v>6655.2095590778099</v>
      </c>
      <c r="D27" s="832">
        <v>8129.5568615160355</v>
      </c>
      <c r="E27" s="832">
        <v>11596.107344023323</v>
      </c>
      <c r="F27" s="832">
        <v>12317.303985422741</v>
      </c>
      <c r="G27" s="832">
        <v>11909.190393586005</v>
      </c>
      <c r="H27" s="832">
        <v>11855.070373177843</v>
      </c>
      <c r="I27" s="832">
        <v>11458.90764723032</v>
      </c>
    </row>
    <row r="28" spans="1:9" s="204" customFormat="1" ht="43.5" customHeight="1" thickBot="1">
      <c r="A28" s="197" t="s">
        <v>450</v>
      </c>
      <c r="B28" s="833">
        <v>1105.6538020086084</v>
      </c>
      <c r="C28" s="833">
        <v>395.48827089337175</v>
      </c>
      <c r="D28" s="833">
        <v>374.82148979591835</v>
      </c>
      <c r="E28" s="833">
        <v>3619.2709635568508</v>
      </c>
      <c r="F28" s="833">
        <v>4036.3795743440232</v>
      </c>
      <c r="G28" s="833">
        <v>4888.3589416909617</v>
      </c>
      <c r="H28" s="833">
        <v>5306.4904854227398</v>
      </c>
      <c r="I28" s="833">
        <v>6943.2664825072889</v>
      </c>
    </row>
    <row r="29" spans="1:9" ht="24" customHeight="1" thickTop="1" thickBot="1">
      <c r="A29" s="106" t="s">
        <v>451</v>
      </c>
      <c r="B29" s="831">
        <v>360948.09089383075</v>
      </c>
      <c r="C29" s="831">
        <v>475461.36092074926</v>
      </c>
      <c r="D29" s="831">
        <v>667360.30851457722</v>
      </c>
      <c r="E29" s="831">
        <v>891264.23759475211</v>
      </c>
      <c r="F29" s="831">
        <v>1067497.0826690963</v>
      </c>
      <c r="G29" s="831">
        <v>1084415.6251632653</v>
      </c>
      <c r="H29" s="831">
        <v>1127744.7182536442</v>
      </c>
      <c r="I29" s="831">
        <v>1167671.497553936</v>
      </c>
    </row>
    <row r="30" spans="1:9" s="203" customFormat="1" ht="21" customHeight="1" thickTop="1">
      <c r="A30" s="195" t="s">
        <v>452</v>
      </c>
      <c r="B30" s="832">
        <v>231260.0386241033</v>
      </c>
      <c r="C30" s="832">
        <v>357045.11503746401</v>
      </c>
      <c r="D30" s="832">
        <v>486357.59916034981</v>
      </c>
      <c r="E30" s="832">
        <v>620845.04063265305</v>
      </c>
      <c r="F30" s="832">
        <v>750258.79603644309</v>
      </c>
      <c r="G30" s="832">
        <v>754783.17498833826</v>
      </c>
      <c r="H30" s="832">
        <v>834567.43219096214</v>
      </c>
      <c r="I30" s="832">
        <v>861633.13467055396</v>
      </c>
    </row>
    <row r="31" spans="1:9" s="203" customFormat="1" ht="21" customHeight="1">
      <c r="A31" s="196" t="s">
        <v>453</v>
      </c>
      <c r="B31" s="832">
        <v>129.1688393113343</v>
      </c>
      <c r="C31" s="832">
        <v>292.39413112391929</v>
      </c>
      <c r="D31" s="832">
        <v>196.04453935860059</v>
      </c>
      <c r="E31" s="832">
        <v>298.61644460641401</v>
      </c>
      <c r="F31" s="832">
        <v>261.82325218658895</v>
      </c>
      <c r="G31" s="832">
        <v>264.0578527696793</v>
      </c>
      <c r="H31" s="832">
        <v>261.15654227405247</v>
      </c>
      <c r="I31" s="832">
        <v>300.61657871720115</v>
      </c>
    </row>
    <row r="32" spans="1:9" s="203" customFormat="1" ht="21" customHeight="1">
      <c r="A32" s="196" t="s">
        <v>454</v>
      </c>
      <c r="B32" s="832">
        <v>102844.78129698709</v>
      </c>
      <c r="C32" s="832">
        <v>131385.9032853026</v>
      </c>
      <c r="D32" s="832">
        <v>176533.65916909624</v>
      </c>
      <c r="E32" s="832">
        <v>227577.96418513116</v>
      </c>
      <c r="F32" s="832">
        <v>294068.70893877553</v>
      </c>
      <c r="G32" s="832">
        <v>297350.55825947522</v>
      </c>
      <c r="H32" s="832">
        <v>344101.80418367346</v>
      </c>
      <c r="I32" s="832">
        <v>355151.55162390671</v>
      </c>
    </row>
    <row r="33" spans="1:9" s="203" customFormat="1" ht="21" customHeight="1">
      <c r="A33" s="196" t="s">
        <v>455</v>
      </c>
      <c r="B33" s="832">
        <v>88978.19223242467</v>
      </c>
      <c r="C33" s="832">
        <v>92675.15498559078</v>
      </c>
      <c r="D33" s="832">
        <v>93677.048435860052</v>
      </c>
      <c r="E33" s="832">
        <v>73900.752269679302</v>
      </c>
      <c r="F33" s="832">
        <v>75732.341511661813</v>
      </c>
      <c r="G33" s="832">
        <v>61761.872951895042</v>
      </c>
      <c r="H33" s="832">
        <v>18191.737069970844</v>
      </c>
      <c r="I33" s="832">
        <v>11280.611205539359</v>
      </c>
    </row>
    <row r="34" spans="1:9" s="203" customFormat="1" ht="21" customHeight="1">
      <c r="A34" s="196" t="s">
        <v>456</v>
      </c>
      <c r="B34" s="832">
        <v>4588.2974992826403</v>
      </c>
      <c r="C34" s="832">
        <v>5210.3078847262241</v>
      </c>
      <c r="D34" s="832">
        <v>5526.0167725947531</v>
      </c>
      <c r="E34" s="832">
        <v>8139.534574344023</v>
      </c>
      <c r="F34" s="832">
        <v>10752.444188046646</v>
      </c>
      <c r="G34" s="832">
        <v>10247.157814868804</v>
      </c>
      <c r="H34" s="832">
        <v>10686.252064139941</v>
      </c>
      <c r="I34" s="832">
        <v>11639.296</v>
      </c>
    </row>
    <row r="35" spans="1:9" s="203" customFormat="1" ht="21" customHeight="1">
      <c r="A35" s="196" t="s">
        <v>457</v>
      </c>
      <c r="B35" s="832">
        <v>30668.972685796271</v>
      </c>
      <c r="C35" s="832">
        <v>121393.1976556196</v>
      </c>
      <c r="D35" s="832">
        <v>200484.34080903791</v>
      </c>
      <c r="E35" s="832">
        <v>293895.44298688049</v>
      </c>
      <c r="F35" s="832">
        <v>350986.72167492716</v>
      </c>
      <c r="G35" s="832">
        <v>364531.30016618071</v>
      </c>
      <c r="H35" s="832">
        <v>435134.84686734696</v>
      </c>
      <c r="I35" s="832">
        <v>455627.94624781347</v>
      </c>
    </row>
    <row r="36" spans="1:9" s="203" customFormat="1" ht="21" customHeight="1">
      <c r="A36" s="196" t="s">
        <v>458</v>
      </c>
      <c r="B36" s="832">
        <v>4050.6260703012913</v>
      </c>
      <c r="C36" s="832">
        <v>6088.1570951008644</v>
      </c>
      <c r="D36" s="832">
        <v>9940.4894344023323</v>
      </c>
      <c r="E36" s="832">
        <v>17032.730172011663</v>
      </c>
      <c r="F36" s="832">
        <v>18456.756470845481</v>
      </c>
      <c r="G36" s="832">
        <v>20628.227943148686</v>
      </c>
      <c r="H36" s="832">
        <v>26191.635463556853</v>
      </c>
      <c r="I36" s="832">
        <v>27633.113014577259</v>
      </c>
    </row>
    <row r="37" spans="1:9" s="203" customFormat="1" ht="21" customHeight="1">
      <c r="A37" s="195" t="s">
        <v>459</v>
      </c>
      <c r="B37" s="832">
        <v>4315.2130315638442</v>
      </c>
      <c r="C37" s="832">
        <v>4586.8014942363116</v>
      </c>
      <c r="D37" s="832">
        <v>996.31492565597659</v>
      </c>
      <c r="E37" s="832">
        <v>776.00334985422739</v>
      </c>
      <c r="F37" s="832">
        <v>692.99937755102042</v>
      </c>
      <c r="G37" s="832">
        <v>553.39981778425658</v>
      </c>
      <c r="H37" s="832">
        <v>380.32608600583092</v>
      </c>
      <c r="I37" s="832">
        <v>815.87243002915454</v>
      </c>
    </row>
    <row r="38" spans="1:9" s="203" customFormat="1" ht="21" customHeight="1">
      <c r="A38" s="195" t="s">
        <v>460</v>
      </c>
      <c r="B38" s="832">
        <v>100135.8907374462</v>
      </c>
      <c r="C38" s="832">
        <v>76873.577804034576</v>
      </c>
      <c r="D38" s="832">
        <v>89881.329739067049</v>
      </c>
      <c r="E38" s="832">
        <v>89280.895947521873</v>
      </c>
      <c r="F38" s="832">
        <v>89052.085393586007</v>
      </c>
      <c r="G38" s="832">
        <v>88036.289330903775</v>
      </c>
      <c r="H38" s="832">
        <v>68045.650947521863</v>
      </c>
      <c r="I38" s="832">
        <v>68552.362622448971</v>
      </c>
    </row>
    <row r="39" spans="1:9" s="203" customFormat="1" ht="21" customHeight="1">
      <c r="A39" s="195" t="s">
        <v>461</v>
      </c>
      <c r="B39" s="832">
        <v>12179.608995695839</v>
      </c>
      <c r="C39" s="832">
        <v>15158.627897694523</v>
      </c>
      <c r="D39" s="832">
        <v>19842.205944606416</v>
      </c>
      <c r="E39" s="832">
        <v>29864.189106413996</v>
      </c>
      <c r="F39" s="832">
        <v>30505.227151603496</v>
      </c>
      <c r="G39" s="832">
        <v>36198.655205539355</v>
      </c>
      <c r="H39" s="832">
        <v>41099.811485422746</v>
      </c>
      <c r="I39" s="832">
        <v>45304.740475218663</v>
      </c>
    </row>
    <row r="40" spans="1:9" s="203" customFormat="1" ht="21" customHeight="1">
      <c r="A40" s="195" t="s">
        <v>128</v>
      </c>
      <c r="B40" s="832">
        <v>7194.1268307030123</v>
      </c>
      <c r="C40" s="832">
        <v>10417.620674351585</v>
      </c>
      <c r="D40" s="832">
        <v>15756.810865889212</v>
      </c>
      <c r="E40" s="832">
        <v>23392.585007288631</v>
      </c>
      <c r="F40" s="832">
        <v>25999.460810495628</v>
      </c>
      <c r="G40" s="832">
        <v>26562.008182215741</v>
      </c>
      <c r="H40" s="832">
        <v>28253.12381632653</v>
      </c>
      <c r="I40" s="832">
        <v>28454.790077259477</v>
      </c>
    </row>
    <row r="41" spans="1:9" s="203" customFormat="1" ht="21" customHeight="1">
      <c r="A41" s="195" t="s">
        <v>134</v>
      </c>
      <c r="B41" s="832">
        <v>0</v>
      </c>
      <c r="C41" s="832">
        <v>0</v>
      </c>
      <c r="D41" s="832">
        <v>43993.35924927114</v>
      </c>
      <c r="E41" s="832">
        <v>80756.940396501464</v>
      </c>
      <c r="F41" s="832">
        <v>102763.45967055394</v>
      </c>
      <c r="G41" s="832">
        <v>103126.069</v>
      </c>
      <c r="H41" s="832">
        <v>98421.946873177832</v>
      </c>
      <c r="I41" s="832">
        <v>98784.556202623891</v>
      </c>
    </row>
    <row r="42" spans="1:9" s="203" customFormat="1" ht="21" customHeight="1">
      <c r="A42" s="195" t="s">
        <v>462</v>
      </c>
      <c r="B42" s="832">
        <v>5132.1133328550932</v>
      </c>
      <c r="C42" s="832">
        <v>10896.321425072047</v>
      </c>
      <c r="D42" s="832">
        <v>10452.158224489796</v>
      </c>
      <c r="E42" s="832">
        <v>20201.856504373176</v>
      </c>
      <c r="F42" s="832">
        <v>19186.113676384837</v>
      </c>
      <c r="G42" s="832">
        <v>18322.664122448979</v>
      </c>
      <c r="H42" s="832">
        <v>25528.159276967926</v>
      </c>
      <c r="I42" s="832">
        <v>24811.557243440231</v>
      </c>
    </row>
    <row r="43" spans="1:9" s="204" customFormat="1" ht="43.5" customHeight="1" thickBot="1">
      <c r="A43" s="197" t="s">
        <v>109</v>
      </c>
      <c r="B43" s="833">
        <v>731.0993414634147</v>
      </c>
      <c r="C43" s="833">
        <v>483.29658789625353</v>
      </c>
      <c r="D43" s="833">
        <v>80.530405247813405</v>
      </c>
      <c r="E43" s="833">
        <v>26146.726650145771</v>
      </c>
      <c r="F43" s="833">
        <v>49038.940552478132</v>
      </c>
      <c r="G43" s="833">
        <v>56833.364516034984</v>
      </c>
      <c r="H43" s="833">
        <v>31448.267577259478</v>
      </c>
      <c r="I43" s="833">
        <v>39314.483832361511</v>
      </c>
    </row>
    <row r="44" spans="1:9" ht="24" customHeight="1" thickTop="1" thickBot="1">
      <c r="A44" s="106" t="s">
        <v>463</v>
      </c>
      <c r="B44" s="831">
        <v>37614.68761836442</v>
      </c>
      <c r="C44" s="831">
        <v>45467.579174351587</v>
      </c>
      <c r="D44" s="831">
        <v>61403.517167638478</v>
      </c>
      <c r="E44" s="831">
        <v>75998.971360058305</v>
      </c>
      <c r="F44" s="831">
        <v>85742.873798833811</v>
      </c>
      <c r="G44" s="831">
        <v>87067.722752186586</v>
      </c>
      <c r="H44" s="831">
        <v>99950.693714285706</v>
      </c>
      <c r="I44" s="831">
        <v>100286.43240087463</v>
      </c>
    </row>
    <row r="45" spans="1:9" s="203" customFormat="1" ht="21" customHeight="1" thickTop="1">
      <c r="A45" s="195" t="s">
        <v>149</v>
      </c>
      <c r="B45" s="832">
        <v>23603.35724533716</v>
      </c>
      <c r="C45" s="832">
        <v>26676.930835734871</v>
      </c>
      <c r="D45" s="832">
        <v>30773.411078717203</v>
      </c>
      <c r="E45" s="832">
        <v>34185.072886297377</v>
      </c>
      <c r="F45" s="832">
        <v>40596.92419825073</v>
      </c>
      <c r="G45" s="832">
        <v>40596.92419825073</v>
      </c>
      <c r="H45" s="832">
        <v>55664.373177842564</v>
      </c>
      <c r="I45" s="832">
        <v>61797.230320699709</v>
      </c>
    </row>
    <row r="46" spans="1:9" s="203" customFormat="1" ht="21" customHeight="1">
      <c r="A46" s="195" t="s">
        <v>153</v>
      </c>
      <c r="B46" s="832">
        <v>74.174252510760411</v>
      </c>
      <c r="C46" s="832">
        <v>91.210452449567725</v>
      </c>
      <c r="D46" s="832">
        <v>5608.3091166180757</v>
      </c>
      <c r="E46" s="832">
        <v>11004.12544314869</v>
      </c>
      <c r="F46" s="832">
        <v>9947.4206997084548</v>
      </c>
      <c r="G46" s="832">
        <v>15084.35947521866</v>
      </c>
      <c r="H46" s="832">
        <v>16.910495626822158</v>
      </c>
      <c r="I46" s="832">
        <v>16.910495626822158</v>
      </c>
    </row>
    <row r="47" spans="1:9" s="203" customFormat="1" ht="21" customHeight="1">
      <c r="A47" s="195" t="s">
        <v>157</v>
      </c>
      <c r="B47" s="832">
        <v>0</v>
      </c>
      <c r="C47" s="832">
        <v>0</v>
      </c>
      <c r="D47" s="832">
        <v>0</v>
      </c>
      <c r="E47" s="832">
        <v>0</v>
      </c>
      <c r="F47" s="832">
        <v>0</v>
      </c>
      <c r="G47" s="832">
        <v>0</v>
      </c>
      <c r="H47" s="832">
        <v>0</v>
      </c>
      <c r="I47" s="832">
        <v>0</v>
      </c>
    </row>
    <row r="48" spans="1:9" s="203" customFormat="1" ht="21" customHeight="1">
      <c r="A48" s="195" t="s">
        <v>464</v>
      </c>
      <c r="B48" s="832">
        <v>7388.3401893830696</v>
      </c>
      <c r="C48" s="832">
        <v>9841.9789178674346</v>
      </c>
      <c r="D48" s="832">
        <v>13519.19259329446</v>
      </c>
      <c r="E48" s="832">
        <v>18099.100625364434</v>
      </c>
      <c r="F48" s="832">
        <v>23091.341793002914</v>
      </c>
      <c r="G48" s="832">
        <v>27882.296444606414</v>
      </c>
      <c r="H48" s="832">
        <v>27882.296444606414</v>
      </c>
      <c r="I48" s="832">
        <v>34400.29099708455</v>
      </c>
    </row>
    <row r="49" spans="1:9" s="203" customFormat="1" ht="21" customHeight="1">
      <c r="A49" s="195" t="s">
        <v>165</v>
      </c>
      <c r="B49" s="832">
        <v>6548.8159311334293</v>
      </c>
      <c r="C49" s="832">
        <v>8857.4589682997121</v>
      </c>
      <c r="D49" s="832">
        <v>11502.604379008748</v>
      </c>
      <c r="E49" s="832">
        <v>12710.672405247815</v>
      </c>
      <c r="F49" s="832">
        <v>12107.187107871719</v>
      </c>
      <c r="G49" s="832">
        <v>3504.1426341107872</v>
      </c>
      <c r="H49" s="832">
        <v>16387.113596209911</v>
      </c>
      <c r="I49" s="832">
        <v>4072.0005874635572</v>
      </c>
    </row>
    <row r="50" spans="1:9" s="203" customFormat="1" ht="21" customHeight="1">
      <c r="A50" s="196" t="s">
        <v>465</v>
      </c>
      <c r="B50" s="832">
        <v>0</v>
      </c>
      <c r="C50" s="832">
        <v>0</v>
      </c>
      <c r="D50" s="832">
        <v>0</v>
      </c>
      <c r="E50" s="832">
        <v>0</v>
      </c>
      <c r="F50" s="832">
        <v>0</v>
      </c>
      <c r="G50" s="832">
        <v>0</v>
      </c>
      <c r="H50" s="832">
        <v>0</v>
      </c>
      <c r="I50" s="832">
        <v>0</v>
      </c>
    </row>
    <row r="51" spans="1:9" s="204" customFormat="1" ht="40.5" customHeight="1" thickBot="1">
      <c r="A51" s="198" t="s">
        <v>466</v>
      </c>
      <c r="B51" s="833">
        <v>6548.8159311334293</v>
      </c>
      <c r="C51" s="833">
        <v>8857.4589682997121</v>
      </c>
      <c r="D51" s="833">
        <v>11502.604379008748</v>
      </c>
      <c r="E51" s="833">
        <v>12710.672405247815</v>
      </c>
      <c r="F51" s="833">
        <v>12107.187107871719</v>
      </c>
      <c r="G51" s="833">
        <v>3504.1426341107872</v>
      </c>
      <c r="H51" s="833">
        <v>16387.113596209911</v>
      </c>
      <c r="I51" s="833">
        <v>4072.0005874635572</v>
      </c>
    </row>
    <row r="52" spans="1:9" ht="24" customHeight="1" thickTop="1" thickBot="1">
      <c r="A52" s="106" t="s">
        <v>467</v>
      </c>
      <c r="B52" s="831">
        <v>398562.7785121951</v>
      </c>
      <c r="C52" s="831">
        <v>520928.9400951009</v>
      </c>
      <c r="D52" s="831">
        <v>728763.82568221574</v>
      </c>
      <c r="E52" s="831">
        <v>967263.20895481051</v>
      </c>
      <c r="F52" s="831">
        <v>1153239.95646793</v>
      </c>
      <c r="G52" s="831">
        <v>1171483.3479154517</v>
      </c>
      <c r="H52" s="831">
        <v>1227695.4119679302</v>
      </c>
      <c r="I52" s="831">
        <v>1267957.9299548105</v>
      </c>
    </row>
    <row r="53" spans="1:9" s="203" customFormat="1" ht="24" customHeight="1" thickTop="1">
      <c r="A53" s="199" t="s">
        <v>468</v>
      </c>
      <c r="B53" s="832">
        <v>0</v>
      </c>
      <c r="C53" s="832">
        <v>1803.0396930835734</v>
      </c>
      <c r="D53" s="832">
        <v>2588.4493075801747</v>
      </c>
      <c r="E53" s="832">
        <v>4638.6525612244895</v>
      </c>
      <c r="F53" s="832">
        <v>6891.9838323615168</v>
      </c>
      <c r="G53" s="832">
        <v>6702.9524766763852</v>
      </c>
      <c r="H53" s="832">
        <v>7955.4379912536433</v>
      </c>
      <c r="I53" s="832">
        <v>7433.4153338192418</v>
      </c>
    </row>
    <row r="54" spans="1:9" s="204" customFormat="1" ht="21" customHeight="1">
      <c r="A54" s="198" t="s">
        <v>469</v>
      </c>
      <c r="B54" s="833">
        <v>0</v>
      </c>
      <c r="C54" s="833">
        <v>0</v>
      </c>
      <c r="D54" s="833">
        <v>0</v>
      </c>
      <c r="E54" s="833">
        <v>0</v>
      </c>
      <c r="F54" s="833">
        <v>0</v>
      </c>
      <c r="G54" s="833">
        <v>0</v>
      </c>
      <c r="H54" s="833">
        <v>0</v>
      </c>
      <c r="I54" s="833">
        <v>0</v>
      </c>
    </row>
    <row r="55" spans="1:9" s="204" customFormat="1" ht="21" customHeight="1">
      <c r="A55" s="198" t="s">
        <v>470</v>
      </c>
      <c r="B55" s="833">
        <v>0</v>
      </c>
      <c r="C55" s="833">
        <v>1803.0396930835734</v>
      </c>
      <c r="D55" s="833">
        <v>2588.4493075801747</v>
      </c>
      <c r="E55" s="833">
        <v>4638.6525612244895</v>
      </c>
      <c r="F55" s="833">
        <v>6891.9838323615168</v>
      </c>
      <c r="G55" s="833">
        <v>6702.9524766763852</v>
      </c>
      <c r="H55" s="833">
        <v>7955.4379912536433</v>
      </c>
      <c r="I55" s="833">
        <v>7433.4153338192418</v>
      </c>
    </row>
    <row r="56" spans="1:9" s="204" customFormat="1" ht="21" customHeight="1">
      <c r="A56" s="198" t="s">
        <v>471</v>
      </c>
      <c r="B56" s="833">
        <v>0</v>
      </c>
      <c r="C56" s="833">
        <v>0</v>
      </c>
      <c r="D56" s="833">
        <v>0</v>
      </c>
      <c r="E56" s="833">
        <v>0</v>
      </c>
      <c r="F56" s="833">
        <v>0</v>
      </c>
      <c r="G56" s="833">
        <v>0</v>
      </c>
      <c r="H56" s="833">
        <v>0</v>
      </c>
      <c r="I56" s="833">
        <v>0</v>
      </c>
    </row>
    <row r="57" spans="1:9" s="204" customFormat="1" ht="21" customHeight="1">
      <c r="A57" s="198" t="s">
        <v>472</v>
      </c>
      <c r="B57" s="833">
        <v>0</v>
      </c>
      <c r="C57" s="833">
        <v>0</v>
      </c>
      <c r="D57" s="833">
        <v>0</v>
      </c>
      <c r="E57" s="833">
        <v>0</v>
      </c>
      <c r="F57" s="833">
        <v>0</v>
      </c>
      <c r="G57" s="833">
        <v>0</v>
      </c>
      <c r="H57" s="833">
        <v>0</v>
      </c>
      <c r="I57" s="833">
        <v>0</v>
      </c>
    </row>
    <row r="58" spans="1:9" s="204" customFormat="1" ht="21" customHeight="1">
      <c r="A58" s="198" t="s">
        <v>473</v>
      </c>
      <c r="B58" s="833">
        <v>0</v>
      </c>
      <c r="C58" s="833">
        <v>0</v>
      </c>
      <c r="D58" s="833">
        <v>0</v>
      </c>
      <c r="E58" s="833">
        <v>0</v>
      </c>
      <c r="F58" s="833">
        <v>0</v>
      </c>
      <c r="G58" s="833">
        <v>0</v>
      </c>
      <c r="H58" s="833">
        <v>0</v>
      </c>
      <c r="I58" s="833">
        <v>0</v>
      </c>
    </row>
    <row r="59" spans="1:9" s="204" customFormat="1" ht="18.75" thickBot="1">
      <c r="A59" s="197" t="s">
        <v>474</v>
      </c>
      <c r="B59" s="833">
        <v>539880.31775322813</v>
      </c>
      <c r="C59" s="833">
        <v>860381.43501729111</v>
      </c>
      <c r="D59" s="833">
        <v>1350748.7309241982</v>
      </c>
      <c r="E59" s="833">
        <v>1790158.154833819</v>
      </c>
      <c r="F59" s="833">
        <v>2652564.8737915452</v>
      </c>
      <c r="G59" s="833">
        <v>2706644.606430029</v>
      </c>
      <c r="H59" s="833">
        <v>2404563.7139781341</v>
      </c>
      <c r="I59" s="833">
        <v>2423606.0563556855</v>
      </c>
    </row>
    <row r="60" spans="1:9" ht="31.5" customHeight="1" thickTop="1" thickBot="1">
      <c r="A60" s="200" t="s">
        <v>475</v>
      </c>
      <c r="B60" s="831"/>
      <c r="C60" s="831"/>
      <c r="D60" s="831"/>
      <c r="E60" s="831"/>
      <c r="F60" s="831"/>
      <c r="G60" s="831"/>
      <c r="H60" s="831"/>
      <c r="I60" s="831"/>
    </row>
    <row r="61" spans="1:9" ht="30" customHeight="1" thickTop="1">
      <c r="A61" s="112" t="s">
        <v>476</v>
      </c>
      <c r="B61" s="834">
        <v>54268.044010043042</v>
      </c>
      <c r="C61" s="834">
        <v>67384.064763688759</v>
      </c>
      <c r="D61" s="834">
        <v>87360.780596209908</v>
      </c>
      <c r="E61" s="834">
        <v>112874.63552040815</v>
      </c>
      <c r="F61" s="834">
        <v>137901.03279154521</v>
      </c>
      <c r="G61" s="834">
        <v>37522.17270262391</v>
      </c>
      <c r="H61" s="834">
        <v>159094.31306851312</v>
      </c>
      <c r="I61" s="834">
        <v>39685.956333819238</v>
      </c>
    </row>
    <row r="62" spans="1:9" ht="21" customHeight="1">
      <c r="A62" s="109" t="s">
        <v>477</v>
      </c>
      <c r="B62" s="834">
        <v>-16824.705304160689</v>
      </c>
      <c r="C62" s="834">
        <v>-14610.524236311241</v>
      </c>
      <c r="D62" s="834">
        <v>-15618.799648688047</v>
      </c>
      <c r="E62" s="834">
        <v>-21554.589911078718</v>
      </c>
      <c r="F62" s="834">
        <v>-26942.178625364431</v>
      </c>
      <c r="G62" s="834">
        <v>-7040.7287944606414</v>
      </c>
      <c r="H62" s="834">
        <v>-30759.058844023322</v>
      </c>
      <c r="I62" s="834">
        <v>-8280.3524518950435</v>
      </c>
    </row>
    <row r="63" spans="1:9" ht="21.75" customHeight="1">
      <c r="A63" s="108" t="s">
        <v>478</v>
      </c>
      <c r="B63" s="834">
        <v>37443.338705882357</v>
      </c>
      <c r="C63" s="834">
        <v>52773.540527377518</v>
      </c>
      <c r="D63" s="834">
        <v>71741.980947521864</v>
      </c>
      <c r="E63" s="834">
        <v>91320.045609329449</v>
      </c>
      <c r="F63" s="834">
        <v>110958.85416618077</v>
      </c>
      <c r="G63" s="834">
        <v>30481.443908163266</v>
      </c>
      <c r="H63" s="834">
        <v>128335.25422448979</v>
      </c>
      <c r="I63" s="834">
        <v>31405.603881924199</v>
      </c>
    </row>
    <row r="64" spans="1:9">
      <c r="A64" s="112" t="s">
        <v>479</v>
      </c>
      <c r="B64" s="834">
        <v>6553.9707604017221</v>
      </c>
      <c r="C64" s="834">
        <v>5131.2788688760802</v>
      </c>
      <c r="D64" s="834">
        <v>5240.1852696793003</v>
      </c>
      <c r="E64" s="834">
        <v>6068.508422740525</v>
      </c>
      <c r="F64" s="834">
        <v>7015.2980437317774</v>
      </c>
      <c r="G64" s="834">
        <v>2255.7797142857144</v>
      </c>
      <c r="H64" s="834">
        <v>8601.2188542274052</v>
      </c>
      <c r="I64" s="834">
        <v>1703.7328454810497</v>
      </c>
    </row>
    <row r="65" spans="1:9">
      <c r="A65" s="109" t="s">
        <v>480</v>
      </c>
      <c r="B65" s="834">
        <v>-386.23096987087513</v>
      </c>
      <c r="C65" s="834">
        <v>-273.84223054755046</v>
      </c>
      <c r="D65" s="834">
        <v>-519.25186734693875</v>
      </c>
      <c r="E65" s="834">
        <v>-1314.4266486880467</v>
      </c>
      <c r="F65" s="834">
        <v>-2214.0485276967929</v>
      </c>
      <c r="G65" s="834">
        <v>-838.40889067055389</v>
      </c>
      <c r="H65" s="834">
        <v>-2453.2124810495629</v>
      </c>
      <c r="I65" s="834">
        <v>-570.02664139941692</v>
      </c>
    </row>
    <row r="66" spans="1:9">
      <c r="A66" s="113" t="s">
        <v>481</v>
      </c>
      <c r="B66" s="834">
        <v>43611.078496413196</v>
      </c>
      <c r="C66" s="834">
        <v>57630.977165706048</v>
      </c>
      <c r="D66" s="834">
        <v>76462.91434985424</v>
      </c>
      <c r="E66" s="834">
        <v>96074.127383381929</v>
      </c>
      <c r="F66" s="834">
        <v>115760.10368221575</v>
      </c>
      <c r="G66" s="834">
        <v>31898.814731778424</v>
      </c>
      <c r="H66" s="834">
        <v>134483.26059766763</v>
      </c>
      <c r="I66" s="834">
        <v>32539.310086005833</v>
      </c>
    </row>
    <row r="67" spans="1:9">
      <c r="A67" s="112" t="s">
        <v>482</v>
      </c>
      <c r="B67" s="834">
        <v>2743.1796398852225</v>
      </c>
      <c r="C67" s="834">
        <v>21661.525002881845</v>
      </c>
      <c r="D67" s="834">
        <v>22667.033339650148</v>
      </c>
      <c r="E67" s="834">
        <v>23245.049078717206</v>
      </c>
      <c r="F67" s="834">
        <v>35300.181314868802</v>
      </c>
      <c r="G67" s="834">
        <v>12463.067036443148</v>
      </c>
      <c r="H67" s="834">
        <v>49158.085905247819</v>
      </c>
      <c r="I67" s="834">
        <v>10908.901311953352</v>
      </c>
    </row>
    <row r="68" spans="1:9">
      <c r="A68" s="112" t="s">
        <v>483</v>
      </c>
      <c r="B68" s="834">
        <v>-9326.2685710186506</v>
      </c>
      <c r="C68" s="834">
        <v>-30178.559064841498</v>
      </c>
      <c r="D68" s="834">
        <v>-35571.047534985424</v>
      </c>
      <c r="E68" s="834">
        <v>-35740.510268221573</v>
      </c>
      <c r="F68" s="834">
        <v>-51814.119075801747</v>
      </c>
      <c r="G68" s="834">
        <v>-16559.764256559767</v>
      </c>
      <c r="H68" s="834">
        <v>-64482.040259475216</v>
      </c>
      <c r="I68" s="834">
        <v>-13168.830262390669</v>
      </c>
    </row>
    <row r="69" spans="1:9">
      <c r="A69" s="108" t="s">
        <v>484</v>
      </c>
      <c r="B69" s="834">
        <v>37027.989565279771</v>
      </c>
      <c r="C69" s="834">
        <v>49113.943103746395</v>
      </c>
      <c r="D69" s="834">
        <v>63558.900154518946</v>
      </c>
      <c r="E69" s="834">
        <v>83578.666193877551</v>
      </c>
      <c r="F69" s="834">
        <v>99246.165921282809</v>
      </c>
      <c r="G69" s="834">
        <v>27802.117511661807</v>
      </c>
      <c r="H69" s="834">
        <v>119159.30624344024</v>
      </c>
      <c r="I69" s="834">
        <v>30279.381135568514</v>
      </c>
    </row>
    <row r="70" spans="1:9">
      <c r="A70" s="109" t="s">
        <v>485</v>
      </c>
      <c r="B70" s="834">
        <v>-28508.37213199426</v>
      </c>
      <c r="C70" s="834">
        <v>-36940.322259365996</v>
      </c>
      <c r="D70" s="834">
        <v>-49382.878077259476</v>
      </c>
      <c r="E70" s="834">
        <v>-63864.717243440238</v>
      </c>
      <c r="F70" s="834">
        <v>-80852.415567055374</v>
      </c>
      <c r="G70" s="834">
        <v>-23350.083897959183</v>
      </c>
      <c r="H70" s="834">
        <v>-89521.42149708455</v>
      </c>
      <c r="I70" s="834">
        <v>-25184.907176384841</v>
      </c>
    </row>
    <row r="71" spans="1:9">
      <c r="A71" s="113" t="s">
        <v>486</v>
      </c>
      <c r="B71" s="834">
        <v>8519.6174332855098</v>
      </c>
      <c r="C71" s="834">
        <v>12173.620844380403</v>
      </c>
      <c r="D71" s="834">
        <v>14176.022077259477</v>
      </c>
      <c r="E71" s="834">
        <v>19713.94895043732</v>
      </c>
      <c r="F71" s="834">
        <v>18393.750354227406</v>
      </c>
      <c r="G71" s="834">
        <v>4452.0336137026243</v>
      </c>
      <c r="H71" s="834">
        <v>29637.884746355685</v>
      </c>
      <c r="I71" s="834">
        <v>5094.4739591836733</v>
      </c>
    </row>
    <row r="72" spans="1:9">
      <c r="A72" s="113" t="s">
        <v>487</v>
      </c>
      <c r="B72" s="834">
        <v>171.58702869440461</v>
      </c>
      <c r="C72" s="834">
        <v>-12798.468684438039</v>
      </c>
      <c r="D72" s="834">
        <v>-2195.4325612244897</v>
      </c>
      <c r="E72" s="834">
        <v>46.469749271137019</v>
      </c>
      <c r="F72" s="834">
        <v>54.641581632653065</v>
      </c>
      <c r="G72" s="834">
        <v>16.218632653061224</v>
      </c>
      <c r="H72" s="834">
        <v>62.571154518950436</v>
      </c>
      <c r="I72" s="834">
        <v>14.768887755102041</v>
      </c>
    </row>
    <row r="73" spans="1:9">
      <c r="A73" s="114" t="s">
        <v>488</v>
      </c>
      <c r="B73" s="834">
        <v>0</v>
      </c>
      <c r="C73" s="834">
        <v>-12810.320396253603</v>
      </c>
      <c r="D73" s="834">
        <v>-2283.4021472303207</v>
      </c>
      <c r="E73" s="834">
        <v>0</v>
      </c>
      <c r="F73" s="834">
        <v>0</v>
      </c>
      <c r="G73" s="834">
        <v>0</v>
      </c>
      <c r="H73" s="834">
        <v>0</v>
      </c>
      <c r="I73" s="834">
        <v>0</v>
      </c>
    </row>
    <row r="74" spans="1:9">
      <c r="A74" s="114" t="s">
        <v>489</v>
      </c>
      <c r="B74" s="834">
        <v>171.58702869440461</v>
      </c>
      <c r="C74" s="834">
        <v>11.851711815561961</v>
      </c>
      <c r="D74" s="834">
        <v>87.969586005830905</v>
      </c>
      <c r="E74" s="834">
        <v>46.469749271137019</v>
      </c>
      <c r="F74" s="834">
        <v>54.641581632653065</v>
      </c>
      <c r="G74" s="834">
        <v>16.218632653061224</v>
      </c>
      <c r="H74" s="834">
        <v>62.571154518950436</v>
      </c>
      <c r="I74" s="834">
        <v>14.768887755102041</v>
      </c>
    </row>
    <row r="75" spans="1:9">
      <c r="A75" s="108" t="s">
        <v>490</v>
      </c>
      <c r="B75" s="834">
        <v>-158.69986513629843</v>
      </c>
      <c r="C75" s="834">
        <v>12764.856087896254</v>
      </c>
      <c r="D75" s="834">
        <v>2260.6882478134112</v>
      </c>
      <c r="E75" s="834">
        <v>-13.538131195335279</v>
      </c>
      <c r="F75" s="834">
        <v>-16.67680612244898</v>
      </c>
      <c r="G75" s="834">
        <v>-6.0514577259475217</v>
      </c>
      <c r="H75" s="834">
        <v>-24.655870262390668</v>
      </c>
      <c r="I75" s="834">
        <v>-7.2578411078717195</v>
      </c>
    </row>
    <row r="76" spans="1:9">
      <c r="A76" s="108" t="s">
        <v>491</v>
      </c>
      <c r="B76" s="834">
        <v>0</v>
      </c>
      <c r="C76" s="834">
        <v>12770.778025936599</v>
      </c>
      <c r="D76" s="834">
        <v>2285.0409285714286</v>
      </c>
      <c r="E76" s="834">
        <v>0</v>
      </c>
      <c r="F76" s="834">
        <v>0</v>
      </c>
      <c r="G76" s="834">
        <v>0</v>
      </c>
      <c r="H76" s="834">
        <v>0</v>
      </c>
      <c r="I76" s="834">
        <v>0</v>
      </c>
    </row>
    <row r="77" spans="1:9">
      <c r="A77" s="109" t="s">
        <v>492</v>
      </c>
      <c r="B77" s="834">
        <v>-158.69986513629843</v>
      </c>
      <c r="C77" s="834">
        <v>-5.9219380403458217</v>
      </c>
      <c r="D77" s="834">
        <v>-24.352680758017495</v>
      </c>
      <c r="E77" s="834">
        <v>-13.538131195335279</v>
      </c>
      <c r="F77" s="834">
        <v>-16.67680612244898</v>
      </c>
      <c r="G77" s="834">
        <v>-6.0514577259475217</v>
      </c>
      <c r="H77" s="834">
        <v>-24.655870262390668</v>
      </c>
      <c r="I77" s="834">
        <v>-7.2578411078717195</v>
      </c>
    </row>
    <row r="78" spans="1:9">
      <c r="A78" s="108" t="s">
        <v>493</v>
      </c>
      <c r="B78" s="834">
        <v>8532.5045968436152</v>
      </c>
      <c r="C78" s="834">
        <v>12140.008247838618</v>
      </c>
      <c r="D78" s="834">
        <v>14241.277763848395</v>
      </c>
      <c r="E78" s="834">
        <v>19746.880568513116</v>
      </c>
      <c r="F78" s="834">
        <v>18431.715129737611</v>
      </c>
      <c r="G78" s="834">
        <v>4462.2007886297379</v>
      </c>
      <c r="H78" s="834">
        <v>29675.800030612245</v>
      </c>
      <c r="I78" s="834">
        <v>5101.9850058309039</v>
      </c>
    </row>
    <row r="79" spans="1:9">
      <c r="A79" s="115" t="s">
        <v>494</v>
      </c>
      <c r="B79" s="834">
        <v>0</v>
      </c>
      <c r="C79" s="834">
        <v>0</v>
      </c>
      <c r="D79" s="834">
        <v>26.688276967930026</v>
      </c>
      <c r="E79" s="834">
        <v>464.69606413994171</v>
      </c>
      <c r="F79" s="834">
        <v>634.15667201166184</v>
      </c>
      <c r="G79" s="834">
        <v>91.941845481049569</v>
      </c>
      <c r="H79" s="834">
        <v>729.33955393586007</v>
      </c>
      <c r="I79" s="834">
        <v>98.090411078717196</v>
      </c>
    </row>
    <row r="80" spans="1:9">
      <c r="A80" s="113" t="s">
        <v>495</v>
      </c>
      <c r="B80" s="834">
        <v>8532.5045968436152</v>
      </c>
      <c r="C80" s="834">
        <v>12140.008247838618</v>
      </c>
      <c r="D80" s="834">
        <v>14267.966040816327</v>
      </c>
      <c r="E80" s="834">
        <v>20211.576632653057</v>
      </c>
      <c r="F80" s="834">
        <v>19065.871801749272</v>
      </c>
      <c r="G80" s="834">
        <v>4554.1426341107872</v>
      </c>
      <c r="H80" s="834">
        <v>30405.139584548106</v>
      </c>
      <c r="I80" s="834">
        <v>5200.0754169096208</v>
      </c>
    </row>
    <row r="81" spans="1:9">
      <c r="A81" s="112" t="s">
        <v>496</v>
      </c>
      <c r="B81" s="834">
        <v>0</v>
      </c>
      <c r="C81" s="834">
        <v>0</v>
      </c>
      <c r="D81" s="834">
        <v>0</v>
      </c>
      <c r="E81" s="834">
        <v>0</v>
      </c>
      <c r="F81" s="834">
        <v>0</v>
      </c>
      <c r="G81" s="834">
        <v>0</v>
      </c>
      <c r="H81" s="834">
        <v>-1689.7426064139943</v>
      </c>
      <c r="I81" s="834">
        <v>0</v>
      </c>
    </row>
    <row r="82" spans="1:9" ht="21" customHeight="1">
      <c r="A82" s="108" t="s">
        <v>497</v>
      </c>
      <c r="B82" s="834">
        <v>8532.5045968436152</v>
      </c>
      <c r="C82" s="834">
        <v>12140.008247838618</v>
      </c>
      <c r="D82" s="834">
        <v>14267.966040816327</v>
      </c>
      <c r="E82" s="834">
        <v>20211.576632653057</v>
      </c>
      <c r="F82" s="834">
        <v>19065.871801749272</v>
      </c>
      <c r="G82" s="834">
        <v>4554.1426341107872</v>
      </c>
      <c r="H82" s="834">
        <v>28715.396978134111</v>
      </c>
      <c r="I82" s="834">
        <v>5200.0754169096208</v>
      </c>
    </row>
    <row r="83" spans="1:9" ht="21" customHeight="1">
      <c r="A83" s="112" t="s">
        <v>498</v>
      </c>
      <c r="B83" s="834">
        <v>0</v>
      </c>
      <c r="C83" s="834">
        <v>0</v>
      </c>
      <c r="D83" s="834">
        <v>0</v>
      </c>
      <c r="E83" s="834">
        <v>0</v>
      </c>
      <c r="F83" s="834">
        <v>0</v>
      </c>
      <c r="G83" s="834">
        <v>0</v>
      </c>
      <c r="H83" s="834">
        <v>0</v>
      </c>
      <c r="I83" s="834">
        <v>0</v>
      </c>
    </row>
    <row r="84" spans="1:9" ht="21" customHeight="1">
      <c r="A84" s="108" t="s">
        <v>499</v>
      </c>
      <c r="B84" s="834">
        <v>8532.5045968436152</v>
      </c>
      <c r="C84" s="834">
        <v>12140.008247838618</v>
      </c>
      <c r="D84" s="834">
        <v>14267.966040816327</v>
      </c>
      <c r="E84" s="834">
        <v>20211.576632653057</v>
      </c>
      <c r="F84" s="834">
        <v>19065.871801749272</v>
      </c>
      <c r="G84" s="834">
        <v>4554.1426341107872</v>
      </c>
      <c r="H84" s="834">
        <v>28715.396978134111</v>
      </c>
      <c r="I84" s="834">
        <v>5200.0754169096208</v>
      </c>
    </row>
    <row r="85" spans="1:9" ht="18" customHeight="1" thickBot="1">
      <c r="A85" s="112" t="s">
        <v>500</v>
      </c>
      <c r="B85" s="834">
        <v>-1983.6886657101863</v>
      </c>
      <c r="C85" s="834">
        <v>-3282.549279538905</v>
      </c>
      <c r="D85" s="834">
        <v>-2765.3616618075803</v>
      </c>
      <c r="E85" s="834">
        <v>-7500.9042274052481</v>
      </c>
      <c r="F85" s="834">
        <v>-6958.6846938775507</v>
      </c>
      <c r="G85" s="834">
        <v>-1050</v>
      </c>
      <c r="H85" s="834">
        <v>-12328.283381924199</v>
      </c>
      <c r="I85" s="834">
        <v>-1128.0748294460641</v>
      </c>
    </row>
    <row r="86" spans="1:9" ht="24" customHeight="1" thickTop="1" thickBot="1">
      <c r="A86" s="106" t="s">
        <v>501</v>
      </c>
      <c r="B86" s="831">
        <v>6548.8159311334293</v>
      </c>
      <c r="C86" s="831">
        <v>8857.4589682997121</v>
      </c>
      <c r="D86" s="831">
        <v>11502.604379008748</v>
      </c>
      <c r="E86" s="831">
        <v>12710.672405247815</v>
      </c>
      <c r="F86" s="831">
        <v>12107.187107871719</v>
      </c>
      <c r="G86" s="831">
        <v>3504.1426341107872</v>
      </c>
      <c r="H86" s="831">
        <v>16387.113596209911</v>
      </c>
      <c r="I86" s="831">
        <v>4072.0005874635572</v>
      </c>
    </row>
    <row r="87" spans="1:9" ht="15" customHeight="1" thickTop="1" thickBot="1">
      <c r="A87" s="201"/>
      <c r="B87" s="835"/>
      <c r="C87" s="835"/>
      <c r="D87" s="835"/>
      <c r="E87" s="835"/>
      <c r="F87" s="835"/>
      <c r="G87" s="835"/>
      <c r="H87" s="835"/>
      <c r="I87" s="835"/>
    </row>
    <row r="88" spans="1:9" ht="28.5" customHeight="1" thickTop="1">
      <c r="A88" s="202"/>
      <c r="B88" s="116"/>
      <c r="C88" s="116"/>
      <c r="D88" s="116"/>
      <c r="E88" s="116"/>
      <c r="F88" s="116"/>
      <c r="G88" s="116"/>
      <c r="H88" s="116"/>
    </row>
    <row r="89" spans="1:9">
      <c r="A89" s="202"/>
      <c r="B89" s="116"/>
      <c r="C89" s="116"/>
      <c r="D89" s="116"/>
      <c r="E89" s="116"/>
      <c r="F89" s="116"/>
      <c r="G89" s="116"/>
      <c r="H89" s="116"/>
    </row>
    <row r="90" spans="1:9" ht="19.5">
      <c r="A90" s="205"/>
      <c r="B90" s="116"/>
      <c r="C90" s="116"/>
      <c r="D90" s="116"/>
      <c r="E90" s="116"/>
      <c r="F90" s="116"/>
      <c r="G90" s="116"/>
      <c r="H90" s="116"/>
    </row>
    <row r="91" spans="1:9" ht="19.5">
      <c r="A91" s="205"/>
      <c r="B91" s="116"/>
      <c r="C91" s="116"/>
      <c r="D91" s="116"/>
      <c r="E91" s="116"/>
      <c r="F91" s="116"/>
      <c r="G91" s="116"/>
      <c r="H91" s="116"/>
    </row>
    <row r="92" spans="1:9" ht="19.5">
      <c r="A92" s="205"/>
      <c r="B92" s="116"/>
      <c r="C92" s="116"/>
      <c r="D92" s="116"/>
      <c r="E92" s="116"/>
      <c r="F92" s="116"/>
      <c r="G92" s="116"/>
      <c r="H92" s="116"/>
    </row>
    <row r="93" spans="1:9" ht="19.5">
      <c r="A93" s="206"/>
      <c r="B93" s="116"/>
      <c r="C93" s="116"/>
      <c r="D93" s="116"/>
      <c r="E93" s="116"/>
      <c r="F93" s="116"/>
      <c r="G93" s="116"/>
      <c r="H93" s="116"/>
    </row>
    <row r="94" spans="1:9" ht="19.5">
      <c r="A94" s="206"/>
      <c r="B94" s="116"/>
      <c r="C94" s="116"/>
      <c r="D94" s="116"/>
      <c r="E94" s="116"/>
      <c r="F94" s="116"/>
      <c r="G94" s="116"/>
      <c r="H94" s="116"/>
    </row>
    <row r="95" spans="1:9" ht="19.5">
      <c r="A95" s="207"/>
      <c r="B95" s="116"/>
      <c r="C95" s="116"/>
      <c r="D95" s="116"/>
      <c r="E95" s="116"/>
      <c r="F95" s="116"/>
      <c r="G95" s="116"/>
      <c r="H95" s="116"/>
    </row>
    <row r="96" spans="1:9" ht="19.5">
      <c r="A96" s="205"/>
      <c r="B96" s="116"/>
      <c r="C96" s="116"/>
      <c r="D96" s="116"/>
      <c r="E96" s="116"/>
      <c r="F96" s="116"/>
      <c r="G96" s="116"/>
      <c r="H96" s="116"/>
    </row>
    <row r="97" spans="1:8" ht="19.5">
      <c r="A97" s="205"/>
      <c r="B97" s="116"/>
      <c r="C97" s="116"/>
      <c r="D97" s="116"/>
      <c r="E97" s="116"/>
      <c r="F97" s="116"/>
      <c r="G97" s="116"/>
      <c r="H97" s="116"/>
    </row>
    <row r="98" spans="1:8" ht="19.5">
      <c r="A98" s="205"/>
      <c r="B98" s="116"/>
      <c r="C98" s="116"/>
      <c r="D98" s="116"/>
      <c r="E98" s="116"/>
      <c r="F98" s="116"/>
      <c r="G98" s="116"/>
      <c r="H98" s="116"/>
    </row>
    <row r="99" spans="1:8" ht="19.5">
      <c r="A99" s="205"/>
      <c r="B99" s="116"/>
      <c r="C99" s="116"/>
      <c r="D99" s="116"/>
      <c r="E99" s="116"/>
      <c r="F99" s="116"/>
      <c r="G99" s="116"/>
      <c r="H99" s="116"/>
    </row>
    <row r="100" spans="1:8" ht="19.5">
      <c r="A100" s="205"/>
      <c r="B100" s="116"/>
      <c r="C100" s="116"/>
      <c r="D100" s="116"/>
      <c r="E100" s="116"/>
      <c r="F100" s="116"/>
      <c r="G100" s="116"/>
      <c r="H100" s="116"/>
    </row>
    <row r="101" spans="1:8" ht="19.5">
      <c r="A101" s="208"/>
      <c r="B101" s="116"/>
      <c r="C101" s="116"/>
      <c r="D101" s="116"/>
      <c r="E101" s="116"/>
      <c r="F101" s="116"/>
      <c r="G101" s="116"/>
      <c r="H101" s="116"/>
    </row>
    <row r="102" spans="1:8">
      <c r="A102" s="209"/>
      <c r="B102" s="116"/>
      <c r="C102" s="116"/>
      <c r="D102" s="116"/>
      <c r="E102" s="116"/>
      <c r="F102" s="116"/>
      <c r="G102" s="116"/>
      <c r="H102" s="116"/>
    </row>
    <row r="103" spans="1:8">
      <c r="A103" s="209"/>
      <c r="B103" s="116"/>
      <c r="C103" s="116"/>
      <c r="D103" s="116"/>
      <c r="E103" s="116"/>
      <c r="F103" s="116"/>
      <c r="G103" s="116"/>
      <c r="H103" s="116"/>
    </row>
    <row r="104" spans="1:8">
      <c r="A104" s="209"/>
      <c r="B104" s="116"/>
      <c r="C104" s="116"/>
      <c r="D104" s="116"/>
      <c r="E104" s="116"/>
      <c r="F104" s="116"/>
      <c r="G104" s="116"/>
      <c r="H104" s="116"/>
    </row>
    <row r="105" spans="1:8">
      <c r="A105" s="209"/>
      <c r="B105" s="116"/>
      <c r="C105" s="116"/>
      <c r="D105" s="116"/>
      <c r="E105" s="116"/>
      <c r="F105" s="116"/>
      <c r="G105" s="116"/>
      <c r="H105" s="116"/>
    </row>
    <row r="106" spans="1:8">
      <c r="A106" s="209"/>
      <c r="B106" s="116"/>
      <c r="C106" s="116"/>
      <c r="D106" s="116"/>
      <c r="E106" s="116"/>
      <c r="F106" s="116"/>
      <c r="G106" s="116"/>
      <c r="H106" s="116"/>
    </row>
    <row r="107" spans="1:8">
      <c r="A107" s="209"/>
      <c r="B107" s="116"/>
      <c r="C107" s="116"/>
      <c r="D107" s="116"/>
      <c r="E107" s="116"/>
      <c r="F107" s="116"/>
      <c r="G107" s="116"/>
      <c r="H107" s="116"/>
    </row>
    <row r="108" spans="1:8">
      <c r="A108" s="210"/>
      <c r="B108" s="116"/>
      <c r="C108" s="116"/>
      <c r="D108" s="116"/>
      <c r="E108" s="116"/>
      <c r="F108" s="116"/>
      <c r="G108" s="116"/>
      <c r="H108" s="116"/>
    </row>
    <row r="109" spans="1:8">
      <c r="A109" s="210"/>
      <c r="B109" s="116"/>
      <c r="C109" s="116"/>
      <c r="D109" s="116"/>
      <c r="E109" s="116"/>
      <c r="F109" s="116"/>
      <c r="G109" s="116"/>
      <c r="H109" s="116"/>
    </row>
    <row r="110" spans="1:8" ht="19.5">
      <c r="A110" s="205"/>
      <c r="B110" s="116"/>
      <c r="C110" s="116"/>
      <c r="D110" s="116"/>
      <c r="E110" s="116"/>
      <c r="F110" s="116"/>
      <c r="G110" s="116"/>
      <c r="H110" s="116"/>
    </row>
    <row r="111" spans="1:8" ht="19.5">
      <c r="A111" s="205"/>
      <c r="B111" s="116"/>
      <c r="C111" s="116"/>
      <c r="D111" s="116"/>
      <c r="E111" s="116"/>
      <c r="F111" s="116"/>
      <c r="G111" s="116"/>
      <c r="H111" s="116"/>
    </row>
    <row r="112" spans="1:8" ht="19.5">
      <c r="A112" s="207"/>
      <c r="B112" s="116"/>
      <c r="C112" s="116"/>
      <c r="D112" s="116"/>
      <c r="E112" s="116"/>
      <c r="F112" s="116"/>
      <c r="G112" s="116"/>
      <c r="H112" s="116"/>
    </row>
    <row r="113" spans="1:8" ht="19.5">
      <c r="A113" s="207"/>
      <c r="B113" s="116"/>
      <c r="C113" s="116"/>
      <c r="D113" s="116"/>
      <c r="E113" s="116"/>
      <c r="F113" s="116"/>
      <c r="G113" s="116"/>
      <c r="H113" s="116"/>
    </row>
    <row r="114" spans="1:8" ht="19.5">
      <c r="A114" s="207"/>
      <c r="B114" s="116"/>
      <c r="C114" s="116"/>
      <c r="D114" s="116"/>
      <c r="E114" s="116"/>
      <c r="F114" s="116"/>
      <c r="G114" s="116"/>
      <c r="H114" s="116"/>
    </row>
    <row r="115" spans="1:8" ht="19.5">
      <c r="A115" s="205"/>
      <c r="B115" s="116"/>
      <c r="C115" s="116"/>
      <c r="D115" s="116"/>
      <c r="E115" s="116"/>
      <c r="F115" s="116"/>
      <c r="G115" s="116"/>
      <c r="H115" s="116"/>
    </row>
    <row r="116" spans="1:8" ht="19.5">
      <c r="A116" s="205"/>
      <c r="B116" s="116"/>
      <c r="C116" s="116"/>
      <c r="D116" s="116"/>
      <c r="E116" s="116"/>
      <c r="F116" s="116"/>
      <c r="G116" s="116"/>
      <c r="H116" s="116"/>
    </row>
    <row r="117" spans="1:8" ht="19.5">
      <c r="A117" s="205"/>
      <c r="B117" s="116"/>
      <c r="C117" s="116"/>
      <c r="D117" s="116"/>
      <c r="E117" s="116"/>
      <c r="F117" s="116"/>
      <c r="G117" s="116"/>
      <c r="H117" s="116"/>
    </row>
    <row r="118" spans="1:8" ht="19.5">
      <c r="A118" s="205"/>
      <c r="B118" s="116"/>
      <c r="C118" s="116"/>
      <c r="D118" s="116"/>
      <c r="E118" s="116"/>
      <c r="F118" s="116"/>
      <c r="G118" s="116"/>
      <c r="H118" s="116"/>
    </row>
    <row r="119" spans="1:8" ht="19.5">
      <c r="A119" s="205"/>
      <c r="B119" s="116"/>
      <c r="C119" s="116"/>
      <c r="D119" s="116"/>
      <c r="E119" s="116"/>
      <c r="F119" s="116"/>
      <c r="G119" s="116"/>
      <c r="H119" s="116"/>
    </row>
    <row r="120" spans="1:8" ht="19.5">
      <c r="A120" s="205"/>
      <c r="B120" s="116"/>
      <c r="C120" s="116"/>
      <c r="D120" s="116"/>
      <c r="E120" s="116"/>
      <c r="F120" s="116"/>
      <c r="G120" s="116"/>
      <c r="H120" s="116"/>
    </row>
    <row r="121" spans="1:8" ht="19.5">
      <c r="A121" s="205"/>
      <c r="B121" s="116"/>
      <c r="C121" s="116"/>
      <c r="D121" s="116"/>
      <c r="E121" s="116"/>
      <c r="F121" s="116"/>
      <c r="G121" s="116"/>
      <c r="H121" s="116"/>
    </row>
    <row r="122" spans="1:8" ht="19.5">
      <c r="A122" s="207"/>
      <c r="B122" s="116"/>
      <c r="C122" s="116"/>
      <c r="D122" s="116"/>
      <c r="E122" s="116"/>
      <c r="F122" s="116"/>
      <c r="G122" s="116"/>
      <c r="H122" s="116"/>
    </row>
    <row r="123" spans="1:8" ht="19.5">
      <c r="A123" s="205"/>
      <c r="B123" s="116"/>
      <c r="C123" s="116"/>
      <c r="D123" s="116"/>
      <c r="E123" s="116"/>
      <c r="F123" s="116"/>
      <c r="G123" s="116"/>
      <c r="H123" s="116"/>
    </row>
    <row r="124" spans="1:8" ht="19.5">
      <c r="A124" s="205"/>
      <c r="B124" s="116"/>
      <c r="C124" s="116"/>
      <c r="D124" s="116"/>
      <c r="E124" s="116"/>
      <c r="F124" s="116"/>
      <c r="G124" s="116"/>
      <c r="H124" s="116"/>
    </row>
    <row r="125" spans="1:8" ht="19.5">
      <c r="A125" s="205"/>
      <c r="B125" s="116"/>
      <c r="C125" s="116"/>
      <c r="D125" s="116"/>
      <c r="E125" s="116"/>
      <c r="F125" s="116"/>
      <c r="G125" s="116"/>
      <c r="H125" s="116"/>
    </row>
    <row r="126" spans="1:8" ht="19.5">
      <c r="A126" s="205"/>
      <c r="B126" s="116"/>
      <c r="C126" s="116"/>
      <c r="D126" s="116"/>
      <c r="E126" s="116"/>
      <c r="F126" s="116"/>
      <c r="G126" s="116"/>
      <c r="H126" s="116"/>
    </row>
    <row r="127" spans="1:8" ht="19.5">
      <c r="A127" s="205"/>
      <c r="B127" s="116"/>
      <c r="C127" s="116"/>
      <c r="D127" s="116"/>
      <c r="E127" s="116"/>
      <c r="F127" s="116"/>
      <c r="G127" s="116"/>
      <c r="H127" s="116"/>
    </row>
    <row r="128" spans="1:8" ht="19.5">
      <c r="A128" s="207"/>
      <c r="B128" s="116"/>
      <c r="C128" s="116"/>
      <c r="D128" s="116"/>
      <c r="E128" s="116"/>
      <c r="F128" s="116"/>
      <c r="G128" s="116"/>
      <c r="H128" s="116"/>
    </row>
    <row r="129" spans="1:8" ht="19.5">
      <c r="A129" s="205"/>
      <c r="B129" s="116"/>
      <c r="C129" s="116"/>
      <c r="D129" s="116"/>
      <c r="E129" s="116"/>
      <c r="F129" s="116"/>
      <c r="G129" s="116"/>
      <c r="H129" s="116"/>
    </row>
    <row r="130" spans="1:8" ht="19.5">
      <c r="A130" s="205"/>
      <c r="B130" s="116"/>
      <c r="C130" s="116"/>
      <c r="D130" s="116"/>
      <c r="E130" s="116"/>
      <c r="F130" s="116"/>
      <c r="G130" s="116"/>
      <c r="H130" s="116"/>
    </row>
    <row r="131" spans="1:8" ht="19.5">
      <c r="A131" s="205"/>
      <c r="B131" s="116"/>
      <c r="C131" s="116"/>
      <c r="D131" s="116"/>
      <c r="E131" s="116"/>
      <c r="F131" s="116"/>
      <c r="G131" s="116"/>
      <c r="H131" s="116"/>
    </row>
    <row r="132" spans="1:8" ht="19.5">
      <c r="A132" s="207"/>
      <c r="B132" s="116"/>
      <c r="C132" s="116"/>
      <c r="D132" s="116"/>
      <c r="E132" s="116"/>
      <c r="F132" s="116"/>
      <c r="G132" s="116"/>
      <c r="H132" s="116"/>
    </row>
    <row r="133" spans="1:8" ht="19.5">
      <c r="A133" s="205"/>
      <c r="B133" s="116"/>
      <c r="C133" s="116"/>
      <c r="D133" s="116"/>
      <c r="E133" s="116"/>
      <c r="F133" s="116"/>
      <c r="G133" s="116"/>
      <c r="H133" s="116"/>
    </row>
    <row r="134" spans="1:8" ht="19.5">
      <c r="A134" s="205"/>
      <c r="B134" s="116"/>
      <c r="C134" s="116"/>
      <c r="D134" s="116"/>
      <c r="E134" s="116"/>
      <c r="F134" s="116"/>
      <c r="G134" s="116"/>
      <c r="H134" s="116"/>
    </row>
    <row r="135" spans="1:8" ht="19.5">
      <c r="A135" s="205"/>
      <c r="B135" s="116"/>
      <c r="C135" s="116"/>
      <c r="D135" s="116"/>
      <c r="E135" s="116"/>
      <c r="F135" s="116"/>
      <c r="G135" s="116"/>
      <c r="H135" s="116"/>
    </row>
    <row r="136" spans="1:8" ht="19.5">
      <c r="A136" s="205"/>
      <c r="B136" s="116"/>
      <c r="C136" s="116"/>
      <c r="D136" s="116"/>
      <c r="E136" s="116"/>
      <c r="F136" s="116"/>
      <c r="G136" s="116"/>
      <c r="H136" s="116"/>
    </row>
    <row r="137" spans="1:8" ht="19.5">
      <c r="A137" s="207"/>
      <c r="B137" s="116"/>
      <c r="C137" s="116"/>
      <c r="D137" s="116"/>
      <c r="E137" s="116"/>
      <c r="F137" s="116"/>
      <c r="G137" s="116"/>
      <c r="H137" s="116"/>
    </row>
    <row r="138" spans="1:8" ht="19.5">
      <c r="A138" s="205"/>
      <c r="B138" s="116"/>
      <c r="C138" s="116"/>
      <c r="D138" s="116"/>
      <c r="E138" s="116"/>
      <c r="F138" s="116"/>
      <c r="G138" s="116"/>
      <c r="H138" s="116"/>
    </row>
    <row r="139" spans="1:8" ht="19.5">
      <c r="A139" s="205"/>
      <c r="B139" s="116"/>
      <c r="C139" s="116"/>
      <c r="D139" s="116"/>
      <c r="E139" s="116"/>
      <c r="F139" s="116"/>
      <c r="G139" s="116"/>
      <c r="H139" s="116"/>
    </row>
    <row r="140" spans="1:8" ht="19.5">
      <c r="A140" s="205"/>
      <c r="B140" s="116"/>
      <c r="C140" s="116"/>
      <c r="D140" s="116"/>
      <c r="E140" s="116"/>
      <c r="F140" s="116"/>
      <c r="G140" s="116"/>
      <c r="H140" s="116"/>
    </row>
    <row r="141" spans="1:8" ht="19.5">
      <c r="A141" s="205"/>
      <c r="B141" s="116"/>
      <c r="C141" s="116"/>
      <c r="D141" s="116"/>
      <c r="E141" s="116"/>
      <c r="F141" s="116"/>
      <c r="G141" s="116"/>
      <c r="H141" s="116"/>
    </row>
    <row r="142" spans="1:8" ht="19.5">
      <c r="A142" s="206"/>
      <c r="B142" s="116"/>
      <c r="C142" s="116"/>
      <c r="D142" s="116"/>
      <c r="E142" s="116"/>
      <c r="F142" s="116"/>
      <c r="G142" s="116"/>
      <c r="H142" s="116"/>
    </row>
    <row r="143" spans="1:8" ht="19.5">
      <c r="A143" s="206"/>
      <c r="B143" s="116"/>
      <c r="C143" s="116"/>
      <c r="D143" s="116"/>
      <c r="E143" s="116"/>
      <c r="F143" s="116"/>
      <c r="G143" s="116"/>
      <c r="H143" s="116"/>
    </row>
    <row r="144" spans="1:8" ht="19.5">
      <c r="A144" s="207"/>
      <c r="B144" s="116"/>
      <c r="C144" s="116"/>
      <c r="D144" s="116"/>
      <c r="E144" s="116"/>
      <c r="F144" s="116"/>
      <c r="G144" s="116"/>
      <c r="H144" s="116"/>
    </row>
    <row r="145" spans="1:8" ht="19.5">
      <c r="A145" s="205"/>
      <c r="B145" s="116"/>
      <c r="C145" s="116"/>
      <c r="D145" s="116"/>
      <c r="E145" s="116"/>
      <c r="F145" s="116"/>
      <c r="G145" s="116"/>
      <c r="H145" s="116"/>
    </row>
    <row r="146" spans="1:8" ht="19.5">
      <c r="A146" s="205"/>
      <c r="B146" s="116"/>
      <c r="C146" s="116"/>
      <c r="D146" s="116"/>
      <c r="E146" s="116"/>
      <c r="F146" s="116"/>
      <c r="G146" s="116"/>
      <c r="H146" s="116"/>
    </row>
    <row r="147" spans="1:8" ht="19.5">
      <c r="A147" s="211"/>
      <c r="B147" s="116"/>
      <c r="C147" s="116"/>
      <c r="D147" s="116"/>
      <c r="E147" s="116"/>
      <c r="F147" s="116"/>
      <c r="G147" s="116"/>
      <c r="H147" s="116"/>
    </row>
    <row r="148" spans="1:8" ht="19.5">
      <c r="A148" s="207"/>
      <c r="B148" s="116"/>
      <c r="C148" s="116"/>
      <c r="D148" s="116"/>
      <c r="E148" s="116"/>
      <c r="F148" s="116"/>
      <c r="G148" s="116"/>
      <c r="H148" s="116"/>
    </row>
    <row r="149" spans="1:8" ht="19.5">
      <c r="A149" s="205"/>
      <c r="B149" s="116"/>
      <c r="C149" s="116"/>
      <c r="D149" s="116"/>
      <c r="E149" s="116"/>
      <c r="F149" s="116"/>
      <c r="G149" s="116"/>
      <c r="H149" s="116"/>
    </row>
    <row r="150" spans="1:8" ht="19.5">
      <c r="A150" s="205"/>
      <c r="B150" s="116"/>
      <c r="C150" s="116"/>
      <c r="D150" s="116"/>
      <c r="E150" s="116"/>
      <c r="F150" s="116"/>
      <c r="G150" s="116"/>
      <c r="H150" s="116"/>
    </row>
    <row r="151" spans="1:8" ht="19.5">
      <c r="A151" s="205"/>
      <c r="B151" s="116"/>
      <c r="C151" s="116"/>
      <c r="D151" s="116"/>
      <c r="E151" s="116"/>
      <c r="F151" s="116"/>
      <c r="G151" s="116"/>
      <c r="H151" s="116"/>
    </row>
    <row r="152" spans="1:8" ht="19.5">
      <c r="A152" s="207"/>
      <c r="B152" s="116"/>
      <c r="C152" s="116"/>
      <c r="D152" s="116"/>
      <c r="E152" s="116"/>
      <c r="F152" s="116"/>
      <c r="G152" s="116"/>
      <c r="H152" s="116"/>
    </row>
    <row r="153" spans="1:8" ht="19.5">
      <c r="A153" s="205"/>
      <c r="B153" s="116"/>
      <c r="C153" s="116"/>
      <c r="D153" s="116"/>
      <c r="E153" s="116"/>
      <c r="F153" s="116"/>
      <c r="G153" s="116"/>
      <c r="H153" s="116"/>
    </row>
    <row r="154" spans="1:8" ht="19.5">
      <c r="A154" s="205"/>
      <c r="B154" s="116"/>
      <c r="C154" s="116"/>
      <c r="D154" s="116"/>
      <c r="E154" s="116"/>
      <c r="F154" s="116"/>
      <c r="G154" s="116"/>
      <c r="H154" s="116"/>
    </row>
    <row r="155" spans="1:8" ht="19.5">
      <c r="A155" s="205"/>
      <c r="B155" s="116"/>
      <c r="C155" s="116"/>
      <c r="D155" s="116"/>
      <c r="E155" s="116"/>
      <c r="F155" s="116"/>
      <c r="G155" s="116"/>
      <c r="H155" s="116"/>
    </row>
    <row r="156" spans="1:8" ht="19.5">
      <c r="A156" s="207"/>
      <c r="B156" s="116"/>
      <c r="C156" s="116"/>
      <c r="D156" s="116"/>
      <c r="E156" s="116"/>
      <c r="F156" s="116"/>
      <c r="G156" s="116"/>
      <c r="H156" s="116"/>
    </row>
    <row r="157" spans="1:8" ht="19.5">
      <c r="A157" s="205"/>
      <c r="B157" s="116"/>
      <c r="C157" s="116"/>
      <c r="D157" s="116"/>
      <c r="E157" s="116"/>
      <c r="F157" s="116"/>
      <c r="G157" s="116"/>
      <c r="H157" s="116"/>
    </row>
    <row r="158" spans="1:8" ht="19.5">
      <c r="A158" s="205"/>
      <c r="B158" s="116"/>
      <c r="C158" s="116"/>
      <c r="D158" s="116"/>
      <c r="E158" s="116"/>
      <c r="F158" s="116"/>
      <c r="G158" s="116"/>
      <c r="H158" s="116"/>
    </row>
    <row r="159" spans="1:8" ht="19.5">
      <c r="A159" s="205"/>
      <c r="B159" s="116"/>
      <c r="C159" s="116"/>
      <c r="D159" s="116"/>
      <c r="E159" s="116"/>
      <c r="F159" s="116"/>
      <c r="G159" s="116"/>
      <c r="H159" s="116"/>
    </row>
    <row r="160" spans="1:8" ht="19.5">
      <c r="A160" s="207"/>
      <c r="B160" s="116"/>
      <c r="C160" s="116"/>
      <c r="D160" s="116"/>
      <c r="E160" s="116"/>
      <c r="F160" s="116"/>
      <c r="G160" s="116"/>
      <c r="H160" s="116"/>
    </row>
    <row r="161" spans="1:8" ht="19.5">
      <c r="A161" s="205"/>
      <c r="B161" s="116"/>
      <c r="C161" s="116"/>
      <c r="D161" s="116"/>
      <c r="E161" s="116"/>
      <c r="F161" s="116"/>
      <c r="G161" s="116"/>
      <c r="H161" s="116"/>
    </row>
    <row r="162" spans="1:8" ht="19.5">
      <c r="A162" s="205"/>
      <c r="B162" s="116"/>
      <c r="C162" s="116"/>
      <c r="D162" s="116"/>
      <c r="E162" s="116"/>
      <c r="F162" s="116"/>
      <c r="G162" s="116"/>
      <c r="H162" s="116"/>
    </row>
    <row r="163" spans="1:8" ht="19.5">
      <c r="A163" s="205"/>
      <c r="B163" s="116"/>
      <c r="C163" s="116"/>
      <c r="D163" s="116"/>
      <c r="E163" s="116"/>
      <c r="F163" s="116"/>
      <c r="G163" s="116"/>
      <c r="H163" s="116"/>
    </row>
    <row r="164" spans="1:8" ht="19.5">
      <c r="A164" s="212"/>
      <c r="B164" s="116"/>
      <c r="C164" s="116"/>
      <c r="D164" s="116"/>
      <c r="E164" s="116"/>
      <c r="F164" s="116"/>
      <c r="G164" s="116"/>
      <c r="H164" s="116"/>
    </row>
    <row r="165" spans="1:8" ht="19.5">
      <c r="A165" s="212"/>
      <c r="B165" s="116"/>
      <c r="C165" s="116"/>
      <c r="D165" s="116"/>
      <c r="E165" s="116"/>
      <c r="F165" s="116"/>
      <c r="G165" s="116"/>
      <c r="H165" s="116"/>
    </row>
    <row r="166" spans="1:8" ht="19.5">
      <c r="A166" s="212"/>
      <c r="B166" s="116"/>
      <c r="C166" s="116"/>
      <c r="D166" s="116"/>
      <c r="E166" s="116"/>
      <c r="F166" s="116"/>
      <c r="G166" s="116"/>
      <c r="H166" s="116"/>
    </row>
    <row r="167" spans="1:8" ht="19.5">
      <c r="A167" s="208"/>
      <c r="B167" s="116"/>
      <c r="C167" s="116"/>
      <c r="D167" s="116"/>
      <c r="E167" s="116"/>
      <c r="F167" s="116"/>
      <c r="G167" s="116"/>
      <c r="H167" s="116"/>
    </row>
    <row r="168" spans="1:8" ht="19.5">
      <c r="A168" s="208"/>
      <c r="B168" s="116"/>
      <c r="C168" s="116"/>
      <c r="D168" s="116"/>
      <c r="E168" s="116"/>
      <c r="F168" s="116"/>
      <c r="G168" s="116"/>
      <c r="H168" s="116"/>
    </row>
    <row r="169" spans="1:8" ht="19.5">
      <c r="A169" s="207"/>
      <c r="B169" s="116"/>
      <c r="C169" s="116"/>
      <c r="D169" s="116"/>
      <c r="E169" s="116"/>
      <c r="F169" s="116"/>
      <c r="G169" s="116"/>
      <c r="H169" s="116"/>
    </row>
    <row r="170" spans="1:8" ht="19.5">
      <c r="A170" s="205"/>
      <c r="B170" s="116"/>
      <c r="C170" s="116"/>
      <c r="D170" s="116"/>
      <c r="E170" s="116"/>
      <c r="F170" s="116"/>
      <c r="G170" s="116"/>
      <c r="H170" s="116"/>
    </row>
    <row r="171" spans="1:8" ht="19.5">
      <c r="A171" s="205"/>
      <c r="B171" s="116"/>
      <c r="C171" s="116"/>
      <c r="D171" s="116"/>
      <c r="E171" s="116"/>
      <c r="F171" s="116"/>
      <c r="G171" s="116"/>
      <c r="H171" s="116"/>
    </row>
    <row r="172" spans="1:8" ht="19.5">
      <c r="A172" s="205"/>
      <c r="B172" s="116"/>
      <c r="C172" s="116"/>
      <c r="D172" s="116"/>
      <c r="E172" s="116"/>
      <c r="F172" s="116"/>
      <c r="G172" s="116"/>
      <c r="H172" s="116"/>
    </row>
    <row r="173" spans="1:8" ht="19.5">
      <c r="A173" s="205"/>
      <c r="B173" s="116"/>
      <c r="C173" s="116"/>
      <c r="D173" s="116"/>
      <c r="E173" s="116"/>
      <c r="F173" s="116"/>
      <c r="G173" s="116"/>
      <c r="H173" s="116"/>
    </row>
    <row r="174" spans="1:8" ht="19.5">
      <c r="A174" s="205"/>
      <c r="B174" s="116"/>
      <c r="C174" s="116"/>
      <c r="D174" s="116"/>
      <c r="E174" s="116"/>
      <c r="F174" s="116"/>
      <c r="G174" s="116"/>
      <c r="H174" s="116"/>
    </row>
    <row r="175" spans="1:8" ht="19.5">
      <c r="A175" s="207"/>
      <c r="B175" s="116"/>
      <c r="C175" s="116"/>
      <c r="D175" s="116"/>
      <c r="E175" s="116"/>
      <c r="F175" s="116"/>
      <c r="G175" s="116"/>
      <c r="H175" s="116"/>
    </row>
    <row r="176" spans="1:8" ht="19.5">
      <c r="A176" s="205"/>
      <c r="B176" s="116"/>
      <c r="C176" s="116"/>
      <c r="D176" s="116"/>
      <c r="E176" s="116"/>
      <c r="F176" s="116"/>
      <c r="G176" s="116"/>
      <c r="H176" s="116"/>
    </row>
    <row r="177" spans="1:8" ht="19.5">
      <c r="A177" s="205"/>
      <c r="B177" s="116"/>
      <c r="C177" s="116"/>
      <c r="D177" s="116"/>
      <c r="E177" s="116"/>
      <c r="F177" s="116"/>
      <c r="G177" s="116"/>
      <c r="H177" s="116"/>
    </row>
    <row r="178" spans="1:8" ht="19.5">
      <c r="A178" s="205"/>
      <c r="B178" s="116"/>
      <c r="C178" s="116"/>
      <c r="D178" s="116"/>
      <c r="E178" s="116"/>
      <c r="F178" s="116"/>
      <c r="G178" s="116"/>
      <c r="H178" s="116"/>
    </row>
    <row r="179" spans="1:8" ht="19.5">
      <c r="A179" s="205"/>
      <c r="B179" s="116"/>
      <c r="C179" s="116"/>
      <c r="D179" s="116"/>
      <c r="E179" s="116"/>
      <c r="F179" s="116"/>
      <c r="G179" s="116"/>
      <c r="H179" s="116"/>
    </row>
    <row r="180" spans="1:8" ht="19.5">
      <c r="A180" s="207"/>
      <c r="B180" s="116"/>
      <c r="C180" s="116"/>
      <c r="D180" s="116"/>
      <c r="E180" s="116"/>
      <c r="F180" s="116"/>
      <c r="G180" s="116"/>
      <c r="H180" s="116"/>
    </row>
    <row r="181" spans="1:8" ht="19.5">
      <c r="A181" s="207"/>
      <c r="B181" s="116"/>
      <c r="C181" s="116"/>
      <c r="D181" s="116"/>
      <c r="E181" s="116"/>
      <c r="F181" s="116"/>
      <c r="G181" s="116"/>
      <c r="H181" s="116"/>
    </row>
    <row r="182" spans="1:8" ht="19.5">
      <c r="A182" s="205"/>
      <c r="B182" s="116"/>
      <c r="C182" s="116"/>
      <c r="D182" s="116"/>
      <c r="E182" s="116"/>
      <c r="F182" s="116"/>
      <c r="G182" s="116"/>
      <c r="H182" s="116"/>
    </row>
    <row r="183" spans="1:8" ht="19.5">
      <c r="A183" s="205"/>
      <c r="B183" s="116"/>
      <c r="C183" s="116"/>
      <c r="D183" s="116"/>
      <c r="E183" s="116"/>
      <c r="F183" s="116"/>
      <c r="G183" s="116"/>
      <c r="H183" s="116"/>
    </row>
    <row r="184" spans="1:8" ht="19.5">
      <c r="A184" s="205"/>
      <c r="B184" s="116"/>
      <c r="C184" s="116"/>
      <c r="D184" s="116"/>
      <c r="E184" s="116"/>
      <c r="F184" s="116"/>
      <c r="G184" s="116"/>
      <c r="H184" s="116"/>
    </row>
    <row r="185" spans="1:8" ht="19.5">
      <c r="A185" s="207"/>
      <c r="B185" s="116"/>
      <c r="C185" s="116"/>
      <c r="D185" s="116"/>
      <c r="E185" s="116"/>
      <c r="F185" s="116"/>
      <c r="G185" s="116"/>
      <c r="H185" s="116"/>
    </row>
    <row r="186" spans="1:8" ht="19.5">
      <c r="A186" s="207"/>
      <c r="B186" s="116"/>
      <c r="C186" s="116"/>
      <c r="D186" s="116"/>
      <c r="E186" s="116"/>
      <c r="F186" s="116"/>
      <c r="G186" s="116"/>
      <c r="H186" s="116"/>
    </row>
    <row r="187" spans="1:8" ht="19.5">
      <c r="A187" s="207"/>
      <c r="B187" s="116"/>
      <c r="C187" s="116"/>
      <c r="D187" s="116"/>
      <c r="E187" s="116"/>
      <c r="F187" s="116"/>
      <c r="G187" s="116"/>
      <c r="H187" s="116"/>
    </row>
    <row r="188" spans="1:8" ht="19.5">
      <c r="A188" s="207"/>
      <c r="B188" s="116"/>
      <c r="C188" s="116"/>
      <c r="D188" s="116"/>
      <c r="E188" s="116"/>
      <c r="F188" s="116"/>
      <c r="G188" s="116"/>
      <c r="H188" s="116"/>
    </row>
    <row r="189" spans="1:8" ht="19.5">
      <c r="A189" s="207"/>
      <c r="B189" s="116"/>
      <c r="C189" s="116"/>
      <c r="D189" s="116"/>
      <c r="E189" s="116"/>
      <c r="F189" s="116"/>
      <c r="G189" s="116"/>
      <c r="H189" s="116"/>
    </row>
    <row r="190" spans="1:8" ht="19.5">
      <c r="A190" s="207"/>
      <c r="B190" s="116"/>
      <c r="C190" s="116"/>
      <c r="D190" s="116"/>
      <c r="E190" s="116"/>
      <c r="F190" s="116"/>
      <c r="G190" s="116"/>
      <c r="H190" s="116"/>
    </row>
    <row r="191" spans="1:8" ht="19.5">
      <c r="A191" s="205"/>
      <c r="B191" s="116"/>
      <c r="C191" s="116"/>
      <c r="D191" s="116"/>
      <c r="E191" s="116"/>
      <c r="F191" s="116"/>
      <c r="G191" s="116"/>
      <c r="H191" s="116"/>
    </row>
    <row r="192" spans="1:8" ht="19.5">
      <c r="A192" s="205"/>
      <c r="B192" s="116"/>
      <c r="C192" s="116"/>
      <c r="D192" s="116"/>
      <c r="E192" s="116"/>
      <c r="F192" s="116"/>
      <c r="G192" s="116"/>
      <c r="H192" s="116"/>
    </row>
    <row r="193" spans="1:8" ht="19.5">
      <c r="A193" s="205"/>
      <c r="B193" s="116"/>
      <c r="C193" s="116"/>
      <c r="D193" s="116"/>
      <c r="E193" s="116"/>
      <c r="F193" s="116"/>
      <c r="G193" s="116"/>
      <c r="H193" s="116"/>
    </row>
    <row r="194" spans="1:8" ht="19.5">
      <c r="A194" s="207"/>
      <c r="B194" s="116"/>
      <c r="C194" s="116"/>
      <c r="D194" s="116"/>
      <c r="E194" s="116"/>
      <c r="F194" s="116"/>
      <c r="G194" s="116"/>
      <c r="H194" s="116"/>
    </row>
    <row r="195" spans="1:8" ht="19.5">
      <c r="A195" s="205"/>
      <c r="B195" s="116"/>
      <c r="C195" s="116"/>
      <c r="D195" s="116"/>
      <c r="E195" s="116"/>
      <c r="F195" s="116"/>
      <c r="G195" s="116"/>
      <c r="H195" s="116"/>
    </row>
    <row r="196" spans="1:8" ht="19.5">
      <c r="A196" s="205"/>
      <c r="B196" s="116"/>
      <c r="C196" s="116"/>
      <c r="D196" s="116"/>
      <c r="E196" s="116"/>
      <c r="F196" s="116"/>
      <c r="G196" s="116"/>
      <c r="H196" s="116"/>
    </row>
    <row r="197" spans="1:8" ht="19.5">
      <c r="A197" s="213"/>
      <c r="B197" s="116"/>
      <c r="C197" s="116"/>
      <c r="D197" s="116"/>
      <c r="E197" s="116"/>
      <c r="F197" s="116"/>
      <c r="G197" s="116"/>
      <c r="H197" s="116"/>
    </row>
    <row r="198" spans="1:8" ht="19.5">
      <c r="A198" s="205"/>
      <c r="B198" s="116"/>
      <c r="C198" s="116"/>
      <c r="D198" s="116"/>
      <c r="E198" s="116"/>
      <c r="F198" s="116"/>
      <c r="G198" s="116"/>
      <c r="H198" s="116"/>
    </row>
    <row r="199" spans="1:8" ht="19.5">
      <c r="A199" s="207"/>
      <c r="B199" s="116"/>
      <c r="C199" s="116"/>
      <c r="D199" s="116"/>
      <c r="E199" s="116"/>
      <c r="F199" s="116"/>
      <c r="G199" s="116"/>
      <c r="H199" s="116"/>
    </row>
    <row r="200" spans="1:8" ht="19.5">
      <c r="A200" s="205"/>
      <c r="B200" s="116"/>
      <c r="C200" s="116"/>
      <c r="D200" s="116"/>
      <c r="E200" s="116"/>
      <c r="F200" s="116"/>
      <c r="G200" s="116"/>
      <c r="H200" s="116"/>
    </row>
    <row r="201" spans="1:8" ht="19.5">
      <c r="A201" s="205"/>
      <c r="B201" s="116"/>
      <c r="C201" s="116"/>
      <c r="D201" s="116"/>
      <c r="E201" s="116"/>
      <c r="F201" s="116"/>
      <c r="G201" s="116"/>
      <c r="H201" s="116"/>
    </row>
    <row r="202" spans="1:8" ht="19.5">
      <c r="A202" s="207"/>
      <c r="B202" s="116"/>
      <c r="C202" s="116"/>
      <c r="D202" s="116"/>
      <c r="E202" s="116"/>
      <c r="F202" s="116"/>
      <c r="G202" s="116"/>
      <c r="H202" s="116"/>
    </row>
    <row r="203" spans="1:8" ht="19.5">
      <c r="A203" s="205"/>
      <c r="B203" s="116"/>
      <c r="C203" s="116"/>
      <c r="D203" s="116"/>
      <c r="E203" s="116"/>
      <c r="F203" s="116"/>
      <c r="G203" s="116"/>
      <c r="H203" s="116"/>
    </row>
    <row r="204" spans="1:8" ht="19.5">
      <c r="A204" s="205"/>
      <c r="B204" s="116"/>
      <c r="C204" s="116"/>
      <c r="D204" s="116"/>
      <c r="E204" s="116"/>
      <c r="F204" s="116"/>
      <c r="G204" s="116"/>
      <c r="H204" s="116"/>
    </row>
    <row r="205" spans="1:8" ht="19.5">
      <c r="A205" s="207"/>
      <c r="B205" s="116"/>
      <c r="C205" s="116"/>
      <c r="D205" s="116"/>
      <c r="E205" s="116"/>
      <c r="F205" s="116"/>
      <c r="G205" s="116"/>
      <c r="H205" s="116"/>
    </row>
    <row r="206" spans="1:8" ht="19.5">
      <c r="A206" s="205"/>
      <c r="B206" s="116"/>
      <c r="C206" s="116"/>
      <c r="D206" s="116"/>
      <c r="E206" s="116"/>
      <c r="F206" s="116"/>
      <c r="G206" s="116"/>
      <c r="H206" s="116"/>
    </row>
    <row r="207" spans="1:8" ht="19.5">
      <c r="A207" s="205"/>
      <c r="B207" s="116"/>
      <c r="C207" s="116"/>
      <c r="D207" s="116"/>
      <c r="E207" s="116"/>
      <c r="F207" s="116"/>
      <c r="G207" s="116"/>
      <c r="H207" s="116"/>
    </row>
    <row r="208" spans="1:8" ht="19.5">
      <c r="A208" s="205"/>
      <c r="B208" s="116"/>
      <c r="C208" s="116"/>
      <c r="D208" s="116"/>
      <c r="E208" s="116"/>
      <c r="F208" s="116"/>
      <c r="G208" s="116"/>
      <c r="H208" s="116"/>
    </row>
    <row r="209" spans="1:8" ht="19.5">
      <c r="A209" s="205"/>
      <c r="B209" s="116"/>
      <c r="C209" s="116"/>
      <c r="D209" s="116"/>
      <c r="E209" s="116"/>
      <c r="F209" s="116"/>
      <c r="G209" s="116"/>
      <c r="H209" s="116"/>
    </row>
    <row r="210" spans="1:8" ht="19.5">
      <c r="A210" s="205"/>
      <c r="B210" s="116"/>
      <c r="C210" s="116"/>
      <c r="D210" s="116"/>
      <c r="E210" s="116"/>
      <c r="F210" s="116"/>
      <c r="G210" s="116"/>
      <c r="H210" s="116"/>
    </row>
    <row r="211" spans="1:8" ht="19.5">
      <c r="A211" s="205"/>
      <c r="B211" s="116"/>
      <c r="C211" s="116"/>
      <c r="D211" s="116"/>
      <c r="E211" s="116"/>
      <c r="F211" s="116"/>
      <c r="G211" s="116"/>
      <c r="H211" s="116"/>
    </row>
    <row r="212" spans="1:8" ht="19.5">
      <c r="A212" s="205"/>
      <c r="B212" s="116"/>
      <c r="C212" s="116"/>
      <c r="D212" s="116"/>
      <c r="E212" s="116"/>
      <c r="F212" s="116"/>
      <c r="G212" s="116"/>
      <c r="H212" s="116"/>
    </row>
    <row r="213" spans="1:8" ht="19.5">
      <c r="A213" s="205"/>
      <c r="B213" s="116"/>
      <c r="C213" s="116"/>
      <c r="D213" s="116"/>
      <c r="E213" s="116"/>
      <c r="F213" s="116"/>
      <c r="G213" s="116"/>
      <c r="H213" s="116"/>
    </row>
    <row r="214" spans="1:8" ht="19.5">
      <c r="A214" s="207"/>
      <c r="B214" s="116"/>
      <c r="C214" s="116"/>
      <c r="D214" s="116"/>
      <c r="E214" s="116"/>
      <c r="F214" s="116"/>
      <c r="G214" s="116"/>
      <c r="H214" s="116"/>
    </row>
    <row r="215" spans="1:8" ht="19.5">
      <c r="A215" s="205"/>
      <c r="B215" s="116"/>
      <c r="C215" s="116"/>
      <c r="D215" s="116"/>
      <c r="E215" s="116"/>
      <c r="F215" s="116"/>
      <c r="G215" s="116"/>
      <c r="H215" s="116"/>
    </row>
    <row r="216" spans="1:8" ht="19.5">
      <c r="A216" s="205"/>
      <c r="B216" s="116"/>
      <c r="C216" s="116"/>
      <c r="D216" s="116"/>
      <c r="E216" s="116"/>
      <c r="F216" s="116"/>
      <c r="G216" s="116"/>
      <c r="H216" s="116"/>
    </row>
    <row r="217" spans="1:8" ht="19.5">
      <c r="A217" s="205"/>
      <c r="B217" s="116"/>
      <c r="C217" s="116"/>
      <c r="D217" s="116"/>
      <c r="E217" s="116"/>
      <c r="F217" s="116"/>
      <c r="G217" s="116"/>
      <c r="H217" s="116"/>
    </row>
    <row r="218" spans="1:8" ht="19.5">
      <c r="A218" s="205"/>
      <c r="B218" s="116"/>
      <c r="C218" s="116"/>
      <c r="D218" s="116"/>
      <c r="E218" s="116"/>
      <c r="F218" s="116"/>
      <c r="G218" s="116"/>
      <c r="H218" s="116"/>
    </row>
    <row r="219" spans="1:8" ht="19.5">
      <c r="A219" s="205"/>
      <c r="B219" s="116"/>
      <c r="C219" s="116"/>
      <c r="D219" s="116"/>
      <c r="E219" s="116"/>
      <c r="F219" s="116"/>
      <c r="G219" s="116"/>
      <c r="H219" s="116"/>
    </row>
    <row r="220" spans="1:8" ht="19.5">
      <c r="A220" s="207"/>
      <c r="B220" s="116"/>
      <c r="C220" s="116"/>
      <c r="D220" s="116"/>
      <c r="E220" s="116"/>
      <c r="F220" s="116"/>
      <c r="G220" s="116"/>
      <c r="H220" s="116"/>
    </row>
    <row r="221" spans="1:8" ht="19.5">
      <c r="A221" s="205"/>
      <c r="B221" s="116"/>
      <c r="C221" s="116"/>
      <c r="D221" s="116"/>
      <c r="E221" s="116"/>
      <c r="F221" s="116"/>
      <c r="G221" s="116"/>
      <c r="H221" s="116"/>
    </row>
    <row r="222" spans="1:8" ht="19.5">
      <c r="A222" s="205"/>
      <c r="B222" s="116"/>
      <c r="C222" s="116"/>
      <c r="D222" s="116"/>
      <c r="E222" s="116"/>
      <c r="F222" s="116"/>
      <c r="G222" s="116"/>
      <c r="H222" s="116"/>
    </row>
    <row r="223" spans="1:8" ht="19.5">
      <c r="A223" s="207"/>
      <c r="B223" s="116"/>
      <c r="C223" s="116"/>
      <c r="D223" s="116"/>
      <c r="E223" s="116"/>
      <c r="F223" s="116"/>
      <c r="G223" s="116"/>
      <c r="H223" s="116"/>
    </row>
    <row r="224" spans="1:8" ht="19.5">
      <c r="A224" s="205"/>
      <c r="B224" s="116"/>
      <c r="C224" s="116"/>
      <c r="D224" s="116"/>
      <c r="E224" s="116"/>
      <c r="F224" s="116"/>
      <c r="G224" s="116"/>
      <c r="H224" s="116"/>
    </row>
    <row r="225" spans="1:8" ht="19.5">
      <c r="A225" s="205"/>
      <c r="B225" s="116"/>
      <c r="C225" s="116"/>
      <c r="D225" s="116"/>
      <c r="E225" s="116"/>
      <c r="F225" s="116"/>
      <c r="G225" s="116"/>
      <c r="H225" s="116"/>
    </row>
    <row r="226" spans="1:8" ht="19.5">
      <c r="A226" s="205"/>
      <c r="B226" s="116"/>
      <c r="C226" s="116"/>
      <c r="D226" s="116"/>
      <c r="E226" s="116"/>
      <c r="F226" s="116"/>
      <c r="G226" s="116"/>
      <c r="H226" s="116"/>
    </row>
    <row r="227" spans="1:8" ht="19.5">
      <c r="A227" s="214"/>
      <c r="B227" s="116"/>
      <c r="C227" s="116"/>
      <c r="D227" s="116"/>
      <c r="E227" s="116"/>
      <c r="F227" s="116"/>
      <c r="G227" s="116"/>
      <c r="H227" s="116"/>
    </row>
  </sheetData>
  <mergeCells count="6">
    <mergeCell ref="C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zoomScale="50" workbookViewId="0">
      <selection activeCell="A5" sqref="A5:I5"/>
    </sheetView>
  </sheetViews>
  <sheetFormatPr defaultRowHeight="18"/>
  <cols>
    <col min="1" max="1" width="132.28515625" style="102" customWidth="1"/>
    <col min="2" max="8" width="16" style="102" customWidth="1"/>
    <col min="9" max="9" width="16" style="116" customWidth="1"/>
    <col min="10" max="256" width="9.140625" style="102"/>
    <col min="257" max="257" width="132.28515625" style="102" customWidth="1"/>
    <col min="258" max="265" width="16" style="102" customWidth="1"/>
    <col min="266" max="512" width="9.140625" style="102"/>
    <col min="513" max="513" width="132.28515625" style="102" customWidth="1"/>
    <col min="514" max="521" width="16" style="102" customWidth="1"/>
    <col min="522" max="768" width="9.140625" style="102"/>
    <col min="769" max="769" width="132.28515625" style="102" customWidth="1"/>
    <col min="770" max="777" width="16" style="102" customWidth="1"/>
    <col min="778" max="1024" width="9.140625" style="102"/>
    <col min="1025" max="1025" width="132.28515625" style="102" customWidth="1"/>
    <col min="1026" max="1033" width="16" style="102" customWidth="1"/>
    <col min="1034" max="1280" width="9.140625" style="102"/>
    <col min="1281" max="1281" width="132.28515625" style="102" customWidth="1"/>
    <col min="1282" max="1289" width="16" style="102" customWidth="1"/>
    <col min="1290" max="1536" width="9.140625" style="102"/>
    <col min="1537" max="1537" width="132.28515625" style="102" customWidth="1"/>
    <col min="1538" max="1545" width="16" style="102" customWidth="1"/>
    <col min="1546" max="1792" width="9.140625" style="102"/>
    <col min="1793" max="1793" width="132.28515625" style="102" customWidth="1"/>
    <col min="1794" max="1801" width="16" style="102" customWidth="1"/>
    <col min="1802" max="2048" width="9.140625" style="102"/>
    <col min="2049" max="2049" width="132.28515625" style="102" customWidth="1"/>
    <col min="2050" max="2057" width="16" style="102" customWidth="1"/>
    <col min="2058" max="2304" width="9.140625" style="102"/>
    <col min="2305" max="2305" width="132.28515625" style="102" customWidth="1"/>
    <col min="2306" max="2313" width="16" style="102" customWidth="1"/>
    <col min="2314" max="2560" width="9.140625" style="102"/>
    <col min="2561" max="2561" width="132.28515625" style="102" customWidth="1"/>
    <col min="2562" max="2569" width="16" style="102" customWidth="1"/>
    <col min="2570" max="2816" width="9.140625" style="102"/>
    <col min="2817" max="2817" width="132.28515625" style="102" customWidth="1"/>
    <col min="2818" max="2825" width="16" style="102" customWidth="1"/>
    <col min="2826" max="3072" width="9.140625" style="102"/>
    <col min="3073" max="3073" width="132.28515625" style="102" customWidth="1"/>
    <col min="3074" max="3081" width="16" style="102" customWidth="1"/>
    <col min="3082" max="3328" width="9.140625" style="102"/>
    <col min="3329" max="3329" width="132.28515625" style="102" customWidth="1"/>
    <col min="3330" max="3337" width="16" style="102" customWidth="1"/>
    <col min="3338" max="3584" width="9.140625" style="102"/>
    <col min="3585" max="3585" width="132.28515625" style="102" customWidth="1"/>
    <col min="3586" max="3593" width="16" style="102" customWidth="1"/>
    <col min="3594" max="3840" width="9.140625" style="102"/>
    <col min="3841" max="3841" width="132.28515625" style="102" customWidth="1"/>
    <col min="3842" max="3849" width="16" style="102" customWidth="1"/>
    <col min="3850" max="4096" width="9.140625" style="102"/>
    <col min="4097" max="4097" width="132.28515625" style="102" customWidth="1"/>
    <col min="4098" max="4105" width="16" style="102" customWidth="1"/>
    <col min="4106" max="4352" width="9.140625" style="102"/>
    <col min="4353" max="4353" width="132.28515625" style="102" customWidth="1"/>
    <col min="4354" max="4361" width="16" style="102" customWidth="1"/>
    <col min="4362" max="4608" width="9.140625" style="102"/>
    <col min="4609" max="4609" width="132.28515625" style="102" customWidth="1"/>
    <col min="4610" max="4617" width="16" style="102" customWidth="1"/>
    <col min="4618" max="4864" width="9.140625" style="102"/>
    <col min="4865" max="4865" width="132.28515625" style="102" customWidth="1"/>
    <col min="4866" max="4873" width="16" style="102" customWidth="1"/>
    <col min="4874" max="5120" width="9.140625" style="102"/>
    <col min="5121" max="5121" width="132.28515625" style="102" customWidth="1"/>
    <col min="5122" max="5129" width="16" style="102" customWidth="1"/>
    <col min="5130" max="5376" width="9.140625" style="102"/>
    <col min="5377" max="5377" width="132.28515625" style="102" customWidth="1"/>
    <col min="5378" max="5385" width="16" style="102" customWidth="1"/>
    <col min="5386" max="5632" width="9.140625" style="102"/>
    <col min="5633" max="5633" width="132.28515625" style="102" customWidth="1"/>
    <col min="5634" max="5641" width="16" style="102" customWidth="1"/>
    <col min="5642" max="5888" width="9.140625" style="102"/>
    <col min="5889" max="5889" width="132.28515625" style="102" customWidth="1"/>
    <col min="5890" max="5897" width="16" style="102" customWidth="1"/>
    <col min="5898" max="6144" width="9.140625" style="102"/>
    <col min="6145" max="6145" width="132.28515625" style="102" customWidth="1"/>
    <col min="6146" max="6153" width="16" style="102" customWidth="1"/>
    <col min="6154" max="6400" width="9.140625" style="102"/>
    <col min="6401" max="6401" width="132.28515625" style="102" customWidth="1"/>
    <col min="6402" max="6409" width="16" style="102" customWidth="1"/>
    <col min="6410" max="6656" width="9.140625" style="102"/>
    <col min="6657" max="6657" width="132.28515625" style="102" customWidth="1"/>
    <col min="6658" max="6665" width="16" style="102" customWidth="1"/>
    <col min="6666" max="6912" width="9.140625" style="102"/>
    <col min="6913" max="6913" width="132.28515625" style="102" customWidth="1"/>
    <col min="6914" max="6921" width="16" style="102" customWidth="1"/>
    <col min="6922" max="7168" width="9.140625" style="102"/>
    <col min="7169" max="7169" width="132.28515625" style="102" customWidth="1"/>
    <col min="7170" max="7177" width="16" style="102" customWidth="1"/>
    <col min="7178" max="7424" width="9.140625" style="102"/>
    <col min="7425" max="7425" width="132.28515625" style="102" customWidth="1"/>
    <col min="7426" max="7433" width="16" style="102" customWidth="1"/>
    <col min="7434" max="7680" width="9.140625" style="102"/>
    <col min="7681" max="7681" width="132.28515625" style="102" customWidth="1"/>
    <col min="7682" max="7689" width="16" style="102" customWidth="1"/>
    <col min="7690" max="7936" width="9.140625" style="102"/>
    <col min="7937" max="7937" width="132.28515625" style="102" customWidth="1"/>
    <col min="7938" max="7945" width="16" style="102" customWidth="1"/>
    <col min="7946" max="8192" width="9.140625" style="102"/>
    <col min="8193" max="8193" width="132.28515625" style="102" customWidth="1"/>
    <col min="8194" max="8201" width="16" style="102" customWidth="1"/>
    <col min="8202" max="8448" width="9.140625" style="102"/>
    <col min="8449" max="8449" width="132.28515625" style="102" customWidth="1"/>
    <col min="8450" max="8457" width="16" style="102" customWidth="1"/>
    <col min="8458" max="8704" width="9.140625" style="102"/>
    <col min="8705" max="8705" width="132.28515625" style="102" customWidth="1"/>
    <col min="8706" max="8713" width="16" style="102" customWidth="1"/>
    <col min="8714" max="8960" width="9.140625" style="102"/>
    <col min="8961" max="8961" width="132.28515625" style="102" customWidth="1"/>
    <col min="8962" max="8969" width="16" style="102" customWidth="1"/>
    <col min="8970" max="9216" width="9.140625" style="102"/>
    <col min="9217" max="9217" width="132.28515625" style="102" customWidth="1"/>
    <col min="9218" max="9225" width="16" style="102" customWidth="1"/>
    <col min="9226" max="9472" width="9.140625" style="102"/>
    <col min="9473" max="9473" width="132.28515625" style="102" customWidth="1"/>
    <col min="9474" max="9481" width="16" style="102" customWidth="1"/>
    <col min="9482" max="9728" width="9.140625" style="102"/>
    <col min="9729" max="9729" width="132.28515625" style="102" customWidth="1"/>
    <col min="9730" max="9737" width="16" style="102" customWidth="1"/>
    <col min="9738" max="9984" width="9.140625" style="102"/>
    <col min="9985" max="9985" width="132.28515625" style="102" customWidth="1"/>
    <col min="9986" max="9993" width="16" style="102" customWidth="1"/>
    <col min="9994" max="10240" width="9.140625" style="102"/>
    <col min="10241" max="10241" width="132.28515625" style="102" customWidth="1"/>
    <col min="10242" max="10249" width="16" style="102" customWidth="1"/>
    <col min="10250" max="10496" width="9.140625" style="102"/>
    <col min="10497" max="10497" width="132.28515625" style="102" customWidth="1"/>
    <col min="10498" max="10505" width="16" style="102" customWidth="1"/>
    <col min="10506" max="10752" width="9.140625" style="102"/>
    <col min="10753" max="10753" width="132.28515625" style="102" customWidth="1"/>
    <col min="10754" max="10761" width="16" style="102" customWidth="1"/>
    <col min="10762" max="11008" width="9.140625" style="102"/>
    <col min="11009" max="11009" width="132.28515625" style="102" customWidth="1"/>
    <col min="11010" max="11017" width="16" style="102" customWidth="1"/>
    <col min="11018" max="11264" width="9.140625" style="102"/>
    <col min="11265" max="11265" width="132.28515625" style="102" customWidth="1"/>
    <col min="11266" max="11273" width="16" style="102" customWidth="1"/>
    <col min="11274" max="11520" width="9.140625" style="102"/>
    <col min="11521" max="11521" width="132.28515625" style="102" customWidth="1"/>
    <col min="11522" max="11529" width="16" style="102" customWidth="1"/>
    <col min="11530" max="11776" width="9.140625" style="102"/>
    <col min="11777" max="11777" width="132.28515625" style="102" customWidth="1"/>
    <col min="11778" max="11785" width="16" style="102" customWidth="1"/>
    <col min="11786" max="12032" width="9.140625" style="102"/>
    <col min="12033" max="12033" width="132.28515625" style="102" customWidth="1"/>
    <col min="12034" max="12041" width="16" style="102" customWidth="1"/>
    <col min="12042" max="12288" width="9.140625" style="102"/>
    <col min="12289" max="12289" width="132.28515625" style="102" customWidth="1"/>
    <col min="12290" max="12297" width="16" style="102" customWidth="1"/>
    <col min="12298" max="12544" width="9.140625" style="102"/>
    <col min="12545" max="12545" width="132.28515625" style="102" customWidth="1"/>
    <col min="12546" max="12553" width="16" style="102" customWidth="1"/>
    <col min="12554" max="12800" width="9.140625" style="102"/>
    <col min="12801" max="12801" width="132.28515625" style="102" customWidth="1"/>
    <col min="12802" max="12809" width="16" style="102" customWidth="1"/>
    <col min="12810" max="13056" width="9.140625" style="102"/>
    <col min="13057" max="13057" width="132.28515625" style="102" customWidth="1"/>
    <col min="13058" max="13065" width="16" style="102" customWidth="1"/>
    <col min="13066" max="13312" width="9.140625" style="102"/>
    <col min="13313" max="13313" width="132.28515625" style="102" customWidth="1"/>
    <col min="13314" max="13321" width="16" style="102" customWidth="1"/>
    <col min="13322" max="13568" width="9.140625" style="102"/>
    <col min="13569" max="13569" width="132.28515625" style="102" customWidth="1"/>
    <col min="13570" max="13577" width="16" style="102" customWidth="1"/>
    <col min="13578" max="13824" width="9.140625" style="102"/>
    <col min="13825" max="13825" width="132.28515625" style="102" customWidth="1"/>
    <col min="13826" max="13833" width="16" style="102" customWidth="1"/>
    <col min="13834" max="14080" width="9.140625" style="102"/>
    <col min="14081" max="14081" width="132.28515625" style="102" customWidth="1"/>
    <col min="14082" max="14089" width="16" style="102" customWidth="1"/>
    <col min="14090" max="14336" width="9.140625" style="102"/>
    <col min="14337" max="14337" width="132.28515625" style="102" customWidth="1"/>
    <col min="14338" max="14345" width="16" style="102" customWidth="1"/>
    <col min="14346" max="14592" width="9.140625" style="102"/>
    <col min="14593" max="14593" width="132.28515625" style="102" customWidth="1"/>
    <col min="14594" max="14601" width="16" style="102" customWidth="1"/>
    <col min="14602" max="14848" width="9.140625" style="102"/>
    <col min="14849" max="14849" width="132.28515625" style="102" customWidth="1"/>
    <col min="14850" max="14857" width="16" style="102" customWidth="1"/>
    <col min="14858" max="15104" width="9.140625" style="102"/>
    <col min="15105" max="15105" width="132.28515625" style="102" customWidth="1"/>
    <col min="15106" max="15113" width="16" style="102" customWidth="1"/>
    <col min="15114" max="15360" width="9.140625" style="102"/>
    <col min="15361" max="15361" width="132.28515625" style="102" customWidth="1"/>
    <col min="15362" max="15369" width="16" style="102" customWidth="1"/>
    <col min="15370" max="15616" width="9.140625" style="102"/>
    <col min="15617" max="15617" width="132.28515625" style="102" customWidth="1"/>
    <col min="15618" max="15625" width="16" style="102" customWidth="1"/>
    <col min="15626" max="15872" width="9.140625" style="102"/>
    <col min="15873" max="15873" width="132.28515625" style="102" customWidth="1"/>
    <col min="15874" max="15881" width="16" style="102" customWidth="1"/>
    <col min="15882" max="16128" width="9.140625" style="102"/>
    <col min="16129" max="16129" width="132.28515625" style="102" customWidth="1"/>
    <col min="16130" max="16137" width="16" style="102" customWidth="1"/>
    <col min="16138" max="16384" width="9.140625" style="102"/>
  </cols>
  <sheetData>
    <row r="1" spans="1:9" ht="43.5" customHeight="1">
      <c r="A1" s="1141" t="s">
        <v>1209</v>
      </c>
      <c r="B1" s="1141"/>
      <c r="C1" s="1141"/>
      <c r="D1" s="1141"/>
      <c r="E1" s="1141"/>
      <c r="F1" s="1141"/>
      <c r="G1" s="1141"/>
      <c r="H1" s="1141"/>
      <c r="I1" s="1141"/>
    </row>
    <row r="2" spans="1:9" ht="43.5" customHeight="1">
      <c r="A2" s="1141" t="s">
        <v>432</v>
      </c>
      <c r="B2" s="1141"/>
      <c r="C2" s="1141"/>
      <c r="D2" s="1141"/>
      <c r="E2" s="1141"/>
      <c r="F2" s="1141"/>
      <c r="G2" s="1141"/>
      <c r="H2" s="1141"/>
      <c r="I2" s="1141"/>
    </row>
    <row r="3" spans="1:9" ht="43.5" customHeight="1">
      <c r="A3" s="1141" t="s">
        <v>509</v>
      </c>
      <c r="B3" s="1141"/>
      <c r="C3" s="1141"/>
      <c r="D3" s="1141"/>
      <c r="E3" s="1141"/>
      <c r="F3" s="1141"/>
      <c r="G3" s="1141"/>
      <c r="H3" s="1141"/>
      <c r="I3" s="1141"/>
    </row>
    <row r="4" spans="1:9" ht="43.5" customHeight="1">
      <c r="A4" s="1142" t="s">
        <v>1444</v>
      </c>
      <c r="B4" s="1142"/>
      <c r="C4" s="1142"/>
      <c r="D4" s="1142"/>
      <c r="E4" s="1142"/>
      <c r="F4" s="1142"/>
      <c r="G4" s="1142"/>
      <c r="H4" s="1142"/>
      <c r="I4" s="1142"/>
    </row>
    <row r="5" spans="1:9" ht="19.5" customHeight="1" thickBot="1">
      <c r="A5" s="1141"/>
      <c r="B5" s="1141"/>
      <c r="C5" s="1141"/>
      <c r="D5" s="1141"/>
      <c r="E5" s="1141"/>
      <c r="F5" s="1141"/>
      <c r="G5" s="1141"/>
      <c r="H5" s="1141"/>
      <c r="I5" s="1141"/>
    </row>
    <row r="6" spans="1:9" ht="54" customHeight="1" thickTop="1" thickBot="1">
      <c r="A6" s="809"/>
      <c r="B6" s="1144" t="s">
        <v>1251</v>
      </c>
      <c r="C6" s="1144"/>
      <c r="D6" s="1144"/>
      <c r="E6" s="1143" t="s">
        <v>509</v>
      </c>
      <c r="F6" s="1143"/>
      <c r="G6" s="1143"/>
      <c r="H6" s="1143"/>
      <c r="I6" s="1143"/>
    </row>
    <row r="7" spans="1:9" s="103" customFormat="1" ht="35.25" customHeight="1" thickTop="1" thickBot="1">
      <c r="A7" s="809" t="s">
        <v>305</v>
      </c>
      <c r="B7" s="194" t="s">
        <v>433</v>
      </c>
      <c r="C7" s="194" t="s">
        <v>434</v>
      </c>
      <c r="D7" s="194" t="s">
        <v>435</v>
      </c>
      <c r="E7" s="194" t="s">
        <v>436</v>
      </c>
      <c r="F7" s="194" t="s">
        <v>437</v>
      </c>
      <c r="G7" s="194" t="s">
        <v>1442</v>
      </c>
      <c r="H7" s="194" t="s">
        <v>1390</v>
      </c>
      <c r="I7" s="194" t="s">
        <v>1443</v>
      </c>
    </row>
    <row r="8" spans="1:9" ht="15" customHeight="1" thickTop="1" thickBot="1">
      <c r="A8" s="104"/>
      <c r="B8" s="105"/>
      <c r="C8" s="105"/>
      <c r="D8" s="105"/>
      <c r="E8" s="105"/>
      <c r="F8" s="105"/>
      <c r="G8" s="105"/>
      <c r="H8" s="105"/>
      <c r="I8" s="105"/>
    </row>
    <row r="9" spans="1:9" ht="24" customHeight="1" thickTop="1" thickBot="1">
      <c r="A9" s="106" t="s">
        <v>438</v>
      </c>
      <c r="B9" s="831">
        <v>70747.38806743185</v>
      </c>
      <c r="C9" s="831">
        <v>93233.510592219027</v>
      </c>
      <c r="D9" s="831">
        <v>123667.54036443148</v>
      </c>
      <c r="E9" s="831">
        <v>178146.26113702625</v>
      </c>
      <c r="F9" s="831">
        <v>236528.05579008747</v>
      </c>
      <c r="G9" s="831">
        <v>254533.66944460641</v>
      </c>
      <c r="H9" s="831">
        <v>281984.5799533528</v>
      </c>
      <c r="I9" s="831">
        <v>277973.85632069968</v>
      </c>
    </row>
    <row r="10" spans="1:9" s="203" customFormat="1" ht="21" customHeight="1" thickTop="1">
      <c r="A10" s="195" t="s">
        <v>8</v>
      </c>
      <c r="B10" s="832">
        <v>5965.7427503586796</v>
      </c>
      <c r="C10" s="832">
        <v>11681.135132564841</v>
      </c>
      <c r="D10" s="832">
        <v>9782.2450145772582</v>
      </c>
      <c r="E10" s="832">
        <v>16651.75140233236</v>
      </c>
      <c r="F10" s="832">
        <v>11594.946552478134</v>
      </c>
      <c r="G10" s="832">
        <v>14283.903670553937</v>
      </c>
      <c r="H10" s="832">
        <v>19050.468976676384</v>
      </c>
      <c r="I10" s="832">
        <v>14224.976529154517</v>
      </c>
    </row>
    <row r="11" spans="1:9" s="203" customFormat="1" ht="21" customHeight="1">
      <c r="A11" s="195" t="s">
        <v>17</v>
      </c>
      <c r="B11" s="832">
        <v>5954.3719842180762</v>
      </c>
      <c r="C11" s="832">
        <v>6445.0074409221907</v>
      </c>
      <c r="D11" s="832">
        <v>13549.752779883382</v>
      </c>
      <c r="E11" s="832">
        <v>21482.217344023324</v>
      </c>
      <c r="F11" s="832">
        <v>24524.021290087469</v>
      </c>
      <c r="G11" s="832">
        <v>28176.550039358604</v>
      </c>
      <c r="H11" s="832">
        <v>34920.448877551025</v>
      </c>
      <c r="I11" s="832">
        <v>35710.35356705539</v>
      </c>
    </row>
    <row r="12" spans="1:9" s="203" customFormat="1" ht="21" customHeight="1">
      <c r="A12" s="195" t="s">
        <v>26</v>
      </c>
      <c r="B12" s="832">
        <v>53955.337604017222</v>
      </c>
      <c r="C12" s="832">
        <v>65893.361759366002</v>
      </c>
      <c r="D12" s="832">
        <v>90909.958816326529</v>
      </c>
      <c r="E12" s="832">
        <v>129289.2061516035</v>
      </c>
      <c r="F12" s="832">
        <v>188823.64643440236</v>
      </c>
      <c r="G12" s="832">
        <v>187500.1873658892</v>
      </c>
      <c r="H12" s="832">
        <v>208870.89608892129</v>
      </c>
      <c r="I12" s="832">
        <v>212023.40285714285</v>
      </c>
    </row>
    <row r="13" spans="1:9" s="203" customFormat="1" ht="21" customHeight="1">
      <c r="A13" s="196" t="s">
        <v>439</v>
      </c>
      <c r="B13" s="832">
        <v>53721.111208034432</v>
      </c>
      <c r="C13" s="832">
        <v>65898.611442363122</v>
      </c>
      <c r="D13" s="832">
        <v>90850.143647230303</v>
      </c>
      <c r="E13" s="832">
        <v>128713.74483527697</v>
      </c>
      <c r="F13" s="832">
        <v>187842.92101603499</v>
      </c>
      <c r="G13" s="832">
        <v>186065.14256559766</v>
      </c>
      <c r="H13" s="832">
        <v>207678.11844023326</v>
      </c>
      <c r="I13" s="832">
        <v>210619.13479154522</v>
      </c>
    </row>
    <row r="14" spans="1:9" s="203" customFormat="1" ht="21" customHeight="1">
      <c r="A14" s="196" t="s">
        <v>440</v>
      </c>
      <c r="B14" s="832">
        <v>53146.937672883781</v>
      </c>
      <c r="C14" s="832">
        <v>65397.664407780983</v>
      </c>
      <c r="D14" s="832">
        <v>90432.874451895041</v>
      </c>
      <c r="E14" s="832">
        <v>128138.13459037901</v>
      </c>
      <c r="F14" s="832">
        <v>187163.74398542274</v>
      </c>
      <c r="G14" s="832">
        <v>185417.38937317781</v>
      </c>
      <c r="H14" s="832">
        <v>205164.76289650149</v>
      </c>
      <c r="I14" s="832">
        <v>207723.34510349855</v>
      </c>
    </row>
    <row r="15" spans="1:9" s="203" customFormat="1" ht="21" customHeight="1">
      <c r="A15" s="196" t="s">
        <v>441</v>
      </c>
      <c r="B15" s="832">
        <v>574.17353515064565</v>
      </c>
      <c r="C15" s="832">
        <v>500.94703458213257</v>
      </c>
      <c r="D15" s="832">
        <v>417.26919533527695</v>
      </c>
      <c r="E15" s="832">
        <v>575.61024489795921</v>
      </c>
      <c r="F15" s="832">
        <v>679.17703061224483</v>
      </c>
      <c r="G15" s="832">
        <v>647.75319241982515</v>
      </c>
      <c r="H15" s="832">
        <v>2513.3555437317787</v>
      </c>
      <c r="I15" s="832">
        <v>2895.7896880466478</v>
      </c>
    </row>
    <row r="16" spans="1:9" s="203" customFormat="1" ht="21" customHeight="1">
      <c r="A16" s="196" t="s">
        <v>442</v>
      </c>
      <c r="B16" s="832">
        <v>388.12861406025826</v>
      </c>
      <c r="C16" s="832">
        <v>299.73215994236307</v>
      </c>
      <c r="D16" s="832">
        <v>251.24199271137027</v>
      </c>
      <c r="E16" s="832">
        <v>448.99081632653065</v>
      </c>
      <c r="F16" s="832">
        <v>649.12534693877558</v>
      </c>
      <c r="G16" s="832">
        <v>1175.4369183673471</v>
      </c>
      <c r="H16" s="832">
        <v>1611.8578411078715</v>
      </c>
      <c r="I16" s="832">
        <v>1245.4328498542275</v>
      </c>
    </row>
    <row r="17" spans="1:9" s="203" customFormat="1" ht="21" customHeight="1">
      <c r="A17" s="196" t="s">
        <v>443</v>
      </c>
      <c r="B17" s="832">
        <v>368.46763271162121</v>
      </c>
      <c r="C17" s="832">
        <v>290.12534005763689</v>
      </c>
      <c r="D17" s="832">
        <v>243.55734402332359</v>
      </c>
      <c r="E17" s="832">
        <v>448.99081632653065</v>
      </c>
      <c r="F17" s="832">
        <v>649.12534256559752</v>
      </c>
      <c r="G17" s="832">
        <v>1148.2913483965015</v>
      </c>
      <c r="H17" s="832">
        <v>1526.0873454810494</v>
      </c>
      <c r="I17" s="832">
        <v>1173.0319052478135</v>
      </c>
    </row>
    <row r="18" spans="1:9" s="203" customFormat="1" ht="21" customHeight="1">
      <c r="A18" s="196" t="s">
        <v>444</v>
      </c>
      <c r="B18" s="832">
        <v>19.660981348637019</v>
      </c>
      <c r="C18" s="832">
        <v>9.6068198847262245</v>
      </c>
      <c r="D18" s="832">
        <v>7.6846486880466474</v>
      </c>
      <c r="E18" s="832">
        <v>0</v>
      </c>
      <c r="F18" s="832">
        <v>4.3731778425655976E-6</v>
      </c>
      <c r="G18" s="832">
        <v>27.145569970845479</v>
      </c>
      <c r="H18" s="832">
        <v>85.770495626822154</v>
      </c>
      <c r="I18" s="832">
        <v>72.400944606414001</v>
      </c>
    </row>
    <row r="19" spans="1:9" s="203" customFormat="1" ht="21" customHeight="1">
      <c r="A19" s="196" t="s">
        <v>445</v>
      </c>
      <c r="B19" s="832">
        <v>1152.4703773314204</v>
      </c>
      <c r="C19" s="832">
        <v>1617.2245244956771</v>
      </c>
      <c r="D19" s="832">
        <v>1728.9218163265307</v>
      </c>
      <c r="E19" s="832">
        <v>1955.7339956268222</v>
      </c>
      <c r="F19" s="832">
        <v>2377.4730655976678</v>
      </c>
      <c r="G19" s="832">
        <v>2708.323976676385</v>
      </c>
      <c r="H19" s="832">
        <v>3575.3480830903795</v>
      </c>
      <c r="I19" s="832">
        <v>4393.1941793002916</v>
      </c>
    </row>
    <row r="20" spans="1:9" s="203" customFormat="1" ht="21" customHeight="1">
      <c r="A20" s="196" t="s">
        <v>446</v>
      </c>
      <c r="B20" s="832">
        <v>1021.6026757532283</v>
      </c>
      <c r="C20" s="832">
        <v>1535.7383587896256</v>
      </c>
      <c r="D20" s="832">
        <v>1590.3275860058309</v>
      </c>
      <c r="E20" s="832">
        <v>1862.3134664723034</v>
      </c>
      <c r="F20" s="832">
        <v>2272.6329489795917</v>
      </c>
      <c r="G20" s="832">
        <v>2607.0779139941687</v>
      </c>
      <c r="H20" s="832">
        <v>3473.8260714285716</v>
      </c>
      <c r="I20" s="832">
        <v>4234.3509416909619</v>
      </c>
    </row>
    <row r="21" spans="1:9" s="203" customFormat="1" ht="21" customHeight="1">
      <c r="A21" s="196" t="s">
        <v>447</v>
      </c>
      <c r="B21" s="832">
        <v>130.86770157819225</v>
      </c>
      <c r="C21" s="832">
        <v>81.486165706051878</v>
      </c>
      <c r="D21" s="832">
        <v>138.59423032069972</v>
      </c>
      <c r="E21" s="832">
        <v>93.420529154518945</v>
      </c>
      <c r="F21" s="832">
        <v>104.8401166180758</v>
      </c>
      <c r="G21" s="832">
        <v>101.24606268221575</v>
      </c>
      <c r="H21" s="832">
        <v>101.52201166180758</v>
      </c>
      <c r="I21" s="832">
        <v>158.84323760932946</v>
      </c>
    </row>
    <row r="22" spans="1:9" s="203" customFormat="1" ht="21" customHeight="1">
      <c r="A22" s="196" t="s">
        <v>39</v>
      </c>
      <c r="B22" s="832">
        <v>669.0158708751793</v>
      </c>
      <c r="C22" s="832">
        <v>854.32421757925079</v>
      </c>
      <c r="D22" s="832">
        <v>1162.1637623906706</v>
      </c>
      <c r="E22" s="832">
        <v>1702.9359839650147</v>
      </c>
      <c r="F22" s="832">
        <v>2220.5844081632654</v>
      </c>
      <c r="G22" s="832">
        <v>2406.4277186588924</v>
      </c>
      <c r="H22" s="832">
        <v>2350.7908032069972</v>
      </c>
      <c r="I22" s="832">
        <v>2435.4402551020407</v>
      </c>
    </row>
    <row r="23" spans="1:9" s="203" customFormat="1" ht="21" customHeight="1">
      <c r="A23" s="196" t="s">
        <v>448</v>
      </c>
      <c r="B23" s="832">
        <v>-1975.3884662840746</v>
      </c>
      <c r="C23" s="832">
        <v>-2776.5305850144091</v>
      </c>
      <c r="D23" s="832">
        <v>-3082.512402332361</v>
      </c>
      <c r="E23" s="832">
        <v>-3532.1994795918367</v>
      </c>
      <c r="F23" s="832">
        <v>-4266.4574023323621</v>
      </c>
      <c r="G23" s="832">
        <v>-4855.1438134110786</v>
      </c>
      <c r="H23" s="832">
        <v>-6345.2190787172021</v>
      </c>
      <c r="I23" s="832">
        <v>-6669.7992186588917</v>
      </c>
    </row>
    <row r="24" spans="1:9" s="203" customFormat="1" ht="21" customHeight="1">
      <c r="A24" s="195" t="s">
        <v>57</v>
      </c>
      <c r="B24" s="832">
        <v>476.71800430416067</v>
      </c>
      <c r="C24" s="832">
        <v>671.72574639769448</v>
      </c>
      <c r="D24" s="832">
        <v>1356.2779591836736</v>
      </c>
      <c r="E24" s="832">
        <v>1252.9221836734694</v>
      </c>
      <c r="F24" s="832">
        <v>824.25002915451898</v>
      </c>
      <c r="G24" s="832">
        <v>875.96166034985424</v>
      </c>
      <c r="H24" s="832">
        <v>673.34268950437308</v>
      </c>
      <c r="I24" s="832">
        <v>838.93179008746358</v>
      </c>
    </row>
    <row r="25" spans="1:9" s="203" customFormat="1" ht="21" customHeight="1">
      <c r="A25" s="195" t="s">
        <v>63</v>
      </c>
      <c r="B25" s="832">
        <v>3.2438852223816355</v>
      </c>
      <c r="C25" s="832">
        <v>1.107048991354467</v>
      </c>
      <c r="D25" s="832">
        <v>0.90155102040816326</v>
      </c>
      <c r="E25" s="832">
        <v>3.3527696793002916E-3</v>
      </c>
      <c r="F25" s="832">
        <v>97.364997084548108</v>
      </c>
      <c r="G25" s="832">
        <v>123.65052332361515</v>
      </c>
      <c r="H25" s="832">
        <v>112.71824635568514</v>
      </c>
      <c r="I25" s="832">
        <v>41.307374635568522</v>
      </c>
    </row>
    <row r="26" spans="1:9" s="203" customFormat="1" ht="21" customHeight="1">
      <c r="A26" s="195" t="s">
        <v>449</v>
      </c>
      <c r="B26" s="832">
        <v>1440.195355810617</v>
      </c>
      <c r="C26" s="832">
        <v>5416.6081613832857</v>
      </c>
      <c r="D26" s="832">
        <v>4286.0310116618075</v>
      </c>
      <c r="E26" s="832">
        <v>3899.2783804664723</v>
      </c>
      <c r="F26" s="832">
        <v>4006.7087653061221</v>
      </c>
      <c r="G26" s="832">
        <v>17039.047889212827</v>
      </c>
      <c r="H26" s="832">
        <v>12328.802330903791</v>
      </c>
      <c r="I26" s="832">
        <v>9389.0220670553936</v>
      </c>
    </row>
    <row r="27" spans="1:9" s="203" customFormat="1" ht="21" customHeight="1">
      <c r="A27" s="195" t="s">
        <v>74</v>
      </c>
      <c r="B27" s="832">
        <v>2743.9375839311333</v>
      </c>
      <c r="C27" s="832">
        <v>2884.5617449567726</v>
      </c>
      <c r="D27" s="832">
        <v>3512.8209723032073</v>
      </c>
      <c r="E27" s="832">
        <v>5006.2022638483968</v>
      </c>
      <c r="F27" s="832">
        <v>5336.1626443148689</v>
      </c>
      <c r="G27" s="832">
        <v>5196.952310495627</v>
      </c>
      <c r="H27" s="832">
        <v>5020.6212215743435</v>
      </c>
      <c r="I27" s="832">
        <v>4833.9328615160357</v>
      </c>
    </row>
    <row r="28" spans="1:9" s="204" customFormat="1" ht="43.5" customHeight="1" thickBot="1">
      <c r="A28" s="197" t="s">
        <v>450</v>
      </c>
      <c r="B28" s="833">
        <v>207.84089956958394</v>
      </c>
      <c r="C28" s="833">
        <v>240.00355763688759</v>
      </c>
      <c r="D28" s="833">
        <v>269.55225947521865</v>
      </c>
      <c r="E28" s="833">
        <v>564.68005830903792</v>
      </c>
      <c r="F28" s="833">
        <v>1320.955077259475</v>
      </c>
      <c r="G28" s="833">
        <v>1337.4159854227405</v>
      </c>
      <c r="H28" s="833">
        <v>1007.2815218658892</v>
      </c>
      <c r="I28" s="833">
        <v>911.92927405247815</v>
      </c>
    </row>
    <row r="29" spans="1:9" ht="24" customHeight="1" thickTop="1" thickBot="1">
      <c r="A29" s="106" t="s">
        <v>451</v>
      </c>
      <c r="B29" s="831">
        <v>62125.935441893824</v>
      </c>
      <c r="C29" s="831">
        <v>81964.153400576382</v>
      </c>
      <c r="D29" s="831">
        <v>108440.51322157435</v>
      </c>
      <c r="E29" s="831">
        <v>155642.30982798836</v>
      </c>
      <c r="F29" s="831">
        <v>209662.31785276969</v>
      </c>
      <c r="G29" s="831">
        <v>226938.48934256562</v>
      </c>
      <c r="H29" s="831">
        <v>251054.35288483967</v>
      </c>
      <c r="I29" s="831">
        <v>247062.04837755102</v>
      </c>
    </row>
    <row r="30" spans="1:9" s="203" customFormat="1" ht="21" customHeight="1" thickTop="1">
      <c r="A30" s="195" t="s">
        <v>452</v>
      </c>
      <c r="B30" s="832">
        <v>52962.680308464849</v>
      </c>
      <c r="C30" s="832">
        <v>72530.099884726224</v>
      </c>
      <c r="D30" s="832">
        <v>98405.983510204082</v>
      </c>
      <c r="E30" s="832">
        <v>141829.30588629737</v>
      </c>
      <c r="F30" s="832">
        <v>198323.84696501459</v>
      </c>
      <c r="G30" s="832">
        <v>210741.85050728862</v>
      </c>
      <c r="H30" s="832">
        <v>239994.79138629738</v>
      </c>
      <c r="I30" s="832">
        <v>234654.55353498543</v>
      </c>
    </row>
    <row r="31" spans="1:9" s="203" customFormat="1" ht="21" customHeight="1">
      <c r="A31" s="196" t="s">
        <v>453</v>
      </c>
      <c r="B31" s="832">
        <v>445.37291535150649</v>
      </c>
      <c r="C31" s="832">
        <v>417.70719308357349</v>
      </c>
      <c r="D31" s="832">
        <v>591.84745481049561</v>
      </c>
      <c r="E31" s="832">
        <v>37.238212827988342</v>
      </c>
      <c r="F31" s="832">
        <v>4611.5425349854222</v>
      </c>
      <c r="G31" s="832">
        <v>8745.0014635568514</v>
      </c>
      <c r="H31" s="832">
        <v>10124.63576239067</v>
      </c>
      <c r="I31" s="832">
        <v>12984.812810495627</v>
      </c>
    </row>
    <row r="32" spans="1:9" s="203" customFormat="1" ht="21" customHeight="1">
      <c r="A32" s="196" t="s">
        <v>454</v>
      </c>
      <c r="B32" s="832">
        <v>22238.26818794835</v>
      </c>
      <c r="C32" s="832">
        <v>19259.311900576369</v>
      </c>
      <c r="D32" s="832">
        <v>25716.009686588921</v>
      </c>
      <c r="E32" s="832">
        <v>32063.04447813411</v>
      </c>
      <c r="F32" s="832">
        <v>45297.151895043731</v>
      </c>
      <c r="G32" s="832">
        <v>44474.836860058313</v>
      </c>
      <c r="H32" s="832">
        <v>49869.348112244901</v>
      </c>
      <c r="I32" s="832">
        <v>49689.652797376089</v>
      </c>
    </row>
    <row r="33" spans="1:9" s="203" customFormat="1" ht="21" customHeight="1">
      <c r="A33" s="196" t="s">
        <v>455</v>
      </c>
      <c r="B33" s="832">
        <v>27852.824971305596</v>
      </c>
      <c r="C33" s="832">
        <v>48760.389891930841</v>
      </c>
      <c r="D33" s="832">
        <v>38703.158310495623</v>
      </c>
      <c r="E33" s="832">
        <v>33410.205577259476</v>
      </c>
      <c r="F33" s="832">
        <v>39419.245886297373</v>
      </c>
      <c r="G33" s="832">
        <v>45675.660451895041</v>
      </c>
      <c r="H33" s="832">
        <v>23204.346591836736</v>
      </c>
      <c r="I33" s="832">
        <v>19045.871240524782</v>
      </c>
    </row>
    <row r="34" spans="1:9" s="203" customFormat="1" ht="21" customHeight="1">
      <c r="A34" s="196" t="s">
        <v>456</v>
      </c>
      <c r="B34" s="832">
        <v>1790.7390086083215</v>
      </c>
      <c r="C34" s="832">
        <v>3136.4558515850144</v>
      </c>
      <c r="D34" s="832">
        <v>4813.2907521865891</v>
      </c>
      <c r="E34" s="832">
        <v>3764.0376836734695</v>
      </c>
      <c r="F34" s="832">
        <v>6977.0966632653062</v>
      </c>
      <c r="G34" s="832">
        <v>8937.6442332361512</v>
      </c>
      <c r="H34" s="832">
        <v>11194.888195335276</v>
      </c>
      <c r="I34" s="832">
        <v>10699.712029154518</v>
      </c>
    </row>
    <row r="35" spans="1:9" s="203" customFormat="1" ht="21" customHeight="1">
      <c r="A35" s="196" t="s">
        <v>457</v>
      </c>
      <c r="B35" s="832">
        <v>0</v>
      </c>
      <c r="C35" s="832">
        <v>0</v>
      </c>
      <c r="D35" s="832">
        <v>26962.466279883382</v>
      </c>
      <c r="E35" s="832">
        <v>69335.945965014573</v>
      </c>
      <c r="F35" s="832">
        <v>95833.661632653064</v>
      </c>
      <c r="G35" s="832">
        <v>95879.298584548102</v>
      </c>
      <c r="H35" s="832">
        <v>135596.83188921283</v>
      </c>
      <c r="I35" s="832">
        <v>131214.20248979592</v>
      </c>
    </row>
    <row r="36" spans="1:9" s="203" customFormat="1" ht="21" customHeight="1">
      <c r="A36" s="196" t="s">
        <v>458</v>
      </c>
      <c r="B36" s="832">
        <v>635.47522525107615</v>
      </c>
      <c r="C36" s="832">
        <v>956.23504755043234</v>
      </c>
      <c r="D36" s="832">
        <v>1619.2110262390672</v>
      </c>
      <c r="E36" s="832">
        <v>3218.8339693877551</v>
      </c>
      <c r="F36" s="832">
        <v>6185.1483527696801</v>
      </c>
      <c r="G36" s="832">
        <v>7029.408913994168</v>
      </c>
      <c r="H36" s="832">
        <v>10004.740835276967</v>
      </c>
      <c r="I36" s="832">
        <v>11020.302167638483</v>
      </c>
    </row>
    <row r="37" spans="1:9" s="203" customFormat="1" ht="21" customHeight="1">
      <c r="A37" s="195" t="s">
        <v>459</v>
      </c>
      <c r="B37" s="832">
        <v>52.549329985652804</v>
      </c>
      <c r="C37" s="832">
        <v>83.353681556195966</v>
      </c>
      <c r="D37" s="832">
        <v>21.422730320699706</v>
      </c>
      <c r="E37" s="832">
        <v>1.1179110787172011</v>
      </c>
      <c r="F37" s="832">
        <v>1.5960335276967932</v>
      </c>
      <c r="G37" s="832">
        <v>1.4065801749271136</v>
      </c>
      <c r="H37" s="832">
        <v>1.4707172011661809</v>
      </c>
      <c r="I37" s="832">
        <v>0.65551749271137028</v>
      </c>
    </row>
    <row r="38" spans="1:9" s="203" customFormat="1" ht="21" customHeight="1">
      <c r="A38" s="195" t="s">
        <v>460</v>
      </c>
      <c r="B38" s="832">
        <v>6918.1275337159241</v>
      </c>
      <c r="C38" s="832">
        <v>6306.1578083573486</v>
      </c>
      <c r="D38" s="832">
        <v>6047.3462798833807</v>
      </c>
      <c r="E38" s="832">
        <v>8571.3323688046639</v>
      </c>
      <c r="F38" s="832">
        <v>5080.3685495626823</v>
      </c>
      <c r="G38" s="832">
        <v>7425.090393586006</v>
      </c>
      <c r="H38" s="832">
        <v>3926.9702667638489</v>
      </c>
      <c r="I38" s="832">
        <v>4211.3849679300292</v>
      </c>
    </row>
    <row r="39" spans="1:9" s="203" customFormat="1" ht="21" customHeight="1">
      <c r="A39" s="195" t="s">
        <v>461</v>
      </c>
      <c r="B39" s="832">
        <v>1198.5461893830702</v>
      </c>
      <c r="C39" s="832">
        <v>1781.9923804034581</v>
      </c>
      <c r="D39" s="832">
        <v>2554.469481049563</v>
      </c>
      <c r="E39" s="832">
        <v>3287.7024125364433</v>
      </c>
      <c r="F39" s="832">
        <v>3707.1808163265305</v>
      </c>
      <c r="G39" s="832">
        <v>6257.8072215743441</v>
      </c>
      <c r="H39" s="832">
        <v>4625.3143148688041</v>
      </c>
      <c r="I39" s="832">
        <v>5644.6238440233237</v>
      </c>
    </row>
    <row r="40" spans="1:9" s="203" customFormat="1" ht="21" customHeight="1">
      <c r="A40" s="195" t="s">
        <v>128</v>
      </c>
      <c r="B40" s="832">
        <v>474.98893974175041</v>
      </c>
      <c r="C40" s="832">
        <v>745.28064553314118</v>
      </c>
      <c r="D40" s="832">
        <v>1094.0472201166181</v>
      </c>
      <c r="E40" s="832">
        <v>1636.2822492711371</v>
      </c>
      <c r="F40" s="832">
        <v>2232.7564883381924</v>
      </c>
      <c r="G40" s="832">
        <v>2195.765639941691</v>
      </c>
      <c r="H40" s="832">
        <v>2289.2371997084547</v>
      </c>
      <c r="I40" s="832">
        <v>2334.2615131195334</v>
      </c>
    </row>
    <row r="41" spans="1:9" s="203" customFormat="1" ht="21" customHeight="1">
      <c r="A41" s="195" t="s">
        <v>134</v>
      </c>
      <c r="B41" s="832">
        <v>0</v>
      </c>
      <c r="C41" s="832">
        <v>0</v>
      </c>
      <c r="D41" s="832">
        <v>0</v>
      </c>
      <c r="E41" s="832">
        <v>0</v>
      </c>
      <c r="F41" s="832">
        <v>0</v>
      </c>
      <c r="G41" s="832">
        <v>0</v>
      </c>
      <c r="H41" s="832">
        <v>0</v>
      </c>
      <c r="I41" s="832">
        <v>0</v>
      </c>
    </row>
    <row r="42" spans="1:9" s="203" customFormat="1" ht="21" customHeight="1">
      <c r="A42" s="195" t="s">
        <v>462</v>
      </c>
      <c r="B42" s="832">
        <v>519.04314060258253</v>
      </c>
      <c r="C42" s="832">
        <v>517.26900000000001</v>
      </c>
      <c r="D42" s="832">
        <v>317.24399999999997</v>
      </c>
      <c r="E42" s="832">
        <v>316.56900000000002</v>
      </c>
      <c r="F42" s="832">
        <v>316.56900000000002</v>
      </c>
      <c r="G42" s="832">
        <v>316.56900000000002</v>
      </c>
      <c r="H42" s="832">
        <v>216.56900000000002</v>
      </c>
      <c r="I42" s="832">
        <v>216.56900000000002</v>
      </c>
    </row>
    <row r="43" spans="1:9" s="204" customFormat="1" ht="43.5" customHeight="1" thickBot="1">
      <c r="A43" s="197" t="s">
        <v>109</v>
      </c>
      <c r="B43" s="833">
        <v>0</v>
      </c>
      <c r="C43" s="833">
        <v>0</v>
      </c>
      <c r="D43" s="833">
        <v>0</v>
      </c>
      <c r="E43" s="833">
        <v>0</v>
      </c>
      <c r="F43" s="833">
        <v>0</v>
      </c>
      <c r="G43" s="833">
        <v>0</v>
      </c>
      <c r="H43" s="833">
        <v>0</v>
      </c>
      <c r="I43" s="833">
        <v>0</v>
      </c>
    </row>
    <row r="44" spans="1:9" ht="24" customHeight="1" thickTop="1" thickBot="1">
      <c r="A44" s="106" t="s">
        <v>463</v>
      </c>
      <c r="B44" s="831">
        <v>8621.4526025824962</v>
      </c>
      <c r="C44" s="831">
        <v>11269.357177233429</v>
      </c>
      <c r="D44" s="831">
        <v>15227.027202623907</v>
      </c>
      <c r="E44" s="831">
        <v>22503.951294460639</v>
      </c>
      <c r="F44" s="831">
        <v>26865.737950437317</v>
      </c>
      <c r="G44" s="831">
        <v>27595.180118075805</v>
      </c>
      <c r="H44" s="831">
        <v>30930.227051020407</v>
      </c>
      <c r="I44" s="831">
        <v>30911.807946064138</v>
      </c>
    </row>
    <row r="45" spans="1:9" s="203" customFormat="1" ht="21" customHeight="1" thickTop="1">
      <c r="A45" s="195" t="s">
        <v>149</v>
      </c>
      <c r="B45" s="832">
        <v>7486.2266857962695</v>
      </c>
      <c r="C45" s="832">
        <v>8331.6570605187317</v>
      </c>
      <c r="D45" s="832">
        <v>10327.609329446062</v>
      </c>
      <c r="E45" s="832">
        <v>10327.609329446062</v>
      </c>
      <c r="F45" s="832">
        <v>24848.498542274054</v>
      </c>
      <c r="G45" s="832">
        <v>24848.498542274054</v>
      </c>
      <c r="H45" s="832">
        <v>25739.66472303207</v>
      </c>
      <c r="I45" s="832">
        <v>28443.673469387755</v>
      </c>
    </row>
    <row r="46" spans="1:9" s="203" customFormat="1" ht="21" customHeight="1">
      <c r="A46" s="195" t="s">
        <v>153</v>
      </c>
      <c r="B46" s="832">
        <v>68.088426111908177</v>
      </c>
      <c r="C46" s="832">
        <v>636.2719466858789</v>
      </c>
      <c r="D46" s="832">
        <v>1486.0403002915452</v>
      </c>
      <c r="E46" s="832">
        <v>6493.3195932944609</v>
      </c>
      <c r="F46" s="832">
        <v>268.87344897959184</v>
      </c>
      <c r="G46" s="832">
        <v>268.87344897959184</v>
      </c>
      <c r="H46" s="832">
        <v>277.79947230320698</v>
      </c>
      <c r="I46" s="832">
        <v>277.79947230320698</v>
      </c>
    </row>
    <row r="47" spans="1:9" s="203" customFormat="1" ht="21" customHeight="1">
      <c r="A47" s="195" t="s">
        <v>157</v>
      </c>
      <c r="B47" s="832">
        <v>0</v>
      </c>
      <c r="C47" s="832">
        <v>0</v>
      </c>
      <c r="D47" s="832">
        <v>0</v>
      </c>
      <c r="E47" s="832">
        <v>0</v>
      </c>
      <c r="F47" s="832">
        <v>0</v>
      </c>
      <c r="G47" s="832">
        <v>0</v>
      </c>
      <c r="H47" s="832">
        <v>0</v>
      </c>
      <c r="I47" s="832">
        <v>0</v>
      </c>
    </row>
    <row r="48" spans="1:9" s="203" customFormat="1" ht="21" customHeight="1">
      <c r="A48" s="195" t="s">
        <v>464</v>
      </c>
      <c r="B48" s="832">
        <v>419.75450932568151</v>
      </c>
      <c r="C48" s="832">
        <v>486.58715706051873</v>
      </c>
      <c r="D48" s="832">
        <v>675.8621763848397</v>
      </c>
      <c r="E48" s="832">
        <v>949.61377988338199</v>
      </c>
      <c r="F48" s="832">
        <v>1176.5782536443148</v>
      </c>
      <c r="G48" s="832">
        <v>1176.5782536443148</v>
      </c>
      <c r="H48" s="832">
        <v>1233.7496384839651</v>
      </c>
      <c r="I48" s="832">
        <v>1601.642973760933</v>
      </c>
    </row>
    <row r="49" spans="1:9" s="203" customFormat="1" ht="21" customHeight="1">
      <c r="A49" s="195" t="s">
        <v>165</v>
      </c>
      <c r="B49" s="832">
        <v>647.38298134863692</v>
      </c>
      <c r="C49" s="832">
        <v>1814.8410129683</v>
      </c>
      <c r="D49" s="832">
        <v>2737.5153965014579</v>
      </c>
      <c r="E49" s="832">
        <v>4733.4085918367355</v>
      </c>
      <c r="F49" s="832">
        <v>571.78770553935863</v>
      </c>
      <c r="G49" s="832">
        <v>1301.2298731778426</v>
      </c>
      <c r="H49" s="832">
        <v>3679.0132172011663</v>
      </c>
      <c r="I49" s="832">
        <v>588.69203061224493</v>
      </c>
    </row>
    <row r="50" spans="1:9" s="203" customFormat="1" ht="21" customHeight="1">
      <c r="A50" s="196" t="s">
        <v>465</v>
      </c>
      <c r="B50" s="832">
        <v>0</v>
      </c>
      <c r="C50" s="832">
        <v>0</v>
      </c>
      <c r="D50" s="832">
        <v>0</v>
      </c>
      <c r="E50" s="832">
        <v>2463.7638483965011</v>
      </c>
      <c r="F50" s="832">
        <v>7.3855685131195323E-2</v>
      </c>
      <c r="G50" s="832">
        <v>571.78770553935863</v>
      </c>
      <c r="H50" s="832">
        <v>7.9877551020408166E-2</v>
      </c>
      <c r="I50" s="832">
        <v>8.7158892128279875E-2</v>
      </c>
    </row>
    <row r="51" spans="1:9" s="204" customFormat="1" ht="40.5" customHeight="1" thickBot="1">
      <c r="A51" s="198" t="s">
        <v>466</v>
      </c>
      <c r="B51" s="833">
        <v>647.38298134863692</v>
      </c>
      <c r="C51" s="833">
        <v>1814.8410129683</v>
      </c>
      <c r="D51" s="833">
        <v>2737.5153965014579</v>
      </c>
      <c r="E51" s="833">
        <v>2269.644743440233</v>
      </c>
      <c r="F51" s="833">
        <v>571.71384985422731</v>
      </c>
      <c r="G51" s="833">
        <v>729.44216763848385</v>
      </c>
      <c r="H51" s="833">
        <v>3678.9333396501456</v>
      </c>
      <c r="I51" s="833">
        <v>588.60487172011665</v>
      </c>
    </row>
    <row r="52" spans="1:9" ht="24" customHeight="1" thickTop="1" thickBot="1">
      <c r="A52" s="106" t="s">
        <v>467</v>
      </c>
      <c r="B52" s="831">
        <v>70747.388044476334</v>
      </c>
      <c r="C52" s="831">
        <v>93233.510577809793</v>
      </c>
      <c r="D52" s="831">
        <v>123667.54042419825</v>
      </c>
      <c r="E52" s="831">
        <v>178146.26112244898</v>
      </c>
      <c r="F52" s="831">
        <v>236528.05580320698</v>
      </c>
      <c r="G52" s="831">
        <v>254533.66946064139</v>
      </c>
      <c r="H52" s="831">
        <v>281984.57993586001</v>
      </c>
      <c r="I52" s="831">
        <v>277973.85632361518</v>
      </c>
    </row>
    <row r="53" spans="1:9" s="203" customFormat="1" ht="24" customHeight="1" thickTop="1">
      <c r="A53" s="199" t="s">
        <v>468</v>
      </c>
      <c r="B53" s="832">
        <v>6992.6571635581058</v>
      </c>
      <c r="C53" s="832">
        <v>11595.234213256483</v>
      </c>
      <c r="D53" s="832">
        <v>10805.243412536445</v>
      </c>
      <c r="E53" s="832">
        <v>9659.5011107871724</v>
      </c>
      <c r="F53" s="832">
        <v>17546.552511661808</v>
      </c>
      <c r="G53" s="832">
        <v>18356.863508746355</v>
      </c>
      <c r="H53" s="832">
        <v>19203.503064139943</v>
      </c>
      <c r="I53" s="832">
        <v>21092.116142857147</v>
      </c>
    </row>
    <row r="54" spans="1:9" s="204" customFormat="1" ht="21" customHeight="1">
      <c r="A54" s="198" t="s">
        <v>469</v>
      </c>
      <c r="B54" s="833">
        <v>0</v>
      </c>
      <c r="C54" s="833">
        <v>0</v>
      </c>
      <c r="D54" s="833">
        <v>0</v>
      </c>
      <c r="E54" s="833">
        <v>0</v>
      </c>
      <c r="F54" s="833">
        <v>0</v>
      </c>
      <c r="G54" s="833">
        <v>0</v>
      </c>
      <c r="H54" s="833">
        <v>0</v>
      </c>
      <c r="I54" s="833">
        <v>0</v>
      </c>
    </row>
    <row r="55" spans="1:9" s="204" customFormat="1" ht="21" customHeight="1">
      <c r="A55" s="198" t="s">
        <v>470</v>
      </c>
      <c r="B55" s="833">
        <v>6992.6571635581058</v>
      </c>
      <c r="C55" s="833">
        <v>8194.8166599423639</v>
      </c>
      <c r="D55" s="833">
        <v>5577.3452842565594</v>
      </c>
      <c r="E55" s="833">
        <v>4117.315217201166</v>
      </c>
      <c r="F55" s="833">
        <v>12308.740190962097</v>
      </c>
      <c r="G55" s="833">
        <v>13445.078791545189</v>
      </c>
      <c r="H55" s="833">
        <v>14196.155811953353</v>
      </c>
      <c r="I55" s="833">
        <v>16068.223698250729</v>
      </c>
    </row>
    <row r="56" spans="1:9" s="204" customFormat="1" ht="21" customHeight="1">
      <c r="A56" s="198" t="s">
        <v>471</v>
      </c>
      <c r="B56" s="833">
        <v>0</v>
      </c>
      <c r="C56" s="833">
        <v>0</v>
      </c>
      <c r="D56" s="833">
        <v>0</v>
      </c>
      <c r="E56" s="833">
        <v>0</v>
      </c>
      <c r="F56" s="833">
        <v>0</v>
      </c>
      <c r="G56" s="833">
        <v>0</v>
      </c>
      <c r="H56" s="833">
        <v>0</v>
      </c>
      <c r="I56" s="833">
        <v>0</v>
      </c>
    </row>
    <row r="57" spans="1:9" s="204" customFormat="1" ht="21" customHeight="1">
      <c r="A57" s="198" t="s">
        <v>472</v>
      </c>
      <c r="B57" s="833">
        <v>0</v>
      </c>
      <c r="C57" s="833">
        <v>3400.4175533141215</v>
      </c>
      <c r="D57" s="833">
        <v>5227.8981282798832</v>
      </c>
      <c r="E57" s="833">
        <v>5542.1858935860055</v>
      </c>
      <c r="F57" s="833">
        <v>5237.8123206997088</v>
      </c>
      <c r="G57" s="833">
        <v>4911.7847172011661</v>
      </c>
      <c r="H57" s="833">
        <v>5007.3472521865888</v>
      </c>
      <c r="I57" s="833">
        <v>5023.8924446064138</v>
      </c>
    </row>
    <row r="58" spans="1:9" s="204" customFormat="1" ht="21" customHeight="1">
      <c r="A58" s="198" t="s">
        <v>473</v>
      </c>
      <c r="B58" s="833">
        <v>0</v>
      </c>
      <c r="C58" s="833">
        <v>0</v>
      </c>
      <c r="D58" s="833">
        <v>0</v>
      </c>
      <c r="E58" s="833">
        <v>0</v>
      </c>
      <c r="F58" s="833">
        <v>0</v>
      </c>
      <c r="G58" s="833">
        <v>0</v>
      </c>
      <c r="H58" s="833">
        <v>0</v>
      </c>
      <c r="I58" s="833">
        <v>0</v>
      </c>
    </row>
    <row r="59" spans="1:9" s="204" customFormat="1" ht="18.75" thickBot="1">
      <c r="A59" s="197" t="s">
        <v>474</v>
      </c>
      <c r="B59" s="833">
        <v>103246.37124964132</v>
      </c>
      <c r="C59" s="833">
        <v>101266.15824783861</v>
      </c>
      <c r="D59" s="833">
        <v>113635.54086588923</v>
      </c>
      <c r="E59" s="833">
        <v>128285.28080174926</v>
      </c>
      <c r="F59" s="833">
        <v>281597.60382798832</v>
      </c>
      <c r="G59" s="833">
        <v>308947.50070845481</v>
      </c>
      <c r="H59" s="833">
        <v>399257.62874635565</v>
      </c>
      <c r="I59" s="833">
        <v>413160.98969679303</v>
      </c>
    </row>
    <row r="60" spans="1:9" ht="31.5" customHeight="1" thickTop="1" thickBot="1">
      <c r="A60" s="200" t="s">
        <v>475</v>
      </c>
      <c r="B60" s="831"/>
      <c r="C60" s="831"/>
      <c r="D60" s="831"/>
      <c r="E60" s="831"/>
      <c r="F60" s="831"/>
      <c r="G60" s="831"/>
      <c r="H60" s="831"/>
      <c r="I60" s="831"/>
    </row>
    <row r="61" spans="1:9" ht="30" customHeight="1" thickTop="1">
      <c r="A61" s="112" t="s">
        <v>476</v>
      </c>
      <c r="B61" s="834">
        <v>9734.7125437589693</v>
      </c>
      <c r="C61" s="834">
        <v>11288.6479870317</v>
      </c>
      <c r="D61" s="834">
        <v>15699.720033527699</v>
      </c>
      <c r="E61" s="834">
        <v>21675.120413994166</v>
      </c>
      <c r="F61" s="834">
        <v>28060.678113702626</v>
      </c>
      <c r="G61" s="834">
        <v>9870.2150889212826</v>
      </c>
      <c r="H61" s="834">
        <v>32706.573925655979</v>
      </c>
      <c r="I61" s="834">
        <v>7855.91279154519</v>
      </c>
    </row>
    <row r="62" spans="1:9" ht="21" customHeight="1">
      <c r="A62" s="109" t="s">
        <v>477</v>
      </c>
      <c r="B62" s="834">
        <v>-3302.6177302725969</v>
      </c>
      <c r="C62" s="834">
        <v>-1783.6794351585013</v>
      </c>
      <c r="D62" s="834">
        <v>-2243.1005860058308</v>
      </c>
      <c r="E62" s="834">
        <v>-3460.0535174927109</v>
      </c>
      <c r="F62" s="834">
        <v>-5235.9128411078718</v>
      </c>
      <c r="G62" s="834">
        <v>-1427.5991661807579</v>
      </c>
      <c r="H62" s="834">
        <v>-6613.9416078717204</v>
      </c>
      <c r="I62" s="834">
        <v>-1852.0186690962098</v>
      </c>
    </row>
    <row r="63" spans="1:9" ht="21.75" customHeight="1">
      <c r="A63" s="108" t="s">
        <v>478</v>
      </c>
      <c r="B63" s="834">
        <v>6432.0948134863702</v>
      </c>
      <c r="C63" s="834">
        <v>9504.9685518732003</v>
      </c>
      <c r="D63" s="834">
        <v>13456.619447521865</v>
      </c>
      <c r="E63" s="834">
        <v>18215.066896501456</v>
      </c>
      <c r="F63" s="834">
        <v>22824.765272594752</v>
      </c>
      <c r="G63" s="834">
        <v>8442.6159227405242</v>
      </c>
      <c r="H63" s="834">
        <v>26092.632317784257</v>
      </c>
      <c r="I63" s="834">
        <v>6003.8941224489799</v>
      </c>
    </row>
    <row r="64" spans="1:9">
      <c r="A64" s="112" t="s">
        <v>479</v>
      </c>
      <c r="B64" s="834">
        <v>1744.8143644189381</v>
      </c>
      <c r="C64" s="834">
        <v>1392.1721426512968</v>
      </c>
      <c r="D64" s="834">
        <v>936.49308017492706</v>
      </c>
      <c r="E64" s="834">
        <v>1125.8824344023324</v>
      </c>
      <c r="F64" s="834">
        <v>1281.670441690962</v>
      </c>
      <c r="G64" s="834">
        <v>350.77984402332362</v>
      </c>
      <c r="H64" s="834">
        <v>5446.4148148688046</v>
      </c>
      <c r="I64" s="834">
        <v>855.42976822157436</v>
      </c>
    </row>
    <row r="65" spans="1:9">
      <c r="A65" s="109" t="s">
        <v>480</v>
      </c>
      <c r="B65" s="834">
        <v>-508.82477761836446</v>
      </c>
      <c r="C65" s="834">
        <v>-605.71340489913541</v>
      </c>
      <c r="D65" s="834">
        <v>-392.80535860058302</v>
      </c>
      <c r="E65" s="834">
        <v>-603.94544897959179</v>
      </c>
      <c r="F65" s="834">
        <v>-790.24612244897969</v>
      </c>
      <c r="G65" s="834">
        <v>-130.04520845481051</v>
      </c>
      <c r="H65" s="834">
        <v>-744.32903061224499</v>
      </c>
      <c r="I65" s="834">
        <v>-307.49164285714284</v>
      </c>
    </row>
    <row r="66" spans="1:9">
      <c r="A66" s="113" t="s">
        <v>481</v>
      </c>
      <c r="B66" s="834">
        <v>7668.0844002869453</v>
      </c>
      <c r="C66" s="834">
        <v>10291.427289625361</v>
      </c>
      <c r="D66" s="834">
        <v>14000.307169096212</v>
      </c>
      <c r="E66" s="834">
        <v>18737.0038819242</v>
      </c>
      <c r="F66" s="834">
        <v>23316.189591836734</v>
      </c>
      <c r="G66" s="834">
        <v>8663.3505583090373</v>
      </c>
      <c r="H66" s="834">
        <v>30794.718102040817</v>
      </c>
      <c r="I66" s="834">
        <v>6551.8322478134105</v>
      </c>
    </row>
    <row r="67" spans="1:9">
      <c r="A67" s="112" t="s">
        <v>482</v>
      </c>
      <c r="B67" s="834">
        <v>523.66786800573891</v>
      </c>
      <c r="C67" s="834">
        <v>877.44901152737737</v>
      </c>
      <c r="D67" s="834">
        <v>904.11066034985424</v>
      </c>
      <c r="E67" s="834">
        <v>1369.9321209912534</v>
      </c>
      <c r="F67" s="834">
        <v>2052.0031690962101</v>
      </c>
      <c r="G67" s="834">
        <v>2038.5731166180758</v>
      </c>
      <c r="H67" s="834">
        <v>5442.5436166180762</v>
      </c>
      <c r="I67" s="834">
        <v>527.17440087463558</v>
      </c>
    </row>
    <row r="68" spans="1:9">
      <c r="A68" s="112" t="s">
        <v>483</v>
      </c>
      <c r="B68" s="834">
        <v>-1008.1250387374462</v>
      </c>
      <c r="C68" s="834">
        <v>-1837.8860576368875</v>
      </c>
      <c r="D68" s="834">
        <v>-1868.878804664723</v>
      </c>
      <c r="E68" s="834">
        <v>-2897.9377055393588</v>
      </c>
      <c r="F68" s="834">
        <v>-4059.4554110787176</v>
      </c>
      <c r="G68" s="834">
        <v>-2731.9072113702618</v>
      </c>
      <c r="H68" s="834">
        <v>-8470.0604752186591</v>
      </c>
      <c r="I68" s="834">
        <v>-1111.9227055393585</v>
      </c>
    </row>
    <row r="69" spans="1:9">
      <c r="A69" s="108" t="s">
        <v>484</v>
      </c>
      <c r="B69" s="834">
        <v>7183.6272295552362</v>
      </c>
      <c r="C69" s="834">
        <v>9330.9902435158492</v>
      </c>
      <c r="D69" s="834">
        <v>13035.539024781341</v>
      </c>
      <c r="E69" s="834">
        <v>17208.998297376093</v>
      </c>
      <c r="F69" s="834">
        <v>21308.737349854229</v>
      </c>
      <c r="G69" s="834">
        <v>7970.0164635568508</v>
      </c>
      <c r="H69" s="834">
        <v>27767.201243440231</v>
      </c>
      <c r="I69" s="834">
        <v>5967.0839431486884</v>
      </c>
    </row>
    <row r="70" spans="1:9">
      <c r="A70" s="109" t="s">
        <v>485</v>
      </c>
      <c r="B70" s="834">
        <v>-6401.3436126255374</v>
      </c>
      <c r="C70" s="834">
        <v>-7195.8751340057634</v>
      </c>
      <c r="D70" s="834">
        <v>-9768.856349854228</v>
      </c>
      <c r="E70" s="834">
        <v>-14333.608320699708</v>
      </c>
      <c r="F70" s="834">
        <v>-20389.03953644315</v>
      </c>
      <c r="G70" s="834">
        <v>-7260.0391413994166</v>
      </c>
      <c r="H70" s="834">
        <v>-24016.56198250729</v>
      </c>
      <c r="I70" s="834">
        <v>-5377.065001457725</v>
      </c>
    </row>
    <row r="71" spans="1:9">
      <c r="A71" s="113" t="s">
        <v>486</v>
      </c>
      <c r="B71" s="834">
        <v>782.28361692969861</v>
      </c>
      <c r="C71" s="834">
        <v>2135.1151095100863</v>
      </c>
      <c r="D71" s="834">
        <v>3266.6826749271136</v>
      </c>
      <c r="E71" s="834">
        <v>2875.3899766763843</v>
      </c>
      <c r="F71" s="834">
        <v>919.69781341107876</v>
      </c>
      <c r="G71" s="834">
        <v>709.97732215743429</v>
      </c>
      <c r="H71" s="834">
        <v>3750.6392609329441</v>
      </c>
      <c r="I71" s="834">
        <v>590.01894169096204</v>
      </c>
    </row>
    <row r="72" spans="1:9">
      <c r="A72" s="113" t="s">
        <v>487</v>
      </c>
      <c r="B72" s="834">
        <v>106.25944332855092</v>
      </c>
      <c r="C72" s="834">
        <v>-81.785501440922189</v>
      </c>
      <c r="D72" s="834">
        <v>-118.20512244897959</v>
      </c>
      <c r="E72" s="834">
        <v>41.228000000000009</v>
      </c>
      <c r="F72" s="834">
        <v>84.174638483965026</v>
      </c>
      <c r="G72" s="834">
        <v>39.46801166180758</v>
      </c>
      <c r="H72" s="834">
        <v>116.86352623906706</v>
      </c>
      <c r="I72" s="834">
        <v>9.5856472303206992</v>
      </c>
    </row>
    <row r="73" spans="1:9">
      <c r="A73" s="114" t="s">
        <v>488</v>
      </c>
      <c r="B73" s="834">
        <v>13.761852223816355</v>
      </c>
      <c r="C73" s="834">
        <v>-85.807579250720465</v>
      </c>
      <c r="D73" s="834">
        <v>-192.67122448979592</v>
      </c>
      <c r="E73" s="834">
        <v>2.598916909620991</v>
      </c>
      <c r="F73" s="834">
        <v>3.2575976676384841</v>
      </c>
      <c r="G73" s="834">
        <v>9.9131195335276964E-2</v>
      </c>
      <c r="H73" s="834">
        <v>2.1603498542274052E-3</v>
      </c>
      <c r="I73" s="834">
        <v>2.6093294460641399E-4</v>
      </c>
    </row>
    <row r="74" spans="1:9">
      <c r="A74" s="114" t="s">
        <v>489</v>
      </c>
      <c r="B74" s="834">
        <v>92.497591104734582</v>
      </c>
      <c r="C74" s="834">
        <v>4.0220778097982715</v>
      </c>
      <c r="D74" s="834">
        <v>74.466102040816324</v>
      </c>
      <c r="E74" s="834">
        <v>38.629083090379012</v>
      </c>
      <c r="F74" s="834">
        <v>80.917040816326534</v>
      </c>
      <c r="G74" s="834">
        <v>39.368880466472312</v>
      </c>
      <c r="H74" s="834">
        <v>116.86136588921282</v>
      </c>
      <c r="I74" s="834">
        <v>9.585386297376095</v>
      </c>
    </row>
    <row r="75" spans="1:9">
      <c r="A75" s="108" t="s">
        <v>490</v>
      </c>
      <c r="B75" s="834">
        <v>-41.673794835007172</v>
      </c>
      <c r="C75" s="834">
        <v>88.299811239193076</v>
      </c>
      <c r="D75" s="834">
        <v>192.49608454810493</v>
      </c>
      <c r="E75" s="834">
        <v>-7.2294198250728865</v>
      </c>
      <c r="F75" s="834">
        <v>-5.2290641399416904</v>
      </c>
      <c r="G75" s="834">
        <v>-1.2691603498542274</v>
      </c>
      <c r="H75" s="834">
        <v>-4.7388075801749272</v>
      </c>
      <c r="I75" s="834">
        <v>-1.0070932944606414</v>
      </c>
    </row>
    <row r="76" spans="1:9">
      <c r="A76" s="108" t="s">
        <v>491</v>
      </c>
      <c r="B76" s="834">
        <v>1.5020086083213773E-2</v>
      </c>
      <c r="C76" s="834">
        <v>91.263886167146964</v>
      </c>
      <c r="D76" s="834">
        <v>208.67315160349855</v>
      </c>
      <c r="E76" s="834">
        <v>-5.2542274052478133E-2</v>
      </c>
      <c r="F76" s="834">
        <v>-1.2317784256559766E-3</v>
      </c>
      <c r="G76" s="834">
        <v>3.6880466472303202E-4</v>
      </c>
      <c r="H76" s="834">
        <v>-1.791545189504373E-3</v>
      </c>
      <c r="I76" s="834">
        <v>1.3702623906705538E-4</v>
      </c>
    </row>
    <row r="77" spans="1:9">
      <c r="A77" s="109" t="s">
        <v>492</v>
      </c>
      <c r="B77" s="834">
        <v>-41.688814921090383</v>
      </c>
      <c r="C77" s="834">
        <v>-2.9640749279538903</v>
      </c>
      <c r="D77" s="834">
        <v>-16.177067055393586</v>
      </c>
      <c r="E77" s="834">
        <v>-7.1768775510204081</v>
      </c>
      <c r="F77" s="834">
        <v>-5.2278323615160351</v>
      </c>
      <c r="G77" s="834">
        <v>-1.2695291545189502</v>
      </c>
      <c r="H77" s="834">
        <v>-4.7370160349854231</v>
      </c>
      <c r="I77" s="834">
        <v>-1.0072303206997084</v>
      </c>
    </row>
    <row r="78" spans="1:9">
      <c r="A78" s="108" t="s">
        <v>493</v>
      </c>
      <c r="B78" s="834">
        <v>846.8692654232425</v>
      </c>
      <c r="C78" s="834">
        <v>2141.6294193083572</v>
      </c>
      <c r="D78" s="834">
        <v>3340.9736370262385</v>
      </c>
      <c r="E78" s="834">
        <v>2909.3885568513119</v>
      </c>
      <c r="F78" s="834">
        <v>998.64338775510191</v>
      </c>
      <c r="G78" s="834">
        <v>748.17617346938778</v>
      </c>
      <c r="H78" s="834">
        <v>3862.7639795918362</v>
      </c>
      <c r="I78" s="834">
        <v>598.59749562682214</v>
      </c>
    </row>
    <row r="79" spans="1:9">
      <c r="A79" s="115" t="s">
        <v>494</v>
      </c>
      <c r="B79" s="834">
        <v>0</v>
      </c>
      <c r="C79" s="834">
        <v>0</v>
      </c>
      <c r="D79" s="834">
        <v>0</v>
      </c>
      <c r="E79" s="834">
        <v>0</v>
      </c>
      <c r="F79" s="834">
        <v>0</v>
      </c>
      <c r="G79" s="834">
        <v>0</v>
      </c>
      <c r="H79" s="834">
        <v>0</v>
      </c>
      <c r="I79" s="834">
        <v>0</v>
      </c>
    </row>
    <row r="80" spans="1:9">
      <c r="A80" s="113" t="s">
        <v>495</v>
      </c>
      <c r="B80" s="834">
        <v>846.8692654232425</v>
      </c>
      <c r="C80" s="834">
        <v>2141.6294193083572</v>
      </c>
      <c r="D80" s="834">
        <v>3340.9736370262385</v>
      </c>
      <c r="E80" s="834">
        <v>2909.3885568513119</v>
      </c>
      <c r="F80" s="834">
        <v>998.64338775510191</v>
      </c>
      <c r="G80" s="834">
        <v>748.17617346938778</v>
      </c>
      <c r="H80" s="834">
        <v>3862.7639795918362</v>
      </c>
      <c r="I80" s="834">
        <v>598.59749562682214</v>
      </c>
    </row>
    <row r="81" spans="1:9">
      <c r="A81" s="112" t="s">
        <v>496</v>
      </c>
      <c r="B81" s="834">
        <v>-23.637406025824966</v>
      </c>
      <c r="C81" s="834">
        <v>-26.113763688760805</v>
      </c>
      <c r="D81" s="834">
        <v>-64.293670553935868</v>
      </c>
      <c r="E81" s="834">
        <v>-3.9506355685131194</v>
      </c>
      <c r="F81" s="834">
        <v>-134.97851895043732</v>
      </c>
      <c r="G81" s="834">
        <v>-18.73400583090379</v>
      </c>
      <c r="H81" s="834">
        <v>-86.055174927113697</v>
      </c>
      <c r="I81" s="834">
        <v>-9.9926239067055374</v>
      </c>
    </row>
    <row r="82" spans="1:9" ht="21" customHeight="1">
      <c r="A82" s="108" t="s">
        <v>497</v>
      </c>
      <c r="B82" s="834">
        <v>823.23185939741745</v>
      </c>
      <c r="C82" s="834">
        <v>2115.5156556195966</v>
      </c>
      <c r="D82" s="834">
        <v>3276.6799664723035</v>
      </c>
      <c r="E82" s="834">
        <v>2905.4379212827989</v>
      </c>
      <c r="F82" s="834">
        <v>863.66486880466471</v>
      </c>
      <c r="G82" s="834">
        <v>729.44216763848385</v>
      </c>
      <c r="H82" s="834">
        <v>3776.7088046647227</v>
      </c>
      <c r="I82" s="834">
        <v>588.60487172011665</v>
      </c>
    </row>
    <row r="83" spans="1:9" ht="21" customHeight="1">
      <c r="A83" s="112" t="s">
        <v>498</v>
      </c>
      <c r="B83" s="834">
        <v>4.591104734576758E-5</v>
      </c>
      <c r="C83" s="834">
        <v>0</v>
      </c>
      <c r="D83" s="834">
        <v>2.9154518950437319E-6</v>
      </c>
      <c r="E83" s="834">
        <v>-5.8309037900874637E-6</v>
      </c>
      <c r="F83" s="834">
        <v>1.4577259475218659E-6</v>
      </c>
      <c r="G83" s="834">
        <v>0</v>
      </c>
      <c r="H83" s="834">
        <v>0</v>
      </c>
      <c r="I83" s="834">
        <v>0</v>
      </c>
    </row>
    <row r="84" spans="1:9" ht="21" customHeight="1">
      <c r="A84" s="108" t="s">
        <v>499</v>
      </c>
      <c r="B84" s="834">
        <v>823.23190530846489</v>
      </c>
      <c r="C84" s="834">
        <v>2115.5156556195966</v>
      </c>
      <c r="D84" s="834">
        <v>3276.6799693877551</v>
      </c>
      <c r="E84" s="834">
        <v>2905.4379154518952</v>
      </c>
      <c r="F84" s="834">
        <v>863.66487026239065</v>
      </c>
      <c r="G84" s="834">
        <v>729.44216763848385</v>
      </c>
      <c r="H84" s="834">
        <v>3776.7088046647227</v>
      </c>
      <c r="I84" s="834">
        <v>588.60487172011665</v>
      </c>
    </row>
    <row r="85" spans="1:9" ht="18" customHeight="1" thickBot="1">
      <c r="A85" s="112" t="s">
        <v>500</v>
      </c>
      <c r="B85" s="834">
        <v>-175.84892395982783</v>
      </c>
      <c r="C85" s="834">
        <v>-300.67463976945243</v>
      </c>
      <c r="D85" s="834">
        <v>-539.16457288629738</v>
      </c>
      <c r="E85" s="834">
        <v>-635.7931720116618</v>
      </c>
      <c r="F85" s="834">
        <v>-291.95102040816329</v>
      </c>
      <c r="G85" s="834">
        <v>0</v>
      </c>
      <c r="H85" s="834">
        <v>-97.77545189504373</v>
      </c>
      <c r="I85" s="834">
        <v>0</v>
      </c>
    </row>
    <row r="86" spans="1:9" ht="24" customHeight="1" thickTop="1" thickBot="1">
      <c r="A86" s="106" t="s">
        <v>501</v>
      </c>
      <c r="B86" s="831">
        <v>647.38298134863692</v>
      </c>
      <c r="C86" s="831">
        <v>1814.8410158501442</v>
      </c>
      <c r="D86" s="831">
        <v>2737.5153965014579</v>
      </c>
      <c r="E86" s="831">
        <v>2269.644743440233</v>
      </c>
      <c r="F86" s="831">
        <v>571.71384985422731</v>
      </c>
      <c r="G86" s="831">
        <v>729.44216763848385</v>
      </c>
      <c r="H86" s="831">
        <v>3678.9333527696795</v>
      </c>
      <c r="I86" s="831">
        <v>588.60487172011665</v>
      </c>
    </row>
    <row r="87" spans="1:9" ht="15" customHeight="1" thickTop="1" thickBot="1">
      <c r="A87" s="201"/>
      <c r="B87" s="835"/>
      <c r="C87" s="835"/>
      <c r="D87" s="835"/>
      <c r="E87" s="835"/>
      <c r="F87" s="835"/>
      <c r="G87" s="835"/>
      <c r="H87" s="835"/>
      <c r="I87" s="835"/>
    </row>
    <row r="88" spans="1:9" ht="28.5" customHeight="1" thickTop="1">
      <c r="A88" s="202"/>
      <c r="B88" s="116"/>
      <c r="C88" s="116"/>
      <c r="D88" s="116"/>
      <c r="E88" s="116"/>
      <c r="F88" s="116"/>
      <c r="G88" s="116"/>
      <c r="H88" s="116"/>
    </row>
    <row r="89" spans="1:9">
      <c r="A89" s="202"/>
      <c r="B89" s="116"/>
      <c r="C89" s="116"/>
      <c r="D89" s="116"/>
      <c r="E89" s="116"/>
      <c r="F89" s="116"/>
      <c r="G89" s="116"/>
      <c r="H89" s="116"/>
    </row>
    <row r="90" spans="1:9" ht="19.5">
      <c r="A90" s="205"/>
      <c r="B90" s="116"/>
      <c r="C90" s="116"/>
      <c r="D90" s="116"/>
      <c r="E90" s="116"/>
      <c r="F90" s="116"/>
      <c r="G90" s="116"/>
      <c r="H90" s="116"/>
    </row>
    <row r="91" spans="1:9" ht="19.5">
      <c r="A91" s="205"/>
      <c r="B91" s="116"/>
      <c r="C91" s="116"/>
      <c r="D91" s="116"/>
      <c r="E91" s="116"/>
      <c r="F91" s="116"/>
      <c r="G91" s="116"/>
      <c r="H91" s="116"/>
    </row>
    <row r="92" spans="1:9" ht="19.5">
      <c r="A92" s="205"/>
      <c r="B92" s="116"/>
      <c r="C92" s="116"/>
      <c r="D92" s="116"/>
      <c r="E92" s="116"/>
      <c r="F92" s="116"/>
      <c r="G92" s="116"/>
      <c r="H92" s="116"/>
    </row>
    <row r="93" spans="1:9" ht="19.5">
      <c r="A93" s="206"/>
      <c r="B93" s="116"/>
      <c r="C93" s="116"/>
      <c r="D93" s="116"/>
      <c r="E93" s="116"/>
      <c r="F93" s="116"/>
      <c r="G93" s="116"/>
      <c r="H93" s="116"/>
    </row>
    <row r="94" spans="1:9" ht="19.5">
      <c r="A94" s="206"/>
      <c r="B94" s="116"/>
      <c r="C94" s="116"/>
      <c r="D94" s="116"/>
      <c r="E94" s="116"/>
      <c r="F94" s="116"/>
      <c r="G94" s="116"/>
      <c r="H94" s="116"/>
    </row>
    <row r="95" spans="1:9" ht="19.5">
      <c r="A95" s="207"/>
      <c r="B95" s="116"/>
      <c r="C95" s="116"/>
      <c r="D95" s="116"/>
      <c r="E95" s="116"/>
      <c r="F95" s="116"/>
      <c r="G95" s="116"/>
      <c r="H95" s="116"/>
    </row>
    <row r="96" spans="1:9" ht="19.5">
      <c r="A96" s="205"/>
      <c r="B96" s="116"/>
      <c r="C96" s="116"/>
      <c r="D96" s="116"/>
      <c r="E96" s="116"/>
      <c r="F96" s="116"/>
      <c r="G96" s="116"/>
      <c r="H96" s="116"/>
    </row>
    <row r="97" spans="1:8" ht="19.5">
      <c r="A97" s="205"/>
      <c r="B97" s="116"/>
      <c r="C97" s="116"/>
      <c r="D97" s="116"/>
      <c r="E97" s="116"/>
      <c r="F97" s="116"/>
      <c r="G97" s="116"/>
      <c r="H97" s="116"/>
    </row>
    <row r="98" spans="1:8" ht="19.5">
      <c r="A98" s="205"/>
      <c r="B98" s="116"/>
      <c r="C98" s="116"/>
      <c r="D98" s="116"/>
      <c r="E98" s="116"/>
      <c r="F98" s="116"/>
      <c r="G98" s="116"/>
      <c r="H98" s="116"/>
    </row>
    <row r="99" spans="1:8" ht="19.5">
      <c r="A99" s="205"/>
      <c r="B99" s="116"/>
      <c r="C99" s="116"/>
      <c r="D99" s="116"/>
      <c r="E99" s="116"/>
      <c r="F99" s="116"/>
      <c r="G99" s="116"/>
      <c r="H99" s="116"/>
    </row>
    <row r="100" spans="1:8" ht="19.5">
      <c r="A100" s="205"/>
      <c r="B100" s="116"/>
      <c r="C100" s="116"/>
      <c r="D100" s="116"/>
      <c r="E100" s="116"/>
      <c r="F100" s="116"/>
      <c r="G100" s="116"/>
      <c r="H100" s="116"/>
    </row>
    <row r="101" spans="1:8" ht="19.5">
      <c r="A101" s="208"/>
      <c r="B101" s="116"/>
      <c r="C101" s="116"/>
      <c r="D101" s="116"/>
      <c r="E101" s="116"/>
      <c r="F101" s="116"/>
      <c r="G101" s="116"/>
      <c r="H101" s="116"/>
    </row>
    <row r="102" spans="1:8">
      <c r="A102" s="209"/>
      <c r="B102" s="116"/>
      <c r="C102" s="116"/>
      <c r="D102" s="116"/>
      <c r="E102" s="116"/>
      <c r="F102" s="116"/>
      <c r="G102" s="116"/>
      <c r="H102" s="116"/>
    </row>
    <row r="103" spans="1:8">
      <c r="A103" s="209"/>
      <c r="B103" s="116"/>
      <c r="C103" s="116"/>
      <c r="D103" s="116"/>
      <c r="E103" s="116"/>
      <c r="F103" s="116"/>
      <c r="G103" s="116"/>
      <c r="H103" s="116"/>
    </row>
    <row r="104" spans="1:8">
      <c r="A104" s="209"/>
      <c r="B104" s="116"/>
      <c r="C104" s="116"/>
      <c r="D104" s="116"/>
      <c r="E104" s="116"/>
      <c r="F104" s="116"/>
      <c r="G104" s="116"/>
      <c r="H104" s="116"/>
    </row>
    <row r="105" spans="1:8">
      <c r="A105" s="209"/>
      <c r="B105" s="116"/>
      <c r="C105" s="116"/>
      <c r="D105" s="116"/>
      <c r="E105" s="116"/>
      <c r="F105" s="116"/>
      <c r="G105" s="116"/>
      <c r="H105" s="116"/>
    </row>
    <row r="106" spans="1:8">
      <c r="A106" s="209"/>
      <c r="B106" s="116"/>
      <c r="C106" s="116"/>
      <c r="D106" s="116"/>
      <c r="E106" s="116"/>
      <c r="F106" s="116"/>
      <c r="G106" s="116"/>
      <c r="H106" s="116"/>
    </row>
    <row r="107" spans="1:8">
      <c r="A107" s="209"/>
      <c r="B107" s="116"/>
      <c r="C107" s="116"/>
      <c r="D107" s="116"/>
      <c r="E107" s="116"/>
      <c r="F107" s="116"/>
      <c r="G107" s="116"/>
      <c r="H107" s="116"/>
    </row>
    <row r="108" spans="1:8">
      <c r="A108" s="210"/>
      <c r="B108" s="116"/>
      <c r="C108" s="116"/>
      <c r="D108" s="116"/>
      <c r="E108" s="116"/>
      <c r="F108" s="116"/>
      <c r="G108" s="116"/>
      <c r="H108" s="116"/>
    </row>
    <row r="109" spans="1:8">
      <c r="A109" s="210"/>
      <c r="B109" s="116"/>
      <c r="C109" s="116"/>
      <c r="D109" s="116"/>
      <c r="E109" s="116"/>
      <c r="F109" s="116"/>
      <c r="G109" s="116"/>
      <c r="H109" s="116"/>
    </row>
    <row r="110" spans="1:8" ht="19.5">
      <c r="A110" s="205"/>
      <c r="B110" s="116"/>
      <c r="C110" s="116"/>
      <c r="D110" s="116"/>
      <c r="E110" s="116"/>
      <c r="F110" s="116"/>
      <c r="G110" s="116"/>
      <c r="H110" s="116"/>
    </row>
    <row r="111" spans="1:8" ht="19.5">
      <c r="A111" s="205"/>
      <c r="B111" s="116"/>
      <c r="C111" s="116"/>
      <c r="D111" s="116"/>
      <c r="E111" s="116"/>
      <c r="F111" s="116"/>
      <c r="G111" s="116"/>
      <c r="H111" s="116"/>
    </row>
    <row r="112" spans="1:8" ht="19.5">
      <c r="A112" s="207"/>
      <c r="B112" s="116"/>
      <c r="C112" s="116"/>
      <c r="D112" s="116"/>
      <c r="E112" s="116"/>
      <c r="F112" s="116"/>
      <c r="G112" s="116"/>
      <c r="H112" s="116"/>
    </row>
    <row r="113" spans="1:8" ht="19.5">
      <c r="A113" s="207"/>
      <c r="B113" s="116"/>
      <c r="C113" s="116"/>
      <c r="D113" s="116"/>
      <c r="E113" s="116"/>
      <c r="F113" s="116"/>
      <c r="G113" s="116"/>
      <c r="H113" s="116"/>
    </row>
    <row r="114" spans="1:8" ht="19.5">
      <c r="A114" s="207"/>
      <c r="B114" s="116"/>
      <c r="C114" s="116"/>
      <c r="D114" s="116"/>
      <c r="E114" s="116"/>
      <c r="F114" s="116"/>
      <c r="G114" s="116"/>
      <c r="H114" s="116"/>
    </row>
    <row r="115" spans="1:8" ht="19.5">
      <c r="A115" s="205"/>
      <c r="B115" s="116"/>
      <c r="C115" s="116"/>
      <c r="D115" s="116"/>
      <c r="E115" s="116"/>
      <c r="F115" s="116"/>
      <c r="G115" s="116"/>
      <c r="H115" s="116"/>
    </row>
    <row r="116" spans="1:8" ht="19.5">
      <c r="A116" s="205"/>
      <c r="B116" s="116"/>
      <c r="C116" s="116"/>
      <c r="D116" s="116"/>
      <c r="E116" s="116"/>
      <c r="F116" s="116"/>
      <c r="G116" s="116"/>
      <c r="H116" s="116"/>
    </row>
    <row r="117" spans="1:8" ht="19.5">
      <c r="A117" s="205"/>
      <c r="B117" s="116"/>
      <c r="C117" s="116"/>
      <c r="D117" s="116"/>
      <c r="E117" s="116"/>
      <c r="F117" s="116"/>
      <c r="G117" s="116"/>
      <c r="H117" s="116"/>
    </row>
    <row r="118" spans="1:8" ht="19.5">
      <c r="A118" s="205"/>
      <c r="B118" s="116"/>
      <c r="C118" s="116"/>
      <c r="D118" s="116"/>
      <c r="E118" s="116"/>
      <c r="F118" s="116"/>
      <c r="G118" s="116"/>
      <c r="H118" s="116"/>
    </row>
    <row r="119" spans="1:8" ht="19.5">
      <c r="A119" s="205"/>
      <c r="B119" s="116"/>
      <c r="C119" s="116"/>
      <c r="D119" s="116"/>
      <c r="E119" s="116"/>
      <c r="F119" s="116"/>
      <c r="G119" s="116"/>
      <c r="H119" s="116"/>
    </row>
    <row r="120" spans="1:8" ht="19.5">
      <c r="A120" s="205"/>
      <c r="B120" s="116"/>
      <c r="C120" s="116"/>
      <c r="D120" s="116"/>
      <c r="E120" s="116"/>
      <c r="F120" s="116"/>
      <c r="G120" s="116"/>
      <c r="H120" s="116"/>
    </row>
    <row r="121" spans="1:8" ht="19.5">
      <c r="A121" s="205"/>
      <c r="B121" s="116"/>
      <c r="C121" s="116"/>
      <c r="D121" s="116"/>
      <c r="E121" s="116"/>
      <c r="F121" s="116"/>
      <c r="G121" s="116"/>
      <c r="H121" s="116"/>
    </row>
    <row r="122" spans="1:8" ht="19.5">
      <c r="A122" s="207"/>
      <c r="B122" s="116"/>
      <c r="C122" s="116"/>
      <c r="D122" s="116"/>
      <c r="E122" s="116"/>
      <c r="F122" s="116"/>
      <c r="G122" s="116"/>
      <c r="H122" s="116"/>
    </row>
    <row r="123" spans="1:8" ht="19.5">
      <c r="A123" s="205"/>
      <c r="B123" s="116"/>
      <c r="C123" s="116"/>
      <c r="D123" s="116"/>
      <c r="E123" s="116"/>
      <c r="F123" s="116"/>
      <c r="G123" s="116"/>
      <c r="H123" s="116"/>
    </row>
    <row r="124" spans="1:8" ht="19.5">
      <c r="A124" s="205"/>
      <c r="B124" s="116"/>
      <c r="C124" s="116"/>
      <c r="D124" s="116"/>
      <c r="E124" s="116"/>
      <c r="F124" s="116"/>
      <c r="G124" s="116"/>
      <c r="H124" s="116"/>
    </row>
    <row r="125" spans="1:8" ht="19.5">
      <c r="A125" s="205"/>
      <c r="B125" s="116"/>
      <c r="C125" s="116"/>
      <c r="D125" s="116"/>
      <c r="E125" s="116"/>
      <c r="F125" s="116"/>
      <c r="G125" s="116"/>
      <c r="H125" s="116"/>
    </row>
    <row r="126" spans="1:8" ht="19.5">
      <c r="A126" s="205"/>
      <c r="B126" s="116"/>
      <c r="C126" s="116"/>
      <c r="D126" s="116"/>
      <c r="E126" s="116"/>
      <c r="F126" s="116"/>
      <c r="G126" s="116"/>
      <c r="H126" s="116"/>
    </row>
    <row r="127" spans="1:8" ht="19.5">
      <c r="A127" s="205"/>
      <c r="B127" s="116"/>
      <c r="C127" s="116"/>
      <c r="D127" s="116"/>
      <c r="E127" s="116"/>
      <c r="F127" s="116"/>
      <c r="G127" s="116"/>
      <c r="H127" s="116"/>
    </row>
    <row r="128" spans="1:8" ht="19.5">
      <c r="A128" s="207"/>
      <c r="B128" s="116"/>
      <c r="C128" s="116"/>
      <c r="D128" s="116"/>
      <c r="E128" s="116"/>
      <c r="F128" s="116"/>
      <c r="G128" s="116"/>
      <c r="H128" s="116"/>
    </row>
    <row r="129" spans="1:8" ht="19.5">
      <c r="A129" s="205"/>
      <c r="B129" s="116"/>
      <c r="C129" s="116"/>
      <c r="D129" s="116"/>
      <c r="E129" s="116"/>
      <c r="F129" s="116"/>
      <c r="G129" s="116"/>
      <c r="H129" s="116"/>
    </row>
    <row r="130" spans="1:8" ht="19.5">
      <c r="A130" s="205"/>
      <c r="B130" s="116"/>
      <c r="C130" s="116"/>
      <c r="D130" s="116"/>
      <c r="E130" s="116"/>
      <c r="F130" s="116"/>
      <c r="G130" s="116"/>
      <c r="H130" s="116"/>
    </row>
    <row r="131" spans="1:8" ht="19.5">
      <c r="A131" s="205"/>
      <c r="B131" s="116"/>
      <c r="C131" s="116"/>
      <c r="D131" s="116"/>
      <c r="E131" s="116"/>
      <c r="F131" s="116"/>
      <c r="G131" s="116"/>
      <c r="H131" s="116"/>
    </row>
    <row r="132" spans="1:8" ht="19.5">
      <c r="A132" s="207"/>
      <c r="B132" s="116"/>
      <c r="C132" s="116"/>
      <c r="D132" s="116"/>
      <c r="E132" s="116"/>
      <c r="F132" s="116"/>
      <c r="G132" s="116"/>
      <c r="H132" s="116"/>
    </row>
    <row r="133" spans="1:8" ht="19.5">
      <c r="A133" s="205"/>
      <c r="B133" s="116"/>
      <c r="C133" s="116"/>
      <c r="D133" s="116"/>
      <c r="E133" s="116"/>
      <c r="F133" s="116"/>
      <c r="G133" s="116"/>
      <c r="H133" s="116"/>
    </row>
    <row r="134" spans="1:8" ht="19.5">
      <c r="A134" s="205"/>
      <c r="B134" s="116"/>
      <c r="C134" s="116"/>
      <c r="D134" s="116"/>
      <c r="E134" s="116"/>
      <c r="F134" s="116"/>
      <c r="G134" s="116"/>
      <c r="H134" s="116"/>
    </row>
    <row r="135" spans="1:8" ht="19.5">
      <c r="A135" s="205"/>
      <c r="B135" s="116"/>
      <c r="C135" s="116"/>
      <c r="D135" s="116"/>
      <c r="E135" s="116"/>
      <c r="F135" s="116"/>
      <c r="G135" s="116"/>
      <c r="H135" s="116"/>
    </row>
    <row r="136" spans="1:8" ht="19.5">
      <c r="A136" s="205"/>
      <c r="B136" s="116"/>
      <c r="C136" s="116"/>
      <c r="D136" s="116"/>
      <c r="E136" s="116"/>
      <c r="F136" s="116"/>
      <c r="G136" s="116"/>
      <c r="H136" s="116"/>
    </row>
    <row r="137" spans="1:8" ht="19.5">
      <c r="A137" s="207"/>
      <c r="B137" s="116"/>
      <c r="C137" s="116"/>
      <c r="D137" s="116"/>
      <c r="E137" s="116"/>
      <c r="F137" s="116"/>
      <c r="G137" s="116"/>
      <c r="H137" s="116"/>
    </row>
    <row r="138" spans="1:8" ht="19.5">
      <c r="A138" s="205"/>
      <c r="B138" s="116"/>
      <c r="C138" s="116"/>
      <c r="D138" s="116"/>
      <c r="E138" s="116"/>
      <c r="F138" s="116"/>
      <c r="G138" s="116"/>
      <c r="H138" s="116"/>
    </row>
    <row r="139" spans="1:8" ht="19.5">
      <c r="A139" s="205"/>
      <c r="B139" s="116"/>
      <c r="C139" s="116"/>
      <c r="D139" s="116"/>
      <c r="E139" s="116"/>
      <c r="F139" s="116"/>
      <c r="G139" s="116"/>
      <c r="H139" s="116"/>
    </row>
    <row r="140" spans="1:8" ht="19.5">
      <c r="A140" s="205"/>
      <c r="B140" s="116"/>
      <c r="C140" s="116"/>
      <c r="D140" s="116"/>
      <c r="E140" s="116"/>
      <c r="F140" s="116"/>
      <c r="G140" s="116"/>
      <c r="H140" s="116"/>
    </row>
    <row r="141" spans="1:8" ht="19.5">
      <c r="A141" s="205"/>
      <c r="B141" s="116"/>
      <c r="C141" s="116"/>
      <c r="D141" s="116"/>
      <c r="E141" s="116"/>
      <c r="F141" s="116"/>
      <c r="G141" s="116"/>
      <c r="H141" s="116"/>
    </row>
    <row r="142" spans="1:8" ht="19.5">
      <c r="A142" s="206"/>
      <c r="B142" s="116"/>
      <c r="C142" s="116"/>
      <c r="D142" s="116"/>
      <c r="E142" s="116"/>
      <c r="F142" s="116"/>
      <c r="G142" s="116"/>
      <c r="H142" s="116"/>
    </row>
    <row r="143" spans="1:8" ht="19.5">
      <c r="A143" s="206"/>
      <c r="B143" s="116"/>
      <c r="C143" s="116"/>
      <c r="D143" s="116"/>
      <c r="E143" s="116"/>
      <c r="F143" s="116"/>
      <c r="G143" s="116"/>
      <c r="H143" s="116"/>
    </row>
    <row r="144" spans="1:8" ht="19.5">
      <c r="A144" s="207"/>
      <c r="B144" s="116"/>
      <c r="C144" s="116"/>
      <c r="D144" s="116"/>
      <c r="E144" s="116"/>
      <c r="F144" s="116"/>
      <c r="G144" s="116"/>
      <c r="H144" s="116"/>
    </row>
    <row r="145" spans="1:8" ht="19.5">
      <c r="A145" s="205"/>
      <c r="B145" s="116"/>
      <c r="C145" s="116"/>
      <c r="D145" s="116"/>
      <c r="E145" s="116"/>
      <c r="F145" s="116"/>
      <c r="G145" s="116"/>
      <c r="H145" s="116"/>
    </row>
    <row r="146" spans="1:8" ht="19.5">
      <c r="A146" s="205"/>
      <c r="B146" s="116"/>
      <c r="C146" s="116"/>
      <c r="D146" s="116"/>
      <c r="E146" s="116"/>
      <c r="F146" s="116"/>
      <c r="G146" s="116"/>
      <c r="H146" s="116"/>
    </row>
    <row r="147" spans="1:8" ht="19.5">
      <c r="A147" s="211"/>
      <c r="B147" s="116"/>
      <c r="C147" s="116"/>
      <c r="D147" s="116"/>
      <c r="E147" s="116"/>
      <c r="F147" s="116"/>
      <c r="G147" s="116"/>
      <c r="H147" s="116"/>
    </row>
    <row r="148" spans="1:8" ht="19.5">
      <c r="A148" s="207"/>
      <c r="B148" s="116"/>
      <c r="C148" s="116"/>
      <c r="D148" s="116"/>
      <c r="E148" s="116"/>
      <c r="F148" s="116"/>
      <c r="G148" s="116"/>
      <c r="H148" s="116"/>
    </row>
    <row r="149" spans="1:8" ht="19.5">
      <c r="A149" s="205"/>
      <c r="B149" s="116"/>
      <c r="C149" s="116"/>
      <c r="D149" s="116"/>
      <c r="E149" s="116"/>
      <c r="F149" s="116"/>
      <c r="G149" s="116"/>
      <c r="H149" s="116"/>
    </row>
    <row r="150" spans="1:8" ht="19.5">
      <c r="A150" s="205"/>
      <c r="B150" s="116"/>
      <c r="C150" s="116"/>
      <c r="D150" s="116"/>
      <c r="E150" s="116"/>
      <c r="F150" s="116"/>
      <c r="G150" s="116"/>
      <c r="H150" s="116"/>
    </row>
    <row r="151" spans="1:8" ht="19.5">
      <c r="A151" s="205"/>
      <c r="B151" s="116"/>
      <c r="C151" s="116"/>
      <c r="D151" s="116"/>
      <c r="E151" s="116"/>
      <c r="F151" s="116"/>
      <c r="G151" s="116"/>
      <c r="H151" s="116"/>
    </row>
    <row r="152" spans="1:8" ht="19.5">
      <c r="A152" s="207"/>
      <c r="B152" s="116"/>
      <c r="C152" s="116"/>
      <c r="D152" s="116"/>
      <c r="E152" s="116"/>
      <c r="F152" s="116"/>
      <c r="G152" s="116"/>
      <c r="H152" s="116"/>
    </row>
    <row r="153" spans="1:8" ht="19.5">
      <c r="A153" s="205"/>
      <c r="B153" s="116"/>
      <c r="C153" s="116"/>
      <c r="D153" s="116"/>
      <c r="E153" s="116"/>
      <c r="F153" s="116"/>
      <c r="G153" s="116"/>
      <c r="H153" s="116"/>
    </row>
    <row r="154" spans="1:8" ht="19.5">
      <c r="A154" s="205"/>
      <c r="B154" s="116"/>
      <c r="C154" s="116"/>
      <c r="D154" s="116"/>
      <c r="E154" s="116"/>
      <c r="F154" s="116"/>
      <c r="G154" s="116"/>
      <c r="H154" s="116"/>
    </row>
    <row r="155" spans="1:8" ht="19.5">
      <c r="A155" s="205"/>
      <c r="B155" s="116"/>
      <c r="C155" s="116"/>
      <c r="D155" s="116"/>
      <c r="E155" s="116"/>
      <c r="F155" s="116"/>
      <c r="G155" s="116"/>
      <c r="H155" s="116"/>
    </row>
    <row r="156" spans="1:8" ht="19.5">
      <c r="A156" s="207"/>
      <c r="B156" s="116"/>
      <c r="C156" s="116"/>
      <c r="D156" s="116"/>
      <c r="E156" s="116"/>
      <c r="F156" s="116"/>
      <c r="G156" s="116"/>
      <c r="H156" s="116"/>
    </row>
    <row r="157" spans="1:8" ht="19.5">
      <c r="A157" s="205"/>
      <c r="B157" s="116"/>
      <c r="C157" s="116"/>
      <c r="D157" s="116"/>
      <c r="E157" s="116"/>
      <c r="F157" s="116"/>
      <c r="G157" s="116"/>
      <c r="H157" s="116"/>
    </row>
    <row r="158" spans="1:8" ht="19.5">
      <c r="A158" s="205"/>
      <c r="B158" s="116"/>
      <c r="C158" s="116"/>
      <c r="D158" s="116"/>
      <c r="E158" s="116"/>
      <c r="F158" s="116"/>
      <c r="G158" s="116"/>
      <c r="H158" s="116"/>
    </row>
    <row r="159" spans="1:8" ht="19.5">
      <c r="A159" s="205"/>
      <c r="B159" s="116"/>
      <c r="C159" s="116"/>
      <c r="D159" s="116"/>
      <c r="E159" s="116"/>
      <c r="F159" s="116"/>
      <c r="G159" s="116"/>
      <c r="H159" s="116"/>
    </row>
    <row r="160" spans="1:8" ht="19.5">
      <c r="A160" s="207"/>
      <c r="B160" s="116"/>
      <c r="C160" s="116"/>
      <c r="D160" s="116"/>
      <c r="E160" s="116"/>
      <c r="F160" s="116"/>
      <c r="G160" s="116"/>
      <c r="H160" s="116"/>
    </row>
    <row r="161" spans="1:8" ht="19.5">
      <c r="A161" s="205"/>
      <c r="B161" s="116"/>
      <c r="C161" s="116"/>
      <c r="D161" s="116"/>
      <c r="E161" s="116"/>
      <c r="F161" s="116"/>
      <c r="G161" s="116"/>
      <c r="H161" s="116"/>
    </row>
    <row r="162" spans="1:8" ht="19.5">
      <c r="A162" s="205"/>
      <c r="B162" s="116"/>
      <c r="C162" s="116"/>
      <c r="D162" s="116"/>
      <c r="E162" s="116"/>
      <c r="F162" s="116"/>
      <c r="G162" s="116"/>
      <c r="H162" s="116"/>
    </row>
    <row r="163" spans="1:8" ht="19.5">
      <c r="A163" s="205"/>
      <c r="B163" s="116"/>
      <c r="C163" s="116"/>
      <c r="D163" s="116"/>
      <c r="E163" s="116"/>
      <c r="F163" s="116"/>
      <c r="G163" s="116"/>
      <c r="H163" s="116"/>
    </row>
    <row r="164" spans="1:8" ht="19.5">
      <c r="A164" s="212"/>
      <c r="B164" s="116"/>
      <c r="C164" s="116"/>
      <c r="D164" s="116"/>
      <c r="E164" s="116"/>
      <c r="F164" s="116"/>
      <c r="G164" s="116"/>
      <c r="H164" s="116"/>
    </row>
    <row r="165" spans="1:8" ht="19.5">
      <c r="A165" s="212"/>
      <c r="B165" s="116"/>
      <c r="C165" s="116"/>
      <c r="D165" s="116"/>
      <c r="E165" s="116"/>
      <c r="F165" s="116"/>
      <c r="G165" s="116"/>
      <c r="H165" s="116"/>
    </row>
    <row r="166" spans="1:8" ht="19.5">
      <c r="A166" s="212"/>
      <c r="B166" s="116"/>
      <c r="C166" s="116"/>
      <c r="D166" s="116"/>
      <c r="E166" s="116"/>
      <c r="F166" s="116"/>
      <c r="G166" s="116"/>
      <c r="H166" s="116"/>
    </row>
    <row r="167" spans="1:8" ht="19.5">
      <c r="A167" s="208"/>
      <c r="B167" s="116"/>
      <c r="C167" s="116"/>
      <c r="D167" s="116"/>
      <c r="E167" s="116"/>
      <c r="F167" s="116"/>
      <c r="G167" s="116"/>
      <c r="H167" s="116"/>
    </row>
    <row r="168" spans="1:8" ht="19.5">
      <c r="A168" s="208"/>
      <c r="B168" s="116"/>
      <c r="C168" s="116"/>
      <c r="D168" s="116"/>
      <c r="E168" s="116"/>
      <c r="F168" s="116"/>
      <c r="G168" s="116"/>
      <c r="H168" s="116"/>
    </row>
    <row r="169" spans="1:8" ht="19.5">
      <c r="A169" s="207"/>
      <c r="B169" s="116"/>
      <c r="C169" s="116"/>
      <c r="D169" s="116"/>
      <c r="E169" s="116"/>
      <c r="F169" s="116"/>
      <c r="G169" s="116"/>
      <c r="H169" s="116"/>
    </row>
    <row r="170" spans="1:8" ht="19.5">
      <c r="A170" s="205"/>
      <c r="B170" s="116"/>
      <c r="C170" s="116"/>
      <c r="D170" s="116"/>
      <c r="E170" s="116"/>
      <c r="F170" s="116"/>
      <c r="G170" s="116"/>
      <c r="H170" s="116"/>
    </row>
    <row r="171" spans="1:8" ht="19.5">
      <c r="A171" s="205"/>
      <c r="B171" s="116"/>
      <c r="C171" s="116"/>
      <c r="D171" s="116"/>
      <c r="E171" s="116"/>
      <c r="F171" s="116"/>
      <c r="G171" s="116"/>
      <c r="H171" s="116"/>
    </row>
    <row r="172" spans="1:8" ht="19.5">
      <c r="A172" s="205"/>
      <c r="B172" s="116"/>
      <c r="C172" s="116"/>
      <c r="D172" s="116"/>
      <c r="E172" s="116"/>
      <c r="F172" s="116"/>
      <c r="G172" s="116"/>
      <c r="H172" s="116"/>
    </row>
    <row r="173" spans="1:8" ht="19.5">
      <c r="A173" s="205"/>
      <c r="B173" s="116"/>
      <c r="C173" s="116"/>
      <c r="D173" s="116"/>
      <c r="E173" s="116"/>
      <c r="F173" s="116"/>
      <c r="G173" s="116"/>
      <c r="H173" s="116"/>
    </row>
    <row r="174" spans="1:8" ht="19.5">
      <c r="A174" s="205"/>
      <c r="B174" s="116"/>
      <c r="C174" s="116"/>
      <c r="D174" s="116"/>
      <c r="E174" s="116"/>
      <c r="F174" s="116"/>
      <c r="G174" s="116"/>
      <c r="H174" s="116"/>
    </row>
    <row r="175" spans="1:8" ht="19.5">
      <c r="A175" s="207"/>
      <c r="B175" s="116"/>
      <c r="C175" s="116"/>
      <c r="D175" s="116"/>
      <c r="E175" s="116"/>
      <c r="F175" s="116"/>
      <c r="G175" s="116"/>
      <c r="H175" s="116"/>
    </row>
    <row r="176" spans="1:8" ht="19.5">
      <c r="A176" s="205"/>
      <c r="B176" s="116"/>
      <c r="C176" s="116"/>
      <c r="D176" s="116"/>
      <c r="E176" s="116"/>
      <c r="F176" s="116"/>
      <c r="G176" s="116"/>
      <c r="H176" s="116"/>
    </row>
    <row r="177" spans="1:8" ht="19.5">
      <c r="A177" s="205"/>
      <c r="B177" s="116"/>
      <c r="C177" s="116"/>
      <c r="D177" s="116"/>
      <c r="E177" s="116"/>
      <c r="F177" s="116"/>
      <c r="G177" s="116"/>
      <c r="H177" s="116"/>
    </row>
    <row r="178" spans="1:8" ht="19.5">
      <c r="A178" s="205"/>
      <c r="B178" s="116"/>
      <c r="C178" s="116"/>
      <c r="D178" s="116"/>
      <c r="E178" s="116"/>
      <c r="F178" s="116"/>
      <c r="G178" s="116"/>
      <c r="H178" s="116"/>
    </row>
    <row r="179" spans="1:8" ht="19.5">
      <c r="A179" s="205"/>
      <c r="B179" s="116"/>
      <c r="C179" s="116"/>
      <c r="D179" s="116"/>
      <c r="E179" s="116"/>
      <c r="F179" s="116"/>
      <c r="G179" s="116"/>
      <c r="H179" s="116"/>
    </row>
    <row r="180" spans="1:8" ht="19.5">
      <c r="A180" s="207"/>
      <c r="B180" s="116"/>
      <c r="C180" s="116"/>
      <c r="D180" s="116"/>
      <c r="E180" s="116"/>
      <c r="F180" s="116"/>
      <c r="G180" s="116"/>
      <c r="H180" s="116"/>
    </row>
    <row r="181" spans="1:8" ht="19.5">
      <c r="A181" s="207"/>
      <c r="B181" s="116"/>
      <c r="C181" s="116"/>
      <c r="D181" s="116"/>
      <c r="E181" s="116"/>
      <c r="F181" s="116"/>
      <c r="G181" s="116"/>
      <c r="H181" s="116"/>
    </row>
    <row r="182" spans="1:8" ht="19.5">
      <c r="A182" s="205"/>
      <c r="B182" s="116"/>
      <c r="C182" s="116"/>
      <c r="D182" s="116"/>
      <c r="E182" s="116"/>
      <c r="F182" s="116"/>
      <c r="G182" s="116"/>
      <c r="H182" s="116"/>
    </row>
    <row r="183" spans="1:8" ht="19.5">
      <c r="A183" s="205"/>
      <c r="B183" s="116"/>
      <c r="C183" s="116"/>
      <c r="D183" s="116"/>
      <c r="E183" s="116"/>
      <c r="F183" s="116"/>
      <c r="G183" s="116"/>
      <c r="H183" s="116"/>
    </row>
    <row r="184" spans="1:8" ht="19.5">
      <c r="A184" s="205"/>
      <c r="B184" s="116"/>
      <c r="C184" s="116"/>
      <c r="D184" s="116"/>
      <c r="E184" s="116"/>
      <c r="F184" s="116"/>
      <c r="G184" s="116"/>
      <c r="H184" s="116"/>
    </row>
    <row r="185" spans="1:8" ht="19.5">
      <c r="A185" s="207"/>
      <c r="B185" s="116"/>
      <c r="C185" s="116"/>
      <c r="D185" s="116"/>
      <c r="E185" s="116"/>
      <c r="F185" s="116"/>
      <c r="G185" s="116"/>
      <c r="H185" s="116"/>
    </row>
    <row r="186" spans="1:8" ht="19.5">
      <c r="A186" s="207"/>
      <c r="B186" s="116"/>
      <c r="C186" s="116"/>
      <c r="D186" s="116"/>
      <c r="E186" s="116"/>
      <c r="F186" s="116"/>
      <c r="G186" s="116"/>
      <c r="H186" s="116"/>
    </row>
    <row r="187" spans="1:8" ht="19.5">
      <c r="A187" s="207"/>
      <c r="B187" s="116"/>
      <c r="C187" s="116"/>
      <c r="D187" s="116"/>
      <c r="E187" s="116"/>
      <c r="F187" s="116"/>
      <c r="G187" s="116"/>
      <c r="H187" s="116"/>
    </row>
    <row r="188" spans="1:8" ht="19.5">
      <c r="A188" s="207"/>
      <c r="B188" s="116"/>
      <c r="C188" s="116"/>
      <c r="D188" s="116"/>
      <c r="E188" s="116"/>
      <c r="F188" s="116"/>
      <c r="G188" s="116"/>
      <c r="H188" s="116"/>
    </row>
    <row r="189" spans="1:8" ht="19.5">
      <c r="A189" s="207"/>
      <c r="B189" s="116"/>
      <c r="C189" s="116"/>
      <c r="D189" s="116"/>
      <c r="E189" s="116"/>
      <c r="F189" s="116"/>
      <c r="G189" s="116"/>
      <c r="H189" s="116"/>
    </row>
    <row r="190" spans="1:8" ht="19.5">
      <c r="A190" s="207"/>
      <c r="B190" s="116"/>
      <c r="C190" s="116"/>
      <c r="D190" s="116"/>
      <c r="E190" s="116"/>
      <c r="F190" s="116"/>
      <c r="G190" s="116"/>
      <c r="H190" s="116"/>
    </row>
    <row r="191" spans="1:8" ht="19.5">
      <c r="A191" s="205"/>
      <c r="B191" s="116"/>
      <c r="C191" s="116"/>
      <c r="D191" s="116"/>
      <c r="E191" s="116"/>
      <c r="F191" s="116"/>
      <c r="G191" s="116"/>
      <c r="H191" s="116"/>
    </row>
    <row r="192" spans="1:8" ht="19.5">
      <c r="A192" s="205"/>
      <c r="B192" s="116"/>
      <c r="C192" s="116"/>
      <c r="D192" s="116"/>
      <c r="E192" s="116"/>
      <c r="F192" s="116"/>
      <c r="G192" s="116"/>
      <c r="H192" s="116"/>
    </row>
    <row r="193" spans="1:8" ht="19.5">
      <c r="A193" s="205"/>
      <c r="B193" s="116"/>
      <c r="C193" s="116"/>
      <c r="D193" s="116"/>
      <c r="E193" s="116"/>
      <c r="F193" s="116"/>
      <c r="G193" s="116"/>
      <c r="H193" s="116"/>
    </row>
    <row r="194" spans="1:8" ht="19.5">
      <c r="A194" s="207"/>
      <c r="B194" s="116"/>
      <c r="C194" s="116"/>
      <c r="D194" s="116"/>
      <c r="E194" s="116"/>
      <c r="F194" s="116"/>
      <c r="G194" s="116"/>
      <c r="H194" s="116"/>
    </row>
    <row r="195" spans="1:8" ht="19.5">
      <c r="A195" s="205"/>
      <c r="B195" s="116"/>
      <c r="C195" s="116"/>
      <c r="D195" s="116"/>
      <c r="E195" s="116"/>
      <c r="F195" s="116"/>
      <c r="G195" s="116"/>
      <c r="H195" s="116"/>
    </row>
    <row r="196" spans="1:8" ht="19.5">
      <c r="A196" s="205"/>
      <c r="B196" s="116"/>
      <c r="C196" s="116"/>
      <c r="D196" s="116"/>
      <c r="E196" s="116"/>
      <c r="F196" s="116"/>
      <c r="G196" s="116"/>
      <c r="H196" s="116"/>
    </row>
    <row r="197" spans="1:8" ht="19.5">
      <c r="A197" s="213"/>
      <c r="B197" s="116"/>
      <c r="C197" s="116"/>
      <c r="D197" s="116"/>
      <c r="E197" s="116"/>
      <c r="F197" s="116"/>
      <c r="G197" s="116"/>
      <c r="H197" s="116"/>
    </row>
    <row r="198" spans="1:8" ht="19.5">
      <c r="A198" s="205"/>
      <c r="B198" s="116"/>
      <c r="C198" s="116"/>
      <c r="D198" s="116"/>
      <c r="E198" s="116"/>
      <c r="F198" s="116"/>
      <c r="G198" s="116"/>
      <c r="H198" s="116"/>
    </row>
    <row r="199" spans="1:8" ht="19.5">
      <c r="A199" s="207"/>
      <c r="B199" s="116"/>
      <c r="C199" s="116"/>
      <c r="D199" s="116"/>
      <c r="E199" s="116"/>
      <c r="F199" s="116"/>
      <c r="G199" s="116"/>
      <c r="H199" s="116"/>
    </row>
    <row r="200" spans="1:8" ht="19.5">
      <c r="A200" s="205"/>
      <c r="B200" s="116"/>
      <c r="C200" s="116"/>
      <c r="D200" s="116"/>
      <c r="E200" s="116"/>
      <c r="F200" s="116"/>
      <c r="G200" s="116"/>
      <c r="H200" s="116"/>
    </row>
    <row r="201" spans="1:8" ht="19.5">
      <c r="A201" s="205"/>
      <c r="B201" s="116"/>
      <c r="C201" s="116"/>
      <c r="D201" s="116"/>
      <c r="E201" s="116"/>
      <c r="F201" s="116"/>
      <c r="G201" s="116"/>
      <c r="H201" s="116"/>
    </row>
    <row r="202" spans="1:8" ht="19.5">
      <c r="A202" s="207"/>
      <c r="B202" s="116"/>
      <c r="C202" s="116"/>
      <c r="D202" s="116"/>
      <c r="E202" s="116"/>
      <c r="F202" s="116"/>
      <c r="G202" s="116"/>
      <c r="H202" s="116"/>
    </row>
    <row r="203" spans="1:8" ht="19.5">
      <c r="A203" s="205"/>
      <c r="B203" s="116"/>
      <c r="C203" s="116"/>
      <c r="D203" s="116"/>
      <c r="E203" s="116"/>
      <c r="F203" s="116"/>
      <c r="G203" s="116"/>
      <c r="H203" s="116"/>
    </row>
    <row r="204" spans="1:8" ht="19.5">
      <c r="A204" s="205"/>
      <c r="B204" s="116"/>
      <c r="C204" s="116"/>
      <c r="D204" s="116"/>
      <c r="E204" s="116"/>
      <c r="F204" s="116"/>
      <c r="G204" s="116"/>
      <c r="H204" s="116"/>
    </row>
    <row r="205" spans="1:8" ht="19.5">
      <c r="A205" s="207"/>
      <c r="B205" s="116"/>
      <c r="C205" s="116"/>
      <c r="D205" s="116"/>
      <c r="E205" s="116"/>
      <c r="F205" s="116"/>
      <c r="G205" s="116"/>
      <c r="H205" s="116"/>
    </row>
    <row r="206" spans="1:8" ht="19.5">
      <c r="A206" s="205"/>
      <c r="B206" s="116"/>
      <c r="C206" s="116"/>
      <c r="D206" s="116"/>
      <c r="E206" s="116"/>
      <c r="F206" s="116"/>
      <c r="G206" s="116"/>
      <c r="H206" s="116"/>
    </row>
    <row r="207" spans="1:8" ht="19.5">
      <c r="A207" s="205"/>
      <c r="B207" s="116"/>
      <c r="C207" s="116"/>
      <c r="D207" s="116"/>
      <c r="E207" s="116"/>
      <c r="F207" s="116"/>
      <c r="G207" s="116"/>
      <c r="H207" s="116"/>
    </row>
    <row r="208" spans="1:8" ht="19.5">
      <c r="A208" s="205"/>
      <c r="B208" s="116"/>
      <c r="C208" s="116"/>
      <c r="D208" s="116"/>
      <c r="E208" s="116"/>
      <c r="F208" s="116"/>
      <c r="G208" s="116"/>
      <c r="H208" s="116"/>
    </row>
    <row r="209" spans="1:8" ht="19.5">
      <c r="A209" s="205"/>
      <c r="B209" s="116"/>
      <c r="C209" s="116"/>
      <c r="D209" s="116"/>
      <c r="E209" s="116"/>
      <c r="F209" s="116"/>
      <c r="G209" s="116"/>
      <c r="H209" s="116"/>
    </row>
    <row r="210" spans="1:8" ht="19.5">
      <c r="A210" s="205"/>
      <c r="B210" s="116"/>
      <c r="C210" s="116"/>
      <c r="D210" s="116"/>
      <c r="E210" s="116"/>
      <c r="F210" s="116"/>
      <c r="G210" s="116"/>
      <c r="H210" s="116"/>
    </row>
    <row r="211" spans="1:8" ht="19.5">
      <c r="A211" s="205"/>
      <c r="B211" s="116"/>
      <c r="C211" s="116"/>
      <c r="D211" s="116"/>
      <c r="E211" s="116"/>
      <c r="F211" s="116"/>
      <c r="G211" s="116"/>
      <c r="H211" s="116"/>
    </row>
    <row r="212" spans="1:8" ht="19.5">
      <c r="A212" s="205"/>
      <c r="B212" s="116"/>
      <c r="C212" s="116"/>
      <c r="D212" s="116"/>
      <c r="E212" s="116"/>
      <c r="F212" s="116"/>
      <c r="G212" s="116"/>
      <c r="H212" s="116"/>
    </row>
    <row r="213" spans="1:8" ht="19.5">
      <c r="A213" s="205"/>
      <c r="B213" s="116"/>
      <c r="C213" s="116"/>
      <c r="D213" s="116"/>
      <c r="E213" s="116"/>
      <c r="F213" s="116"/>
      <c r="G213" s="116"/>
      <c r="H213" s="116"/>
    </row>
    <row r="214" spans="1:8" ht="19.5">
      <c r="A214" s="207"/>
      <c r="B214" s="116"/>
      <c r="C214" s="116"/>
      <c r="D214" s="116"/>
      <c r="E214" s="116"/>
      <c r="F214" s="116"/>
      <c r="G214" s="116"/>
      <c r="H214" s="116"/>
    </row>
    <row r="215" spans="1:8" ht="19.5">
      <c r="A215" s="205"/>
      <c r="B215" s="116"/>
      <c r="C215" s="116"/>
      <c r="D215" s="116"/>
      <c r="E215" s="116"/>
      <c r="F215" s="116"/>
      <c r="G215" s="116"/>
      <c r="H215" s="116"/>
    </row>
    <row r="216" spans="1:8" ht="19.5">
      <c r="A216" s="205"/>
      <c r="B216" s="116"/>
      <c r="C216" s="116"/>
      <c r="D216" s="116"/>
      <c r="E216" s="116"/>
      <c r="F216" s="116"/>
      <c r="G216" s="116"/>
      <c r="H216" s="116"/>
    </row>
    <row r="217" spans="1:8" ht="19.5">
      <c r="A217" s="205"/>
      <c r="B217" s="116"/>
      <c r="C217" s="116"/>
      <c r="D217" s="116"/>
      <c r="E217" s="116"/>
      <c r="F217" s="116"/>
      <c r="G217" s="116"/>
      <c r="H217" s="116"/>
    </row>
    <row r="218" spans="1:8" ht="19.5">
      <c r="A218" s="205"/>
      <c r="B218" s="116"/>
      <c r="C218" s="116"/>
      <c r="D218" s="116"/>
      <c r="E218" s="116"/>
      <c r="F218" s="116"/>
      <c r="G218" s="116"/>
      <c r="H218" s="116"/>
    </row>
    <row r="219" spans="1:8" ht="19.5">
      <c r="A219" s="205"/>
      <c r="B219" s="116"/>
      <c r="C219" s="116"/>
      <c r="D219" s="116"/>
      <c r="E219" s="116"/>
      <c r="F219" s="116"/>
      <c r="G219" s="116"/>
      <c r="H219" s="116"/>
    </row>
    <row r="220" spans="1:8" ht="19.5">
      <c r="A220" s="207"/>
      <c r="B220" s="116"/>
      <c r="C220" s="116"/>
      <c r="D220" s="116"/>
      <c r="E220" s="116"/>
      <c r="F220" s="116"/>
      <c r="G220" s="116"/>
      <c r="H220" s="116"/>
    </row>
    <row r="221" spans="1:8" ht="19.5">
      <c r="A221" s="205"/>
      <c r="B221" s="116"/>
      <c r="C221" s="116"/>
      <c r="D221" s="116"/>
      <c r="E221" s="116"/>
      <c r="F221" s="116"/>
      <c r="G221" s="116"/>
      <c r="H221" s="116"/>
    </row>
    <row r="222" spans="1:8" ht="19.5">
      <c r="A222" s="205"/>
      <c r="B222" s="116"/>
      <c r="C222" s="116"/>
      <c r="D222" s="116"/>
      <c r="E222" s="116"/>
      <c r="F222" s="116"/>
      <c r="G222" s="116"/>
      <c r="H222" s="116"/>
    </row>
    <row r="223" spans="1:8" ht="19.5">
      <c r="A223" s="207"/>
      <c r="B223" s="116"/>
      <c r="C223" s="116"/>
      <c r="D223" s="116"/>
      <c r="E223" s="116"/>
      <c r="F223" s="116"/>
      <c r="G223" s="116"/>
      <c r="H223" s="116"/>
    </row>
    <row r="224" spans="1:8" ht="19.5">
      <c r="A224" s="205"/>
      <c r="B224" s="116"/>
      <c r="C224" s="116"/>
      <c r="D224" s="116"/>
      <c r="E224" s="116"/>
      <c r="F224" s="116"/>
      <c r="G224" s="116"/>
      <c r="H224" s="116"/>
    </row>
    <row r="225" spans="1:8" ht="19.5">
      <c r="A225" s="205"/>
      <c r="B225" s="116"/>
      <c r="C225" s="116"/>
      <c r="D225" s="116"/>
      <c r="E225" s="116"/>
      <c r="F225" s="116"/>
      <c r="G225" s="116"/>
      <c r="H225" s="116"/>
    </row>
    <row r="226" spans="1:8" ht="19.5">
      <c r="A226" s="205"/>
      <c r="B226" s="116"/>
      <c r="C226" s="116"/>
      <c r="D226" s="116"/>
      <c r="E226" s="116"/>
      <c r="F226" s="116"/>
      <c r="G226" s="116"/>
      <c r="H226" s="116"/>
    </row>
    <row r="227" spans="1:8" ht="19.5">
      <c r="A227" s="214"/>
      <c r="B227" s="116"/>
      <c r="C227" s="116"/>
      <c r="D227" s="116"/>
      <c r="E227" s="116"/>
      <c r="F227" s="116"/>
      <c r="G227" s="116"/>
      <c r="H227" s="116"/>
    </row>
  </sheetData>
  <mergeCells count="7">
    <mergeCell ref="B6:D6"/>
    <mergeCell ref="E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B6" sqref="B6:G6"/>
    </sheetView>
  </sheetViews>
  <sheetFormatPr defaultRowHeight="18"/>
  <cols>
    <col min="1" max="1" width="132.28515625" style="102" customWidth="1"/>
    <col min="2" max="8" width="16" style="102" customWidth="1"/>
    <col min="9" max="9" width="16" style="116" customWidth="1"/>
    <col min="10" max="256" width="9.140625" style="102"/>
    <col min="257" max="257" width="132.28515625" style="102" customWidth="1"/>
    <col min="258" max="265" width="16" style="102" customWidth="1"/>
    <col min="266" max="512" width="9.140625" style="102"/>
    <col min="513" max="513" width="132.28515625" style="102" customWidth="1"/>
    <col min="514" max="521" width="16" style="102" customWidth="1"/>
    <col min="522" max="768" width="9.140625" style="102"/>
    <col min="769" max="769" width="132.28515625" style="102" customWidth="1"/>
    <col min="770" max="777" width="16" style="102" customWidth="1"/>
    <col min="778" max="1024" width="9.140625" style="102"/>
    <col min="1025" max="1025" width="132.28515625" style="102" customWidth="1"/>
    <col min="1026" max="1033" width="16" style="102" customWidth="1"/>
    <col min="1034" max="1280" width="9.140625" style="102"/>
    <col min="1281" max="1281" width="132.28515625" style="102" customWidth="1"/>
    <col min="1282" max="1289" width="16" style="102" customWidth="1"/>
    <col min="1290" max="1536" width="9.140625" style="102"/>
    <col min="1537" max="1537" width="132.28515625" style="102" customWidth="1"/>
    <col min="1538" max="1545" width="16" style="102" customWidth="1"/>
    <col min="1546" max="1792" width="9.140625" style="102"/>
    <col min="1793" max="1793" width="132.28515625" style="102" customWidth="1"/>
    <col min="1794" max="1801" width="16" style="102" customWidth="1"/>
    <col min="1802" max="2048" width="9.140625" style="102"/>
    <col min="2049" max="2049" width="132.28515625" style="102" customWidth="1"/>
    <col min="2050" max="2057" width="16" style="102" customWidth="1"/>
    <col min="2058" max="2304" width="9.140625" style="102"/>
    <col min="2305" max="2305" width="132.28515625" style="102" customWidth="1"/>
    <col min="2306" max="2313" width="16" style="102" customWidth="1"/>
    <col min="2314" max="2560" width="9.140625" style="102"/>
    <col min="2561" max="2561" width="132.28515625" style="102" customWidth="1"/>
    <col min="2562" max="2569" width="16" style="102" customWidth="1"/>
    <col min="2570" max="2816" width="9.140625" style="102"/>
    <col min="2817" max="2817" width="132.28515625" style="102" customWidth="1"/>
    <col min="2818" max="2825" width="16" style="102" customWidth="1"/>
    <col min="2826" max="3072" width="9.140625" style="102"/>
    <col min="3073" max="3073" width="132.28515625" style="102" customWidth="1"/>
    <col min="3074" max="3081" width="16" style="102" customWidth="1"/>
    <col min="3082" max="3328" width="9.140625" style="102"/>
    <col min="3329" max="3329" width="132.28515625" style="102" customWidth="1"/>
    <col min="3330" max="3337" width="16" style="102" customWidth="1"/>
    <col min="3338" max="3584" width="9.140625" style="102"/>
    <col min="3585" max="3585" width="132.28515625" style="102" customWidth="1"/>
    <col min="3586" max="3593" width="16" style="102" customWidth="1"/>
    <col min="3594" max="3840" width="9.140625" style="102"/>
    <col min="3841" max="3841" width="132.28515625" style="102" customWidth="1"/>
    <col min="3842" max="3849" width="16" style="102" customWidth="1"/>
    <col min="3850" max="4096" width="9.140625" style="102"/>
    <col min="4097" max="4097" width="132.28515625" style="102" customWidth="1"/>
    <col min="4098" max="4105" width="16" style="102" customWidth="1"/>
    <col min="4106" max="4352" width="9.140625" style="102"/>
    <col min="4353" max="4353" width="132.28515625" style="102" customWidth="1"/>
    <col min="4354" max="4361" width="16" style="102" customWidth="1"/>
    <col min="4362" max="4608" width="9.140625" style="102"/>
    <col min="4609" max="4609" width="132.28515625" style="102" customWidth="1"/>
    <col min="4610" max="4617" width="16" style="102" customWidth="1"/>
    <col min="4618" max="4864" width="9.140625" style="102"/>
    <col min="4865" max="4865" width="132.28515625" style="102" customWidth="1"/>
    <col min="4866" max="4873" width="16" style="102" customWidth="1"/>
    <col min="4874" max="5120" width="9.140625" style="102"/>
    <col min="5121" max="5121" width="132.28515625" style="102" customWidth="1"/>
    <col min="5122" max="5129" width="16" style="102" customWidth="1"/>
    <col min="5130" max="5376" width="9.140625" style="102"/>
    <col min="5377" max="5377" width="132.28515625" style="102" customWidth="1"/>
    <col min="5378" max="5385" width="16" style="102" customWidth="1"/>
    <col min="5386" max="5632" width="9.140625" style="102"/>
    <col min="5633" max="5633" width="132.28515625" style="102" customWidth="1"/>
    <col min="5634" max="5641" width="16" style="102" customWidth="1"/>
    <col min="5642" max="5888" width="9.140625" style="102"/>
    <col min="5889" max="5889" width="132.28515625" style="102" customWidth="1"/>
    <col min="5890" max="5897" width="16" style="102" customWidth="1"/>
    <col min="5898" max="6144" width="9.140625" style="102"/>
    <col min="6145" max="6145" width="132.28515625" style="102" customWidth="1"/>
    <col min="6146" max="6153" width="16" style="102" customWidth="1"/>
    <col min="6154" max="6400" width="9.140625" style="102"/>
    <col min="6401" max="6401" width="132.28515625" style="102" customWidth="1"/>
    <col min="6402" max="6409" width="16" style="102" customWidth="1"/>
    <col min="6410" max="6656" width="9.140625" style="102"/>
    <col min="6657" max="6657" width="132.28515625" style="102" customWidth="1"/>
    <col min="6658" max="6665" width="16" style="102" customWidth="1"/>
    <col min="6666" max="6912" width="9.140625" style="102"/>
    <col min="6913" max="6913" width="132.28515625" style="102" customWidth="1"/>
    <col min="6914" max="6921" width="16" style="102" customWidth="1"/>
    <col min="6922" max="7168" width="9.140625" style="102"/>
    <col min="7169" max="7169" width="132.28515625" style="102" customWidth="1"/>
    <col min="7170" max="7177" width="16" style="102" customWidth="1"/>
    <col min="7178" max="7424" width="9.140625" style="102"/>
    <col min="7425" max="7425" width="132.28515625" style="102" customWidth="1"/>
    <col min="7426" max="7433" width="16" style="102" customWidth="1"/>
    <col min="7434" max="7680" width="9.140625" style="102"/>
    <col min="7681" max="7681" width="132.28515625" style="102" customWidth="1"/>
    <col min="7682" max="7689" width="16" style="102" customWidth="1"/>
    <col min="7690" max="7936" width="9.140625" style="102"/>
    <col min="7937" max="7937" width="132.28515625" style="102" customWidth="1"/>
    <col min="7938" max="7945" width="16" style="102" customWidth="1"/>
    <col min="7946" max="8192" width="9.140625" style="102"/>
    <col min="8193" max="8193" width="132.28515625" style="102" customWidth="1"/>
    <col min="8194" max="8201" width="16" style="102" customWidth="1"/>
    <col min="8202" max="8448" width="9.140625" style="102"/>
    <col min="8449" max="8449" width="132.28515625" style="102" customWidth="1"/>
    <col min="8450" max="8457" width="16" style="102" customWidth="1"/>
    <col min="8458" max="8704" width="9.140625" style="102"/>
    <col min="8705" max="8705" width="132.28515625" style="102" customWidth="1"/>
    <col min="8706" max="8713" width="16" style="102" customWidth="1"/>
    <col min="8714" max="8960" width="9.140625" style="102"/>
    <col min="8961" max="8961" width="132.28515625" style="102" customWidth="1"/>
    <col min="8962" max="8969" width="16" style="102" customWidth="1"/>
    <col min="8970" max="9216" width="9.140625" style="102"/>
    <col min="9217" max="9217" width="132.28515625" style="102" customWidth="1"/>
    <col min="9218" max="9225" width="16" style="102" customWidth="1"/>
    <col min="9226" max="9472" width="9.140625" style="102"/>
    <col min="9473" max="9473" width="132.28515625" style="102" customWidth="1"/>
    <col min="9474" max="9481" width="16" style="102" customWidth="1"/>
    <col min="9482" max="9728" width="9.140625" style="102"/>
    <col min="9729" max="9729" width="132.28515625" style="102" customWidth="1"/>
    <col min="9730" max="9737" width="16" style="102" customWidth="1"/>
    <col min="9738" max="9984" width="9.140625" style="102"/>
    <col min="9985" max="9985" width="132.28515625" style="102" customWidth="1"/>
    <col min="9986" max="9993" width="16" style="102" customWidth="1"/>
    <col min="9994" max="10240" width="9.140625" style="102"/>
    <col min="10241" max="10241" width="132.28515625" style="102" customWidth="1"/>
    <col min="10242" max="10249" width="16" style="102" customWidth="1"/>
    <col min="10250" max="10496" width="9.140625" style="102"/>
    <col min="10497" max="10497" width="132.28515625" style="102" customWidth="1"/>
    <col min="10498" max="10505" width="16" style="102" customWidth="1"/>
    <col min="10506" max="10752" width="9.140625" style="102"/>
    <col min="10753" max="10753" width="132.28515625" style="102" customWidth="1"/>
    <col min="10754" max="10761" width="16" style="102" customWidth="1"/>
    <col min="10762" max="11008" width="9.140625" style="102"/>
    <col min="11009" max="11009" width="132.28515625" style="102" customWidth="1"/>
    <col min="11010" max="11017" width="16" style="102" customWidth="1"/>
    <col min="11018" max="11264" width="9.140625" style="102"/>
    <col min="11265" max="11265" width="132.28515625" style="102" customWidth="1"/>
    <col min="11266" max="11273" width="16" style="102" customWidth="1"/>
    <col min="11274" max="11520" width="9.140625" style="102"/>
    <col min="11521" max="11521" width="132.28515625" style="102" customWidth="1"/>
    <col min="11522" max="11529" width="16" style="102" customWidth="1"/>
    <col min="11530" max="11776" width="9.140625" style="102"/>
    <col min="11777" max="11777" width="132.28515625" style="102" customWidth="1"/>
    <col min="11778" max="11785" width="16" style="102" customWidth="1"/>
    <col min="11786" max="12032" width="9.140625" style="102"/>
    <col min="12033" max="12033" width="132.28515625" style="102" customWidth="1"/>
    <col min="12034" max="12041" width="16" style="102" customWidth="1"/>
    <col min="12042" max="12288" width="9.140625" style="102"/>
    <col min="12289" max="12289" width="132.28515625" style="102" customWidth="1"/>
    <col min="12290" max="12297" width="16" style="102" customWidth="1"/>
    <col min="12298" max="12544" width="9.140625" style="102"/>
    <col min="12545" max="12545" width="132.28515625" style="102" customWidth="1"/>
    <col min="12546" max="12553" width="16" style="102" customWidth="1"/>
    <col min="12554" max="12800" width="9.140625" style="102"/>
    <col min="12801" max="12801" width="132.28515625" style="102" customWidth="1"/>
    <col min="12802" max="12809" width="16" style="102" customWidth="1"/>
    <col min="12810" max="13056" width="9.140625" style="102"/>
    <col min="13057" max="13057" width="132.28515625" style="102" customWidth="1"/>
    <col min="13058" max="13065" width="16" style="102" customWidth="1"/>
    <col min="13066" max="13312" width="9.140625" style="102"/>
    <col min="13313" max="13313" width="132.28515625" style="102" customWidth="1"/>
    <col min="13314" max="13321" width="16" style="102" customWidth="1"/>
    <col min="13322" max="13568" width="9.140625" style="102"/>
    <col min="13569" max="13569" width="132.28515625" style="102" customWidth="1"/>
    <col min="13570" max="13577" width="16" style="102" customWidth="1"/>
    <col min="13578" max="13824" width="9.140625" style="102"/>
    <col min="13825" max="13825" width="132.28515625" style="102" customWidth="1"/>
    <col min="13826" max="13833" width="16" style="102" customWidth="1"/>
    <col min="13834" max="14080" width="9.140625" style="102"/>
    <col min="14081" max="14081" width="132.28515625" style="102" customWidth="1"/>
    <col min="14082" max="14089" width="16" style="102" customWidth="1"/>
    <col min="14090" max="14336" width="9.140625" style="102"/>
    <col min="14337" max="14337" width="132.28515625" style="102" customWidth="1"/>
    <col min="14338" max="14345" width="16" style="102" customWidth="1"/>
    <col min="14346" max="14592" width="9.140625" style="102"/>
    <col min="14593" max="14593" width="132.28515625" style="102" customWidth="1"/>
    <col min="14594" max="14601" width="16" style="102" customWidth="1"/>
    <col min="14602" max="14848" width="9.140625" style="102"/>
    <col min="14849" max="14849" width="132.28515625" style="102" customWidth="1"/>
    <col min="14850" max="14857" width="16" style="102" customWidth="1"/>
    <col min="14858" max="15104" width="9.140625" style="102"/>
    <col min="15105" max="15105" width="132.28515625" style="102" customWidth="1"/>
    <col min="15106" max="15113" width="16" style="102" customWidth="1"/>
    <col min="15114" max="15360" width="9.140625" style="102"/>
    <col min="15361" max="15361" width="132.28515625" style="102" customWidth="1"/>
    <col min="15362" max="15369" width="16" style="102" customWidth="1"/>
    <col min="15370" max="15616" width="9.140625" style="102"/>
    <col min="15617" max="15617" width="132.28515625" style="102" customWidth="1"/>
    <col min="15618" max="15625" width="16" style="102" customWidth="1"/>
    <col min="15626" max="15872" width="9.140625" style="102"/>
    <col min="15873" max="15873" width="132.28515625" style="102" customWidth="1"/>
    <col min="15874" max="15881" width="16" style="102" customWidth="1"/>
    <col min="15882" max="16128" width="9.140625" style="102"/>
    <col min="16129" max="16129" width="132.28515625" style="102" customWidth="1"/>
    <col min="16130" max="16137" width="16" style="102" customWidth="1"/>
    <col min="16138" max="16384" width="9.140625" style="102"/>
  </cols>
  <sheetData>
    <row r="1" spans="1:9" ht="43.5" customHeight="1">
      <c r="A1" s="1141" t="s">
        <v>1209</v>
      </c>
      <c r="B1" s="1141"/>
      <c r="C1" s="1141"/>
      <c r="D1" s="1141"/>
      <c r="E1" s="1141"/>
      <c r="F1" s="1141"/>
      <c r="G1" s="1141"/>
      <c r="H1" s="1141"/>
      <c r="I1" s="1141"/>
    </row>
    <row r="2" spans="1:9" ht="43.5" customHeight="1">
      <c r="A2" s="1141" t="s">
        <v>432</v>
      </c>
      <c r="B2" s="1141"/>
      <c r="C2" s="1141"/>
      <c r="D2" s="1141"/>
      <c r="E2" s="1141"/>
      <c r="F2" s="1141"/>
      <c r="G2" s="1141"/>
      <c r="H2" s="1141"/>
      <c r="I2" s="1141"/>
    </row>
    <row r="3" spans="1:9" ht="43.5" customHeight="1">
      <c r="A3" s="1141" t="s">
        <v>1219</v>
      </c>
      <c r="B3" s="1141"/>
      <c r="C3" s="1141"/>
      <c r="D3" s="1141"/>
      <c r="E3" s="1141"/>
      <c r="F3" s="1141"/>
      <c r="G3" s="1141"/>
      <c r="H3" s="1141"/>
      <c r="I3" s="1141"/>
    </row>
    <row r="4" spans="1:9" ht="43.5" customHeight="1">
      <c r="A4" s="1142" t="s">
        <v>1444</v>
      </c>
      <c r="B4" s="1142"/>
      <c r="C4" s="1142"/>
      <c r="D4" s="1142"/>
      <c r="E4" s="1142"/>
      <c r="F4" s="1142"/>
      <c r="G4" s="1142"/>
      <c r="H4" s="1142"/>
      <c r="I4" s="1142"/>
    </row>
    <row r="5" spans="1:9" ht="19.5" customHeight="1" thickBot="1">
      <c r="A5" s="1141"/>
      <c r="B5" s="1141"/>
      <c r="C5" s="1141"/>
      <c r="D5" s="1141"/>
      <c r="E5" s="1141"/>
      <c r="F5" s="1141"/>
      <c r="G5" s="1141"/>
      <c r="H5" s="1141"/>
      <c r="I5" s="1141"/>
    </row>
    <row r="6" spans="1:9" ht="33" customHeight="1" thickTop="1" thickBot="1">
      <c r="A6" s="1016"/>
      <c r="B6" s="1143" t="s">
        <v>1252</v>
      </c>
      <c r="C6" s="1143"/>
      <c r="D6" s="1143"/>
      <c r="E6" s="1143"/>
      <c r="F6" s="1143"/>
      <c r="G6" s="1143"/>
      <c r="H6" s="1143" t="s">
        <v>1211</v>
      </c>
      <c r="I6" s="1143"/>
    </row>
    <row r="7" spans="1:9" s="103" customFormat="1" ht="45" customHeight="1" thickTop="1" thickBot="1">
      <c r="A7" s="809" t="s">
        <v>305</v>
      </c>
      <c r="B7" s="194" t="s">
        <v>433</v>
      </c>
      <c r="C7" s="194" t="s">
        <v>434</v>
      </c>
      <c r="D7" s="194" t="s">
        <v>435</v>
      </c>
      <c r="E7" s="194" t="s">
        <v>436</v>
      </c>
      <c r="F7" s="194" t="s">
        <v>437</v>
      </c>
      <c r="G7" s="194" t="s">
        <v>1442</v>
      </c>
      <c r="H7" s="194" t="s">
        <v>1390</v>
      </c>
      <c r="I7" s="194" t="s">
        <v>1443</v>
      </c>
    </row>
    <row r="8" spans="1:9" ht="15" customHeight="1" thickTop="1" thickBot="1">
      <c r="A8" s="104"/>
      <c r="B8" s="105"/>
      <c r="C8" s="105"/>
      <c r="D8" s="105"/>
      <c r="E8" s="105"/>
      <c r="F8" s="105"/>
      <c r="G8" s="105"/>
      <c r="H8" s="105"/>
      <c r="I8" s="105"/>
    </row>
    <row r="9" spans="1:9" ht="24" customHeight="1" thickTop="1" thickBot="1">
      <c r="A9" s="106" t="s">
        <v>438</v>
      </c>
      <c r="B9" s="831">
        <v>87752.164098995694</v>
      </c>
      <c r="C9" s="831">
        <v>164550.05438184441</v>
      </c>
      <c r="D9" s="831">
        <v>292243.80494606413</v>
      </c>
      <c r="E9" s="831">
        <v>499334.1912434402</v>
      </c>
      <c r="F9" s="831">
        <v>723486.36201603501</v>
      </c>
      <c r="G9" s="831">
        <v>896761.70390816336</v>
      </c>
      <c r="H9" s="831">
        <v>1010028.3519023324</v>
      </c>
      <c r="I9" s="831">
        <v>1023370.2420918368</v>
      </c>
    </row>
    <row r="10" spans="1:9" s="203" customFormat="1" ht="21" customHeight="1" thickTop="1">
      <c r="A10" s="195" t="s">
        <v>8</v>
      </c>
      <c r="B10" s="832">
        <v>31907.959197991397</v>
      </c>
      <c r="C10" s="832">
        <v>42986.154351585014</v>
      </c>
      <c r="D10" s="832">
        <v>84398.105530612258</v>
      </c>
      <c r="E10" s="832">
        <v>132417.32095189503</v>
      </c>
      <c r="F10" s="832">
        <v>83814.983460641393</v>
      </c>
      <c r="G10" s="832">
        <v>43912.363053935856</v>
      </c>
      <c r="H10" s="832">
        <v>36619.190185131192</v>
      </c>
      <c r="I10" s="832">
        <v>53111.124214285715</v>
      </c>
    </row>
    <row r="11" spans="1:9" s="203" customFormat="1" ht="21" customHeight="1">
      <c r="A11" s="195" t="s">
        <v>17</v>
      </c>
      <c r="B11" s="832">
        <v>8377.6534935437594</v>
      </c>
      <c r="C11" s="832">
        <v>16817.928400576369</v>
      </c>
      <c r="D11" s="832">
        <v>18577.752753644316</v>
      </c>
      <c r="E11" s="832">
        <v>30669.630087463556</v>
      </c>
      <c r="F11" s="832">
        <v>167681.61003206996</v>
      </c>
      <c r="G11" s="832">
        <v>287611.78421720117</v>
      </c>
      <c r="H11" s="832">
        <v>241413.30476967929</v>
      </c>
      <c r="I11" s="832">
        <v>198502.4612069971</v>
      </c>
    </row>
    <row r="12" spans="1:9" s="203" customFormat="1" ht="21" customHeight="1">
      <c r="A12" s="195" t="s">
        <v>26</v>
      </c>
      <c r="B12" s="832">
        <v>42961.473763271162</v>
      </c>
      <c r="C12" s="832">
        <v>96566.979708933708</v>
      </c>
      <c r="D12" s="832">
        <v>175161.37340087464</v>
      </c>
      <c r="E12" s="832">
        <v>306714.85530466476</v>
      </c>
      <c r="F12" s="832">
        <v>392562.29421282804</v>
      </c>
      <c r="G12" s="832">
        <v>414715.2365043732</v>
      </c>
      <c r="H12" s="832">
        <v>570316.19635860063</v>
      </c>
      <c r="I12" s="832">
        <v>607109.86722303205</v>
      </c>
    </row>
    <row r="13" spans="1:9" s="203" customFormat="1" ht="21" customHeight="1">
      <c r="A13" s="196" t="s">
        <v>439</v>
      </c>
      <c r="B13" s="832">
        <v>43102.250123385944</v>
      </c>
      <c r="C13" s="832">
        <v>96242.255623919307</v>
      </c>
      <c r="D13" s="832">
        <v>174071.58504227406</v>
      </c>
      <c r="E13" s="832">
        <v>307941.78380174929</v>
      </c>
      <c r="F13" s="832">
        <v>394227.41059329448</v>
      </c>
      <c r="G13" s="832">
        <v>416141.28055830905</v>
      </c>
      <c r="H13" s="832">
        <v>570136.7213542274</v>
      </c>
      <c r="I13" s="832">
        <v>605967.18360641401</v>
      </c>
    </row>
    <row r="14" spans="1:9" s="203" customFormat="1" ht="21" customHeight="1">
      <c r="A14" s="196" t="s">
        <v>440</v>
      </c>
      <c r="B14" s="832">
        <v>42841.570873744618</v>
      </c>
      <c r="C14" s="832">
        <v>95942.670649855907</v>
      </c>
      <c r="D14" s="832">
        <v>173808.89117346937</v>
      </c>
      <c r="E14" s="832">
        <v>307413.70197376097</v>
      </c>
      <c r="F14" s="832">
        <v>393551.30616180762</v>
      </c>
      <c r="G14" s="832">
        <v>415450.85931049561</v>
      </c>
      <c r="H14" s="832">
        <v>568762.76308600581</v>
      </c>
      <c r="I14" s="832">
        <v>604175.2901122449</v>
      </c>
    </row>
    <row r="15" spans="1:9" s="203" customFormat="1" ht="21" customHeight="1">
      <c r="A15" s="196" t="s">
        <v>441</v>
      </c>
      <c r="B15" s="832">
        <v>260.67924964131998</v>
      </c>
      <c r="C15" s="832">
        <v>299.58497406340058</v>
      </c>
      <c r="D15" s="832">
        <v>262.6938688046647</v>
      </c>
      <c r="E15" s="832">
        <v>528.08182798833809</v>
      </c>
      <c r="F15" s="832">
        <v>676.10443148688046</v>
      </c>
      <c r="G15" s="832">
        <v>690.42124781341101</v>
      </c>
      <c r="H15" s="832">
        <v>1373.9582682215746</v>
      </c>
      <c r="I15" s="832">
        <v>1791.8934941690961</v>
      </c>
    </row>
    <row r="16" spans="1:9" s="203" customFormat="1" ht="21" customHeight="1">
      <c r="A16" s="196" t="s">
        <v>442</v>
      </c>
      <c r="B16" s="832">
        <v>90.378226685796264</v>
      </c>
      <c r="C16" s="832">
        <v>89.20815850144092</v>
      </c>
      <c r="D16" s="832">
        <v>198.10484985422741</v>
      </c>
      <c r="E16" s="832">
        <v>587.99377551020405</v>
      </c>
      <c r="F16" s="832">
        <v>633.37574344023324</v>
      </c>
      <c r="G16" s="832">
        <v>1186.6291428571428</v>
      </c>
      <c r="H16" s="832">
        <v>650.82272303206992</v>
      </c>
      <c r="I16" s="832">
        <v>1352.3478017492712</v>
      </c>
    </row>
    <row r="17" spans="1:9" s="203" customFormat="1" ht="21" customHeight="1">
      <c r="A17" s="196" t="s">
        <v>443</v>
      </c>
      <c r="B17" s="832">
        <v>89.721074605451946</v>
      </c>
      <c r="C17" s="832">
        <v>86.465008645533146</v>
      </c>
      <c r="D17" s="832">
        <v>195.98653644314868</v>
      </c>
      <c r="E17" s="832">
        <v>587.47011224489802</v>
      </c>
      <c r="F17" s="832">
        <v>626.36553061224492</v>
      </c>
      <c r="G17" s="832">
        <v>1182.375498542274</v>
      </c>
      <c r="H17" s="832">
        <v>646.88073323615163</v>
      </c>
      <c r="I17" s="832">
        <v>1347.5533527696793</v>
      </c>
    </row>
    <row r="18" spans="1:9" s="203" customFormat="1" ht="21" customHeight="1">
      <c r="A18" s="196" t="s">
        <v>444</v>
      </c>
      <c r="B18" s="832">
        <v>0.65715208034433292</v>
      </c>
      <c r="C18" s="832">
        <v>2.7431498559077809</v>
      </c>
      <c r="D18" s="832">
        <v>2.118313411078717</v>
      </c>
      <c r="E18" s="832">
        <v>0.52366326530612251</v>
      </c>
      <c r="F18" s="832">
        <v>7.0102128279883384</v>
      </c>
      <c r="G18" s="832">
        <v>4.2536443148688043</v>
      </c>
      <c r="H18" s="832">
        <v>3.9419897959183672</v>
      </c>
      <c r="I18" s="832">
        <v>4.7944489795918361</v>
      </c>
    </row>
    <row r="19" spans="1:9" s="203" customFormat="1" ht="21" customHeight="1">
      <c r="A19" s="196" t="s">
        <v>445</v>
      </c>
      <c r="B19" s="832">
        <v>0</v>
      </c>
      <c r="C19" s="832">
        <v>0</v>
      </c>
      <c r="D19" s="832">
        <v>0</v>
      </c>
      <c r="E19" s="832">
        <v>0</v>
      </c>
      <c r="F19" s="832">
        <v>102.26504518950436</v>
      </c>
      <c r="G19" s="832">
        <v>214.24191545189507</v>
      </c>
      <c r="H19" s="832">
        <v>622.96079446064141</v>
      </c>
      <c r="I19" s="832">
        <v>749.19084402332362</v>
      </c>
    </row>
    <row r="20" spans="1:9" s="203" customFormat="1" ht="21" customHeight="1">
      <c r="A20" s="196" t="s">
        <v>446</v>
      </c>
      <c r="B20" s="832">
        <v>0</v>
      </c>
      <c r="C20" s="832">
        <v>0</v>
      </c>
      <c r="D20" s="832">
        <v>0</v>
      </c>
      <c r="E20" s="832">
        <v>0</v>
      </c>
      <c r="F20" s="832">
        <v>87.71590524781341</v>
      </c>
      <c r="G20" s="832">
        <v>199.69277551020406</v>
      </c>
      <c r="H20" s="832">
        <v>608.4116545189504</v>
      </c>
      <c r="I20" s="832">
        <v>734.64170408163272</v>
      </c>
    </row>
    <row r="21" spans="1:9" s="203" customFormat="1" ht="21" customHeight="1">
      <c r="A21" s="196" t="s">
        <v>447</v>
      </c>
      <c r="B21" s="832">
        <v>0</v>
      </c>
      <c r="C21" s="832">
        <v>0</v>
      </c>
      <c r="D21" s="832">
        <v>0</v>
      </c>
      <c r="E21" s="832">
        <v>0</v>
      </c>
      <c r="F21" s="832">
        <v>14.549139941690964</v>
      </c>
      <c r="G21" s="832">
        <v>14.549139941690964</v>
      </c>
      <c r="H21" s="832">
        <v>14.549139941690964</v>
      </c>
      <c r="I21" s="832">
        <v>14.549139941690964</v>
      </c>
    </row>
    <row r="22" spans="1:9" s="203" customFormat="1" ht="21" customHeight="1">
      <c r="A22" s="196" t="s">
        <v>39</v>
      </c>
      <c r="B22" s="832">
        <v>617.6441836441893</v>
      </c>
      <c r="C22" s="832">
        <v>1224.3466138328531</v>
      </c>
      <c r="D22" s="832">
        <v>2293.705672011662</v>
      </c>
      <c r="E22" s="832">
        <v>4244.0535174927109</v>
      </c>
      <c r="F22" s="832">
        <v>5142.8328396501456</v>
      </c>
      <c r="G22" s="832">
        <v>5164.6897886297384</v>
      </c>
      <c r="H22" s="832">
        <v>6705.4184839650143</v>
      </c>
      <c r="I22" s="832">
        <v>7313.44526239067</v>
      </c>
    </row>
    <row r="23" spans="1:9" s="203" customFormat="1" ht="21" customHeight="1">
      <c r="A23" s="196" t="s">
        <v>448</v>
      </c>
      <c r="B23" s="832">
        <v>-848.79877044476325</v>
      </c>
      <c r="C23" s="832">
        <v>-988.83068731988465</v>
      </c>
      <c r="D23" s="832">
        <v>-1402.0221632653058</v>
      </c>
      <c r="E23" s="832">
        <v>-6058.9757900874638</v>
      </c>
      <c r="F23" s="832">
        <v>-7543.5900087463551</v>
      </c>
      <c r="G23" s="832">
        <v>-7991.604900874635</v>
      </c>
      <c r="H23" s="832">
        <v>-7799.7269970845482</v>
      </c>
      <c r="I23" s="832">
        <v>-8272.3002915451907</v>
      </c>
    </row>
    <row r="24" spans="1:9" s="203" customFormat="1" ht="21" customHeight="1">
      <c r="A24" s="195" t="s">
        <v>57</v>
      </c>
      <c r="B24" s="832">
        <v>1265.3429770444766</v>
      </c>
      <c r="C24" s="832">
        <v>1014.395628242075</v>
      </c>
      <c r="D24" s="832">
        <v>3233.9121763848398</v>
      </c>
      <c r="E24" s="832">
        <v>3917.062371720117</v>
      </c>
      <c r="F24" s="832">
        <v>5145.4502244897958</v>
      </c>
      <c r="G24" s="832">
        <v>5440.9458760932939</v>
      </c>
      <c r="H24" s="832">
        <v>4367.1763615160344</v>
      </c>
      <c r="I24" s="832">
        <v>4680.2357303206991</v>
      </c>
    </row>
    <row r="25" spans="1:9" s="203" customFormat="1" ht="21" customHeight="1">
      <c r="A25" s="195" t="s">
        <v>63</v>
      </c>
      <c r="B25" s="832">
        <v>0</v>
      </c>
      <c r="C25" s="832">
        <v>0</v>
      </c>
      <c r="D25" s="832">
        <v>1.4577259475218659E-4</v>
      </c>
      <c r="E25" s="832">
        <v>0</v>
      </c>
      <c r="F25" s="832">
        <v>0</v>
      </c>
      <c r="G25" s="832">
        <v>0</v>
      </c>
      <c r="H25" s="832">
        <v>0</v>
      </c>
      <c r="I25" s="832">
        <v>0</v>
      </c>
    </row>
    <row r="26" spans="1:9" s="203" customFormat="1" ht="21" customHeight="1">
      <c r="A26" s="195" t="s">
        <v>449</v>
      </c>
      <c r="B26" s="832">
        <v>1029.6024476327116</v>
      </c>
      <c r="C26" s="832">
        <v>1598.6781224783863</v>
      </c>
      <c r="D26" s="832">
        <v>1578.2353134110788</v>
      </c>
      <c r="E26" s="832">
        <v>5773.8150481049561</v>
      </c>
      <c r="F26" s="832">
        <v>38105.748281341112</v>
      </c>
      <c r="G26" s="832">
        <v>113796.90541545188</v>
      </c>
      <c r="H26" s="832">
        <v>123725.29926239068</v>
      </c>
      <c r="I26" s="832">
        <v>124317.18679446063</v>
      </c>
    </row>
    <row r="27" spans="1:9" s="203" customFormat="1" ht="21" customHeight="1">
      <c r="A27" s="195" t="s">
        <v>74</v>
      </c>
      <c r="B27" s="832">
        <v>1530.0371176470589</v>
      </c>
      <c r="C27" s="832">
        <v>3712.1284481268008</v>
      </c>
      <c r="D27" s="832">
        <v>5726.7362696793007</v>
      </c>
      <c r="E27" s="832">
        <v>13855.952973760934</v>
      </c>
      <c r="F27" s="832">
        <v>23885.2253483965</v>
      </c>
      <c r="G27" s="832">
        <v>23427.469373177842</v>
      </c>
      <c r="H27" s="832">
        <v>24730.899717201166</v>
      </c>
      <c r="I27" s="832">
        <v>24112.440801749271</v>
      </c>
    </row>
    <row r="28" spans="1:9" s="204" customFormat="1" ht="43.5" customHeight="1" thickBot="1">
      <c r="A28" s="197" t="s">
        <v>450</v>
      </c>
      <c r="B28" s="833">
        <v>680.09510186513637</v>
      </c>
      <c r="C28" s="833">
        <v>1853.7897219020174</v>
      </c>
      <c r="D28" s="833">
        <v>3567.689355685131</v>
      </c>
      <c r="E28" s="833">
        <v>5985.5545058309026</v>
      </c>
      <c r="F28" s="833">
        <v>12291.050456268222</v>
      </c>
      <c r="G28" s="833">
        <v>7856.9994679300289</v>
      </c>
      <c r="H28" s="833">
        <v>8856.28524781341</v>
      </c>
      <c r="I28" s="833">
        <v>11536.926120991253</v>
      </c>
    </row>
    <row r="29" spans="1:9" ht="24" customHeight="1" thickTop="1" thickBot="1">
      <c r="A29" s="106" t="s">
        <v>451</v>
      </c>
      <c r="B29" s="831">
        <v>81868.250007173585</v>
      </c>
      <c r="C29" s="831">
        <v>152425.73477233431</v>
      </c>
      <c r="D29" s="831">
        <v>272464.95516180759</v>
      </c>
      <c r="E29" s="831">
        <v>463226.09403498541</v>
      </c>
      <c r="F29" s="831">
        <v>673462.94625072891</v>
      </c>
      <c r="G29" s="831">
        <v>826694.74399999995</v>
      </c>
      <c r="H29" s="831">
        <v>906759.04384256562</v>
      </c>
      <c r="I29" s="831">
        <v>910846.34131778416</v>
      </c>
    </row>
    <row r="30" spans="1:9" s="203" customFormat="1" ht="21" customHeight="1" thickTop="1">
      <c r="A30" s="195" t="s">
        <v>452</v>
      </c>
      <c r="B30" s="832">
        <v>73996.764558106166</v>
      </c>
      <c r="C30" s="832">
        <v>143893.61308069163</v>
      </c>
      <c r="D30" s="832">
        <v>223345.44480758018</v>
      </c>
      <c r="E30" s="832">
        <v>389560.71972740523</v>
      </c>
      <c r="F30" s="832">
        <v>584310.13144897961</v>
      </c>
      <c r="G30" s="832">
        <v>732839.41766618064</v>
      </c>
      <c r="H30" s="832">
        <v>792052.9389912535</v>
      </c>
      <c r="I30" s="832">
        <v>811010.32120699703</v>
      </c>
    </row>
    <row r="31" spans="1:9" s="203" customFormat="1" ht="21" customHeight="1">
      <c r="A31" s="196" t="s">
        <v>453</v>
      </c>
      <c r="B31" s="832">
        <v>0</v>
      </c>
      <c r="C31" s="832">
        <v>0</v>
      </c>
      <c r="D31" s="832">
        <v>16969.795562682215</v>
      </c>
      <c r="E31" s="832">
        <v>32511.990361516037</v>
      </c>
      <c r="F31" s="832">
        <v>63621.379763848396</v>
      </c>
      <c r="G31" s="832">
        <v>59314.782661807578</v>
      </c>
      <c r="H31" s="832">
        <v>114775.43904664723</v>
      </c>
      <c r="I31" s="832">
        <v>141653.94691253646</v>
      </c>
    </row>
    <row r="32" spans="1:9" s="203" customFormat="1" ht="21" customHeight="1">
      <c r="A32" s="196" t="s">
        <v>454</v>
      </c>
      <c r="B32" s="832">
        <v>19745.637895265423</v>
      </c>
      <c r="C32" s="832">
        <v>47723.826636887607</v>
      </c>
      <c r="D32" s="832">
        <v>76897.489166180749</v>
      </c>
      <c r="E32" s="832">
        <v>93947.108593294455</v>
      </c>
      <c r="F32" s="832">
        <v>115048.87754518952</v>
      </c>
      <c r="G32" s="832">
        <v>138712.38496793003</v>
      </c>
      <c r="H32" s="832">
        <v>164575.72122594752</v>
      </c>
      <c r="I32" s="832">
        <v>211968.31203498543</v>
      </c>
    </row>
    <row r="33" spans="1:9" s="203" customFormat="1" ht="21" customHeight="1">
      <c r="A33" s="196" t="s">
        <v>455</v>
      </c>
      <c r="B33" s="832">
        <v>52588.808055954083</v>
      </c>
      <c r="C33" s="832">
        <v>93249.517402017285</v>
      </c>
      <c r="D33" s="832">
        <v>83214.49957725947</v>
      </c>
      <c r="E33" s="832">
        <v>124807.64119533528</v>
      </c>
      <c r="F33" s="832">
        <v>136902.48899416911</v>
      </c>
      <c r="G33" s="832">
        <v>117572.257909621</v>
      </c>
      <c r="H33" s="832">
        <v>67584.43916618076</v>
      </c>
      <c r="I33" s="832">
        <v>57979.572921282801</v>
      </c>
    </row>
    <row r="34" spans="1:9" s="203" customFormat="1" ht="21" customHeight="1">
      <c r="A34" s="196" t="s">
        <v>456</v>
      </c>
      <c r="B34" s="832">
        <v>1039.285418938307</v>
      </c>
      <c r="C34" s="832">
        <v>565.73267435158493</v>
      </c>
      <c r="D34" s="832">
        <v>581.70989941690971</v>
      </c>
      <c r="E34" s="832">
        <v>1163.8753192419824</v>
      </c>
      <c r="F34" s="832">
        <v>122103.18921720117</v>
      </c>
      <c r="G34" s="832">
        <v>259271.68636734696</v>
      </c>
      <c r="H34" s="832">
        <v>220232.27989212828</v>
      </c>
      <c r="I34" s="832">
        <v>170120.62507580177</v>
      </c>
    </row>
    <row r="35" spans="1:9" s="203" customFormat="1" ht="21" customHeight="1">
      <c r="A35" s="196" t="s">
        <v>457</v>
      </c>
      <c r="B35" s="832">
        <v>0</v>
      </c>
      <c r="C35" s="832">
        <v>0</v>
      </c>
      <c r="D35" s="832">
        <v>40071.229106414001</v>
      </c>
      <c r="E35" s="832">
        <v>125328.36952332361</v>
      </c>
      <c r="F35" s="832">
        <v>124726.73470991255</v>
      </c>
      <c r="G35" s="832">
        <v>132947.38940962098</v>
      </c>
      <c r="H35" s="832">
        <v>193240.83921574344</v>
      </c>
      <c r="I35" s="832">
        <v>194794.5747857143</v>
      </c>
    </row>
    <row r="36" spans="1:9" s="203" customFormat="1" ht="21" customHeight="1">
      <c r="A36" s="196" t="s">
        <v>458</v>
      </c>
      <c r="B36" s="832">
        <v>623.03318794835013</v>
      </c>
      <c r="C36" s="832">
        <v>2354.5363674351588</v>
      </c>
      <c r="D36" s="832">
        <v>5610.7214956268226</v>
      </c>
      <c r="E36" s="832">
        <v>11801.734734693879</v>
      </c>
      <c r="F36" s="832">
        <v>21907.461218658893</v>
      </c>
      <c r="G36" s="832">
        <v>25020.916349854226</v>
      </c>
      <c r="H36" s="832">
        <v>31644.220444606413</v>
      </c>
      <c r="I36" s="832">
        <v>34493.289476676386</v>
      </c>
    </row>
    <row r="37" spans="1:9" s="203" customFormat="1" ht="21" customHeight="1">
      <c r="A37" s="195" t="s">
        <v>459</v>
      </c>
      <c r="B37" s="832">
        <v>0</v>
      </c>
      <c r="C37" s="832">
        <v>3.4149855907780979E-4</v>
      </c>
      <c r="D37" s="832">
        <v>1.5160349854227408E-4</v>
      </c>
      <c r="E37" s="832">
        <v>6.4419825072886308E-2</v>
      </c>
      <c r="F37" s="832">
        <v>0</v>
      </c>
      <c r="G37" s="832">
        <v>0.14575072886297377</v>
      </c>
      <c r="H37" s="832">
        <v>0.29283090379008747</v>
      </c>
      <c r="I37" s="832">
        <v>0.53669096209912537</v>
      </c>
    </row>
    <row r="38" spans="1:9" s="203" customFormat="1" ht="21" customHeight="1">
      <c r="A38" s="195" t="s">
        <v>460</v>
      </c>
      <c r="B38" s="832">
        <v>4609.0677388809181</v>
      </c>
      <c r="C38" s="832">
        <v>4158.733652737752</v>
      </c>
      <c r="D38" s="832">
        <v>38318.309551020408</v>
      </c>
      <c r="E38" s="832">
        <v>55871.538568513119</v>
      </c>
      <c r="F38" s="832">
        <v>58225.497110787175</v>
      </c>
      <c r="G38" s="832">
        <v>65445.410007288629</v>
      </c>
      <c r="H38" s="832">
        <v>82964.799018950434</v>
      </c>
      <c r="I38" s="832">
        <v>64250.23475510205</v>
      </c>
    </row>
    <row r="39" spans="1:9" s="203" customFormat="1" ht="21" customHeight="1">
      <c r="A39" s="195" t="s">
        <v>461</v>
      </c>
      <c r="B39" s="832">
        <v>985.20216068866569</v>
      </c>
      <c r="C39" s="832">
        <v>1620.2840360230548</v>
      </c>
      <c r="D39" s="832">
        <v>3211.5991574344021</v>
      </c>
      <c r="E39" s="832">
        <v>5491.183604956268</v>
      </c>
      <c r="F39" s="832">
        <v>14564.966206997085</v>
      </c>
      <c r="G39" s="832">
        <v>11326.298502915453</v>
      </c>
      <c r="H39" s="832">
        <v>13571.827481049562</v>
      </c>
      <c r="I39" s="832">
        <v>16938.969714285711</v>
      </c>
    </row>
    <row r="40" spans="1:9" s="203" customFormat="1" ht="21" customHeight="1">
      <c r="A40" s="195" t="s">
        <v>128</v>
      </c>
      <c r="B40" s="832">
        <v>266.54887948350068</v>
      </c>
      <c r="C40" s="832">
        <v>740.21476801152744</v>
      </c>
      <c r="D40" s="832">
        <v>1607.1434446064141</v>
      </c>
      <c r="E40" s="832">
        <v>3293.5271370262394</v>
      </c>
      <c r="F40" s="832">
        <v>4248.706750728863</v>
      </c>
      <c r="G40" s="832">
        <v>4742.6623892128273</v>
      </c>
      <c r="H40" s="832">
        <v>7627.2902623906712</v>
      </c>
      <c r="I40" s="832">
        <v>7909.4410218658895</v>
      </c>
    </row>
    <row r="41" spans="1:9" s="203" customFormat="1" ht="21" customHeight="1">
      <c r="A41" s="195" t="s">
        <v>134</v>
      </c>
      <c r="B41" s="832">
        <v>0</v>
      </c>
      <c r="C41" s="832">
        <v>0</v>
      </c>
      <c r="D41" s="832">
        <v>0</v>
      </c>
      <c r="E41" s="832">
        <v>0</v>
      </c>
      <c r="F41" s="832">
        <v>0</v>
      </c>
      <c r="G41" s="832">
        <v>0</v>
      </c>
      <c r="H41" s="832">
        <v>0</v>
      </c>
      <c r="I41" s="832">
        <v>0</v>
      </c>
    </row>
    <row r="42" spans="1:9" s="203" customFormat="1" ht="21" customHeight="1">
      <c r="A42" s="195" t="s">
        <v>462</v>
      </c>
      <c r="B42" s="832">
        <v>2010.6666700143473</v>
      </c>
      <c r="C42" s="832">
        <v>2012.8888933717581</v>
      </c>
      <c r="D42" s="832">
        <v>5982.4580495626824</v>
      </c>
      <c r="E42" s="832">
        <v>9009.0605772594754</v>
      </c>
      <c r="F42" s="832">
        <v>12113.644733236151</v>
      </c>
      <c r="G42" s="832">
        <v>12340.809683673471</v>
      </c>
      <c r="H42" s="832">
        <v>10541.895258017492</v>
      </c>
      <c r="I42" s="832">
        <v>10736.837928571429</v>
      </c>
    </row>
    <row r="43" spans="1:9" s="204" customFormat="1" ht="43.5" customHeight="1" thickBot="1">
      <c r="A43" s="197" t="s">
        <v>109</v>
      </c>
      <c r="B43" s="833">
        <v>0</v>
      </c>
      <c r="C43" s="833">
        <v>0</v>
      </c>
      <c r="D43" s="833">
        <v>0</v>
      </c>
      <c r="E43" s="833">
        <v>0</v>
      </c>
      <c r="F43" s="833">
        <v>0</v>
      </c>
      <c r="G43" s="833">
        <v>0</v>
      </c>
      <c r="H43" s="833">
        <v>0</v>
      </c>
      <c r="I43" s="833">
        <v>0</v>
      </c>
    </row>
    <row r="44" spans="1:9" ht="24" customHeight="1" thickTop="1" thickBot="1">
      <c r="A44" s="106" t="s">
        <v>463</v>
      </c>
      <c r="B44" s="831">
        <v>5883.9140918220937</v>
      </c>
      <c r="C44" s="831">
        <v>12124.319609510087</v>
      </c>
      <c r="D44" s="831">
        <v>19778.849784256563</v>
      </c>
      <c r="E44" s="831">
        <v>36108.097208454805</v>
      </c>
      <c r="F44" s="831">
        <v>50023.415765306119</v>
      </c>
      <c r="G44" s="831">
        <v>70066.959908163277</v>
      </c>
      <c r="H44" s="831">
        <v>103269.30805976676</v>
      </c>
      <c r="I44" s="831">
        <v>112523.90077405247</v>
      </c>
    </row>
    <row r="45" spans="1:9" s="203" customFormat="1" ht="21" customHeight="1" thickTop="1">
      <c r="A45" s="195" t="s">
        <v>149</v>
      </c>
      <c r="B45" s="832">
        <v>5529.9856527977045</v>
      </c>
      <c r="C45" s="832">
        <v>6772.3342939481272</v>
      </c>
      <c r="D45" s="832">
        <v>14577.25947521866</v>
      </c>
      <c r="E45" s="832">
        <v>17835.276967930029</v>
      </c>
      <c r="F45" s="832">
        <v>17835.276967930029</v>
      </c>
      <c r="G45" s="832">
        <v>31683.673469387755</v>
      </c>
      <c r="H45" s="832">
        <v>63367.34693877551</v>
      </c>
      <c r="I45" s="832">
        <v>99548.104956268216</v>
      </c>
    </row>
    <row r="46" spans="1:9" s="203" customFormat="1" ht="21" customHeight="1">
      <c r="A46" s="195" t="s">
        <v>153</v>
      </c>
      <c r="B46" s="832">
        <v>495.85173314203735</v>
      </c>
      <c r="C46" s="832">
        <v>4486.9835475504324</v>
      </c>
      <c r="D46" s="832">
        <v>1478.0853965014578</v>
      </c>
      <c r="E46" s="832">
        <v>12411.017381924197</v>
      </c>
      <c r="F46" s="832">
        <v>19313.349743440231</v>
      </c>
      <c r="G46" s="832">
        <v>21507.227294460645</v>
      </c>
      <c r="H46" s="832">
        <v>14597.606303206996</v>
      </c>
      <c r="I46" s="832">
        <v>20.346827988338191</v>
      </c>
    </row>
    <row r="47" spans="1:9" s="203" customFormat="1" ht="21" customHeight="1">
      <c r="A47" s="195" t="s">
        <v>157</v>
      </c>
      <c r="B47" s="832">
        <v>0</v>
      </c>
      <c r="C47" s="832">
        <v>0</v>
      </c>
      <c r="D47" s="832">
        <v>0</v>
      </c>
      <c r="E47" s="832">
        <v>0</v>
      </c>
      <c r="F47" s="832">
        <v>0</v>
      </c>
      <c r="G47" s="832">
        <v>0</v>
      </c>
      <c r="H47" s="832">
        <v>0</v>
      </c>
      <c r="I47" s="832">
        <v>0</v>
      </c>
    </row>
    <row r="48" spans="1:9" s="203" customFormat="1" ht="21" customHeight="1">
      <c r="A48" s="195" t="s">
        <v>464</v>
      </c>
      <c r="B48" s="832">
        <v>191.15330129124823</v>
      </c>
      <c r="C48" s="832">
        <v>0.39729106628242072</v>
      </c>
      <c r="D48" s="832">
        <v>102.4945</v>
      </c>
      <c r="E48" s="832">
        <v>465.50004081632648</v>
      </c>
      <c r="F48" s="832">
        <v>5861.802858600583</v>
      </c>
      <c r="G48" s="832">
        <v>12874.78905393586</v>
      </c>
      <c r="H48" s="832">
        <v>12874.78905393586</v>
      </c>
      <c r="I48" s="832">
        <v>2955.0823294460643</v>
      </c>
    </row>
    <row r="49" spans="1:9" s="203" customFormat="1" ht="21" customHeight="1">
      <c r="A49" s="195" t="s">
        <v>165</v>
      </c>
      <c r="B49" s="832">
        <v>-333.07659540889529</v>
      </c>
      <c r="C49" s="832">
        <v>864.60447694524498</v>
      </c>
      <c r="D49" s="832">
        <v>3621.0104125364433</v>
      </c>
      <c r="E49" s="832">
        <v>5396.3028177842561</v>
      </c>
      <c r="F49" s="832">
        <v>7012.9861953352765</v>
      </c>
      <c r="G49" s="832">
        <v>4001.2700903790087</v>
      </c>
      <c r="H49" s="832">
        <v>12429.565763848397</v>
      </c>
      <c r="I49" s="832">
        <v>10000.366660349855</v>
      </c>
    </row>
    <row r="50" spans="1:9" s="203" customFormat="1" ht="21" customHeight="1">
      <c r="A50" s="196" t="s">
        <v>465</v>
      </c>
      <c r="B50" s="832">
        <v>-333.69108321377331</v>
      </c>
      <c r="C50" s="832">
        <v>-142.93408645533142</v>
      </c>
      <c r="D50" s="832">
        <v>0</v>
      </c>
      <c r="E50" s="832">
        <v>0</v>
      </c>
      <c r="F50" s="832">
        <v>0</v>
      </c>
      <c r="G50" s="832">
        <v>0</v>
      </c>
      <c r="H50" s="832">
        <v>0</v>
      </c>
      <c r="I50" s="832">
        <v>0</v>
      </c>
    </row>
    <row r="51" spans="1:9" s="204" customFormat="1" ht="40.5" customHeight="1" thickBot="1">
      <c r="A51" s="198" t="s">
        <v>466</v>
      </c>
      <c r="B51" s="833">
        <v>0.61448780487804866</v>
      </c>
      <c r="C51" s="833">
        <v>1007.5385634005763</v>
      </c>
      <c r="D51" s="833">
        <v>3621.0104125364433</v>
      </c>
      <c r="E51" s="833">
        <v>5396.3028177842561</v>
      </c>
      <c r="F51" s="833">
        <v>7012.9861953352765</v>
      </c>
      <c r="G51" s="833">
        <v>4001.2700903790087</v>
      </c>
      <c r="H51" s="833">
        <v>12429.565763848397</v>
      </c>
      <c r="I51" s="833">
        <v>10000.366660349855</v>
      </c>
    </row>
    <row r="52" spans="1:9" ht="24" customHeight="1" thickTop="1" thickBot="1">
      <c r="A52" s="106" t="s">
        <v>467</v>
      </c>
      <c r="B52" s="831">
        <v>87752.164098995694</v>
      </c>
      <c r="C52" s="831">
        <v>164550.05438184441</v>
      </c>
      <c r="D52" s="831">
        <v>292243.80494606413</v>
      </c>
      <c r="E52" s="831">
        <v>499334.1912434402</v>
      </c>
      <c r="F52" s="831">
        <v>723486.36201603501</v>
      </c>
      <c r="G52" s="831">
        <v>896761.70390816336</v>
      </c>
      <c r="H52" s="831">
        <v>1010028.3519023324</v>
      </c>
      <c r="I52" s="831">
        <v>1023370.2420918368</v>
      </c>
    </row>
    <row r="53" spans="1:9" s="203" customFormat="1" ht="24" customHeight="1" thickTop="1">
      <c r="A53" s="199" t="s">
        <v>468</v>
      </c>
      <c r="B53" s="832">
        <v>27.483830703012913</v>
      </c>
      <c r="C53" s="832">
        <v>173.36986455331413</v>
      </c>
      <c r="D53" s="832">
        <v>28.439067055393586</v>
      </c>
      <c r="E53" s="832">
        <v>541.51469825072888</v>
      </c>
      <c r="F53" s="832">
        <v>2909.3209970845478</v>
      </c>
      <c r="G53" s="832">
        <v>3651.5082769679302</v>
      </c>
      <c r="H53" s="832">
        <v>27549.634236151607</v>
      </c>
      <c r="I53" s="832">
        <v>23793.128155976676</v>
      </c>
    </row>
    <row r="54" spans="1:9" s="204" customFormat="1" ht="21" customHeight="1">
      <c r="A54" s="198" t="s">
        <v>469</v>
      </c>
      <c r="B54" s="833">
        <v>0</v>
      </c>
      <c r="C54" s="833">
        <v>0</v>
      </c>
      <c r="D54" s="833">
        <v>0</v>
      </c>
      <c r="E54" s="833">
        <v>0</v>
      </c>
      <c r="F54" s="833">
        <v>0</v>
      </c>
      <c r="G54" s="833">
        <v>0</v>
      </c>
      <c r="H54" s="833">
        <v>0</v>
      </c>
      <c r="I54" s="833">
        <v>0</v>
      </c>
    </row>
    <row r="55" spans="1:9" s="204" customFormat="1" ht="21" customHeight="1">
      <c r="A55" s="198" t="s">
        <v>470</v>
      </c>
      <c r="B55" s="833">
        <v>27.483830703012913</v>
      </c>
      <c r="C55" s="833">
        <v>173.36986455331413</v>
      </c>
      <c r="D55" s="833">
        <v>28.439067055393586</v>
      </c>
      <c r="E55" s="833">
        <v>541.51469825072888</v>
      </c>
      <c r="F55" s="833">
        <v>2620.5612201166182</v>
      </c>
      <c r="G55" s="833">
        <v>3362.7485000000001</v>
      </c>
      <c r="H55" s="833">
        <v>26402.930137026244</v>
      </c>
      <c r="I55" s="833">
        <v>22489.701970845483</v>
      </c>
    </row>
    <row r="56" spans="1:9" s="204" customFormat="1" ht="21" customHeight="1">
      <c r="A56" s="198" t="s">
        <v>471</v>
      </c>
      <c r="B56" s="833">
        <v>0</v>
      </c>
      <c r="C56" s="833">
        <v>0</v>
      </c>
      <c r="D56" s="833">
        <v>0</v>
      </c>
      <c r="E56" s="833">
        <v>0</v>
      </c>
      <c r="F56" s="833">
        <v>0</v>
      </c>
      <c r="G56" s="833">
        <v>0</v>
      </c>
      <c r="H56" s="833">
        <v>0</v>
      </c>
      <c r="I56" s="833">
        <v>0</v>
      </c>
    </row>
    <row r="57" spans="1:9" s="204" customFormat="1" ht="21" customHeight="1">
      <c r="A57" s="198" t="s">
        <v>472</v>
      </c>
      <c r="B57" s="833">
        <v>0</v>
      </c>
      <c r="C57" s="833">
        <v>0</v>
      </c>
      <c r="D57" s="833">
        <v>0</v>
      </c>
      <c r="E57" s="833">
        <v>0</v>
      </c>
      <c r="F57" s="833">
        <v>0</v>
      </c>
      <c r="G57" s="833">
        <v>0</v>
      </c>
      <c r="H57" s="833">
        <v>86.643583090378996</v>
      </c>
      <c r="I57" s="833">
        <v>243.3656690962099</v>
      </c>
    </row>
    <row r="58" spans="1:9" s="204" customFormat="1" ht="21" customHeight="1">
      <c r="A58" s="198" t="s">
        <v>473</v>
      </c>
      <c r="B58" s="833">
        <v>0</v>
      </c>
      <c r="C58" s="833">
        <v>0</v>
      </c>
      <c r="D58" s="833">
        <v>0</v>
      </c>
      <c r="E58" s="833">
        <v>0</v>
      </c>
      <c r="F58" s="833">
        <v>288.75977696793007</v>
      </c>
      <c r="G58" s="833">
        <v>288.75977696793007</v>
      </c>
      <c r="H58" s="833">
        <v>1060.0605160349853</v>
      </c>
      <c r="I58" s="833">
        <v>1060.0605160349853</v>
      </c>
    </row>
    <row r="59" spans="1:9" s="204" customFormat="1" ht="61.5" customHeight="1" thickBot="1">
      <c r="A59" s="197" t="s">
        <v>474</v>
      </c>
      <c r="B59" s="833">
        <v>44994.262025824959</v>
      </c>
      <c r="C59" s="833">
        <v>74099.343855907777</v>
      </c>
      <c r="D59" s="833">
        <v>142353.38588629736</v>
      </c>
      <c r="E59" s="833">
        <v>302835.32250874635</v>
      </c>
      <c r="F59" s="833">
        <v>828655.08111953351</v>
      </c>
      <c r="G59" s="833">
        <v>972792.8991195336</v>
      </c>
      <c r="H59" s="833">
        <v>1657186.0401705541</v>
      </c>
      <c r="I59" s="833">
        <v>1895063.3639985423</v>
      </c>
    </row>
    <row r="60" spans="1:9" ht="31.5" customHeight="1" thickTop="1" thickBot="1">
      <c r="A60" s="200" t="s">
        <v>475</v>
      </c>
      <c r="B60" s="831"/>
      <c r="C60" s="831"/>
      <c r="D60" s="831"/>
      <c r="E60" s="831"/>
      <c r="F60" s="831"/>
      <c r="G60" s="831"/>
      <c r="H60" s="831"/>
      <c r="I60" s="831"/>
    </row>
    <row r="61" spans="1:9" ht="30" customHeight="1" thickTop="1">
      <c r="A61" s="112" t="s">
        <v>476</v>
      </c>
      <c r="B61" s="834">
        <v>8195.0465078909601</v>
      </c>
      <c r="C61" s="834">
        <v>13468.946547550433</v>
      </c>
      <c r="D61" s="834">
        <v>24932.310930029151</v>
      </c>
      <c r="E61" s="834">
        <v>49678.677693877551</v>
      </c>
      <c r="F61" s="834">
        <v>71535.781365889212</v>
      </c>
      <c r="G61" s="834">
        <v>27613.346389212827</v>
      </c>
      <c r="H61" s="834">
        <v>107428.27271574344</v>
      </c>
      <c r="I61" s="834">
        <v>19969.004379008744</v>
      </c>
    </row>
    <row r="62" spans="1:9" ht="21" customHeight="1">
      <c r="A62" s="109" t="s">
        <v>477</v>
      </c>
      <c r="B62" s="834">
        <v>-4100.0850172166429</v>
      </c>
      <c r="C62" s="834">
        <v>-4507.8905302593666</v>
      </c>
      <c r="D62" s="834">
        <v>-5846.6807099125363</v>
      </c>
      <c r="E62" s="834">
        <v>-14061.326483965015</v>
      </c>
      <c r="F62" s="834">
        <v>-21584.80491836735</v>
      </c>
      <c r="G62" s="834">
        <v>-6676.2898469387756</v>
      </c>
      <c r="H62" s="834">
        <v>-31721.036887755105</v>
      </c>
      <c r="I62" s="834">
        <v>-6355.6179183673466</v>
      </c>
    </row>
    <row r="63" spans="1:9" ht="21.75" customHeight="1">
      <c r="A63" s="108" t="s">
        <v>478</v>
      </c>
      <c r="B63" s="834">
        <v>4094.9614906743186</v>
      </c>
      <c r="C63" s="834">
        <v>8961.0560172910664</v>
      </c>
      <c r="D63" s="834">
        <v>19085.630220116618</v>
      </c>
      <c r="E63" s="834">
        <v>35617.351209912536</v>
      </c>
      <c r="F63" s="834">
        <v>49950.976447521862</v>
      </c>
      <c r="G63" s="834">
        <v>20937.056542274051</v>
      </c>
      <c r="H63" s="834">
        <v>75707.235827988334</v>
      </c>
      <c r="I63" s="834">
        <v>13613.386460641399</v>
      </c>
    </row>
    <row r="64" spans="1:9">
      <c r="A64" s="112" t="s">
        <v>479</v>
      </c>
      <c r="B64" s="834">
        <v>1818.7216441893829</v>
      </c>
      <c r="C64" s="834">
        <v>4065.4739034582135</v>
      </c>
      <c r="D64" s="834">
        <v>6825.6196078717194</v>
      </c>
      <c r="E64" s="834">
        <v>14779.627591836736</v>
      </c>
      <c r="F64" s="834">
        <v>12120.988081632653</v>
      </c>
      <c r="G64" s="834">
        <v>5783.2338206997083</v>
      </c>
      <c r="H64" s="834">
        <v>16254.8970787172</v>
      </c>
      <c r="I64" s="834">
        <v>14306.705833819242</v>
      </c>
    </row>
    <row r="65" spans="1:9">
      <c r="A65" s="109" t="s">
        <v>480</v>
      </c>
      <c r="B65" s="834">
        <v>-272.84953658536585</v>
      </c>
      <c r="C65" s="834">
        <v>-651.02174207492783</v>
      </c>
      <c r="D65" s="834">
        <v>-765.18974927113709</v>
      </c>
      <c r="E65" s="834">
        <v>-1546.4335714285717</v>
      </c>
      <c r="F65" s="834">
        <v>-2522.5430830903792</v>
      </c>
      <c r="G65" s="834">
        <v>-610.18647521865887</v>
      </c>
      <c r="H65" s="834">
        <v>-4236.5864358600584</v>
      </c>
      <c r="I65" s="834">
        <v>-841.58601895043739</v>
      </c>
    </row>
    <row r="66" spans="1:9">
      <c r="A66" s="113" t="s">
        <v>481</v>
      </c>
      <c r="B66" s="834">
        <v>5640.8335982783365</v>
      </c>
      <c r="C66" s="834">
        <v>12375.508178674352</v>
      </c>
      <c r="D66" s="834">
        <v>25146.060078717201</v>
      </c>
      <c r="E66" s="834">
        <v>48850.545230320698</v>
      </c>
      <c r="F66" s="834">
        <v>59549.421446064138</v>
      </c>
      <c r="G66" s="834">
        <v>26110.1038877551</v>
      </c>
      <c r="H66" s="834">
        <v>87725.546470845482</v>
      </c>
      <c r="I66" s="834">
        <v>27078.506275510208</v>
      </c>
    </row>
    <row r="67" spans="1:9">
      <c r="A67" s="112" t="s">
        <v>482</v>
      </c>
      <c r="B67" s="834">
        <v>2601.3878393113341</v>
      </c>
      <c r="C67" s="834">
        <v>4139.0234985590778</v>
      </c>
      <c r="D67" s="834">
        <v>8633.9939402332366</v>
      </c>
      <c r="E67" s="834">
        <v>15210.848415451896</v>
      </c>
      <c r="F67" s="834">
        <v>25844.135333819238</v>
      </c>
      <c r="G67" s="834">
        <v>16524.919532069969</v>
      </c>
      <c r="H67" s="834">
        <v>52057.088852769673</v>
      </c>
      <c r="I67" s="834">
        <v>9292.7831224489801</v>
      </c>
    </row>
    <row r="68" spans="1:9">
      <c r="A68" s="112" t="s">
        <v>483</v>
      </c>
      <c r="B68" s="834">
        <v>-2732.7449698708751</v>
      </c>
      <c r="C68" s="834">
        <v>-4996.6151296829967</v>
      </c>
      <c r="D68" s="834">
        <v>-10245.895396501457</v>
      </c>
      <c r="E68" s="834">
        <v>-23715.874731778422</v>
      </c>
      <c r="F68" s="834">
        <v>-34787.453594752187</v>
      </c>
      <c r="G68" s="834">
        <v>-26240.96362099125</v>
      </c>
      <c r="H68" s="834">
        <v>-74433.427271137014</v>
      </c>
      <c r="I68" s="834">
        <v>-10930.242807580174</v>
      </c>
    </row>
    <row r="69" spans="1:9">
      <c r="A69" s="108" t="s">
        <v>484</v>
      </c>
      <c r="B69" s="834">
        <v>5509.476467718795</v>
      </c>
      <c r="C69" s="834">
        <v>11517.916547550432</v>
      </c>
      <c r="D69" s="834">
        <v>23534.15862244898</v>
      </c>
      <c r="E69" s="834">
        <v>40345.518913994172</v>
      </c>
      <c r="F69" s="834">
        <v>50606.1031851312</v>
      </c>
      <c r="G69" s="834">
        <v>16394.05979883382</v>
      </c>
      <c r="H69" s="834">
        <v>65349.208052478134</v>
      </c>
      <c r="I69" s="834">
        <v>25441.04659037901</v>
      </c>
    </row>
    <row r="70" spans="1:9">
      <c r="A70" s="109" t="s">
        <v>485</v>
      </c>
      <c r="B70" s="834">
        <v>-5635.1328034433282</v>
      </c>
      <c r="C70" s="834">
        <v>-10420.852373198846</v>
      </c>
      <c r="D70" s="834">
        <v>-19890.431772594755</v>
      </c>
      <c r="E70" s="834">
        <v>-34918.86073323615</v>
      </c>
      <c r="F70" s="834">
        <v>-48532.67574927114</v>
      </c>
      <c r="G70" s="834">
        <v>-12371.014975218661</v>
      </c>
      <c r="H70" s="834">
        <v>-52064.031160349856</v>
      </c>
      <c r="I70" s="834">
        <v>-13342.722994169097</v>
      </c>
    </row>
    <row r="71" spans="1:9">
      <c r="A71" s="113" t="s">
        <v>486</v>
      </c>
      <c r="B71" s="834">
        <v>-125.65633572453372</v>
      </c>
      <c r="C71" s="834">
        <v>1097.0641743515851</v>
      </c>
      <c r="D71" s="834">
        <v>3643.726849854228</v>
      </c>
      <c r="E71" s="834">
        <v>5426.6581807580169</v>
      </c>
      <c r="F71" s="834">
        <v>2073.4274358600587</v>
      </c>
      <c r="G71" s="834">
        <v>4023.0448236151601</v>
      </c>
      <c r="H71" s="834">
        <v>13285.17689212828</v>
      </c>
      <c r="I71" s="834">
        <v>12098.323596209913</v>
      </c>
    </row>
    <row r="72" spans="1:9">
      <c r="A72" s="113" t="s">
        <v>487</v>
      </c>
      <c r="B72" s="834">
        <v>120.18814347202296</v>
      </c>
      <c r="C72" s="834">
        <v>-228.41775792507204</v>
      </c>
      <c r="D72" s="834">
        <v>-510.87924198250732</v>
      </c>
      <c r="E72" s="834">
        <v>6.7003104956268213</v>
      </c>
      <c r="F72" s="834">
        <v>24.518087463556849</v>
      </c>
      <c r="G72" s="834">
        <v>4.7424198250728862E-2</v>
      </c>
      <c r="H72" s="834">
        <v>0.44106268221574346</v>
      </c>
      <c r="I72" s="834">
        <v>4.3064139941690963E-2</v>
      </c>
    </row>
    <row r="73" spans="1:9">
      <c r="A73" s="114" t="s">
        <v>488</v>
      </c>
      <c r="B73" s="834">
        <v>0</v>
      </c>
      <c r="C73" s="834">
        <v>-231.46969740634006</v>
      </c>
      <c r="D73" s="834">
        <v>-535.95184839650142</v>
      </c>
      <c r="E73" s="834">
        <v>0</v>
      </c>
      <c r="F73" s="834">
        <v>0</v>
      </c>
      <c r="G73" s="834">
        <v>0</v>
      </c>
      <c r="H73" s="834">
        <v>0</v>
      </c>
      <c r="I73" s="834">
        <v>0</v>
      </c>
    </row>
    <row r="74" spans="1:9">
      <c r="A74" s="114" t="s">
        <v>489</v>
      </c>
      <c r="B74" s="834">
        <v>120.18814347202296</v>
      </c>
      <c r="C74" s="834">
        <v>3.0519394812680116</v>
      </c>
      <c r="D74" s="834">
        <v>25.072606413994166</v>
      </c>
      <c r="E74" s="834">
        <v>6.7003104956268213</v>
      </c>
      <c r="F74" s="834">
        <v>24.518087463556849</v>
      </c>
      <c r="G74" s="834">
        <v>4.7424198250728862E-2</v>
      </c>
      <c r="H74" s="834">
        <v>0.44106268221574346</v>
      </c>
      <c r="I74" s="834">
        <v>4.3064139941690963E-2</v>
      </c>
    </row>
    <row r="75" spans="1:9">
      <c r="A75" s="108" t="s">
        <v>490</v>
      </c>
      <c r="B75" s="834">
        <v>-105.09060545193688</v>
      </c>
      <c r="C75" s="834">
        <v>226.56516570605186</v>
      </c>
      <c r="D75" s="834">
        <v>536.11912244897962</v>
      </c>
      <c r="E75" s="834">
        <v>-6.280320699708454E-2</v>
      </c>
      <c r="F75" s="834">
        <v>-4.1540816326530609E-2</v>
      </c>
      <c r="G75" s="834">
        <v>0</v>
      </c>
      <c r="H75" s="834">
        <v>0</v>
      </c>
      <c r="I75" s="834">
        <v>0</v>
      </c>
    </row>
    <row r="76" spans="1:9">
      <c r="A76" s="108" t="s">
        <v>491</v>
      </c>
      <c r="B76" s="834">
        <v>0</v>
      </c>
      <c r="C76" s="834">
        <v>229.58130691642651</v>
      </c>
      <c r="D76" s="834">
        <v>541.82616326530615</v>
      </c>
      <c r="E76" s="834">
        <v>0</v>
      </c>
      <c r="F76" s="834">
        <v>0</v>
      </c>
      <c r="G76" s="834">
        <v>0</v>
      </c>
      <c r="H76" s="834">
        <v>0</v>
      </c>
      <c r="I76" s="834">
        <v>0</v>
      </c>
    </row>
    <row r="77" spans="1:9">
      <c r="A77" s="109" t="s">
        <v>492</v>
      </c>
      <c r="B77" s="834">
        <v>-105.09060545193688</v>
      </c>
      <c r="C77" s="834">
        <v>-3.0161412103746401</v>
      </c>
      <c r="D77" s="834">
        <v>-5.7070408163265309</v>
      </c>
      <c r="E77" s="834">
        <v>-6.280320699708454E-2</v>
      </c>
      <c r="F77" s="834">
        <v>-4.1540816326530609E-2</v>
      </c>
      <c r="G77" s="834">
        <v>0</v>
      </c>
      <c r="H77" s="834">
        <v>0</v>
      </c>
      <c r="I77" s="834">
        <v>0</v>
      </c>
    </row>
    <row r="78" spans="1:9">
      <c r="A78" s="108" t="s">
        <v>493</v>
      </c>
      <c r="B78" s="834">
        <v>-110.55879770444761</v>
      </c>
      <c r="C78" s="834">
        <v>1095.2115821325647</v>
      </c>
      <c r="D78" s="834">
        <v>3668.9667303206998</v>
      </c>
      <c r="E78" s="834">
        <v>5433.2956880466472</v>
      </c>
      <c r="F78" s="834">
        <v>2097.9039825072887</v>
      </c>
      <c r="G78" s="834">
        <v>4023.0922478134112</v>
      </c>
      <c r="H78" s="834">
        <v>13285.617954810497</v>
      </c>
      <c r="I78" s="834">
        <v>12098.366660349855</v>
      </c>
    </row>
    <row r="79" spans="1:9">
      <c r="A79" s="115" t="s">
        <v>494</v>
      </c>
      <c r="B79" s="834">
        <v>142.46645480631275</v>
      </c>
      <c r="C79" s="834">
        <v>0</v>
      </c>
      <c r="D79" s="834">
        <v>0</v>
      </c>
      <c r="E79" s="834">
        <v>164.6364664723032</v>
      </c>
      <c r="F79" s="834">
        <v>5570.0609489795916</v>
      </c>
      <c r="G79" s="834">
        <v>0</v>
      </c>
      <c r="H79" s="834">
        <v>0</v>
      </c>
      <c r="I79" s="834">
        <v>0</v>
      </c>
    </row>
    <row r="80" spans="1:9">
      <c r="A80" s="113" t="s">
        <v>495</v>
      </c>
      <c r="B80" s="834">
        <v>31.907657101865134</v>
      </c>
      <c r="C80" s="834">
        <v>1095.2115821325647</v>
      </c>
      <c r="D80" s="834">
        <v>3668.9667303206998</v>
      </c>
      <c r="E80" s="834">
        <v>5597.9321545189505</v>
      </c>
      <c r="F80" s="834">
        <v>7667.9649314868802</v>
      </c>
      <c r="G80" s="834">
        <v>4023.0922478134112</v>
      </c>
      <c r="H80" s="834">
        <v>13285.617954810497</v>
      </c>
      <c r="I80" s="834">
        <v>12098.366660349855</v>
      </c>
    </row>
    <row r="81" spans="1:9">
      <c r="A81" s="112" t="s">
        <v>496</v>
      </c>
      <c r="B81" s="834">
        <v>-31.293169296987088</v>
      </c>
      <c r="C81" s="834">
        <v>-87.673014409221892</v>
      </c>
      <c r="D81" s="834">
        <v>-47.956317784256562</v>
      </c>
      <c r="E81" s="834">
        <v>-76.159803206997083</v>
      </c>
      <c r="F81" s="834">
        <v>-43.579756559766764</v>
      </c>
      <c r="G81" s="834">
        <v>-21.822157434402332</v>
      </c>
      <c r="H81" s="834">
        <v>-35.536447521865888</v>
      </c>
      <c r="I81" s="834">
        <v>0</v>
      </c>
    </row>
    <row r="82" spans="1:9" ht="21" customHeight="1">
      <c r="A82" s="108" t="s">
        <v>497</v>
      </c>
      <c r="B82" s="834">
        <v>0.61448780487804866</v>
      </c>
      <c r="C82" s="834">
        <v>1007.5385677233429</v>
      </c>
      <c r="D82" s="834">
        <v>3621.0104125364433</v>
      </c>
      <c r="E82" s="834">
        <v>5521.7723513119527</v>
      </c>
      <c r="F82" s="834">
        <v>7624.3851749271134</v>
      </c>
      <c r="G82" s="834">
        <v>4001.2700903790087</v>
      </c>
      <c r="H82" s="834">
        <v>13250.081507288629</v>
      </c>
      <c r="I82" s="834">
        <v>12098.366660349855</v>
      </c>
    </row>
    <row r="83" spans="1:9" ht="21" customHeight="1">
      <c r="A83" s="112" t="s">
        <v>498</v>
      </c>
      <c r="B83" s="834">
        <v>0</v>
      </c>
      <c r="C83" s="834">
        <v>0</v>
      </c>
      <c r="D83" s="834">
        <v>0</v>
      </c>
      <c r="E83" s="834">
        <v>0</v>
      </c>
      <c r="F83" s="834">
        <v>0</v>
      </c>
      <c r="G83" s="834">
        <v>0</v>
      </c>
      <c r="H83" s="834">
        <v>0</v>
      </c>
      <c r="I83" s="834">
        <v>0</v>
      </c>
    </row>
    <row r="84" spans="1:9" ht="21" customHeight="1">
      <c r="A84" s="108" t="s">
        <v>499</v>
      </c>
      <c r="B84" s="834">
        <v>0.61448780487804866</v>
      </c>
      <c r="C84" s="834">
        <v>1007.5385677233429</v>
      </c>
      <c r="D84" s="834">
        <v>3621.0104125364433</v>
      </c>
      <c r="E84" s="834">
        <v>5521.7723513119527</v>
      </c>
      <c r="F84" s="834">
        <v>7624.3851749271134</v>
      </c>
      <c r="G84" s="834">
        <v>4001.2700903790087</v>
      </c>
      <c r="H84" s="834">
        <v>13250.081507288629</v>
      </c>
      <c r="I84" s="834">
        <v>12098.366660349855</v>
      </c>
    </row>
    <row r="85" spans="1:9" ht="18" customHeight="1" thickBot="1">
      <c r="A85" s="112" t="s">
        <v>500</v>
      </c>
      <c r="B85" s="834">
        <v>0</v>
      </c>
      <c r="C85" s="834">
        <v>0</v>
      </c>
      <c r="D85" s="834">
        <v>0</v>
      </c>
      <c r="E85" s="834">
        <v>-125.4695335276968</v>
      </c>
      <c r="F85" s="834">
        <v>-611.39897959183679</v>
      </c>
      <c r="G85" s="834">
        <v>0</v>
      </c>
      <c r="H85" s="834">
        <v>-820.51574344023322</v>
      </c>
      <c r="I85" s="834">
        <v>-2098</v>
      </c>
    </row>
    <row r="86" spans="1:9" ht="24" customHeight="1" thickTop="1" thickBot="1">
      <c r="A86" s="106" t="s">
        <v>501</v>
      </c>
      <c r="B86" s="831">
        <v>0.61448780487804866</v>
      </c>
      <c r="C86" s="831">
        <v>1007.5385677233429</v>
      </c>
      <c r="D86" s="831">
        <v>3621.0104125364433</v>
      </c>
      <c r="E86" s="831">
        <v>5396.3028177842561</v>
      </c>
      <c r="F86" s="831">
        <v>7012.9861953352765</v>
      </c>
      <c r="G86" s="831">
        <v>4001.2700903790087</v>
      </c>
      <c r="H86" s="831">
        <v>12429.565763848397</v>
      </c>
      <c r="I86" s="831">
        <v>10000.366660349855</v>
      </c>
    </row>
    <row r="87" spans="1:9" ht="15" customHeight="1" thickTop="1" thickBot="1">
      <c r="A87" s="201"/>
      <c r="B87" s="835"/>
      <c r="C87" s="835"/>
      <c r="D87" s="835"/>
      <c r="E87" s="835"/>
      <c r="F87" s="835"/>
      <c r="G87" s="835"/>
      <c r="H87" s="835"/>
      <c r="I87" s="835"/>
    </row>
    <row r="88" spans="1:9" ht="28.5" customHeight="1" thickTop="1">
      <c r="A88" s="202"/>
      <c r="B88" s="116"/>
      <c r="C88" s="116"/>
      <c r="D88" s="116"/>
      <c r="E88" s="116"/>
      <c r="F88" s="116"/>
      <c r="G88" s="116"/>
      <c r="H88" s="116"/>
    </row>
    <row r="89" spans="1:9">
      <c r="A89" s="202"/>
      <c r="B89" s="116"/>
      <c r="C89" s="116"/>
      <c r="D89" s="116"/>
      <c r="E89" s="116"/>
      <c r="F89" s="116"/>
      <c r="G89" s="116"/>
      <c r="H89" s="116"/>
    </row>
    <row r="90" spans="1:9" ht="19.5">
      <c r="A90" s="205"/>
      <c r="B90" s="116"/>
      <c r="C90" s="116"/>
      <c r="D90" s="116"/>
      <c r="E90" s="116"/>
      <c r="F90" s="116"/>
      <c r="G90" s="116"/>
      <c r="H90" s="116"/>
    </row>
    <row r="91" spans="1:9" ht="19.5">
      <c r="A91" s="205"/>
      <c r="B91" s="116"/>
      <c r="C91" s="116"/>
      <c r="D91" s="116"/>
      <c r="E91" s="116"/>
      <c r="F91" s="116"/>
      <c r="G91" s="116"/>
      <c r="H91" s="116"/>
    </row>
    <row r="92" spans="1:9" ht="19.5">
      <c r="A92" s="205"/>
      <c r="B92" s="116"/>
      <c r="C92" s="116"/>
      <c r="D92" s="116"/>
      <c r="E92" s="116"/>
      <c r="F92" s="116"/>
      <c r="G92" s="116"/>
      <c r="H92" s="116"/>
    </row>
    <row r="93" spans="1:9" ht="19.5">
      <c r="A93" s="206"/>
      <c r="B93" s="116"/>
      <c r="C93" s="116"/>
      <c r="D93" s="116"/>
      <c r="E93" s="116"/>
      <c r="F93" s="116"/>
      <c r="G93" s="116"/>
      <c r="H93" s="116"/>
    </row>
    <row r="94" spans="1:9" ht="19.5">
      <c r="A94" s="206"/>
      <c r="B94" s="116"/>
      <c r="C94" s="116"/>
      <c r="D94" s="116"/>
      <c r="E94" s="116"/>
      <c r="F94" s="116"/>
      <c r="G94" s="116"/>
      <c r="H94" s="116"/>
    </row>
    <row r="95" spans="1:9" ht="19.5">
      <c r="A95" s="207"/>
      <c r="B95" s="116"/>
      <c r="C95" s="116"/>
      <c r="D95" s="116"/>
      <c r="E95" s="116"/>
      <c r="F95" s="116"/>
      <c r="G95" s="116"/>
      <c r="H95" s="116"/>
    </row>
    <row r="96" spans="1:9" ht="19.5">
      <c r="A96" s="205"/>
      <c r="B96" s="116"/>
      <c r="C96" s="116"/>
      <c r="D96" s="116"/>
      <c r="E96" s="116"/>
      <c r="F96" s="116"/>
      <c r="G96" s="116"/>
      <c r="H96" s="116"/>
    </row>
    <row r="97" spans="1:8" ht="19.5">
      <c r="A97" s="205"/>
      <c r="B97" s="116"/>
      <c r="C97" s="116"/>
      <c r="D97" s="116"/>
      <c r="E97" s="116"/>
      <c r="F97" s="116"/>
      <c r="G97" s="116"/>
      <c r="H97" s="116"/>
    </row>
    <row r="98" spans="1:8" ht="19.5">
      <c r="A98" s="205"/>
      <c r="B98" s="116"/>
      <c r="C98" s="116"/>
      <c r="D98" s="116"/>
      <c r="E98" s="116"/>
      <c r="F98" s="116"/>
      <c r="G98" s="116"/>
      <c r="H98" s="116"/>
    </row>
    <row r="99" spans="1:8" ht="19.5">
      <c r="A99" s="205"/>
      <c r="B99" s="116"/>
      <c r="C99" s="116"/>
      <c r="D99" s="116"/>
      <c r="E99" s="116"/>
      <c r="F99" s="116"/>
      <c r="G99" s="116"/>
      <c r="H99" s="116"/>
    </row>
    <row r="100" spans="1:8" ht="19.5">
      <c r="A100" s="205"/>
      <c r="B100" s="116"/>
      <c r="C100" s="116"/>
      <c r="D100" s="116"/>
      <c r="E100" s="116"/>
      <c r="F100" s="116"/>
      <c r="G100" s="116"/>
      <c r="H100" s="116"/>
    </row>
    <row r="101" spans="1:8" ht="19.5">
      <c r="A101" s="208"/>
      <c r="B101" s="116"/>
      <c r="C101" s="116"/>
      <c r="D101" s="116"/>
      <c r="E101" s="116"/>
      <c r="F101" s="116"/>
      <c r="G101" s="116"/>
      <c r="H101" s="116"/>
    </row>
    <row r="102" spans="1:8">
      <c r="A102" s="209"/>
      <c r="B102" s="116"/>
      <c r="C102" s="116"/>
      <c r="D102" s="116"/>
      <c r="E102" s="116"/>
      <c r="F102" s="116"/>
      <c r="G102" s="116"/>
      <c r="H102" s="116"/>
    </row>
    <row r="103" spans="1:8">
      <c r="A103" s="209"/>
      <c r="B103" s="116"/>
      <c r="C103" s="116"/>
      <c r="D103" s="116"/>
      <c r="E103" s="116"/>
      <c r="F103" s="116"/>
      <c r="G103" s="116"/>
      <c r="H103" s="116"/>
    </row>
    <row r="104" spans="1:8">
      <c r="A104" s="209"/>
      <c r="B104" s="116"/>
      <c r="C104" s="116"/>
      <c r="D104" s="116"/>
      <c r="E104" s="116"/>
      <c r="F104" s="116"/>
      <c r="G104" s="116"/>
      <c r="H104" s="116"/>
    </row>
    <row r="105" spans="1:8">
      <c r="A105" s="209"/>
      <c r="B105" s="116"/>
      <c r="C105" s="116"/>
      <c r="D105" s="116"/>
      <c r="E105" s="116"/>
      <c r="F105" s="116"/>
      <c r="G105" s="116"/>
      <c r="H105" s="116"/>
    </row>
    <row r="106" spans="1:8">
      <c r="A106" s="209"/>
      <c r="B106" s="116"/>
      <c r="C106" s="116"/>
      <c r="D106" s="116"/>
      <c r="E106" s="116"/>
      <c r="F106" s="116"/>
      <c r="G106" s="116"/>
      <c r="H106" s="116"/>
    </row>
    <row r="107" spans="1:8">
      <c r="A107" s="209"/>
      <c r="B107" s="116"/>
      <c r="C107" s="116"/>
      <c r="D107" s="116"/>
      <c r="E107" s="116"/>
      <c r="F107" s="116"/>
      <c r="G107" s="116"/>
      <c r="H107" s="116"/>
    </row>
    <row r="108" spans="1:8">
      <c r="A108" s="210"/>
      <c r="B108" s="116"/>
      <c r="C108" s="116"/>
      <c r="D108" s="116"/>
      <c r="E108" s="116"/>
      <c r="F108" s="116"/>
      <c r="G108" s="116"/>
      <c r="H108" s="116"/>
    </row>
    <row r="109" spans="1:8">
      <c r="A109" s="210"/>
      <c r="B109" s="116"/>
      <c r="C109" s="116"/>
      <c r="D109" s="116"/>
      <c r="E109" s="116"/>
      <c r="F109" s="116"/>
      <c r="G109" s="116"/>
      <c r="H109" s="116"/>
    </row>
    <row r="110" spans="1:8" ht="19.5">
      <c r="A110" s="205"/>
      <c r="B110" s="116"/>
      <c r="C110" s="116"/>
      <c r="D110" s="116"/>
      <c r="E110" s="116"/>
      <c r="F110" s="116"/>
      <c r="G110" s="116"/>
      <c r="H110" s="116"/>
    </row>
    <row r="111" spans="1:8" ht="19.5">
      <c r="A111" s="205"/>
      <c r="B111" s="116"/>
      <c r="C111" s="116"/>
      <c r="D111" s="116"/>
      <c r="E111" s="116"/>
      <c r="F111" s="116"/>
      <c r="G111" s="116"/>
      <c r="H111" s="116"/>
    </row>
    <row r="112" spans="1:8" ht="19.5">
      <c r="A112" s="207"/>
      <c r="B112" s="116"/>
      <c r="C112" s="116"/>
      <c r="D112" s="116"/>
      <c r="E112" s="116"/>
      <c r="F112" s="116"/>
      <c r="G112" s="116"/>
      <c r="H112" s="116"/>
    </row>
    <row r="113" spans="1:8" ht="19.5">
      <c r="A113" s="207"/>
      <c r="B113" s="116"/>
      <c r="C113" s="116"/>
      <c r="D113" s="116"/>
      <c r="E113" s="116"/>
      <c r="F113" s="116"/>
      <c r="G113" s="116"/>
      <c r="H113" s="116"/>
    </row>
    <row r="114" spans="1:8" ht="19.5">
      <c r="A114" s="207"/>
      <c r="B114" s="116"/>
      <c r="C114" s="116"/>
      <c r="D114" s="116"/>
      <c r="E114" s="116"/>
      <c r="F114" s="116"/>
      <c r="G114" s="116"/>
      <c r="H114" s="116"/>
    </row>
    <row r="115" spans="1:8" ht="19.5">
      <c r="A115" s="205"/>
      <c r="B115" s="116"/>
      <c r="C115" s="116"/>
      <c r="D115" s="116"/>
      <c r="E115" s="116"/>
      <c r="F115" s="116"/>
      <c r="G115" s="116"/>
      <c r="H115" s="116"/>
    </row>
    <row r="116" spans="1:8" ht="19.5">
      <c r="A116" s="205"/>
      <c r="B116" s="116"/>
      <c r="C116" s="116"/>
      <c r="D116" s="116"/>
      <c r="E116" s="116"/>
      <c r="F116" s="116"/>
      <c r="G116" s="116"/>
      <c r="H116" s="116"/>
    </row>
    <row r="117" spans="1:8" ht="19.5">
      <c r="A117" s="205"/>
      <c r="B117" s="116"/>
      <c r="C117" s="116"/>
      <c r="D117" s="116"/>
      <c r="E117" s="116"/>
      <c r="F117" s="116"/>
      <c r="G117" s="116"/>
      <c r="H117" s="116"/>
    </row>
    <row r="118" spans="1:8" ht="19.5">
      <c r="A118" s="205"/>
      <c r="B118" s="116"/>
      <c r="C118" s="116"/>
      <c r="D118" s="116"/>
      <c r="E118" s="116"/>
      <c r="F118" s="116"/>
      <c r="G118" s="116"/>
      <c r="H118" s="116"/>
    </row>
    <row r="119" spans="1:8" ht="19.5">
      <c r="A119" s="205"/>
      <c r="B119" s="116"/>
      <c r="C119" s="116"/>
      <c r="D119" s="116"/>
      <c r="E119" s="116"/>
      <c r="F119" s="116"/>
      <c r="G119" s="116"/>
      <c r="H119" s="116"/>
    </row>
    <row r="120" spans="1:8" ht="19.5">
      <c r="A120" s="205"/>
      <c r="B120" s="116"/>
      <c r="C120" s="116"/>
      <c r="D120" s="116"/>
      <c r="E120" s="116"/>
      <c r="F120" s="116"/>
      <c r="G120" s="116"/>
      <c r="H120" s="116"/>
    </row>
    <row r="121" spans="1:8" ht="19.5">
      <c r="A121" s="205"/>
      <c r="B121" s="116"/>
      <c r="C121" s="116"/>
      <c r="D121" s="116"/>
      <c r="E121" s="116"/>
      <c r="F121" s="116"/>
      <c r="G121" s="116"/>
      <c r="H121" s="116"/>
    </row>
    <row r="122" spans="1:8" ht="19.5">
      <c r="A122" s="207"/>
      <c r="B122" s="116"/>
      <c r="C122" s="116"/>
      <c r="D122" s="116"/>
      <c r="E122" s="116"/>
      <c r="F122" s="116"/>
      <c r="G122" s="116"/>
      <c r="H122" s="116"/>
    </row>
    <row r="123" spans="1:8" ht="19.5">
      <c r="A123" s="205"/>
      <c r="B123" s="116"/>
      <c r="C123" s="116"/>
      <c r="D123" s="116"/>
      <c r="E123" s="116"/>
      <c r="F123" s="116"/>
      <c r="G123" s="116"/>
      <c r="H123" s="116"/>
    </row>
    <row r="124" spans="1:8" ht="19.5">
      <c r="A124" s="205"/>
      <c r="B124" s="116"/>
      <c r="C124" s="116"/>
      <c r="D124" s="116"/>
      <c r="E124" s="116"/>
      <c r="F124" s="116"/>
      <c r="G124" s="116"/>
      <c r="H124" s="116"/>
    </row>
    <row r="125" spans="1:8" ht="19.5">
      <c r="A125" s="205"/>
      <c r="B125" s="116"/>
      <c r="C125" s="116"/>
      <c r="D125" s="116"/>
      <c r="E125" s="116"/>
      <c r="F125" s="116"/>
      <c r="G125" s="116"/>
      <c r="H125" s="116"/>
    </row>
    <row r="126" spans="1:8" ht="19.5">
      <c r="A126" s="205"/>
      <c r="B126" s="116"/>
      <c r="C126" s="116"/>
      <c r="D126" s="116"/>
      <c r="E126" s="116"/>
      <c r="F126" s="116"/>
      <c r="G126" s="116"/>
      <c r="H126" s="116"/>
    </row>
    <row r="127" spans="1:8" ht="19.5">
      <c r="A127" s="205"/>
      <c r="B127" s="116"/>
      <c r="C127" s="116"/>
      <c r="D127" s="116"/>
      <c r="E127" s="116"/>
      <c r="F127" s="116"/>
      <c r="G127" s="116"/>
      <c r="H127" s="116"/>
    </row>
    <row r="128" spans="1:8" ht="19.5">
      <c r="A128" s="207"/>
      <c r="B128" s="116"/>
      <c r="C128" s="116"/>
      <c r="D128" s="116"/>
      <c r="E128" s="116"/>
      <c r="F128" s="116"/>
      <c r="G128" s="116"/>
      <c r="H128" s="116"/>
    </row>
    <row r="129" spans="1:8" ht="19.5">
      <c r="A129" s="205"/>
      <c r="B129" s="116"/>
      <c r="C129" s="116"/>
      <c r="D129" s="116"/>
      <c r="E129" s="116"/>
      <c r="F129" s="116"/>
      <c r="G129" s="116"/>
      <c r="H129" s="116"/>
    </row>
    <row r="130" spans="1:8" ht="19.5">
      <c r="A130" s="205"/>
      <c r="B130" s="116"/>
      <c r="C130" s="116"/>
      <c r="D130" s="116"/>
      <c r="E130" s="116"/>
      <c r="F130" s="116"/>
      <c r="G130" s="116"/>
      <c r="H130" s="116"/>
    </row>
    <row r="131" spans="1:8" ht="19.5">
      <c r="A131" s="205"/>
      <c r="B131" s="116"/>
      <c r="C131" s="116"/>
      <c r="D131" s="116"/>
      <c r="E131" s="116"/>
      <c r="F131" s="116"/>
      <c r="G131" s="116"/>
      <c r="H131" s="116"/>
    </row>
    <row r="132" spans="1:8" ht="19.5">
      <c r="A132" s="207"/>
      <c r="B132" s="116"/>
      <c r="C132" s="116"/>
      <c r="D132" s="116"/>
      <c r="E132" s="116"/>
      <c r="F132" s="116"/>
      <c r="G132" s="116"/>
      <c r="H132" s="116"/>
    </row>
    <row r="133" spans="1:8" ht="19.5">
      <c r="A133" s="205"/>
      <c r="B133" s="116"/>
      <c r="C133" s="116"/>
      <c r="D133" s="116"/>
      <c r="E133" s="116"/>
      <c r="F133" s="116"/>
      <c r="G133" s="116"/>
      <c r="H133" s="116"/>
    </row>
    <row r="134" spans="1:8" ht="19.5">
      <c r="A134" s="205"/>
      <c r="B134" s="116"/>
      <c r="C134" s="116"/>
      <c r="D134" s="116"/>
      <c r="E134" s="116"/>
      <c r="F134" s="116"/>
      <c r="G134" s="116"/>
      <c r="H134" s="116"/>
    </row>
    <row r="135" spans="1:8" ht="19.5">
      <c r="A135" s="205"/>
      <c r="B135" s="116"/>
      <c r="C135" s="116"/>
      <c r="D135" s="116"/>
      <c r="E135" s="116"/>
      <c r="F135" s="116"/>
      <c r="G135" s="116"/>
      <c r="H135" s="116"/>
    </row>
    <row r="136" spans="1:8" ht="19.5">
      <c r="A136" s="205"/>
      <c r="B136" s="116"/>
      <c r="C136" s="116"/>
      <c r="D136" s="116"/>
      <c r="E136" s="116"/>
      <c r="F136" s="116"/>
      <c r="G136" s="116"/>
      <c r="H136" s="116"/>
    </row>
    <row r="137" spans="1:8" ht="19.5">
      <c r="A137" s="207"/>
      <c r="B137" s="116"/>
      <c r="C137" s="116"/>
      <c r="D137" s="116"/>
      <c r="E137" s="116"/>
      <c r="F137" s="116"/>
      <c r="G137" s="116"/>
      <c r="H137" s="116"/>
    </row>
    <row r="138" spans="1:8" ht="19.5">
      <c r="A138" s="205"/>
      <c r="B138" s="116"/>
      <c r="C138" s="116"/>
      <c r="D138" s="116"/>
      <c r="E138" s="116"/>
      <c r="F138" s="116"/>
      <c r="G138" s="116"/>
      <c r="H138" s="116"/>
    </row>
    <row r="139" spans="1:8" ht="19.5">
      <c r="A139" s="205"/>
      <c r="B139" s="116"/>
      <c r="C139" s="116"/>
      <c r="D139" s="116"/>
      <c r="E139" s="116"/>
      <c r="F139" s="116"/>
      <c r="G139" s="116"/>
      <c r="H139" s="116"/>
    </row>
    <row r="140" spans="1:8" ht="19.5">
      <c r="A140" s="205"/>
      <c r="B140" s="116"/>
      <c r="C140" s="116"/>
      <c r="D140" s="116"/>
      <c r="E140" s="116"/>
      <c r="F140" s="116"/>
      <c r="G140" s="116"/>
      <c r="H140" s="116"/>
    </row>
    <row r="141" spans="1:8" ht="19.5">
      <c r="A141" s="205"/>
      <c r="B141" s="116"/>
      <c r="C141" s="116"/>
      <c r="D141" s="116"/>
      <c r="E141" s="116"/>
      <c r="F141" s="116"/>
      <c r="G141" s="116"/>
      <c r="H141" s="116"/>
    </row>
    <row r="142" spans="1:8" ht="19.5">
      <c r="A142" s="206"/>
      <c r="B142" s="116"/>
      <c r="C142" s="116"/>
      <c r="D142" s="116"/>
      <c r="E142" s="116"/>
      <c r="F142" s="116"/>
      <c r="G142" s="116"/>
      <c r="H142" s="116"/>
    </row>
    <row r="143" spans="1:8" ht="19.5">
      <c r="A143" s="206"/>
      <c r="B143" s="116"/>
      <c r="C143" s="116"/>
      <c r="D143" s="116"/>
      <c r="E143" s="116"/>
      <c r="F143" s="116"/>
      <c r="G143" s="116"/>
      <c r="H143" s="116"/>
    </row>
    <row r="144" spans="1:8" ht="19.5">
      <c r="A144" s="207"/>
      <c r="B144" s="116"/>
      <c r="C144" s="116"/>
      <c r="D144" s="116"/>
      <c r="E144" s="116"/>
      <c r="F144" s="116"/>
      <c r="G144" s="116"/>
      <c r="H144" s="116"/>
    </row>
    <row r="145" spans="1:8" ht="19.5">
      <c r="A145" s="205"/>
      <c r="B145" s="116"/>
      <c r="C145" s="116"/>
      <c r="D145" s="116"/>
      <c r="E145" s="116"/>
      <c r="F145" s="116"/>
      <c r="G145" s="116"/>
      <c r="H145" s="116"/>
    </row>
    <row r="146" spans="1:8" ht="19.5">
      <c r="A146" s="205"/>
      <c r="B146" s="116"/>
      <c r="C146" s="116"/>
      <c r="D146" s="116"/>
      <c r="E146" s="116"/>
      <c r="F146" s="116"/>
      <c r="G146" s="116"/>
      <c r="H146" s="116"/>
    </row>
    <row r="147" spans="1:8" ht="19.5">
      <c r="A147" s="211"/>
      <c r="B147" s="116"/>
      <c r="C147" s="116"/>
      <c r="D147" s="116"/>
      <c r="E147" s="116"/>
      <c r="F147" s="116"/>
      <c r="G147" s="116"/>
      <c r="H147" s="116"/>
    </row>
    <row r="148" spans="1:8" ht="19.5">
      <c r="A148" s="207"/>
      <c r="B148" s="116"/>
      <c r="C148" s="116"/>
      <c r="D148" s="116"/>
      <c r="E148" s="116"/>
      <c r="F148" s="116"/>
      <c r="G148" s="116"/>
      <c r="H148" s="116"/>
    </row>
    <row r="149" spans="1:8" ht="19.5">
      <c r="A149" s="205"/>
      <c r="B149" s="116"/>
      <c r="C149" s="116"/>
      <c r="D149" s="116"/>
      <c r="E149" s="116"/>
      <c r="F149" s="116"/>
      <c r="G149" s="116"/>
      <c r="H149" s="116"/>
    </row>
    <row r="150" spans="1:8" ht="19.5">
      <c r="A150" s="205"/>
      <c r="B150" s="116"/>
      <c r="C150" s="116"/>
      <c r="D150" s="116"/>
      <c r="E150" s="116"/>
      <c r="F150" s="116"/>
      <c r="G150" s="116"/>
      <c r="H150" s="116"/>
    </row>
    <row r="151" spans="1:8" ht="19.5">
      <c r="A151" s="205"/>
      <c r="B151" s="116"/>
      <c r="C151" s="116"/>
      <c r="D151" s="116"/>
      <c r="E151" s="116"/>
      <c r="F151" s="116"/>
      <c r="G151" s="116"/>
      <c r="H151" s="116"/>
    </row>
    <row r="152" spans="1:8" ht="19.5">
      <c r="A152" s="207"/>
      <c r="B152" s="116"/>
      <c r="C152" s="116"/>
      <c r="D152" s="116"/>
      <c r="E152" s="116"/>
      <c r="F152" s="116"/>
      <c r="G152" s="116"/>
      <c r="H152" s="116"/>
    </row>
    <row r="153" spans="1:8" ht="19.5">
      <c r="A153" s="205"/>
      <c r="B153" s="116"/>
      <c r="C153" s="116"/>
      <c r="D153" s="116"/>
      <c r="E153" s="116"/>
      <c r="F153" s="116"/>
      <c r="G153" s="116"/>
      <c r="H153" s="116"/>
    </row>
    <row r="154" spans="1:8" ht="19.5">
      <c r="A154" s="205"/>
      <c r="B154" s="116"/>
      <c r="C154" s="116"/>
      <c r="D154" s="116"/>
      <c r="E154" s="116"/>
      <c r="F154" s="116"/>
      <c r="G154" s="116"/>
      <c r="H154" s="116"/>
    </row>
    <row r="155" spans="1:8" ht="19.5">
      <c r="A155" s="205"/>
      <c r="B155" s="116"/>
      <c r="C155" s="116"/>
      <c r="D155" s="116"/>
      <c r="E155" s="116"/>
      <c r="F155" s="116"/>
      <c r="G155" s="116"/>
      <c r="H155" s="116"/>
    </row>
    <row r="156" spans="1:8" ht="19.5">
      <c r="A156" s="207"/>
      <c r="B156" s="116"/>
      <c r="C156" s="116"/>
      <c r="D156" s="116"/>
      <c r="E156" s="116"/>
      <c r="F156" s="116"/>
      <c r="G156" s="116"/>
      <c r="H156" s="116"/>
    </row>
    <row r="157" spans="1:8" ht="19.5">
      <c r="A157" s="205"/>
      <c r="B157" s="116"/>
      <c r="C157" s="116"/>
      <c r="D157" s="116"/>
      <c r="E157" s="116"/>
      <c r="F157" s="116"/>
      <c r="G157" s="116"/>
      <c r="H157" s="116"/>
    </row>
    <row r="158" spans="1:8" ht="19.5">
      <c r="A158" s="205"/>
      <c r="B158" s="116"/>
      <c r="C158" s="116"/>
      <c r="D158" s="116"/>
      <c r="E158" s="116"/>
      <c r="F158" s="116"/>
      <c r="G158" s="116"/>
      <c r="H158" s="116"/>
    </row>
    <row r="159" spans="1:8" ht="19.5">
      <c r="A159" s="205"/>
      <c r="B159" s="116"/>
      <c r="C159" s="116"/>
      <c r="D159" s="116"/>
      <c r="E159" s="116"/>
      <c r="F159" s="116"/>
      <c r="G159" s="116"/>
      <c r="H159" s="116"/>
    </row>
    <row r="160" spans="1:8" ht="19.5">
      <c r="A160" s="207"/>
      <c r="B160" s="116"/>
      <c r="C160" s="116"/>
      <c r="D160" s="116"/>
      <c r="E160" s="116"/>
      <c r="F160" s="116"/>
      <c r="G160" s="116"/>
      <c r="H160" s="116"/>
    </row>
    <row r="161" spans="1:8" ht="19.5">
      <c r="A161" s="205"/>
      <c r="B161" s="116"/>
      <c r="C161" s="116"/>
      <c r="D161" s="116"/>
      <c r="E161" s="116"/>
      <c r="F161" s="116"/>
      <c r="G161" s="116"/>
      <c r="H161" s="116"/>
    </row>
    <row r="162" spans="1:8" ht="19.5">
      <c r="A162" s="205"/>
      <c r="B162" s="116"/>
      <c r="C162" s="116"/>
      <c r="D162" s="116"/>
      <c r="E162" s="116"/>
      <c r="F162" s="116"/>
      <c r="G162" s="116"/>
      <c r="H162" s="116"/>
    </row>
    <row r="163" spans="1:8" ht="19.5">
      <c r="A163" s="205"/>
      <c r="B163" s="116"/>
      <c r="C163" s="116"/>
      <c r="D163" s="116"/>
      <c r="E163" s="116"/>
      <c r="F163" s="116"/>
      <c r="G163" s="116"/>
      <c r="H163" s="116"/>
    </row>
    <row r="164" spans="1:8" ht="19.5">
      <c r="A164" s="212"/>
      <c r="B164" s="116"/>
      <c r="C164" s="116"/>
      <c r="D164" s="116"/>
      <c r="E164" s="116"/>
      <c r="F164" s="116"/>
      <c r="G164" s="116"/>
      <c r="H164" s="116"/>
    </row>
    <row r="165" spans="1:8" ht="19.5">
      <c r="A165" s="212"/>
      <c r="B165" s="116"/>
      <c r="C165" s="116"/>
      <c r="D165" s="116"/>
      <c r="E165" s="116"/>
      <c r="F165" s="116"/>
      <c r="G165" s="116"/>
      <c r="H165" s="116"/>
    </row>
    <row r="166" spans="1:8" ht="19.5">
      <c r="A166" s="212"/>
      <c r="B166" s="116"/>
      <c r="C166" s="116"/>
      <c r="D166" s="116"/>
      <c r="E166" s="116"/>
      <c r="F166" s="116"/>
      <c r="G166" s="116"/>
      <c r="H166" s="116"/>
    </row>
    <row r="167" spans="1:8" ht="19.5">
      <c r="A167" s="208"/>
      <c r="B167" s="116"/>
      <c r="C167" s="116"/>
      <c r="D167" s="116"/>
      <c r="E167" s="116"/>
      <c r="F167" s="116"/>
      <c r="G167" s="116"/>
      <c r="H167" s="116"/>
    </row>
    <row r="168" spans="1:8" ht="19.5">
      <c r="A168" s="208"/>
      <c r="B168" s="116"/>
      <c r="C168" s="116"/>
      <c r="D168" s="116"/>
      <c r="E168" s="116"/>
      <c r="F168" s="116"/>
      <c r="G168" s="116"/>
      <c r="H168" s="116"/>
    </row>
    <row r="169" spans="1:8" ht="19.5">
      <c r="A169" s="207"/>
      <c r="B169" s="116"/>
      <c r="C169" s="116"/>
      <c r="D169" s="116"/>
      <c r="E169" s="116"/>
      <c r="F169" s="116"/>
      <c r="G169" s="116"/>
      <c r="H169" s="116"/>
    </row>
    <row r="170" spans="1:8" ht="19.5">
      <c r="A170" s="205"/>
      <c r="B170" s="116"/>
      <c r="C170" s="116"/>
      <c r="D170" s="116"/>
      <c r="E170" s="116"/>
      <c r="F170" s="116"/>
      <c r="G170" s="116"/>
      <c r="H170" s="116"/>
    </row>
    <row r="171" spans="1:8" ht="19.5">
      <c r="A171" s="205"/>
      <c r="B171" s="116"/>
      <c r="C171" s="116"/>
      <c r="D171" s="116"/>
      <c r="E171" s="116"/>
      <c r="F171" s="116"/>
      <c r="G171" s="116"/>
      <c r="H171" s="116"/>
    </row>
    <row r="172" spans="1:8" ht="19.5">
      <c r="A172" s="205"/>
      <c r="B172" s="116"/>
      <c r="C172" s="116"/>
      <c r="D172" s="116"/>
      <c r="E172" s="116"/>
      <c r="F172" s="116"/>
      <c r="G172" s="116"/>
      <c r="H172" s="116"/>
    </row>
    <row r="173" spans="1:8" ht="19.5">
      <c r="A173" s="205"/>
      <c r="B173" s="116"/>
      <c r="C173" s="116"/>
      <c r="D173" s="116"/>
      <c r="E173" s="116"/>
      <c r="F173" s="116"/>
      <c r="G173" s="116"/>
      <c r="H173" s="116"/>
    </row>
    <row r="174" spans="1:8" ht="19.5">
      <c r="A174" s="205"/>
      <c r="B174" s="116"/>
      <c r="C174" s="116"/>
      <c r="D174" s="116"/>
      <c r="E174" s="116"/>
      <c r="F174" s="116"/>
      <c r="G174" s="116"/>
      <c r="H174" s="116"/>
    </row>
    <row r="175" spans="1:8" ht="19.5">
      <c r="A175" s="207"/>
      <c r="B175" s="116"/>
      <c r="C175" s="116"/>
      <c r="D175" s="116"/>
      <c r="E175" s="116"/>
      <c r="F175" s="116"/>
      <c r="G175" s="116"/>
      <c r="H175" s="116"/>
    </row>
    <row r="176" spans="1:8" ht="19.5">
      <c r="A176" s="205"/>
      <c r="B176" s="116"/>
      <c r="C176" s="116"/>
      <c r="D176" s="116"/>
      <c r="E176" s="116"/>
      <c r="F176" s="116"/>
      <c r="G176" s="116"/>
      <c r="H176" s="116"/>
    </row>
    <row r="177" spans="1:8" ht="19.5">
      <c r="A177" s="205"/>
      <c r="B177" s="116"/>
      <c r="C177" s="116"/>
      <c r="D177" s="116"/>
      <c r="E177" s="116"/>
      <c r="F177" s="116"/>
      <c r="G177" s="116"/>
      <c r="H177" s="116"/>
    </row>
    <row r="178" spans="1:8" ht="19.5">
      <c r="A178" s="205"/>
      <c r="B178" s="116"/>
      <c r="C178" s="116"/>
      <c r="D178" s="116"/>
      <c r="E178" s="116"/>
      <c r="F178" s="116"/>
      <c r="G178" s="116"/>
      <c r="H178" s="116"/>
    </row>
    <row r="179" spans="1:8" ht="19.5">
      <c r="A179" s="205"/>
      <c r="B179" s="116"/>
      <c r="C179" s="116"/>
      <c r="D179" s="116"/>
      <c r="E179" s="116"/>
      <c r="F179" s="116"/>
      <c r="G179" s="116"/>
      <c r="H179" s="116"/>
    </row>
    <row r="180" spans="1:8" ht="19.5">
      <c r="A180" s="207"/>
      <c r="B180" s="116"/>
      <c r="C180" s="116"/>
      <c r="D180" s="116"/>
      <c r="E180" s="116"/>
      <c r="F180" s="116"/>
      <c r="G180" s="116"/>
      <c r="H180" s="116"/>
    </row>
    <row r="181" spans="1:8" ht="19.5">
      <c r="A181" s="207"/>
      <c r="B181" s="116"/>
      <c r="C181" s="116"/>
      <c r="D181" s="116"/>
      <c r="E181" s="116"/>
      <c r="F181" s="116"/>
      <c r="G181" s="116"/>
      <c r="H181" s="116"/>
    </row>
    <row r="182" spans="1:8" ht="19.5">
      <c r="A182" s="205"/>
      <c r="B182" s="116"/>
      <c r="C182" s="116"/>
      <c r="D182" s="116"/>
      <c r="E182" s="116"/>
      <c r="F182" s="116"/>
      <c r="G182" s="116"/>
      <c r="H182" s="116"/>
    </row>
    <row r="183" spans="1:8" ht="19.5">
      <c r="A183" s="205"/>
      <c r="B183" s="116"/>
      <c r="C183" s="116"/>
      <c r="D183" s="116"/>
      <c r="E183" s="116"/>
      <c r="F183" s="116"/>
      <c r="G183" s="116"/>
      <c r="H183" s="116"/>
    </row>
    <row r="184" spans="1:8" ht="19.5">
      <c r="A184" s="205"/>
      <c r="B184" s="116"/>
      <c r="C184" s="116"/>
      <c r="D184" s="116"/>
      <c r="E184" s="116"/>
      <c r="F184" s="116"/>
      <c r="G184" s="116"/>
      <c r="H184" s="116"/>
    </row>
    <row r="185" spans="1:8" ht="19.5">
      <c r="A185" s="207"/>
      <c r="B185" s="116"/>
      <c r="C185" s="116"/>
      <c r="D185" s="116"/>
      <c r="E185" s="116"/>
      <c r="F185" s="116"/>
      <c r="G185" s="116"/>
      <c r="H185" s="116"/>
    </row>
    <row r="186" spans="1:8" ht="19.5">
      <c r="A186" s="207"/>
      <c r="B186" s="116"/>
      <c r="C186" s="116"/>
      <c r="D186" s="116"/>
      <c r="E186" s="116"/>
      <c r="F186" s="116"/>
      <c r="G186" s="116"/>
      <c r="H186" s="116"/>
    </row>
    <row r="187" spans="1:8" ht="19.5">
      <c r="A187" s="207"/>
      <c r="B187" s="116"/>
      <c r="C187" s="116"/>
      <c r="D187" s="116"/>
      <c r="E187" s="116"/>
      <c r="F187" s="116"/>
      <c r="G187" s="116"/>
      <c r="H187" s="116"/>
    </row>
    <row r="188" spans="1:8" ht="19.5">
      <c r="A188" s="207"/>
      <c r="B188" s="116"/>
      <c r="C188" s="116"/>
      <c r="D188" s="116"/>
      <c r="E188" s="116"/>
      <c r="F188" s="116"/>
      <c r="G188" s="116"/>
      <c r="H188" s="116"/>
    </row>
    <row r="189" spans="1:8" ht="19.5">
      <c r="A189" s="207"/>
      <c r="B189" s="116"/>
      <c r="C189" s="116"/>
      <c r="D189" s="116"/>
      <c r="E189" s="116"/>
      <c r="F189" s="116"/>
      <c r="G189" s="116"/>
      <c r="H189" s="116"/>
    </row>
    <row r="190" spans="1:8" ht="19.5">
      <c r="A190" s="207"/>
      <c r="B190" s="116"/>
      <c r="C190" s="116"/>
      <c r="D190" s="116"/>
      <c r="E190" s="116"/>
      <c r="F190" s="116"/>
      <c r="G190" s="116"/>
      <c r="H190" s="116"/>
    </row>
    <row r="191" spans="1:8" ht="19.5">
      <c r="A191" s="205"/>
      <c r="B191" s="116"/>
      <c r="C191" s="116"/>
      <c r="D191" s="116"/>
      <c r="E191" s="116"/>
      <c r="F191" s="116"/>
      <c r="G191" s="116"/>
      <c r="H191" s="116"/>
    </row>
    <row r="192" spans="1:8" ht="19.5">
      <c r="A192" s="205"/>
      <c r="B192" s="116"/>
      <c r="C192" s="116"/>
      <c r="D192" s="116"/>
      <c r="E192" s="116"/>
      <c r="F192" s="116"/>
      <c r="G192" s="116"/>
      <c r="H192" s="116"/>
    </row>
    <row r="193" spans="1:8" ht="19.5">
      <c r="A193" s="205"/>
      <c r="B193" s="116"/>
      <c r="C193" s="116"/>
      <c r="D193" s="116"/>
      <c r="E193" s="116"/>
      <c r="F193" s="116"/>
      <c r="G193" s="116"/>
      <c r="H193" s="116"/>
    </row>
    <row r="194" spans="1:8" ht="19.5">
      <c r="A194" s="207"/>
      <c r="B194" s="116"/>
      <c r="C194" s="116"/>
      <c r="D194" s="116"/>
      <c r="E194" s="116"/>
      <c r="F194" s="116"/>
      <c r="G194" s="116"/>
      <c r="H194" s="116"/>
    </row>
    <row r="195" spans="1:8" ht="19.5">
      <c r="A195" s="205"/>
      <c r="B195" s="116"/>
      <c r="C195" s="116"/>
      <c r="D195" s="116"/>
      <c r="E195" s="116"/>
      <c r="F195" s="116"/>
      <c r="G195" s="116"/>
      <c r="H195" s="116"/>
    </row>
    <row r="196" spans="1:8" ht="19.5">
      <c r="A196" s="205"/>
      <c r="B196" s="116"/>
      <c r="C196" s="116"/>
      <c r="D196" s="116"/>
      <c r="E196" s="116"/>
      <c r="F196" s="116"/>
      <c r="G196" s="116"/>
      <c r="H196" s="116"/>
    </row>
    <row r="197" spans="1:8" ht="19.5">
      <c r="A197" s="213"/>
      <c r="B197" s="116"/>
      <c r="C197" s="116"/>
      <c r="D197" s="116"/>
      <c r="E197" s="116"/>
      <c r="F197" s="116"/>
      <c r="G197" s="116"/>
      <c r="H197" s="116"/>
    </row>
    <row r="198" spans="1:8" ht="19.5">
      <c r="A198" s="205"/>
      <c r="B198" s="116"/>
      <c r="C198" s="116"/>
      <c r="D198" s="116"/>
      <c r="E198" s="116"/>
      <c r="F198" s="116"/>
      <c r="G198" s="116"/>
      <c r="H198" s="116"/>
    </row>
    <row r="199" spans="1:8" ht="19.5">
      <c r="A199" s="207"/>
      <c r="B199" s="116"/>
      <c r="C199" s="116"/>
      <c r="D199" s="116"/>
      <c r="E199" s="116"/>
      <c r="F199" s="116"/>
      <c r="G199" s="116"/>
      <c r="H199" s="116"/>
    </row>
    <row r="200" spans="1:8" ht="19.5">
      <c r="A200" s="205"/>
      <c r="B200" s="116"/>
      <c r="C200" s="116"/>
      <c r="D200" s="116"/>
      <c r="E200" s="116"/>
      <c r="F200" s="116"/>
      <c r="G200" s="116"/>
      <c r="H200" s="116"/>
    </row>
    <row r="201" spans="1:8" ht="19.5">
      <c r="A201" s="205"/>
      <c r="B201" s="116"/>
      <c r="C201" s="116"/>
      <c r="D201" s="116"/>
      <c r="E201" s="116"/>
      <c r="F201" s="116"/>
      <c r="G201" s="116"/>
      <c r="H201" s="116"/>
    </row>
    <row r="202" spans="1:8" ht="19.5">
      <c r="A202" s="207"/>
      <c r="B202" s="116"/>
      <c r="C202" s="116"/>
      <c r="D202" s="116"/>
      <c r="E202" s="116"/>
      <c r="F202" s="116"/>
      <c r="G202" s="116"/>
      <c r="H202" s="116"/>
    </row>
    <row r="203" spans="1:8" ht="19.5">
      <c r="A203" s="205"/>
      <c r="B203" s="116"/>
      <c r="C203" s="116"/>
      <c r="D203" s="116"/>
      <c r="E203" s="116"/>
      <c r="F203" s="116"/>
      <c r="G203" s="116"/>
      <c r="H203" s="116"/>
    </row>
    <row r="204" spans="1:8" ht="19.5">
      <c r="A204" s="205"/>
      <c r="B204" s="116"/>
      <c r="C204" s="116"/>
      <c r="D204" s="116"/>
      <c r="E204" s="116"/>
      <c r="F204" s="116"/>
      <c r="G204" s="116"/>
      <c r="H204" s="116"/>
    </row>
    <row r="205" spans="1:8" ht="19.5">
      <c r="A205" s="207"/>
      <c r="B205" s="116"/>
      <c r="C205" s="116"/>
      <c r="D205" s="116"/>
      <c r="E205" s="116"/>
      <c r="F205" s="116"/>
      <c r="G205" s="116"/>
      <c r="H205" s="116"/>
    </row>
    <row r="206" spans="1:8" ht="19.5">
      <c r="A206" s="205"/>
      <c r="B206" s="116"/>
      <c r="C206" s="116"/>
      <c r="D206" s="116"/>
      <c r="E206" s="116"/>
      <c r="F206" s="116"/>
      <c r="G206" s="116"/>
      <c r="H206" s="116"/>
    </row>
    <row r="207" spans="1:8" ht="19.5">
      <c r="A207" s="205"/>
      <c r="B207" s="116"/>
      <c r="C207" s="116"/>
      <c r="D207" s="116"/>
      <c r="E207" s="116"/>
      <c r="F207" s="116"/>
      <c r="G207" s="116"/>
      <c r="H207" s="116"/>
    </row>
    <row r="208" spans="1:8" ht="19.5">
      <c r="A208" s="205"/>
      <c r="B208" s="116"/>
      <c r="C208" s="116"/>
      <c r="D208" s="116"/>
      <c r="E208" s="116"/>
      <c r="F208" s="116"/>
      <c r="G208" s="116"/>
      <c r="H208" s="116"/>
    </row>
    <row r="209" spans="1:8" ht="19.5">
      <c r="A209" s="205"/>
      <c r="B209" s="116"/>
      <c r="C209" s="116"/>
      <c r="D209" s="116"/>
      <c r="E209" s="116"/>
      <c r="F209" s="116"/>
      <c r="G209" s="116"/>
      <c r="H209" s="116"/>
    </row>
    <row r="210" spans="1:8" ht="19.5">
      <c r="A210" s="205"/>
      <c r="B210" s="116"/>
      <c r="C210" s="116"/>
      <c r="D210" s="116"/>
      <c r="E210" s="116"/>
      <c r="F210" s="116"/>
      <c r="G210" s="116"/>
      <c r="H210" s="116"/>
    </row>
    <row r="211" spans="1:8" ht="19.5">
      <c r="A211" s="205"/>
      <c r="B211" s="116"/>
      <c r="C211" s="116"/>
      <c r="D211" s="116"/>
      <c r="E211" s="116"/>
      <c r="F211" s="116"/>
      <c r="G211" s="116"/>
      <c r="H211" s="116"/>
    </row>
    <row r="212" spans="1:8" ht="19.5">
      <c r="A212" s="205"/>
      <c r="B212" s="116"/>
      <c r="C212" s="116"/>
      <c r="D212" s="116"/>
      <c r="E212" s="116"/>
      <c r="F212" s="116"/>
      <c r="G212" s="116"/>
      <c r="H212" s="116"/>
    </row>
    <row r="213" spans="1:8" ht="19.5">
      <c r="A213" s="205"/>
      <c r="B213" s="116"/>
      <c r="C213" s="116"/>
      <c r="D213" s="116"/>
      <c r="E213" s="116"/>
      <c r="F213" s="116"/>
      <c r="G213" s="116"/>
      <c r="H213" s="116"/>
    </row>
    <row r="214" spans="1:8" ht="19.5">
      <c r="A214" s="207"/>
      <c r="B214" s="116"/>
      <c r="C214" s="116"/>
      <c r="D214" s="116"/>
      <c r="E214" s="116"/>
      <c r="F214" s="116"/>
      <c r="G214" s="116"/>
      <c r="H214" s="116"/>
    </row>
    <row r="215" spans="1:8" ht="19.5">
      <c r="A215" s="205"/>
      <c r="B215" s="116"/>
      <c r="C215" s="116"/>
      <c r="D215" s="116"/>
      <c r="E215" s="116"/>
      <c r="F215" s="116"/>
      <c r="G215" s="116"/>
      <c r="H215" s="116"/>
    </row>
    <row r="216" spans="1:8" ht="19.5">
      <c r="A216" s="205"/>
      <c r="B216" s="116"/>
      <c r="C216" s="116"/>
      <c r="D216" s="116"/>
      <c r="E216" s="116"/>
      <c r="F216" s="116"/>
      <c r="G216" s="116"/>
      <c r="H216" s="116"/>
    </row>
    <row r="217" spans="1:8" ht="19.5">
      <c r="A217" s="205"/>
      <c r="B217" s="116"/>
      <c r="C217" s="116"/>
      <c r="D217" s="116"/>
      <c r="E217" s="116"/>
      <c r="F217" s="116"/>
      <c r="G217" s="116"/>
      <c r="H217" s="116"/>
    </row>
    <row r="218" spans="1:8" ht="19.5">
      <c r="A218" s="205"/>
      <c r="B218" s="116"/>
      <c r="C218" s="116"/>
      <c r="D218" s="116"/>
      <c r="E218" s="116"/>
      <c r="F218" s="116"/>
      <c r="G218" s="116"/>
      <c r="H218" s="116"/>
    </row>
    <row r="219" spans="1:8" ht="19.5">
      <c r="A219" s="205"/>
      <c r="B219" s="116"/>
      <c r="C219" s="116"/>
      <c r="D219" s="116"/>
      <c r="E219" s="116"/>
      <c r="F219" s="116"/>
      <c r="G219" s="116"/>
      <c r="H219" s="116"/>
    </row>
    <row r="220" spans="1:8" ht="19.5">
      <c r="A220" s="207"/>
      <c r="B220" s="116"/>
      <c r="C220" s="116"/>
      <c r="D220" s="116"/>
      <c r="E220" s="116"/>
      <c r="F220" s="116"/>
      <c r="G220" s="116"/>
      <c r="H220" s="116"/>
    </row>
    <row r="221" spans="1:8" ht="19.5">
      <c r="A221" s="205"/>
      <c r="B221" s="116"/>
      <c r="C221" s="116"/>
      <c r="D221" s="116"/>
      <c r="E221" s="116"/>
      <c r="F221" s="116"/>
      <c r="G221" s="116"/>
      <c r="H221" s="116"/>
    </row>
    <row r="222" spans="1:8" ht="19.5">
      <c r="A222" s="205"/>
      <c r="B222" s="116"/>
      <c r="C222" s="116"/>
      <c r="D222" s="116"/>
      <c r="E222" s="116"/>
      <c r="F222" s="116"/>
      <c r="G222" s="116"/>
      <c r="H222" s="116"/>
    </row>
    <row r="223" spans="1:8" ht="19.5">
      <c r="A223" s="207"/>
      <c r="B223" s="116"/>
      <c r="C223" s="116"/>
      <c r="D223" s="116"/>
      <c r="E223" s="116"/>
      <c r="F223" s="116"/>
      <c r="G223" s="116"/>
      <c r="H223" s="116"/>
    </row>
    <row r="224" spans="1:8" ht="19.5">
      <c r="A224" s="205"/>
      <c r="B224" s="116"/>
      <c r="C224" s="116"/>
      <c r="D224" s="116"/>
      <c r="E224" s="116"/>
      <c r="F224" s="116"/>
      <c r="G224" s="116"/>
      <c r="H224" s="116"/>
    </row>
    <row r="225" spans="1:8" ht="19.5">
      <c r="A225" s="205"/>
      <c r="B225" s="116"/>
      <c r="C225" s="116"/>
      <c r="D225" s="116"/>
      <c r="E225" s="116"/>
      <c r="F225" s="116"/>
      <c r="G225" s="116"/>
      <c r="H225" s="116"/>
    </row>
    <row r="226" spans="1:8" ht="19.5">
      <c r="A226" s="205"/>
      <c r="B226" s="116"/>
      <c r="C226" s="116"/>
      <c r="D226" s="116"/>
      <c r="E226" s="116"/>
      <c r="F226" s="116"/>
      <c r="G226" s="116"/>
      <c r="H226" s="116"/>
    </row>
    <row r="227" spans="1:8" ht="19.5">
      <c r="A227" s="214"/>
      <c r="B227" s="116"/>
      <c r="C227" s="116"/>
      <c r="D227" s="116"/>
      <c r="E227" s="116"/>
      <c r="F227" s="116"/>
      <c r="G227" s="116"/>
      <c r="H227" s="116"/>
    </row>
  </sheetData>
  <mergeCells count="7">
    <mergeCell ref="B6:G6"/>
    <mergeCell ref="H6:I6"/>
    <mergeCell ref="A1:I1"/>
    <mergeCell ref="A2:I2"/>
    <mergeCell ref="A3:I3"/>
    <mergeCell ref="A4:I4"/>
    <mergeCell ref="A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N42" sqref="N42"/>
    </sheetView>
  </sheetViews>
  <sheetFormatPr defaultRowHeight="18"/>
  <cols>
    <col min="1" max="1" width="132.28515625" style="102" customWidth="1"/>
    <col min="2" max="8" width="16" style="102" customWidth="1"/>
    <col min="9" max="9" width="16" style="116" customWidth="1"/>
    <col min="10" max="256" width="9.140625" style="102"/>
    <col min="257" max="257" width="132.28515625" style="102" customWidth="1"/>
    <col min="258" max="265" width="16" style="102" customWidth="1"/>
    <col min="266" max="512" width="9.140625" style="102"/>
    <col min="513" max="513" width="132.28515625" style="102" customWidth="1"/>
    <col min="514" max="521" width="16" style="102" customWidth="1"/>
    <col min="522" max="768" width="9.140625" style="102"/>
    <col min="769" max="769" width="132.28515625" style="102" customWidth="1"/>
    <col min="770" max="777" width="16" style="102" customWidth="1"/>
    <col min="778" max="1024" width="9.140625" style="102"/>
    <col min="1025" max="1025" width="132.28515625" style="102" customWidth="1"/>
    <col min="1026" max="1033" width="16" style="102" customWidth="1"/>
    <col min="1034" max="1280" width="9.140625" style="102"/>
    <col min="1281" max="1281" width="132.28515625" style="102" customWidth="1"/>
    <col min="1282" max="1289" width="16" style="102" customWidth="1"/>
    <col min="1290" max="1536" width="9.140625" style="102"/>
    <col min="1537" max="1537" width="132.28515625" style="102" customWidth="1"/>
    <col min="1538" max="1545" width="16" style="102" customWidth="1"/>
    <col min="1546" max="1792" width="9.140625" style="102"/>
    <col min="1793" max="1793" width="132.28515625" style="102" customWidth="1"/>
    <col min="1794" max="1801" width="16" style="102" customWidth="1"/>
    <col min="1802" max="2048" width="9.140625" style="102"/>
    <col min="2049" max="2049" width="132.28515625" style="102" customWidth="1"/>
    <col min="2050" max="2057" width="16" style="102" customWidth="1"/>
    <col min="2058" max="2304" width="9.140625" style="102"/>
    <col min="2305" max="2305" width="132.28515625" style="102" customWidth="1"/>
    <col min="2306" max="2313" width="16" style="102" customWidth="1"/>
    <col min="2314" max="2560" width="9.140625" style="102"/>
    <col min="2561" max="2561" width="132.28515625" style="102" customWidth="1"/>
    <col min="2562" max="2569" width="16" style="102" customWidth="1"/>
    <col min="2570" max="2816" width="9.140625" style="102"/>
    <col min="2817" max="2817" width="132.28515625" style="102" customWidth="1"/>
    <col min="2818" max="2825" width="16" style="102" customWidth="1"/>
    <col min="2826" max="3072" width="9.140625" style="102"/>
    <col min="3073" max="3073" width="132.28515625" style="102" customWidth="1"/>
    <col min="3074" max="3081" width="16" style="102" customWidth="1"/>
    <col min="3082" max="3328" width="9.140625" style="102"/>
    <col min="3329" max="3329" width="132.28515625" style="102" customWidth="1"/>
    <col min="3330" max="3337" width="16" style="102" customWidth="1"/>
    <col min="3338" max="3584" width="9.140625" style="102"/>
    <col min="3585" max="3585" width="132.28515625" style="102" customWidth="1"/>
    <col min="3586" max="3593" width="16" style="102" customWidth="1"/>
    <col min="3594" max="3840" width="9.140625" style="102"/>
    <col min="3841" max="3841" width="132.28515625" style="102" customWidth="1"/>
    <col min="3842" max="3849" width="16" style="102" customWidth="1"/>
    <col min="3850" max="4096" width="9.140625" style="102"/>
    <col min="4097" max="4097" width="132.28515625" style="102" customWidth="1"/>
    <col min="4098" max="4105" width="16" style="102" customWidth="1"/>
    <col min="4106" max="4352" width="9.140625" style="102"/>
    <col min="4353" max="4353" width="132.28515625" style="102" customWidth="1"/>
    <col min="4354" max="4361" width="16" style="102" customWidth="1"/>
    <col min="4362" max="4608" width="9.140625" style="102"/>
    <col min="4609" max="4609" width="132.28515625" style="102" customWidth="1"/>
    <col min="4610" max="4617" width="16" style="102" customWidth="1"/>
    <col min="4618" max="4864" width="9.140625" style="102"/>
    <col min="4865" max="4865" width="132.28515625" style="102" customWidth="1"/>
    <col min="4866" max="4873" width="16" style="102" customWidth="1"/>
    <col min="4874" max="5120" width="9.140625" style="102"/>
    <col min="5121" max="5121" width="132.28515625" style="102" customWidth="1"/>
    <col min="5122" max="5129" width="16" style="102" customWidth="1"/>
    <col min="5130" max="5376" width="9.140625" style="102"/>
    <col min="5377" max="5377" width="132.28515625" style="102" customWidth="1"/>
    <col min="5378" max="5385" width="16" style="102" customWidth="1"/>
    <col min="5386" max="5632" width="9.140625" style="102"/>
    <col min="5633" max="5633" width="132.28515625" style="102" customWidth="1"/>
    <col min="5634" max="5641" width="16" style="102" customWidth="1"/>
    <col min="5642" max="5888" width="9.140625" style="102"/>
    <col min="5889" max="5889" width="132.28515625" style="102" customWidth="1"/>
    <col min="5890" max="5897" width="16" style="102" customWidth="1"/>
    <col min="5898" max="6144" width="9.140625" style="102"/>
    <col min="6145" max="6145" width="132.28515625" style="102" customWidth="1"/>
    <col min="6146" max="6153" width="16" style="102" customWidth="1"/>
    <col min="6154" max="6400" width="9.140625" style="102"/>
    <col min="6401" max="6401" width="132.28515625" style="102" customWidth="1"/>
    <col min="6402" max="6409" width="16" style="102" customWidth="1"/>
    <col min="6410" max="6656" width="9.140625" style="102"/>
    <col min="6657" max="6657" width="132.28515625" style="102" customWidth="1"/>
    <col min="6658" max="6665" width="16" style="102" customWidth="1"/>
    <col min="6666" max="6912" width="9.140625" style="102"/>
    <col min="6913" max="6913" width="132.28515625" style="102" customWidth="1"/>
    <col min="6914" max="6921" width="16" style="102" customWidth="1"/>
    <col min="6922" max="7168" width="9.140625" style="102"/>
    <col min="7169" max="7169" width="132.28515625" style="102" customWidth="1"/>
    <col min="7170" max="7177" width="16" style="102" customWidth="1"/>
    <col min="7178" max="7424" width="9.140625" style="102"/>
    <col min="7425" max="7425" width="132.28515625" style="102" customWidth="1"/>
    <col min="7426" max="7433" width="16" style="102" customWidth="1"/>
    <col min="7434" max="7680" width="9.140625" style="102"/>
    <col min="7681" max="7681" width="132.28515625" style="102" customWidth="1"/>
    <col min="7682" max="7689" width="16" style="102" customWidth="1"/>
    <col min="7690" max="7936" width="9.140625" style="102"/>
    <col min="7937" max="7937" width="132.28515625" style="102" customWidth="1"/>
    <col min="7938" max="7945" width="16" style="102" customWidth="1"/>
    <col min="7946" max="8192" width="9.140625" style="102"/>
    <col min="8193" max="8193" width="132.28515625" style="102" customWidth="1"/>
    <col min="8194" max="8201" width="16" style="102" customWidth="1"/>
    <col min="8202" max="8448" width="9.140625" style="102"/>
    <col min="8449" max="8449" width="132.28515625" style="102" customWidth="1"/>
    <col min="8450" max="8457" width="16" style="102" customWidth="1"/>
    <col min="8458" max="8704" width="9.140625" style="102"/>
    <col min="8705" max="8705" width="132.28515625" style="102" customWidth="1"/>
    <col min="8706" max="8713" width="16" style="102" customWidth="1"/>
    <col min="8714" max="8960" width="9.140625" style="102"/>
    <col min="8961" max="8961" width="132.28515625" style="102" customWidth="1"/>
    <col min="8962" max="8969" width="16" style="102" customWidth="1"/>
    <col min="8970" max="9216" width="9.140625" style="102"/>
    <col min="9217" max="9217" width="132.28515625" style="102" customWidth="1"/>
    <col min="9218" max="9225" width="16" style="102" customWidth="1"/>
    <col min="9226" max="9472" width="9.140625" style="102"/>
    <col min="9473" max="9473" width="132.28515625" style="102" customWidth="1"/>
    <col min="9474" max="9481" width="16" style="102" customWidth="1"/>
    <col min="9482" max="9728" width="9.140625" style="102"/>
    <col min="9729" max="9729" width="132.28515625" style="102" customWidth="1"/>
    <col min="9730" max="9737" width="16" style="102" customWidth="1"/>
    <col min="9738" max="9984" width="9.140625" style="102"/>
    <col min="9985" max="9985" width="132.28515625" style="102" customWidth="1"/>
    <col min="9986" max="9993" width="16" style="102" customWidth="1"/>
    <col min="9994" max="10240" width="9.140625" style="102"/>
    <col min="10241" max="10241" width="132.28515625" style="102" customWidth="1"/>
    <col min="10242" max="10249" width="16" style="102" customWidth="1"/>
    <col min="10250" max="10496" width="9.140625" style="102"/>
    <col min="10497" max="10497" width="132.28515625" style="102" customWidth="1"/>
    <col min="10498" max="10505" width="16" style="102" customWidth="1"/>
    <col min="10506" max="10752" width="9.140625" style="102"/>
    <col min="10753" max="10753" width="132.28515625" style="102" customWidth="1"/>
    <col min="10754" max="10761" width="16" style="102" customWidth="1"/>
    <col min="10762" max="11008" width="9.140625" style="102"/>
    <col min="11009" max="11009" width="132.28515625" style="102" customWidth="1"/>
    <col min="11010" max="11017" width="16" style="102" customWidth="1"/>
    <col min="11018" max="11264" width="9.140625" style="102"/>
    <col min="11265" max="11265" width="132.28515625" style="102" customWidth="1"/>
    <col min="11266" max="11273" width="16" style="102" customWidth="1"/>
    <col min="11274" max="11520" width="9.140625" style="102"/>
    <col min="11521" max="11521" width="132.28515625" style="102" customWidth="1"/>
    <col min="11522" max="11529" width="16" style="102" customWidth="1"/>
    <col min="11530" max="11776" width="9.140625" style="102"/>
    <col min="11777" max="11777" width="132.28515625" style="102" customWidth="1"/>
    <col min="11778" max="11785" width="16" style="102" customWidth="1"/>
    <col min="11786" max="12032" width="9.140625" style="102"/>
    <col min="12033" max="12033" width="132.28515625" style="102" customWidth="1"/>
    <col min="12034" max="12041" width="16" style="102" customWidth="1"/>
    <col min="12042" max="12288" width="9.140625" style="102"/>
    <col min="12289" max="12289" width="132.28515625" style="102" customWidth="1"/>
    <col min="12290" max="12297" width="16" style="102" customWidth="1"/>
    <col min="12298" max="12544" width="9.140625" style="102"/>
    <col min="12545" max="12545" width="132.28515625" style="102" customWidth="1"/>
    <col min="12546" max="12553" width="16" style="102" customWidth="1"/>
    <col min="12554" max="12800" width="9.140625" style="102"/>
    <col min="12801" max="12801" width="132.28515625" style="102" customWidth="1"/>
    <col min="12802" max="12809" width="16" style="102" customWidth="1"/>
    <col min="12810" max="13056" width="9.140625" style="102"/>
    <col min="13057" max="13057" width="132.28515625" style="102" customWidth="1"/>
    <col min="13058" max="13065" width="16" style="102" customWidth="1"/>
    <col min="13066" max="13312" width="9.140625" style="102"/>
    <col min="13313" max="13313" width="132.28515625" style="102" customWidth="1"/>
    <col min="13314" max="13321" width="16" style="102" customWidth="1"/>
    <col min="13322" max="13568" width="9.140625" style="102"/>
    <col min="13569" max="13569" width="132.28515625" style="102" customWidth="1"/>
    <col min="13570" max="13577" width="16" style="102" customWidth="1"/>
    <col min="13578" max="13824" width="9.140625" style="102"/>
    <col min="13825" max="13825" width="132.28515625" style="102" customWidth="1"/>
    <col min="13826" max="13833" width="16" style="102" customWidth="1"/>
    <col min="13834" max="14080" width="9.140625" style="102"/>
    <col min="14081" max="14081" width="132.28515625" style="102" customWidth="1"/>
    <col min="14082" max="14089" width="16" style="102" customWidth="1"/>
    <col min="14090" max="14336" width="9.140625" style="102"/>
    <col min="14337" max="14337" width="132.28515625" style="102" customWidth="1"/>
    <col min="14338" max="14345" width="16" style="102" customWidth="1"/>
    <col min="14346" max="14592" width="9.140625" style="102"/>
    <col min="14593" max="14593" width="132.28515625" style="102" customWidth="1"/>
    <col min="14594" max="14601" width="16" style="102" customWidth="1"/>
    <col min="14602" max="14848" width="9.140625" style="102"/>
    <col min="14849" max="14849" width="132.28515625" style="102" customWidth="1"/>
    <col min="14850" max="14857" width="16" style="102" customWidth="1"/>
    <col min="14858" max="15104" width="9.140625" style="102"/>
    <col min="15105" max="15105" width="132.28515625" style="102" customWidth="1"/>
    <col min="15106" max="15113" width="16" style="102" customWidth="1"/>
    <col min="15114" max="15360" width="9.140625" style="102"/>
    <col min="15361" max="15361" width="132.28515625" style="102" customWidth="1"/>
    <col min="15362" max="15369" width="16" style="102" customWidth="1"/>
    <col min="15370" max="15616" width="9.140625" style="102"/>
    <col min="15617" max="15617" width="132.28515625" style="102" customWidth="1"/>
    <col min="15618" max="15625" width="16" style="102" customWidth="1"/>
    <col min="15626" max="15872" width="9.140625" style="102"/>
    <col min="15873" max="15873" width="132.28515625" style="102" customWidth="1"/>
    <col min="15874" max="15881" width="16" style="102" customWidth="1"/>
    <col min="15882" max="16128" width="9.140625" style="102"/>
    <col min="16129" max="16129" width="132.28515625" style="102" customWidth="1"/>
    <col min="16130" max="16137" width="16" style="102" customWidth="1"/>
    <col min="16138" max="16384" width="9.140625" style="102"/>
  </cols>
  <sheetData>
    <row r="1" spans="1:9" ht="43.5" customHeight="1">
      <c r="A1" s="1141" t="s">
        <v>1209</v>
      </c>
      <c r="B1" s="1141"/>
      <c r="C1" s="1141"/>
      <c r="D1" s="1141"/>
      <c r="E1" s="1141"/>
      <c r="F1" s="1141"/>
      <c r="G1" s="1141"/>
      <c r="H1" s="1141"/>
      <c r="I1" s="1141"/>
    </row>
    <row r="2" spans="1:9" ht="43.5" customHeight="1">
      <c r="A2" s="1141" t="s">
        <v>432</v>
      </c>
      <c r="B2" s="1141"/>
      <c r="C2" s="1141"/>
      <c r="D2" s="1141"/>
      <c r="E2" s="1141"/>
      <c r="F2" s="1141"/>
      <c r="G2" s="1141"/>
      <c r="H2" s="1141"/>
      <c r="I2" s="1141"/>
    </row>
    <row r="3" spans="1:9" ht="43.5" customHeight="1">
      <c r="A3" s="1141" t="s">
        <v>1220</v>
      </c>
      <c r="B3" s="1141"/>
      <c r="C3" s="1141"/>
      <c r="D3" s="1141"/>
      <c r="E3" s="1141"/>
      <c r="F3" s="1141"/>
      <c r="G3" s="1141"/>
      <c r="H3" s="1141"/>
      <c r="I3" s="1141"/>
    </row>
    <row r="4" spans="1:9" ht="43.5" customHeight="1">
      <c r="A4" s="1142" t="s">
        <v>1444</v>
      </c>
      <c r="B4" s="1142"/>
      <c r="C4" s="1142"/>
      <c r="D4" s="1142"/>
      <c r="E4" s="1142"/>
      <c r="F4" s="1142"/>
      <c r="G4" s="1142"/>
      <c r="H4" s="1142"/>
      <c r="I4" s="1142"/>
    </row>
    <row r="5" spans="1:9" ht="19.5" customHeight="1" thickBot="1">
      <c r="A5" s="1141"/>
      <c r="B5" s="1141"/>
      <c r="C5" s="1141"/>
      <c r="D5" s="1141"/>
      <c r="E5" s="1141"/>
      <c r="F5" s="1141"/>
      <c r="G5" s="1141"/>
      <c r="H5" s="1141"/>
      <c r="I5" s="1141"/>
    </row>
    <row r="6" spans="1:9" ht="33" customHeight="1" thickTop="1" thickBot="1">
      <c r="A6" s="1016"/>
      <c r="B6" s="1143" t="s">
        <v>1253</v>
      </c>
      <c r="C6" s="1143"/>
      <c r="D6" s="1143"/>
      <c r="E6" s="1143"/>
      <c r="F6" s="1143"/>
      <c r="G6" s="1143"/>
      <c r="H6" s="1143" t="s">
        <v>1212</v>
      </c>
      <c r="I6" s="1143"/>
    </row>
    <row r="7" spans="1:9" s="103" customFormat="1" ht="34.5" customHeight="1" thickTop="1" thickBot="1">
      <c r="A7" s="809" t="s">
        <v>305</v>
      </c>
      <c r="B7" s="194" t="s">
        <v>433</v>
      </c>
      <c r="C7" s="194" t="s">
        <v>434</v>
      </c>
      <c r="D7" s="194" t="s">
        <v>435</v>
      </c>
      <c r="E7" s="194" t="s">
        <v>436</v>
      </c>
      <c r="F7" s="194" t="s">
        <v>437</v>
      </c>
      <c r="G7" s="194" t="s">
        <v>1442</v>
      </c>
      <c r="H7" s="194" t="s">
        <v>1390</v>
      </c>
      <c r="I7" s="194" t="s">
        <v>1443</v>
      </c>
    </row>
    <row r="8" spans="1:9" ht="15" customHeight="1" thickTop="1" thickBot="1">
      <c r="A8" s="104"/>
      <c r="B8" s="105"/>
      <c r="C8" s="105"/>
      <c r="D8" s="105"/>
      <c r="E8" s="105"/>
      <c r="F8" s="105"/>
      <c r="G8" s="105"/>
      <c r="H8" s="105"/>
      <c r="I8" s="105"/>
    </row>
    <row r="9" spans="1:9" ht="24" customHeight="1" thickTop="1" thickBot="1">
      <c r="A9" s="106" t="s">
        <v>438</v>
      </c>
      <c r="B9" s="831">
        <v>444045.60829985654</v>
      </c>
      <c r="C9" s="831">
        <v>486122.41264697403</v>
      </c>
      <c r="D9" s="831">
        <v>591992.75876093295</v>
      </c>
      <c r="E9" s="831">
        <v>715805.21146064135</v>
      </c>
      <c r="F9" s="831">
        <v>834333.20943877555</v>
      </c>
      <c r="G9" s="831">
        <v>830361.80738192413</v>
      </c>
      <c r="H9" s="831">
        <v>908900.28076676396</v>
      </c>
      <c r="I9" s="831">
        <v>958304.05217930023</v>
      </c>
    </row>
    <row r="10" spans="1:9" s="203" customFormat="1" ht="21" customHeight="1" thickTop="1">
      <c r="A10" s="195" t="s">
        <v>8</v>
      </c>
      <c r="B10" s="832">
        <v>91586.432865136318</v>
      </c>
      <c r="C10" s="832">
        <v>75397.015348703164</v>
      </c>
      <c r="D10" s="832">
        <v>101367.04802623908</v>
      </c>
      <c r="E10" s="832">
        <v>94840.936390670555</v>
      </c>
      <c r="F10" s="832">
        <v>70750.662682215741</v>
      </c>
      <c r="G10" s="832">
        <v>63545.724298833826</v>
      </c>
      <c r="H10" s="832">
        <v>71822.134240524785</v>
      </c>
      <c r="I10" s="832">
        <v>70972.041689504375</v>
      </c>
    </row>
    <row r="11" spans="1:9" s="203" customFormat="1" ht="21" customHeight="1">
      <c r="A11" s="195" t="s">
        <v>17</v>
      </c>
      <c r="B11" s="832">
        <v>34929.309483500714</v>
      </c>
      <c r="C11" s="832">
        <v>25589.075145533141</v>
      </c>
      <c r="D11" s="832">
        <v>27517.997310495626</v>
      </c>
      <c r="E11" s="832">
        <v>38960.885989795919</v>
      </c>
      <c r="F11" s="832">
        <v>70470.225167638477</v>
      </c>
      <c r="G11" s="832">
        <v>67324.819188046647</v>
      </c>
      <c r="H11" s="832">
        <v>69988.277782798832</v>
      </c>
      <c r="I11" s="832">
        <v>54631.406628279889</v>
      </c>
    </row>
    <row r="12" spans="1:9" s="203" customFormat="1" ht="21" customHeight="1">
      <c r="A12" s="195" t="s">
        <v>26</v>
      </c>
      <c r="B12" s="832">
        <v>299717.10224677192</v>
      </c>
      <c r="C12" s="832">
        <v>364553.15706340055</v>
      </c>
      <c r="D12" s="832">
        <v>445066.70613411081</v>
      </c>
      <c r="E12" s="832">
        <v>562130.88087755104</v>
      </c>
      <c r="F12" s="832">
        <v>632167.55671865901</v>
      </c>
      <c r="G12" s="832">
        <v>618374.62768367352</v>
      </c>
      <c r="H12" s="832">
        <v>729795.02812973771</v>
      </c>
      <c r="I12" s="832">
        <v>751139.17423469387</v>
      </c>
    </row>
    <row r="13" spans="1:9" s="203" customFormat="1" ht="21" customHeight="1">
      <c r="A13" s="196" t="s">
        <v>439</v>
      </c>
      <c r="B13" s="832">
        <v>296439.15518220945</v>
      </c>
      <c r="C13" s="832">
        <v>364555.67398991354</v>
      </c>
      <c r="D13" s="832">
        <v>448170.44900874636</v>
      </c>
      <c r="E13" s="832">
        <v>567970.1043921283</v>
      </c>
      <c r="F13" s="832">
        <v>637588.71447084565</v>
      </c>
      <c r="G13" s="832">
        <v>624296.40419241996</v>
      </c>
      <c r="H13" s="832">
        <v>735533.36889067059</v>
      </c>
      <c r="I13" s="832">
        <v>755803.38419387757</v>
      </c>
    </row>
    <row r="14" spans="1:9" s="203" customFormat="1" ht="21" customHeight="1">
      <c r="A14" s="196" t="s">
        <v>440</v>
      </c>
      <c r="B14" s="832">
        <v>295227.78944045911</v>
      </c>
      <c r="C14" s="832">
        <v>363303.02049567719</v>
      </c>
      <c r="D14" s="832">
        <v>447032.41328717204</v>
      </c>
      <c r="E14" s="832">
        <v>566920.62723177846</v>
      </c>
      <c r="F14" s="832">
        <v>635850.49290962098</v>
      </c>
      <c r="G14" s="832">
        <v>622555.73016326525</v>
      </c>
      <c r="H14" s="832">
        <v>732094.37701311952</v>
      </c>
      <c r="I14" s="832">
        <v>752239.57227696781</v>
      </c>
    </row>
    <row r="15" spans="1:9" s="203" customFormat="1" ht="21" customHeight="1">
      <c r="A15" s="196" t="s">
        <v>441</v>
      </c>
      <c r="B15" s="832">
        <v>1211.3657417503589</v>
      </c>
      <c r="C15" s="832">
        <v>1252.6534942363112</v>
      </c>
      <c r="D15" s="832">
        <v>1138.0357215743441</v>
      </c>
      <c r="E15" s="832">
        <v>1049.4771603498543</v>
      </c>
      <c r="F15" s="832">
        <v>1738.2215612244897</v>
      </c>
      <c r="G15" s="832">
        <v>1740.6740291545188</v>
      </c>
      <c r="H15" s="832">
        <v>3438.9918775510205</v>
      </c>
      <c r="I15" s="832">
        <v>3563.8119169096208</v>
      </c>
    </row>
    <row r="16" spans="1:9" s="203" customFormat="1" ht="21" customHeight="1">
      <c r="A16" s="196" t="s">
        <v>442</v>
      </c>
      <c r="B16" s="832">
        <v>2016.8018536585366</v>
      </c>
      <c r="C16" s="832">
        <v>3142.1579985590784</v>
      </c>
      <c r="D16" s="832">
        <v>2895.510583090379</v>
      </c>
      <c r="E16" s="832">
        <v>3186.8365058309037</v>
      </c>
      <c r="F16" s="832">
        <v>3829.1098513119532</v>
      </c>
      <c r="G16" s="832">
        <v>5389.7631647230328</v>
      </c>
      <c r="H16" s="832">
        <v>4378.4499927113702</v>
      </c>
      <c r="I16" s="832">
        <v>5427.6958163265299</v>
      </c>
    </row>
    <row r="17" spans="1:9" s="203" customFormat="1" ht="21" customHeight="1">
      <c r="A17" s="196" t="s">
        <v>443</v>
      </c>
      <c r="B17" s="832">
        <v>1881.8565494978479</v>
      </c>
      <c r="C17" s="832">
        <v>3010.6454870317002</v>
      </c>
      <c r="D17" s="832">
        <v>2718.0752055393586</v>
      </c>
      <c r="E17" s="832">
        <v>3121.8925510204081</v>
      </c>
      <c r="F17" s="832">
        <v>3734.0964475218661</v>
      </c>
      <c r="G17" s="832">
        <v>5289.9994577259477</v>
      </c>
      <c r="H17" s="832">
        <v>4292.0255174927115</v>
      </c>
      <c r="I17" s="832">
        <v>5192.3475072886295</v>
      </c>
    </row>
    <row r="18" spans="1:9" s="203" customFormat="1" ht="21" customHeight="1">
      <c r="A18" s="196" t="s">
        <v>444</v>
      </c>
      <c r="B18" s="832">
        <v>134.94530416068866</v>
      </c>
      <c r="C18" s="832">
        <v>131.51251152737751</v>
      </c>
      <c r="D18" s="832">
        <v>177.43537755102039</v>
      </c>
      <c r="E18" s="832">
        <v>64.943954810495626</v>
      </c>
      <c r="F18" s="832">
        <v>95.013403790087452</v>
      </c>
      <c r="G18" s="832">
        <v>99.763706997084554</v>
      </c>
      <c r="H18" s="832">
        <v>86.424475218658884</v>
      </c>
      <c r="I18" s="832">
        <v>235.34830903790086</v>
      </c>
    </row>
    <row r="19" spans="1:9" s="203" customFormat="1" ht="21" customHeight="1">
      <c r="A19" s="196" t="s">
        <v>445</v>
      </c>
      <c r="B19" s="832">
        <v>593.44117934002873</v>
      </c>
      <c r="C19" s="832">
        <v>1010.215855907781</v>
      </c>
      <c r="D19" s="832">
        <v>2211.3401370262391</v>
      </c>
      <c r="E19" s="832">
        <v>3126.3652040816328</v>
      </c>
      <c r="F19" s="832">
        <v>3833.5300437317787</v>
      </c>
      <c r="G19" s="832">
        <v>4306.3351137026239</v>
      </c>
      <c r="H19" s="832">
        <v>5437.64999271137</v>
      </c>
      <c r="I19" s="832">
        <v>5476.16883090379</v>
      </c>
    </row>
    <row r="20" spans="1:9" s="203" customFormat="1" ht="21" customHeight="1">
      <c r="A20" s="196" t="s">
        <v>446</v>
      </c>
      <c r="B20" s="832">
        <v>520.25008177905306</v>
      </c>
      <c r="C20" s="832">
        <v>897.19676945244953</v>
      </c>
      <c r="D20" s="832">
        <v>2078.0733658892127</v>
      </c>
      <c r="E20" s="832">
        <v>2823.4626851311955</v>
      </c>
      <c r="F20" s="832">
        <v>3559.1230728862979</v>
      </c>
      <c r="G20" s="832">
        <v>3948.0121399416912</v>
      </c>
      <c r="H20" s="832">
        <v>5065.6902113702627</v>
      </c>
      <c r="I20" s="832">
        <v>5162.5046413994178</v>
      </c>
    </row>
    <row r="21" spans="1:9" s="203" customFormat="1" ht="21" customHeight="1">
      <c r="A21" s="196" t="s">
        <v>447</v>
      </c>
      <c r="B21" s="832">
        <v>73.191097560975606</v>
      </c>
      <c r="C21" s="832">
        <v>113.0190864553314</v>
      </c>
      <c r="D21" s="832">
        <v>133.26677113702624</v>
      </c>
      <c r="E21" s="832">
        <v>302.9025189504373</v>
      </c>
      <c r="F21" s="832">
        <v>274.40697084548106</v>
      </c>
      <c r="G21" s="832">
        <v>358.32297376093294</v>
      </c>
      <c r="H21" s="832">
        <v>371.95978134110788</v>
      </c>
      <c r="I21" s="832">
        <v>313.66418950437316</v>
      </c>
    </row>
    <row r="22" spans="1:9" s="203" customFormat="1" ht="21" customHeight="1">
      <c r="A22" s="196" t="s">
        <v>39</v>
      </c>
      <c r="B22" s="832">
        <v>5222.4946728837876</v>
      </c>
      <c r="C22" s="832">
        <v>6107.3926541786741</v>
      </c>
      <c r="D22" s="832">
        <v>7354.2124737609329</v>
      </c>
      <c r="E22" s="832">
        <v>8265.6066997084545</v>
      </c>
      <c r="F22" s="832">
        <v>8907.446271137027</v>
      </c>
      <c r="G22" s="832">
        <v>8377.5487463556856</v>
      </c>
      <c r="H22" s="832">
        <v>9617.9879723032082</v>
      </c>
      <c r="I22" s="832">
        <v>9855.7488469387772</v>
      </c>
    </row>
    <row r="23" spans="1:9" s="203" customFormat="1" ht="21" customHeight="1">
      <c r="A23" s="196" t="s">
        <v>448</v>
      </c>
      <c r="B23" s="832">
        <v>-4554.7906413199426</v>
      </c>
      <c r="C23" s="832">
        <v>-10262.283435158502</v>
      </c>
      <c r="D23" s="832">
        <v>-15564.806068513119</v>
      </c>
      <c r="E23" s="832">
        <v>-20418.031924198251</v>
      </c>
      <c r="F23" s="832">
        <v>-21991.243918367345</v>
      </c>
      <c r="G23" s="832">
        <v>-23995.423533527694</v>
      </c>
      <c r="H23" s="832">
        <v>-25172.428718658892</v>
      </c>
      <c r="I23" s="832">
        <v>-25423.823453352768</v>
      </c>
    </row>
    <row r="24" spans="1:9" s="203" customFormat="1" ht="21" customHeight="1">
      <c r="A24" s="195" t="s">
        <v>57</v>
      </c>
      <c r="B24" s="832">
        <v>4236.2991147776183</v>
      </c>
      <c r="C24" s="832">
        <v>4619.4094999999998</v>
      </c>
      <c r="D24" s="832">
        <v>6145.7088411078721</v>
      </c>
      <c r="E24" s="832">
        <v>5851.6492128279888</v>
      </c>
      <c r="F24" s="832">
        <v>6534.2918513119539</v>
      </c>
      <c r="G24" s="832">
        <v>5358.1304606413996</v>
      </c>
      <c r="H24" s="832">
        <v>6349.0349329446062</v>
      </c>
      <c r="I24" s="832">
        <v>5480.1470320699709</v>
      </c>
    </row>
    <row r="25" spans="1:9" s="203" customFormat="1" ht="21" customHeight="1">
      <c r="A25" s="195" t="s">
        <v>63</v>
      </c>
      <c r="B25" s="832">
        <v>1.0616929698708751E-2</v>
      </c>
      <c r="C25" s="832">
        <v>9.5100864553314124E-3</v>
      </c>
      <c r="D25" s="832">
        <v>7.871720116618075E-3</v>
      </c>
      <c r="E25" s="832">
        <v>6.4139941690962094E-3</v>
      </c>
      <c r="F25" s="832">
        <v>9.969211370262391</v>
      </c>
      <c r="G25" s="832">
        <v>23.21417638483965</v>
      </c>
      <c r="H25" s="832">
        <v>15.190304664723033</v>
      </c>
      <c r="I25" s="832">
        <v>15.190304664723033</v>
      </c>
    </row>
    <row r="26" spans="1:9" s="203" customFormat="1" ht="21" customHeight="1">
      <c r="A26" s="195" t="s">
        <v>449</v>
      </c>
      <c r="B26" s="832">
        <v>1496.790968436155</v>
      </c>
      <c r="C26" s="832">
        <v>1086.7898299711817</v>
      </c>
      <c r="D26" s="832">
        <v>474.64478571428572</v>
      </c>
      <c r="E26" s="832">
        <v>1613.5909227405248</v>
      </c>
      <c r="F26" s="832">
        <v>41015.884919825075</v>
      </c>
      <c r="G26" s="832">
        <v>63067.412282798832</v>
      </c>
      <c r="H26" s="832">
        <v>18398.367476676383</v>
      </c>
      <c r="I26" s="832">
        <v>63140.926858600586</v>
      </c>
    </row>
    <row r="27" spans="1:9" s="203" customFormat="1" ht="21" customHeight="1">
      <c r="A27" s="195" t="s">
        <v>74</v>
      </c>
      <c r="B27" s="832">
        <v>8638.049942611191</v>
      </c>
      <c r="C27" s="832">
        <v>7860.1536282420757</v>
      </c>
      <c r="D27" s="832">
        <v>7895.0806224489797</v>
      </c>
      <c r="E27" s="832">
        <v>9736.5653148688052</v>
      </c>
      <c r="F27" s="832">
        <v>10336.561680758017</v>
      </c>
      <c r="G27" s="832">
        <v>10109.347491253646</v>
      </c>
      <c r="H27" s="832">
        <v>10293.439189504374</v>
      </c>
      <c r="I27" s="832">
        <v>9884.3045029154528</v>
      </c>
    </row>
    <row r="28" spans="1:9" s="204" customFormat="1" ht="43.5" customHeight="1" thickBot="1">
      <c r="A28" s="197" t="s">
        <v>450</v>
      </c>
      <c r="B28" s="833">
        <v>3441.6130616929699</v>
      </c>
      <c r="C28" s="833">
        <v>7016.8026210374637</v>
      </c>
      <c r="D28" s="833">
        <v>3525.56516909621</v>
      </c>
      <c r="E28" s="833">
        <v>2670.6963381924197</v>
      </c>
      <c r="F28" s="833">
        <v>3048.0572069970849</v>
      </c>
      <c r="G28" s="833">
        <v>2558.5318002915451</v>
      </c>
      <c r="H28" s="833">
        <v>2238.8087099125364</v>
      </c>
      <c r="I28" s="833">
        <v>3040.8609285714283</v>
      </c>
    </row>
    <row r="29" spans="1:9" ht="24" customHeight="1" thickTop="1" thickBot="1">
      <c r="A29" s="106" t="s">
        <v>451</v>
      </c>
      <c r="B29" s="831">
        <v>407610.52964705881</v>
      </c>
      <c r="C29" s="831">
        <v>439180.70765129681</v>
      </c>
      <c r="D29" s="831">
        <v>530095.62010641396</v>
      </c>
      <c r="E29" s="831">
        <v>658646.77362244902</v>
      </c>
      <c r="F29" s="831">
        <v>769253.2706880467</v>
      </c>
      <c r="G29" s="831">
        <v>762729.81785131188</v>
      </c>
      <c r="H29" s="831">
        <v>832592.99402332364</v>
      </c>
      <c r="I29" s="831">
        <v>879074.97751311946</v>
      </c>
    </row>
    <row r="30" spans="1:9" s="203" customFormat="1" ht="21" customHeight="1" thickTop="1">
      <c r="A30" s="195" t="s">
        <v>452</v>
      </c>
      <c r="B30" s="832">
        <v>326437.78118077473</v>
      </c>
      <c r="C30" s="832">
        <v>350502.8915331412</v>
      </c>
      <c r="D30" s="832">
        <v>434792.55473323609</v>
      </c>
      <c r="E30" s="832">
        <v>582090.65995335288</v>
      </c>
      <c r="F30" s="832">
        <v>664917.02454081632</v>
      </c>
      <c r="G30" s="832">
        <v>665485.84487609332</v>
      </c>
      <c r="H30" s="832">
        <v>732369.28865160351</v>
      </c>
      <c r="I30" s="832">
        <v>773294.1493163266</v>
      </c>
    </row>
    <row r="31" spans="1:9" s="203" customFormat="1" ht="21" customHeight="1">
      <c r="A31" s="196" t="s">
        <v>453</v>
      </c>
      <c r="B31" s="832">
        <v>6040.4937302725957</v>
      </c>
      <c r="C31" s="832">
        <v>10069.913373198848</v>
      </c>
      <c r="D31" s="832">
        <v>5567.1587040816321</v>
      </c>
      <c r="E31" s="832">
        <v>6094.0826938775508</v>
      </c>
      <c r="F31" s="832">
        <v>5156.7649606413997</v>
      </c>
      <c r="G31" s="832">
        <v>4800.7780991253649</v>
      </c>
      <c r="H31" s="832">
        <v>5360.3811516034993</v>
      </c>
      <c r="I31" s="832">
        <v>6185.9686793002911</v>
      </c>
    </row>
    <row r="32" spans="1:9" s="203" customFormat="1" ht="21" customHeight="1">
      <c r="A32" s="196" t="s">
        <v>454</v>
      </c>
      <c r="B32" s="832">
        <v>143908.22631850789</v>
      </c>
      <c r="C32" s="832">
        <v>159576.06231844382</v>
      </c>
      <c r="D32" s="832">
        <v>195611.53802332361</v>
      </c>
      <c r="E32" s="832">
        <v>217830.33928425657</v>
      </c>
      <c r="F32" s="832">
        <v>229120.21533965014</v>
      </c>
      <c r="G32" s="832">
        <v>226219.57373177842</v>
      </c>
      <c r="H32" s="832">
        <v>257713.39833527696</v>
      </c>
      <c r="I32" s="832">
        <v>250917.62012682215</v>
      </c>
    </row>
    <row r="33" spans="1:9" s="203" customFormat="1" ht="21" customHeight="1">
      <c r="A33" s="196" t="s">
        <v>455</v>
      </c>
      <c r="B33" s="832">
        <v>138512.45553084649</v>
      </c>
      <c r="C33" s="832">
        <v>116041.9519221902</v>
      </c>
      <c r="D33" s="832">
        <v>110761.93459912536</v>
      </c>
      <c r="E33" s="832">
        <v>79856.276370262378</v>
      </c>
      <c r="F33" s="832">
        <v>56472.13260495627</v>
      </c>
      <c r="G33" s="832">
        <v>53519.144196793008</v>
      </c>
      <c r="H33" s="832">
        <v>17744.245339650144</v>
      </c>
      <c r="I33" s="832">
        <v>12911.642905247814</v>
      </c>
    </row>
    <row r="34" spans="1:9" s="203" customFormat="1" ht="21" customHeight="1">
      <c r="A34" s="196" t="s">
        <v>456</v>
      </c>
      <c r="B34" s="832">
        <v>541.49454232424671</v>
      </c>
      <c r="C34" s="832">
        <v>577.92818155619602</v>
      </c>
      <c r="D34" s="832">
        <v>13092.783444606415</v>
      </c>
      <c r="E34" s="832">
        <v>10690.317110787171</v>
      </c>
      <c r="F34" s="832">
        <v>10130.768858600584</v>
      </c>
      <c r="G34" s="832">
        <v>9292.0387055393585</v>
      </c>
      <c r="H34" s="832">
        <v>7650.3238994169105</v>
      </c>
      <c r="I34" s="832">
        <v>7184.7646049562682</v>
      </c>
    </row>
    <row r="35" spans="1:9" s="203" customFormat="1" ht="21" customHeight="1">
      <c r="A35" s="196" t="s">
        <v>457</v>
      </c>
      <c r="B35" s="832">
        <v>32834.298793400289</v>
      </c>
      <c r="C35" s="832">
        <v>58872.064873198855</v>
      </c>
      <c r="D35" s="832">
        <v>101340.86446501457</v>
      </c>
      <c r="E35" s="832">
        <v>255992.96928717199</v>
      </c>
      <c r="F35" s="832">
        <v>344612.83735714288</v>
      </c>
      <c r="G35" s="832">
        <v>349835.10029300296</v>
      </c>
      <c r="H35" s="832">
        <v>414765.52617784252</v>
      </c>
      <c r="I35" s="832">
        <v>462960.96029300289</v>
      </c>
    </row>
    <row r="36" spans="1:9" s="203" customFormat="1" ht="21" customHeight="1">
      <c r="A36" s="196" t="s">
        <v>458</v>
      </c>
      <c r="B36" s="832">
        <v>4600.812265423242</v>
      </c>
      <c r="C36" s="832">
        <v>5364.9708645533137</v>
      </c>
      <c r="D36" s="832">
        <v>8418.2754970845472</v>
      </c>
      <c r="E36" s="832">
        <v>11626.675206997084</v>
      </c>
      <c r="F36" s="832">
        <v>19424.305419825076</v>
      </c>
      <c r="G36" s="832">
        <v>21819.209849854225</v>
      </c>
      <c r="H36" s="832">
        <v>29135.413747813411</v>
      </c>
      <c r="I36" s="832">
        <v>33133.192706997084</v>
      </c>
    </row>
    <row r="37" spans="1:9" s="203" customFormat="1" ht="21" customHeight="1">
      <c r="A37" s="195" t="s">
        <v>459</v>
      </c>
      <c r="B37" s="832">
        <v>3159.5752266857958</v>
      </c>
      <c r="C37" s="832">
        <v>3174.326801152738</v>
      </c>
      <c r="D37" s="832">
        <v>16607.811813411081</v>
      </c>
      <c r="E37" s="832">
        <v>1337.7672288629738</v>
      </c>
      <c r="F37" s="832">
        <v>897.56570845481053</v>
      </c>
      <c r="G37" s="832">
        <v>734.60938192419826</v>
      </c>
      <c r="H37" s="832">
        <v>1401.9864241982507</v>
      </c>
      <c r="I37" s="832">
        <v>636.83819241982508</v>
      </c>
    </row>
    <row r="38" spans="1:9" s="203" customFormat="1" ht="21" customHeight="1">
      <c r="A38" s="195" t="s">
        <v>460</v>
      </c>
      <c r="B38" s="832">
        <v>50487.833241032997</v>
      </c>
      <c r="C38" s="832">
        <v>49457.940524495672</v>
      </c>
      <c r="D38" s="832">
        <v>33301.062851311952</v>
      </c>
      <c r="E38" s="832">
        <v>27151.353603498541</v>
      </c>
      <c r="F38" s="832">
        <v>39128.097862973766</v>
      </c>
      <c r="G38" s="832">
        <v>40830.032150145773</v>
      </c>
      <c r="H38" s="832">
        <v>43211.8034606414</v>
      </c>
      <c r="I38" s="832">
        <v>44605.736752186596</v>
      </c>
    </row>
    <row r="39" spans="1:9" s="203" customFormat="1" ht="21" customHeight="1">
      <c r="A39" s="195" t="s">
        <v>461</v>
      </c>
      <c r="B39" s="832">
        <v>7094.1426269727399</v>
      </c>
      <c r="C39" s="832">
        <v>9803.5506138328528</v>
      </c>
      <c r="D39" s="832">
        <v>11978.451890670554</v>
      </c>
      <c r="E39" s="832">
        <v>16076.743408163265</v>
      </c>
      <c r="F39" s="832">
        <v>21416.043981049563</v>
      </c>
      <c r="G39" s="832">
        <v>22154.245927113701</v>
      </c>
      <c r="H39" s="832">
        <v>20123.853540816326</v>
      </c>
      <c r="I39" s="832">
        <v>23303.819125364429</v>
      </c>
    </row>
    <row r="40" spans="1:9" s="203" customFormat="1" ht="21" customHeight="1">
      <c r="A40" s="195" t="s">
        <v>128</v>
      </c>
      <c r="B40" s="832">
        <v>6876.4428220946911</v>
      </c>
      <c r="C40" s="832">
        <v>12092.957025936601</v>
      </c>
      <c r="D40" s="832">
        <v>15354.910319241983</v>
      </c>
      <c r="E40" s="832">
        <v>19975.160561224489</v>
      </c>
      <c r="F40" s="832">
        <v>22785.952271137026</v>
      </c>
      <c r="G40" s="832">
        <v>22701.905657434403</v>
      </c>
      <c r="H40" s="832">
        <v>23867.677508746357</v>
      </c>
      <c r="I40" s="832">
        <v>24118.003106413995</v>
      </c>
    </row>
    <row r="41" spans="1:9" s="203" customFormat="1" ht="21" customHeight="1">
      <c r="A41" s="195" t="s">
        <v>134</v>
      </c>
      <c r="B41" s="832">
        <v>0</v>
      </c>
      <c r="C41" s="832">
        <v>0</v>
      </c>
      <c r="D41" s="832">
        <v>0</v>
      </c>
      <c r="E41" s="832">
        <v>0</v>
      </c>
      <c r="F41" s="832">
        <v>0</v>
      </c>
      <c r="G41" s="832">
        <v>0</v>
      </c>
      <c r="H41" s="832">
        <v>0</v>
      </c>
      <c r="I41" s="832">
        <v>0</v>
      </c>
    </row>
    <row r="42" spans="1:9" s="203" customFormat="1" ht="21" customHeight="1">
      <c r="A42" s="195" t="s">
        <v>462</v>
      </c>
      <c r="B42" s="832">
        <v>509.58332855093255</v>
      </c>
      <c r="C42" s="832">
        <v>0</v>
      </c>
      <c r="D42" s="832">
        <v>0</v>
      </c>
      <c r="E42" s="832">
        <v>0</v>
      </c>
      <c r="F42" s="832">
        <v>0</v>
      </c>
      <c r="G42" s="832">
        <v>0</v>
      </c>
      <c r="H42" s="832">
        <v>0</v>
      </c>
      <c r="I42" s="832">
        <v>0</v>
      </c>
    </row>
    <row r="43" spans="1:9" s="204" customFormat="1" ht="43.5" customHeight="1" thickBot="1">
      <c r="A43" s="197" t="s">
        <v>109</v>
      </c>
      <c r="B43" s="833">
        <v>13045.171220946915</v>
      </c>
      <c r="C43" s="833">
        <v>14149.041152737753</v>
      </c>
      <c r="D43" s="833">
        <v>18060.828498542276</v>
      </c>
      <c r="E43" s="833">
        <v>12015.088867346938</v>
      </c>
      <c r="F43" s="833">
        <v>20108.58632361516</v>
      </c>
      <c r="G43" s="833">
        <v>10823.179858600583</v>
      </c>
      <c r="H43" s="833">
        <v>11618.384437317784</v>
      </c>
      <c r="I43" s="833">
        <v>13116.431020408163</v>
      </c>
    </row>
    <row r="44" spans="1:9" ht="24" customHeight="1" thickTop="1" thickBot="1">
      <c r="A44" s="106" t="s">
        <v>463</v>
      </c>
      <c r="B44" s="831">
        <v>36435.078652797711</v>
      </c>
      <c r="C44" s="831">
        <v>46941.704995677232</v>
      </c>
      <c r="D44" s="831">
        <v>61897.138654518953</v>
      </c>
      <c r="E44" s="831">
        <v>57158.437838192418</v>
      </c>
      <c r="F44" s="831">
        <v>65079.938750728863</v>
      </c>
      <c r="G44" s="831">
        <v>67631.989530612249</v>
      </c>
      <c r="H44" s="831">
        <v>76307.286743440229</v>
      </c>
      <c r="I44" s="831">
        <v>79229.074666180764</v>
      </c>
    </row>
    <row r="45" spans="1:9" s="203" customFormat="1" ht="21" customHeight="1" thickTop="1">
      <c r="A45" s="195" t="s">
        <v>149</v>
      </c>
      <c r="B45" s="832">
        <v>28258.837876614059</v>
      </c>
      <c r="C45" s="832">
        <v>28380.994236311239</v>
      </c>
      <c r="D45" s="832">
        <v>33135.145772594755</v>
      </c>
      <c r="E45" s="832">
        <v>38867.784256559768</v>
      </c>
      <c r="F45" s="832">
        <v>45767.594752186589</v>
      </c>
      <c r="G45" s="832">
        <v>45767.594752186589</v>
      </c>
      <c r="H45" s="832">
        <v>55543.236151603494</v>
      </c>
      <c r="I45" s="832">
        <v>55543.236151603494</v>
      </c>
    </row>
    <row r="46" spans="1:9" s="203" customFormat="1" ht="21" customHeight="1">
      <c r="A46" s="195" t="s">
        <v>153</v>
      </c>
      <c r="B46" s="832">
        <v>715.04981635581055</v>
      </c>
      <c r="C46" s="832">
        <v>747.7291484149855</v>
      </c>
      <c r="D46" s="832">
        <v>756.51890816326534</v>
      </c>
      <c r="E46" s="832">
        <v>756.2642448979592</v>
      </c>
      <c r="F46" s="832">
        <v>806.0536895043731</v>
      </c>
      <c r="G46" s="832">
        <v>806.0536895043731</v>
      </c>
      <c r="H46" s="832">
        <v>806.0536895043731</v>
      </c>
      <c r="I46" s="832">
        <v>806.0536895043731</v>
      </c>
    </row>
    <row r="47" spans="1:9" s="203" customFormat="1" ht="21" customHeight="1">
      <c r="A47" s="195" t="s">
        <v>157</v>
      </c>
      <c r="B47" s="832">
        <v>0</v>
      </c>
      <c r="C47" s="832">
        <v>0</v>
      </c>
      <c r="D47" s="832">
        <v>0</v>
      </c>
      <c r="E47" s="832">
        <v>0</v>
      </c>
      <c r="F47" s="832">
        <v>0</v>
      </c>
      <c r="G47" s="832">
        <v>0</v>
      </c>
      <c r="H47" s="832">
        <v>0</v>
      </c>
      <c r="I47" s="832">
        <v>0</v>
      </c>
    </row>
    <row r="48" spans="1:9" s="203" customFormat="1" ht="21" customHeight="1">
      <c r="A48" s="195" t="s">
        <v>464</v>
      </c>
      <c r="B48" s="832">
        <v>1649.666411764706</v>
      </c>
      <c r="C48" s="832">
        <v>2240.4513933717581</v>
      </c>
      <c r="D48" s="832">
        <v>3310.5673134110789</v>
      </c>
      <c r="E48" s="832">
        <v>4840.4576909620992</v>
      </c>
      <c r="F48" s="832">
        <v>6109.8399475218657</v>
      </c>
      <c r="G48" s="832">
        <v>7349.4740758017488</v>
      </c>
      <c r="H48" s="832">
        <v>7349.4740758017488</v>
      </c>
      <c r="I48" s="832">
        <v>8610.3154504373178</v>
      </c>
    </row>
    <row r="49" spans="1:9" s="203" customFormat="1" ht="21" customHeight="1">
      <c r="A49" s="195" t="s">
        <v>165</v>
      </c>
      <c r="B49" s="832">
        <v>5811.5245480631274</v>
      </c>
      <c r="C49" s="832">
        <v>15572.530217579249</v>
      </c>
      <c r="D49" s="832">
        <v>24694.906660349854</v>
      </c>
      <c r="E49" s="832">
        <v>12693.931645772594</v>
      </c>
      <c r="F49" s="832">
        <v>12396.450361516036</v>
      </c>
      <c r="G49" s="832">
        <v>13708.867013119534</v>
      </c>
      <c r="H49" s="832">
        <v>12608.522826530612</v>
      </c>
      <c r="I49" s="832">
        <v>14269.469374635568</v>
      </c>
    </row>
    <row r="50" spans="1:9" s="203" customFormat="1" ht="21" customHeight="1">
      <c r="A50" s="196" t="s">
        <v>465</v>
      </c>
      <c r="B50" s="832">
        <v>0.10736441893830703</v>
      </c>
      <c r="C50" s="832">
        <v>5252.9925533141213</v>
      </c>
      <c r="D50" s="832">
        <v>9396.0030058309039</v>
      </c>
      <c r="E50" s="832">
        <v>0.1090860058309038</v>
      </c>
      <c r="F50" s="832">
        <v>0.1090860058309038</v>
      </c>
      <c r="G50" s="832">
        <v>11156.816233236152</v>
      </c>
      <c r="H50" s="832">
        <v>0.1090860058309038</v>
      </c>
      <c r="I50" s="832">
        <v>11347.681451895045</v>
      </c>
    </row>
    <row r="51" spans="1:9" s="204" customFormat="1" ht="40.5" customHeight="1" thickBot="1">
      <c r="A51" s="198" t="s">
        <v>466</v>
      </c>
      <c r="B51" s="833">
        <v>5811.4171836441901</v>
      </c>
      <c r="C51" s="833">
        <v>10319.53766426513</v>
      </c>
      <c r="D51" s="833">
        <v>15298.903654518948</v>
      </c>
      <c r="E51" s="833">
        <v>12693.822559766764</v>
      </c>
      <c r="F51" s="833">
        <v>12396.341275510205</v>
      </c>
      <c r="G51" s="833">
        <v>2552.0507798833823</v>
      </c>
      <c r="H51" s="833">
        <v>12608.413740524782</v>
      </c>
      <c r="I51" s="833">
        <v>2921.7879227405247</v>
      </c>
    </row>
    <row r="52" spans="1:9" ht="24" customHeight="1" thickTop="1" thickBot="1">
      <c r="A52" s="106" t="s">
        <v>467</v>
      </c>
      <c r="B52" s="831">
        <v>444045.60829985654</v>
      </c>
      <c r="C52" s="831">
        <v>486122.41264697403</v>
      </c>
      <c r="D52" s="831">
        <v>591992.75876093295</v>
      </c>
      <c r="E52" s="831">
        <v>715805.21146064135</v>
      </c>
      <c r="F52" s="831">
        <v>834333.20943877555</v>
      </c>
      <c r="G52" s="831">
        <v>830361.80738192413</v>
      </c>
      <c r="H52" s="831">
        <v>908900.28076676396</v>
      </c>
      <c r="I52" s="831">
        <v>958304.05217930023</v>
      </c>
    </row>
    <row r="53" spans="1:9" s="203" customFormat="1" ht="24" customHeight="1" thickTop="1">
      <c r="A53" s="199" t="s">
        <v>468</v>
      </c>
      <c r="B53" s="832">
        <v>3480.749773314204</v>
      </c>
      <c r="C53" s="832">
        <v>4175.0247435158499</v>
      </c>
      <c r="D53" s="832">
        <v>8243.4030320699712</v>
      </c>
      <c r="E53" s="832">
        <v>9339.7070189504375</v>
      </c>
      <c r="F53" s="832">
        <v>12580.922153061223</v>
      </c>
      <c r="G53" s="832">
        <v>13230.829813411079</v>
      </c>
      <c r="H53" s="832">
        <v>15390.870664723032</v>
      </c>
      <c r="I53" s="832">
        <v>16113.51874489796</v>
      </c>
    </row>
    <row r="54" spans="1:9" s="204" customFormat="1" ht="21" customHeight="1">
      <c r="A54" s="198" t="s">
        <v>469</v>
      </c>
      <c r="B54" s="833">
        <v>0</v>
      </c>
      <c r="C54" s="833">
        <v>0</v>
      </c>
      <c r="D54" s="833">
        <v>0</v>
      </c>
      <c r="E54" s="833">
        <v>0</v>
      </c>
      <c r="F54" s="833">
        <v>0</v>
      </c>
      <c r="G54" s="833">
        <v>0</v>
      </c>
      <c r="H54" s="833">
        <v>0</v>
      </c>
      <c r="I54" s="833">
        <v>0</v>
      </c>
    </row>
    <row r="55" spans="1:9" s="204" customFormat="1" ht="21" customHeight="1">
      <c r="A55" s="198" t="s">
        <v>470</v>
      </c>
      <c r="B55" s="833">
        <v>2863.3495853658533</v>
      </c>
      <c r="C55" s="833">
        <v>3408.6627363112393</v>
      </c>
      <c r="D55" s="833">
        <v>3596.509072886297</v>
      </c>
      <c r="E55" s="833">
        <v>3519.9357040816326</v>
      </c>
      <c r="F55" s="833">
        <v>3728.2591997084551</v>
      </c>
      <c r="G55" s="833">
        <v>3169.4947594752184</v>
      </c>
      <c r="H55" s="833">
        <v>2798.4560087463551</v>
      </c>
      <c r="I55" s="833">
        <v>2253.4128833819245</v>
      </c>
    </row>
    <row r="56" spans="1:9" s="204" customFormat="1" ht="21" customHeight="1">
      <c r="A56" s="198" t="s">
        <v>471</v>
      </c>
      <c r="B56" s="833">
        <v>0</v>
      </c>
      <c r="C56" s="833">
        <v>0</v>
      </c>
      <c r="D56" s="833">
        <v>0</v>
      </c>
      <c r="E56" s="833">
        <v>0</v>
      </c>
      <c r="F56" s="833">
        <v>0</v>
      </c>
      <c r="G56" s="833">
        <v>0</v>
      </c>
      <c r="H56" s="833">
        <v>0</v>
      </c>
      <c r="I56" s="833">
        <v>0</v>
      </c>
    </row>
    <row r="57" spans="1:9" s="204" customFormat="1" ht="21" customHeight="1">
      <c r="A57" s="198" t="s">
        <v>472</v>
      </c>
      <c r="B57" s="833">
        <v>617.40018794835009</v>
      </c>
      <c r="C57" s="833">
        <v>766.36200720461102</v>
      </c>
      <c r="D57" s="833">
        <v>4646.8939591836734</v>
      </c>
      <c r="E57" s="833">
        <v>5819.7713148688044</v>
      </c>
      <c r="F57" s="833">
        <v>8852.6629533527703</v>
      </c>
      <c r="G57" s="833">
        <v>10061.33505393586</v>
      </c>
      <c r="H57" s="833">
        <v>12592.414655976676</v>
      </c>
      <c r="I57" s="833">
        <v>13860.105861516035</v>
      </c>
    </row>
    <row r="58" spans="1:9" s="204" customFormat="1" ht="21" customHeight="1">
      <c r="A58" s="198" t="s">
        <v>473</v>
      </c>
      <c r="B58" s="833">
        <v>0</v>
      </c>
      <c r="C58" s="833">
        <v>0</v>
      </c>
      <c r="D58" s="833">
        <v>0</v>
      </c>
      <c r="E58" s="833">
        <v>0</v>
      </c>
      <c r="F58" s="833">
        <v>0</v>
      </c>
      <c r="G58" s="833">
        <v>0</v>
      </c>
      <c r="H58" s="833">
        <v>0</v>
      </c>
      <c r="I58" s="833">
        <v>0</v>
      </c>
    </row>
    <row r="59" spans="1:9" s="204" customFormat="1" ht="61.5" customHeight="1" thickBot="1">
      <c r="A59" s="197" t="s">
        <v>474</v>
      </c>
      <c r="B59" s="833">
        <v>1113320.099342898</v>
      </c>
      <c r="C59" s="833">
        <v>1412747.1994409221</v>
      </c>
      <c r="D59" s="833">
        <v>1645645.8511865889</v>
      </c>
      <c r="E59" s="833">
        <v>1836723.0365728862</v>
      </c>
      <c r="F59" s="833">
        <v>1655293.0089664725</v>
      </c>
      <c r="G59" s="833">
        <v>1753967.2224679298</v>
      </c>
      <c r="H59" s="833">
        <v>1927913.8973469387</v>
      </c>
      <c r="I59" s="833">
        <v>1916531.3604314867</v>
      </c>
    </row>
    <row r="60" spans="1:9" ht="31.5" customHeight="1" thickTop="1" thickBot="1">
      <c r="A60" s="200" t="s">
        <v>475</v>
      </c>
      <c r="B60" s="831"/>
      <c r="C60" s="831"/>
      <c r="D60" s="831"/>
      <c r="E60" s="831"/>
      <c r="F60" s="831"/>
      <c r="G60" s="831"/>
      <c r="H60" s="831"/>
      <c r="I60" s="831"/>
    </row>
    <row r="61" spans="1:9" ht="30" customHeight="1" thickTop="1">
      <c r="A61" s="112" t="s">
        <v>476</v>
      </c>
      <c r="B61" s="834">
        <v>52775.129789096129</v>
      </c>
      <c r="C61" s="834">
        <v>62349.472793948131</v>
      </c>
      <c r="D61" s="834">
        <v>72546.223297376084</v>
      </c>
      <c r="E61" s="834">
        <v>83905.141972303187</v>
      </c>
      <c r="F61" s="834">
        <v>97734.411236151602</v>
      </c>
      <c r="G61" s="834">
        <v>25180.127699708457</v>
      </c>
      <c r="H61" s="834">
        <v>106130.52104227406</v>
      </c>
      <c r="I61" s="834">
        <v>27900.029275510205</v>
      </c>
    </row>
    <row r="62" spans="1:9" ht="21" customHeight="1">
      <c r="A62" s="109" t="s">
        <v>477</v>
      </c>
      <c r="B62" s="834">
        <v>-14885.367427546629</v>
      </c>
      <c r="C62" s="834">
        <v>-10162.904857348702</v>
      </c>
      <c r="D62" s="834">
        <v>-8731.9558804664721</v>
      </c>
      <c r="E62" s="834">
        <v>-10544.661772594754</v>
      </c>
      <c r="F62" s="834">
        <v>-13901.27451166181</v>
      </c>
      <c r="G62" s="834">
        <v>-3626.4702638483968</v>
      </c>
      <c r="H62" s="834">
        <v>-16662.399072886295</v>
      </c>
      <c r="I62" s="834">
        <v>-5314.8667959183667</v>
      </c>
    </row>
    <row r="63" spans="1:9" ht="21.75" customHeight="1">
      <c r="A63" s="108" t="s">
        <v>478</v>
      </c>
      <c r="B63" s="834">
        <v>37889.762361549496</v>
      </c>
      <c r="C63" s="834">
        <v>52186.567936599422</v>
      </c>
      <c r="D63" s="834">
        <v>63814.267416909621</v>
      </c>
      <c r="E63" s="834">
        <v>73360.480199708458</v>
      </c>
      <c r="F63" s="834">
        <v>83833.136724489785</v>
      </c>
      <c r="G63" s="834">
        <v>21553.657435860056</v>
      </c>
      <c r="H63" s="834">
        <v>89468.121969387765</v>
      </c>
      <c r="I63" s="834">
        <v>22585.16247959184</v>
      </c>
    </row>
    <row r="64" spans="1:9">
      <c r="A64" s="112" t="s">
        <v>479</v>
      </c>
      <c r="B64" s="834">
        <v>9240.4487116212349</v>
      </c>
      <c r="C64" s="834">
        <v>10012.121308357348</v>
      </c>
      <c r="D64" s="834">
        <v>9823.9515772594732</v>
      </c>
      <c r="E64" s="834">
        <v>8571.4938163265306</v>
      </c>
      <c r="F64" s="834">
        <v>8261.6333367346942</v>
      </c>
      <c r="G64" s="834">
        <v>1850.5013498542273</v>
      </c>
      <c r="H64" s="834">
        <v>7825.9543279883374</v>
      </c>
      <c r="I64" s="834">
        <v>2015.6283483965015</v>
      </c>
    </row>
    <row r="65" spans="1:9">
      <c r="A65" s="109" t="s">
        <v>480</v>
      </c>
      <c r="B65" s="834">
        <v>-795.40513916786233</v>
      </c>
      <c r="C65" s="834">
        <v>-372.70101873198843</v>
      </c>
      <c r="D65" s="834">
        <v>-957.33553498542267</v>
      </c>
      <c r="E65" s="834">
        <v>-1019.8086166180759</v>
      </c>
      <c r="F65" s="834">
        <v>-1371.7548556851314</v>
      </c>
      <c r="G65" s="834">
        <v>-606.23923032069968</v>
      </c>
      <c r="H65" s="834">
        <v>-1519.2909854227407</v>
      </c>
      <c r="I65" s="834">
        <v>-226.88932944606415</v>
      </c>
    </row>
    <row r="66" spans="1:9">
      <c r="A66" s="113" t="s">
        <v>481</v>
      </c>
      <c r="B66" s="834">
        <v>46334.80593400287</v>
      </c>
      <c r="C66" s="834">
        <v>61825.988226224785</v>
      </c>
      <c r="D66" s="834">
        <v>72680.883459183664</v>
      </c>
      <c r="E66" s="834">
        <v>80912.165399416917</v>
      </c>
      <c r="F66" s="834">
        <v>90723.015205539356</v>
      </c>
      <c r="G66" s="834">
        <v>22797.919555393586</v>
      </c>
      <c r="H66" s="834">
        <v>95774.785311953354</v>
      </c>
      <c r="I66" s="834">
        <v>24373.901498542276</v>
      </c>
    </row>
    <row r="67" spans="1:9">
      <c r="A67" s="112" t="s">
        <v>482</v>
      </c>
      <c r="B67" s="834">
        <v>2114.8387833572456</v>
      </c>
      <c r="C67" s="834">
        <v>3681.7687247838617</v>
      </c>
      <c r="D67" s="834">
        <v>9476.717890670554</v>
      </c>
      <c r="E67" s="834">
        <v>14642.476148688045</v>
      </c>
      <c r="F67" s="834">
        <v>9423.3831559766768</v>
      </c>
      <c r="G67" s="834">
        <v>1391.3233498542274</v>
      </c>
      <c r="H67" s="834">
        <v>16041.803166180758</v>
      </c>
      <c r="I67" s="834">
        <v>1844.5028265306123</v>
      </c>
    </row>
    <row r="68" spans="1:9">
      <c r="A68" s="112" t="s">
        <v>483</v>
      </c>
      <c r="B68" s="834">
        <v>-6142.648054519369</v>
      </c>
      <c r="C68" s="834">
        <v>-15099.983691642652</v>
      </c>
      <c r="D68" s="834">
        <v>-18603.759809037903</v>
      </c>
      <c r="E68" s="834">
        <v>-24983.839466472306</v>
      </c>
      <c r="F68" s="834">
        <v>-15047.667186588924</v>
      </c>
      <c r="G68" s="834">
        <v>-3672.8824679300292</v>
      </c>
      <c r="H68" s="834">
        <v>-22289.7108877551</v>
      </c>
      <c r="I68" s="834">
        <v>-3194.5518134110789</v>
      </c>
    </row>
    <row r="69" spans="1:9">
      <c r="A69" s="108" t="s">
        <v>484</v>
      </c>
      <c r="B69" s="834">
        <v>42306.996662840742</v>
      </c>
      <c r="C69" s="834">
        <v>50407.773259365997</v>
      </c>
      <c r="D69" s="834">
        <v>63553.841540816327</v>
      </c>
      <c r="E69" s="834">
        <v>70570.802081632646</v>
      </c>
      <c r="F69" s="834">
        <v>85098.731174927118</v>
      </c>
      <c r="G69" s="834">
        <v>20516.360437317784</v>
      </c>
      <c r="H69" s="834">
        <v>89526.877590379008</v>
      </c>
      <c r="I69" s="834">
        <v>23023.852511661808</v>
      </c>
    </row>
    <row r="70" spans="1:9">
      <c r="A70" s="109" t="s">
        <v>485</v>
      </c>
      <c r="B70" s="834">
        <v>-35441.973169296987</v>
      </c>
      <c r="C70" s="834">
        <v>-38445.389172910669</v>
      </c>
      <c r="D70" s="834">
        <v>-45475.996874635566</v>
      </c>
      <c r="E70" s="834">
        <v>-52673.360568513119</v>
      </c>
      <c r="F70" s="834">
        <v>-67007.98489504373</v>
      </c>
      <c r="G70" s="834">
        <v>-17714.524653061224</v>
      </c>
      <c r="H70" s="834">
        <v>-70657.40252040817</v>
      </c>
      <c r="I70" s="834">
        <v>-19249.363572886301</v>
      </c>
    </row>
    <row r="71" spans="1:9">
      <c r="A71" s="113" t="s">
        <v>486</v>
      </c>
      <c r="B71" s="834">
        <v>6865.0234935437593</v>
      </c>
      <c r="C71" s="834">
        <v>11962.384086455333</v>
      </c>
      <c r="D71" s="834">
        <v>18077.844666180757</v>
      </c>
      <c r="E71" s="834">
        <v>17897.441513119535</v>
      </c>
      <c r="F71" s="834">
        <v>18090.746279883384</v>
      </c>
      <c r="G71" s="834">
        <v>2801.8357842565597</v>
      </c>
      <c r="H71" s="834">
        <v>18869.475069970846</v>
      </c>
      <c r="I71" s="834">
        <v>3774.4889387755102</v>
      </c>
    </row>
    <row r="72" spans="1:9">
      <c r="A72" s="113" t="s">
        <v>487</v>
      </c>
      <c r="B72" s="834">
        <v>18.184489239598278</v>
      </c>
      <c r="C72" s="834">
        <v>-686.46976657060509</v>
      </c>
      <c r="D72" s="834">
        <v>-1487.5649037900876</v>
      </c>
      <c r="E72" s="834">
        <v>1.5247157434402332</v>
      </c>
      <c r="F72" s="834">
        <v>0.86006997084548109</v>
      </c>
      <c r="G72" s="834">
        <v>5.7517492711370258E-2</v>
      </c>
      <c r="H72" s="834">
        <v>1.1322944606413994</v>
      </c>
      <c r="I72" s="834">
        <v>4.9905247813411088E-2</v>
      </c>
    </row>
    <row r="73" spans="1:9">
      <c r="A73" s="114" t="s">
        <v>488</v>
      </c>
      <c r="B73" s="834">
        <v>18.184489239598278</v>
      </c>
      <c r="C73" s="834">
        <v>-686.46976657060509</v>
      </c>
      <c r="D73" s="834">
        <v>-1508.3012157434403</v>
      </c>
      <c r="E73" s="834">
        <v>-1.370262390670554E-3</v>
      </c>
      <c r="F73" s="834">
        <v>0</v>
      </c>
      <c r="G73" s="834">
        <v>2.9154518950437319E-6</v>
      </c>
      <c r="H73" s="834">
        <v>0</v>
      </c>
      <c r="I73" s="834">
        <v>3.9358600583090379E-5</v>
      </c>
    </row>
    <row r="74" spans="1:9">
      <c r="A74" s="114" t="s">
        <v>489</v>
      </c>
      <c r="B74" s="834">
        <v>0</v>
      </c>
      <c r="C74" s="834">
        <v>0</v>
      </c>
      <c r="D74" s="834">
        <v>20.736311953352772</v>
      </c>
      <c r="E74" s="834">
        <v>1.526086005830904</v>
      </c>
      <c r="F74" s="834">
        <v>0.86006997084548109</v>
      </c>
      <c r="G74" s="834">
        <v>5.7514577259475223E-2</v>
      </c>
      <c r="H74" s="834">
        <v>1.1322944606413994</v>
      </c>
      <c r="I74" s="834">
        <v>4.9865889212827988E-2</v>
      </c>
    </row>
    <row r="75" spans="1:9">
      <c r="A75" s="108" t="s">
        <v>490</v>
      </c>
      <c r="B75" s="834">
        <v>-0.16506025824964132</v>
      </c>
      <c r="C75" s="834">
        <v>673.74315561959656</v>
      </c>
      <c r="D75" s="834">
        <v>1512.6351355685129</v>
      </c>
      <c r="E75" s="834">
        <v>-0.29111516034985424</v>
      </c>
      <c r="F75" s="834">
        <v>-0.24716034985422738</v>
      </c>
      <c r="G75" s="834">
        <v>-5.7922740524781344E-2</v>
      </c>
      <c r="H75" s="834">
        <v>-0.18672594752186589</v>
      </c>
      <c r="I75" s="834">
        <v>-3.9963556851311956E-2</v>
      </c>
    </row>
    <row r="76" spans="1:9">
      <c r="A76" s="108" t="s">
        <v>491</v>
      </c>
      <c r="B76" s="834">
        <v>-0.16506025824964132</v>
      </c>
      <c r="C76" s="834">
        <v>673.82271469740635</v>
      </c>
      <c r="D76" s="834">
        <v>1513.1242813411077</v>
      </c>
      <c r="E76" s="834">
        <v>4.3731778425655976E-6</v>
      </c>
      <c r="F76" s="834">
        <v>0</v>
      </c>
      <c r="G76" s="834">
        <v>0</v>
      </c>
      <c r="H76" s="834">
        <v>0</v>
      </c>
      <c r="I76" s="834">
        <v>0</v>
      </c>
    </row>
    <row r="77" spans="1:9">
      <c r="A77" s="109" t="s">
        <v>492</v>
      </c>
      <c r="B77" s="834">
        <v>0</v>
      </c>
      <c r="C77" s="834">
        <v>-7.9559077809798262E-2</v>
      </c>
      <c r="D77" s="834">
        <v>-0.48914577259475217</v>
      </c>
      <c r="E77" s="834">
        <v>-0.29111953352769676</v>
      </c>
      <c r="F77" s="834">
        <v>-0.24716034985422738</v>
      </c>
      <c r="G77" s="834">
        <v>-5.7922740524781344E-2</v>
      </c>
      <c r="H77" s="834">
        <v>-0.18672594752186589</v>
      </c>
      <c r="I77" s="834">
        <v>-3.9963556851311956E-2</v>
      </c>
    </row>
    <row r="78" spans="1:9">
      <c r="A78" s="108" t="s">
        <v>493</v>
      </c>
      <c r="B78" s="834">
        <v>6883.0429225251073</v>
      </c>
      <c r="C78" s="834">
        <v>11949.657475504322</v>
      </c>
      <c r="D78" s="834">
        <v>18102.914897959185</v>
      </c>
      <c r="E78" s="834">
        <v>17898.675113702622</v>
      </c>
      <c r="F78" s="834">
        <v>18091.359189504372</v>
      </c>
      <c r="G78" s="834">
        <v>2801.8353790087463</v>
      </c>
      <c r="H78" s="834">
        <v>18870.420638483964</v>
      </c>
      <c r="I78" s="834">
        <v>3774.4988804664727</v>
      </c>
    </row>
    <row r="79" spans="1:9">
      <c r="A79" s="115" t="s">
        <v>494</v>
      </c>
      <c r="B79" s="834">
        <v>26.690919655667145</v>
      </c>
      <c r="C79" s="834">
        <v>4.3688760806916423E-2</v>
      </c>
      <c r="D79" s="834">
        <v>9.4071516034985407</v>
      </c>
      <c r="E79" s="834">
        <v>7.6108600583090382</v>
      </c>
      <c r="F79" s="834">
        <v>41.69628279883382</v>
      </c>
      <c r="G79" s="834">
        <v>2.0400583090379008</v>
      </c>
      <c r="H79" s="834">
        <v>5.9315306122448979</v>
      </c>
      <c r="I79" s="834">
        <v>26.582658892128283</v>
      </c>
    </row>
    <row r="80" spans="1:9">
      <c r="A80" s="113" t="s">
        <v>495</v>
      </c>
      <c r="B80" s="834">
        <v>6909.7338421807754</v>
      </c>
      <c r="C80" s="834">
        <v>11949.701164265131</v>
      </c>
      <c r="D80" s="834">
        <v>18112.322049562685</v>
      </c>
      <c r="E80" s="834">
        <v>17906.285973760932</v>
      </c>
      <c r="F80" s="834">
        <v>18133.055472303207</v>
      </c>
      <c r="G80" s="834">
        <v>2803.8754373177844</v>
      </c>
      <c r="H80" s="834">
        <v>18876.352169096212</v>
      </c>
      <c r="I80" s="834">
        <v>3801.0815393586004</v>
      </c>
    </row>
    <row r="81" spans="1:9">
      <c r="A81" s="112" t="s">
        <v>496</v>
      </c>
      <c r="B81" s="834">
        <v>-47.89011621233859</v>
      </c>
      <c r="C81" s="834">
        <v>-0.88698703170028814</v>
      </c>
      <c r="D81" s="834">
        <v>-33.283263848396501</v>
      </c>
      <c r="E81" s="834">
        <v>146.1725947521866</v>
      </c>
      <c r="F81" s="834">
        <v>759.01772886297374</v>
      </c>
      <c r="G81" s="834">
        <v>75.14327259475219</v>
      </c>
      <c r="H81" s="834">
        <v>86.413174927113715</v>
      </c>
      <c r="I81" s="834">
        <v>9.9192113702623903</v>
      </c>
    </row>
    <row r="82" spans="1:9" ht="21" customHeight="1">
      <c r="A82" s="108" t="s">
        <v>497</v>
      </c>
      <c r="B82" s="834">
        <v>6861.843725968436</v>
      </c>
      <c r="C82" s="834">
        <v>11948.814177233429</v>
      </c>
      <c r="D82" s="834">
        <v>18079.038785714285</v>
      </c>
      <c r="E82" s="834">
        <v>18052.458568513121</v>
      </c>
      <c r="F82" s="834">
        <v>18892.073201166182</v>
      </c>
      <c r="G82" s="834">
        <v>2879.0187099125365</v>
      </c>
      <c r="H82" s="834">
        <v>18962.765344023326</v>
      </c>
      <c r="I82" s="834">
        <v>3811.0007507288628</v>
      </c>
    </row>
    <row r="83" spans="1:9" ht="21" customHeight="1">
      <c r="A83" s="112" t="s">
        <v>498</v>
      </c>
      <c r="B83" s="834">
        <v>0</v>
      </c>
      <c r="C83" s="834">
        <v>0</v>
      </c>
      <c r="D83" s="834">
        <v>0</v>
      </c>
      <c r="E83" s="834">
        <v>0</v>
      </c>
      <c r="F83" s="834">
        <v>0</v>
      </c>
      <c r="G83" s="834">
        <v>0</v>
      </c>
      <c r="H83" s="834">
        <v>0</v>
      </c>
      <c r="I83" s="834">
        <v>0</v>
      </c>
    </row>
    <row r="84" spans="1:9" ht="21" customHeight="1">
      <c r="A84" s="108" t="s">
        <v>499</v>
      </c>
      <c r="B84" s="834">
        <v>6861.843725968436</v>
      </c>
      <c r="C84" s="834">
        <v>11948.814177233429</v>
      </c>
      <c r="D84" s="834">
        <v>18079.038785714285</v>
      </c>
      <c r="E84" s="834">
        <v>18052.458568513121</v>
      </c>
      <c r="F84" s="834">
        <v>18892.073201166182</v>
      </c>
      <c r="G84" s="834">
        <v>2879.0187099125365</v>
      </c>
      <c r="H84" s="834">
        <v>18962.765344023326</v>
      </c>
      <c r="I84" s="834">
        <v>3811.0007507288628</v>
      </c>
    </row>
    <row r="85" spans="1:9" ht="18" customHeight="1" thickBot="1">
      <c r="A85" s="112" t="s">
        <v>500</v>
      </c>
      <c r="B85" s="834">
        <v>-1050.4265423242468</v>
      </c>
      <c r="C85" s="834">
        <v>-1629.2765129682998</v>
      </c>
      <c r="D85" s="834">
        <v>-2780.1351311953349</v>
      </c>
      <c r="E85" s="834">
        <v>-5358.6360087463563</v>
      </c>
      <c r="F85" s="834">
        <v>-6495.7319256559767</v>
      </c>
      <c r="G85" s="834">
        <v>-326.9679300291545</v>
      </c>
      <c r="H85" s="834">
        <v>-6354.3516034985423</v>
      </c>
      <c r="I85" s="834">
        <v>-889.21282798833818</v>
      </c>
    </row>
    <row r="86" spans="1:9" ht="24" customHeight="1" thickTop="1" thickBot="1">
      <c r="A86" s="106" t="s">
        <v>501</v>
      </c>
      <c r="B86" s="831">
        <v>5811.4171836441901</v>
      </c>
      <c r="C86" s="831">
        <v>10319.53766426513</v>
      </c>
      <c r="D86" s="831">
        <v>15298.903654518948</v>
      </c>
      <c r="E86" s="831">
        <v>12693.822559766764</v>
      </c>
      <c r="F86" s="831">
        <v>12396.341275510205</v>
      </c>
      <c r="G86" s="831">
        <v>2552.0507798833823</v>
      </c>
      <c r="H86" s="831">
        <v>12608.413740524782</v>
      </c>
      <c r="I86" s="831">
        <v>2921.7879227405247</v>
      </c>
    </row>
    <row r="87" spans="1:9" ht="15" customHeight="1" thickTop="1" thickBot="1">
      <c r="A87" s="201"/>
      <c r="B87" s="835"/>
      <c r="C87" s="835"/>
      <c r="D87" s="835"/>
      <c r="E87" s="835"/>
      <c r="F87" s="835"/>
      <c r="G87" s="835"/>
      <c r="H87" s="835"/>
      <c r="I87" s="835"/>
    </row>
    <row r="88" spans="1:9" ht="28.5" customHeight="1" thickTop="1">
      <c r="A88" s="202"/>
      <c r="B88" s="116"/>
      <c r="C88" s="116"/>
      <c r="D88" s="116"/>
      <c r="E88" s="116"/>
      <c r="F88" s="116"/>
      <c r="G88" s="116"/>
      <c r="H88" s="116"/>
    </row>
    <row r="89" spans="1:9">
      <c r="A89" s="202"/>
      <c r="B89" s="116"/>
      <c r="C89" s="116"/>
      <c r="D89" s="116"/>
      <c r="E89" s="116"/>
      <c r="F89" s="116"/>
      <c r="G89" s="116"/>
      <c r="H89" s="116"/>
    </row>
    <row r="90" spans="1:9" ht="19.5">
      <c r="A90" s="205"/>
      <c r="B90" s="116"/>
      <c r="C90" s="116"/>
      <c r="D90" s="116"/>
      <c r="E90" s="116"/>
      <c r="F90" s="116"/>
      <c r="G90" s="116"/>
      <c r="H90" s="116"/>
    </row>
    <row r="91" spans="1:9" ht="19.5">
      <c r="A91" s="205"/>
      <c r="B91" s="116"/>
      <c r="C91" s="116"/>
      <c r="D91" s="116"/>
      <c r="E91" s="116"/>
      <c r="F91" s="116"/>
      <c r="G91" s="116"/>
      <c r="H91" s="116"/>
    </row>
    <row r="92" spans="1:9" ht="19.5">
      <c r="A92" s="205"/>
      <c r="B92" s="116"/>
      <c r="C92" s="116"/>
      <c r="D92" s="116"/>
      <c r="E92" s="116"/>
      <c r="F92" s="116"/>
      <c r="G92" s="116"/>
      <c r="H92" s="116"/>
    </row>
    <row r="93" spans="1:9" ht="19.5">
      <c r="A93" s="206"/>
      <c r="B93" s="116"/>
      <c r="C93" s="116"/>
      <c r="D93" s="116"/>
      <c r="E93" s="116"/>
      <c r="F93" s="116"/>
      <c r="G93" s="116"/>
      <c r="H93" s="116"/>
    </row>
    <row r="94" spans="1:9" ht="19.5">
      <c r="A94" s="206"/>
      <c r="B94" s="116"/>
      <c r="C94" s="116"/>
      <c r="D94" s="116"/>
      <c r="E94" s="116"/>
      <c r="F94" s="116"/>
      <c r="G94" s="116"/>
      <c r="H94" s="116"/>
    </row>
    <row r="95" spans="1:9" ht="19.5">
      <c r="A95" s="207"/>
      <c r="B95" s="116"/>
      <c r="C95" s="116"/>
      <c r="D95" s="116"/>
      <c r="E95" s="116"/>
      <c r="F95" s="116"/>
      <c r="G95" s="116"/>
      <c r="H95" s="116"/>
    </row>
    <row r="96" spans="1:9" ht="19.5">
      <c r="A96" s="205"/>
      <c r="B96" s="116"/>
      <c r="C96" s="116"/>
      <c r="D96" s="116"/>
      <c r="E96" s="116"/>
      <c r="F96" s="116"/>
      <c r="G96" s="116"/>
      <c r="H96" s="116"/>
    </row>
    <row r="97" spans="1:8" ht="19.5">
      <c r="A97" s="205"/>
      <c r="B97" s="116"/>
      <c r="C97" s="116"/>
      <c r="D97" s="116"/>
      <c r="E97" s="116"/>
      <c r="F97" s="116"/>
      <c r="G97" s="116"/>
      <c r="H97" s="116"/>
    </row>
    <row r="98" spans="1:8" ht="19.5">
      <c r="A98" s="205"/>
      <c r="B98" s="116"/>
      <c r="C98" s="116"/>
      <c r="D98" s="116"/>
      <c r="E98" s="116"/>
      <c r="F98" s="116"/>
      <c r="G98" s="116"/>
      <c r="H98" s="116"/>
    </row>
    <row r="99" spans="1:8" ht="19.5">
      <c r="A99" s="205"/>
      <c r="B99" s="116"/>
      <c r="C99" s="116"/>
      <c r="D99" s="116"/>
      <c r="E99" s="116"/>
      <c r="F99" s="116"/>
      <c r="G99" s="116"/>
      <c r="H99" s="116"/>
    </row>
    <row r="100" spans="1:8" ht="19.5">
      <c r="A100" s="205"/>
      <c r="B100" s="116"/>
      <c r="C100" s="116"/>
      <c r="D100" s="116"/>
      <c r="E100" s="116"/>
      <c r="F100" s="116"/>
      <c r="G100" s="116"/>
      <c r="H100" s="116"/>
    </row>
    <row r="101" spans="1:8" ht="19.5">
      <c r="A101" s="208"/>
      <c r="B101" s="116"/>
      <c r="C101" s="116"/>
      <c r="D101" s="116"/>
      <c r="E101" s="116"/>
      <c r="F101" s="116"/>
      <c r="G101" s="116"/>
      <c r="H101" s="116"/>
    </row>
    <row r="102" spans="1:8">
      <c r="A102" s="209"/>
      <c r="B102" s="116"/>
      <c r="C102" s="116"/>
      <c r="D102" s="116"/>
      <c r="E102" s="116"/>
      <c r="F102" s="116"/>
      <c r="G102" s="116"/>
      <c r="H102" s="116"/>
    </row>
    <row r="103" spans="1:8">
      <c r="A103" s="209"/>
      <c r="B103" s="116"/>
      <c r="C103" s="116"/>
      <c r="D103" s="116"/>
      <c r="E103" s="116"/>
      <c r="F103" s="116"/>
      <c r="G103" s="116"/>
      <c r="H103" s="116"/>
    </row>
    <row r="104" spans="1:8">
      <c r="A104" s="209"/>
      <c r="B104" s="116"/>
      <c r="C104" s="116"/>
      <c r="D104" s="116"/>
      <c r="E104" s="116"/>
      <c r="F104" s="116"/>
      <c r="G104" s="116"/>
      <c r="H104" s="116"/>
    </row>
    <row r="105" spans="1:8">
      <c r="A105" s="209"/>
      <c r="B105" s="116"/>
      <c r="C105" s="116"/>
      <c r="D105" s="116"/>
      <c r="E105" s="116"/>
      <c r="F105" s="116"/>
      <c r="G105" s="116"/>
      <c r="H105" s="116"/>
    </row>
    <row r="106" spans="1:8">
      <c r="A106" s="209"/>
      <c r="B106" s="116"/>
      <c r="C106" s="116"/>
      <c r="D106" s="116"/>
      <c r="E106" s="116"/>
      <c r="F106" s="116"/>
      <c r="G106" s="116"/>
      <c r="H106" s="116"/>
    </row>
    <row r="107" spans="1:8">
      <c r="A107" s="209"/>
      <c r="B107" s="116"/>
      <c r="C107" s="116"/>
      <c r="D107" s="116"/>
      <c r="E107" s="116"/>
      <c r="F107" s="116"/>
      <c r="G107" s="116"/>
      <c r="H107" s="116"/>
    </row>
    <row r="108" spans="1:8">
      <c r="A108" s="210"/>
      <c r="B108" s="116"/>
      <c r="C108" s="116"/>
      <c r="D108" s="116"/>
      <c r="E108" s="116"/>
      <c r="F108" s="116"/>
      <c r="G108" s="116"/>
      <c r="H108" s="116"/>
    </row>
    <row r="109" spans="1:8">
      <c r="A109" s="210"/>
      <c r="B109" s="116"/>
      <c r="C109" s="116"/>
      <c r="D109" s="116"/>
      <c r="E109" s="116"/>
      <c r="F109" s="116"/>
      <c r="G109" s="116"/>
      <c r="H109" s="116"/>
    </row>
    <row r="110" spans="1:8" ht="19.5">
      <c r="A110" s="205"/>
      <c r="B110" s="116"/>
      <c r="C110" s="116"/>
      <c r="D110" s="116"/>
      <c r="E110" s="116"/>
      <c r="F110" s="116"/>
      <c r="G110" s="116"/>
      <c r="H110" s="116"/>
    </row>
    <row r="111" spans="1:8" ht="19.5">
      <c r="A111" s="205"/>
      <c r="B111" s="116"/>
      <c r="C111" s="116"/>
      <c r="D111" s="116"/>
      <c r="E111" s="116"/>
      <c r="F111" s="116"/>
      <c r="G111" s="116"/>
      <c r="H111" s="116"/>
    </row>
    <row r="112" spans="1:8" ht="19.5">
      <c r="A112" s="207"/>
      <c r="B112" s="116"/>
      <c r="C112" s="116"/>
      <c r="D112" s="116"/>
      <c r="E112" s="116"/>
      <c r="F112" s="116"/>
      <c r="G112" s="116"/>
      <c r="H112" s="116"/>
    </row>
    <row r="113" spans="1:8" ht="19.5">
      <c r="A113" s="207"/>
      <c r="B113" s="116"/>
      <c r="C113" s="116"/>
      <c r="D113" s="116"/>
      <c r="E113" s="116"/>
      <c r="F113" s="116"/>
      <c r="G113" s="116"/>
      <c r="H113" s="116"/>
    </row>
    <row r="114" spans="1:8" ht="19.5">
      <c r="A114" s="207"/>
      <c r="B114" s="116"/>
      <c r="C114" s="116"/>
      <c r="D114" s="116"/>
      <c r="E114" s="116"/>
      <c r="F114" s="116"/>
      <c r="G114" s="116"/>
      <c r="H114" s="116"/>
    </row>
    <row r="115" spans="1:8" ht="19.5">
      <c r="A115" s="205"/>
      <c r="B115" s="116"/>
      <c r="C115" s="116"/>
      <c r="D115" s="116"/>
      <c r="E115" s="116"/>
      <c r="F115" s="116"/>
      <c r="G115" s="116"/>
      <c r="H115" s="116"/>
    </row>
    <row r="116" spans="1:8" ht="19.5">
      <c r="A116" s="205"/>
      <c r="B116" s="116"/>
      <c r="C116" s="116"/>
      <c r="D116" s="116"/>
      <c r="E116" s="116"/>
      <c r="F116" s="116"/>
      <c r="G116" s="116"/>
      <c r="H116" s="116"/>
    </row>
    <row r="117" spans="1:8" ht="19.5">
      <c r="A117" s="205"/>
      <c r="B117" s="116"/>
      <c r="C117" s="116"/>
      <c r="D117" s="116"/>
      <c r="E117" s="116"/>
      <c r="F117" s="116"/>
      <c r="G117" s="116"/>
      <c r="H117" s="116"/>
    </row>
    <row r="118" spans="1:8" ht="19.5">
      <c r="A118" s="205"/>
      <c r="B118" s="116"/>
      <c r="C118" s="116"/>
      <c r="D118" s="116"/>
      <c r="E118" s="116"/>
      <c r="F118" s="116"/>
      <c r="G118" s="116"/>
      <c r="H118" s="116"/>
    </row>
    <row r="119" spans="1:8" ht="19.5">
      <c r="A119" s="205"/>
      <c r="B119" s="116"/>
      <c r="C119" s="116"/>
      <c r="D119" s="116"/>
      <c r="E119" s="116"/>
      <c r="F119" s="116"/>
      <c r="G119" s="116"/>
      <c r="H119" s="116"/>
    </row>
    <row r="120" spans="1:8" ht="19.5">
      <c r="A120" s="205"/>
      <c r="B120" s="116"/>
      <c r="C120" s="116"/>
      <c r="D120" s="116"/>
      <c r="E120" s="116"/>
      <c r="F120" s="116"/>
      <c r="G120" s="116"/>
      <c r="H120" s="116"/>
    </row>
    <row r="121" spans="1:8" ht="19.5">
      <c r="A121" s="205"/>
      <c r="B121" s="116"/>
      <c r="C121" s="116"/>
      <c r="D121" s="116"/>
      <c r="E121" s="116"/>
      <c r="F121" s="116"/>
      <c r="G121" s="116"/>
      <c r="H121" s="116"/>
    </row>
    <row r="122" spans="1:8" ht="19.5">
      <c r="A122" s="207"/>
      <c r="B122" s="116"/>
      <c r="C122" s="116"/>
      <c r="D122" s="116"/>
      <c r="E122" s="116"/>
      <c r="F122" s="116"/>
      <c r="G122" s="116"/>
      <c r="H122" s="116"/>
    </row>
    <row r="123" spans="1:8" ht="19.5">
      <c r="A123" s="205"/>
      <c r="B123" s="116"/>
      <c r="C123" s="116"/>
      <c r="D123" s="116"/>
      <c r="E123" s="116"/>
      <c r="F123" s="116"/>
      <c r="G123" s="116"/>
      <c r="H123" s="116"/>
    </row>
    <row r="124" spans="1:8" ht="19.5">
      <c r="A124" s="205"/>
      <c r="B124" s="116"/>
      <c r="C124" s="116"/>
      <c r="D124" s="116"/>
      <c r="E124" s="116"/>
      <c r="F124" s="116"/>
      <c r="G124" s="116"/>
      <c r="H124" s="116"/>
    </row>
    <row r="125" spans="1:8" ht="19.5">
      <c r="A125" s="205"/>
      <c r="B125" s="116"/>
      <c r="C125" s="116"/>
      <c r="D125" s="116"/>
      <c r="E125" s="116"/>
      <c r="F125" s="116"/>
      <c r="G125" s="116"/>
      <c r="H125" s="116"/>
    </row>
    <row r="126" spans="1:8" ht="19.5">
      <c r="A126" s="205"/>
      <c r="B126" s="116"/>
      <c r="C126" s="116"/>
      <c r="D126" s="116"/>
      <c r="E126" s="116"/>
      <c r="F126" s="116"/>
      <c r="G126" s="116"/>
      <c r="H126" s="116"/>
    </row>
    <row r="127" spans="1:8" ht="19.5">
      <c r="A127" s="205"/>
      <c r="B127" s="116"/>
      <c r="C127" s="116"/>
      <c r="D127" s="116"/>
      <c r="E127" s="116"/>
      <c r="F127" s="116"/>
      <c r="G127" s="116"/>
      <c r="H127" s="116"/>
    </row>
    <row r="128" spans="1:8" ht="19.5">
      <c r="A128" s="207"/>
      <c r="B128" s="116"/>
      <c r="C128" s="116"/>
      <c r="D128" s="116"/>
      <c r="E128" s="116"/>
      <c r="F128" s="116"/>
      <c r="G128" s="116"/>
      <c r="H128" s="116"/>
    </row>
    <row r="129" spans="1:8" ht="19.5">
      <c r="A129" s="205"/>
      <c r="B129" s="116"/>
      <c r="C129" s="116"/>
      <c r="D129" s="116"/>
      <c r="E129" s="116"/>
      <c r="F129" s="116"/>
      <c r="G129" s="116"/>
      <c r="H129" s="116"/>
    </row>
    <row r="130" spans="1:8" ht="19.5">
      <c r="A130" s="205"/>
      <c r="B130" s="116"/>
      <c r="C130" s="116"/>
      <c r="D130" s="116"/>
      <c r="E130" s="116"/>
      <c r="F130" s="116"/>
      <c r="G130" s="116"/>
      <c r="H130" s="116"/>
    </row>
    <row r="131" spans="1:8" ht="19.5">
      <c r="A131" s="205"/>
      <c r="B131" s="116"/>
      <c r="C131" s="116"/>
      <c r="D131" s="116"/>
      <c r="E131" s="116"/>
      <c r="F131" s="116"/>
      <c r="G131" s="116"/>
      <c r="H131" s="116"/>
    </row>
    <row r="132" spans="1:8" ht="19.5">
      <c r="A132" s="207"/>
      <c r="B132" s="116"/>
      <c r="C132" s="116"/>
      <c r="D132" s="116"/>
      <c r="E132" s="116"/>
      <c r="F132" s="116"/>
      <c r="G132" s="116"/>
      <c r="H132" s="116"/>
    </row>
    <row r="133" spans="1:8" ht="19.5">
      <c r="A133" s="205"/>
      <c r="B133" s="116"/>
      <c r="C133" s="116"/>
      <c r="D133" s="116"/>
      <c r="E133" s="116"/>
      <c r="F133" s="116"/>
      <c r="G133" s="116"/>
      <c r="H133" s="116"/>
    </row>
    <row r="134" spans="1:8" ht="19.5">
      <c r="A134" s="205"/>
      <c r="B134" s="116"/>
      <c r="C134" s="116"/>
      <c r="D134" s="116"/>
      <c r="E134" s="116"/>
      <c r="F134" s="116"/>
      <c r="G134" s="116"/>
      <c r="H134" s="116"/>
    </row>
    <row r="135" spans="1:8" ht="19.5">
      <c r="A135" s="205"/>
      <c r="B135" s="116"/>
      <c r="C135" s="116"/>
      <c r="D135" s="116"/>
      <c r="E135" s="116"/>
      <c r="F135" s="116"/>
      <c r="G135" s="116"/>
      <c r="H135" s="116"/>
    </row>
    <row r="136" spans="1:8" ht="19.5">
      <c r="A136" s="205"/>
      <c r="B136" s="116"/>
      <c r="C136" s="116"/>
      <c r="D136" s="116"/>
      <c r="E136" s="116"/>
      <c r="F136" s="116"/>
      <c r="G136" s="116"/>
      <c r="H136" s="116"/>
    </row>
    <row r="137" spans="1:8" ht="19.5">
      <c r="A137" s="207"/>
      <c r="B137" s="116"/>
      <c r="C137" s="116"/>
      <c r="D137" s="116"/>
      <c r="E137" s="116"/>
      <c r="F137" s="116"/>
      <c r="G137" s="116"/>
      <c r="H137" s="116"/>
    </row>
    <row r="138" spans="1:8" ht="19.5">
      <c r="A138" s="205"/>
      <c r="B138" s="116"/>
      <c r="C138" s="116"/>
      <c r="D138" s="116"/>
      <c r="E138" s="116"/>
      <c r="F138" s="116"/>
      <c r="G138" s="116"/>
      <c r="H138" s="116"/>
    </row>
    <row r="139" spans="1:8" ht="19.5">
      <c r="A139" s="205"/>
      <c r="B139" s="116"/>
      <c r="C139" s="116"/>
      <c r="D139" s="116"/>
      <c r="E139" s="116"/>
      <c r="F139" s="116"/>
      <c r="G139" s="116"/>
      <c r="H139" s="116"/>
    </row>
    <row r="140" spans="1:8" ht="19.5">
      <c r="A140" s="205"/>
      <c r="B140" s="116"/>
      <c r="C140" s="116"/>
      <c r="D140" s="116"/>
      <c r="E140" s="116"/>
      <c r="F140" s="116"/>
      <c r="G140" s="116"/>
      <c r="H140" s="116"/>
    </row>
    <row r="141" spans="1:8" ht="19.5">
      <c r="A141" s="205"/>
      <c r="B141" s="116"/>
      <c r="C141" s="116"/>
      <c r="D141" s="116"/>
      <c r="E141" s="116"/>
      <c r="F141" s="116"/>
      <c r="G141" s="116"/>
      <c r="H141" s="116"/>
    </row>
    <row r="142" spans="1:8" ht="19.5">
      <c r="A142" s="206"/>
      <c r="B142" s="116"/>
      <c r="C142" s="116"/>
      <c r="D142" s="116"/>
      <c r="E142" s="116"/>
      <c r="F142" s="116"/>
      <c r="G142" s="116"/>
      <c r="H142" s="116"/>
    </row>
    <row r="143" spans="1:8" ht="19.5">
      <c r="A143" s="206"/>
      <c r="B143" s="116"/>
      <c r="C143" s="116"/>
      <c r="D143" s="116"/>
      <c r="E143" s="116"/>
      <c r="F143" s="116"/>
      <c r="G143" s="116"/>
      <c r="H143" s="116"/>
    </row>
    <row r="144" spans="1:8" ht="19.5">
      <c r="A144" s="207"/>
      <c r="B144" s="116"/>
      <c r="C144" s="116"/>
      <c r="D144" s="116"/>
      <c r="E144" s="116"/>
      <c r="F144" s="116"/>
      <c r="G144" s="116"/>
      <c r="H144" s="116"/>
    </row>
    <row r="145" spans="1:8" ht="19.5">
      <c r="A145" s="205"/>
      <c r="B145" s="116"/>
      <c r="C145" s="116"/>
      <c r="D145" s="116"/>
      <c r="E145" s="116"/>
      <c r="F145" s="116"/>
      <c r="G145" s="116"/>
      <c r="H145" s="116"/>
    </row>
    <row r="146" spans="1:8" ht="19.5">
      <c r="A146" s="205"/>
      <c r="B146" s="116"/>
      <c r="C146" s="116"/>
      <c r="D146" s="116"/>
      <c r="E146" s="116"/>
      <c r="F146" s="116"/>
      <c r="G146" s="116"/>
      <c r="H146" s="116"/>
    </row>
    <row r="147" spans="1:8" ht="19.5">
      <c r="A147" s="211"/>
      <c r="B147" s="116"/>
      <c r="C147" s="116"/>
      <c r="D147" s="116"/>
      <c r="E147" s="116"/>
      <c r="F147" s="116"/>
      <c r="G147" s="116"/>
      <c r="H147" s="116"/>
    </row>
    <row r="148" spans="1:8" ht="19.5">
      <c r="A148" s="207"/>
      <c r="B148" s="116"/>
      <c r="C148" s="116"/>
      <c r="D148" s="116"/>
      <c r="E148" s="116"/>
      <c r="F148" s="116"/>
      <c r="G148" s="116"/>
      <c r="H148" s="116"/>
    </row>
    <row r="149" spans="1:8" ht="19.5">
      <c r="A149" s="205"/>
      <c r="B149" s="116"/>
      <c r="C149" s="116"/>
      <c r="D149" s="116"/>
      <c r="E149" s="116"/>
      <c r="F149" s="116"/>
      <c r="G149" s="116"/>
      <c r="H149" s="116"/>
    </row>
    <row r="150" spans="1:8" ht="19.5">
      <c r="A150" s="205"/>
      <c r="B150" s="116"/>
      <c r="C150" s="116"/>
      <c r="D150" s="116"/>
      <c r="E150" s="116"/>
      <c r="F150" s="116"/>
      <c r="G150" s="116"/>
      <c r="H150" s="116"/>
    </row>
    <row r="151" spans="1:8" ht="19.5">
      <c r="A151" s="205"/>
      <c r="B151" s="116"/>
      <c r="C151" s="116"/>
      <c r="D151" s="116"/>
      <c r="E151" s="116"/>
      <c r="F151" s="116"/>
      <c r="G151" s="116"/>
      <c r="H151" s="116"/>
    </row>
    <row r="152" spans="1:8" ht="19.5">
      <c r="A152" s="207"/>
      <c r="B152" s="116"/>
      <c r="C152" s="116"/>
      <c r="D152" s="116"/>
      <c r="E152" s="116"/>
      <c r="F152" s="116"/>
      <c r="G152" s="116"/>
      <c r="H152" s="116"/>
    </row>
    <row r="153" spans="1:8" ht="19.5">
      <c r="A153" s="205"/>
      <c r="B153" s="116"/>
      <c r="C153" s="116"/>
      <c r="D153" s="116"/>
      <c r="E153" s="116"/>
      <c r="F153" s="116"/>
      <c r="G153" s="116"/>
      <c r="H153" s="116"/>
    </row>
    <row r="154" spans="1:8" ht="19.5">
      <c r="A154" s="205"/>
      <c r="B154" s="116"/>
      <c r="C154" s="116"/>
      <c r="D154" s="116"/>
      <c r="E154" s="116"/>
      <c r="F154" s="116"/>
      <c r="G154" s="116"/>
      <c r="H154" s="116"/>
    </row>
    <row r="155" spans="1:8" ht="19.5">
      <c r="A155" s="205"/>
      <c r="B155" s="116"/>
      <c r="C155" s="116"/>
      <c r="D155" s="116"/>
      <c r="E155" s="116"/>
      <c r="F155" s="116"/>
      <c r="G155" s="116"/>
      <c r="H155" s="116"/>
    </row>
    <row r="156" spans="1:8" ht="19.5">
      <c r="A156" s="207"/>
      <c r="B156" s="116"/>
      <c r="C156" s="116"/>
      <c r="D156" s="116"/>
      <c r="E156" s="116"/>
      <c r="F156" s="116"/>
      <c r="G156" s="116"/>
      <c r="H156" s="116"/>
    </row>
    <row r="157" spans="1:8" ht="19.5">
      <c r="A157" s="205"/>
      <c r="B157" s="116"/>
      <c r="C157" s="116"/>
      <c r="D157" s="116"/>
      <c r="E157" s="116"/>
      <c r="F157" s="116"/>
      <c r="G157" s="116"/>
      <c r="H157" s="116"/>
    </row>
    <row r="158" spans="1:8" ht="19.5">
      <c r="A158" s="205"/>
      <c r="B158" s="116"/>
      <c r="C158" s="116"/>
      <c r="D158" s="116"/>
      <c r="E158" s="116"/>
      <c r="F158" s="116"/>
      <c r="G158" s="116"/>
      <c r="H158" s="116"/>
    </row>
    <row r="159" spans="1:8" ht="19.5">
      <c r="A159" s="205"/>
      <c r="B159" s="116"/>
      <c r="C159" s="116"/>
      <c r="D159" s="116"/>
      <c r="E159" s="116"/>
      <c r="F159" s="116"/>
      <c r="G159" s="116"/>
      <c r="H159" s="116"/>
    </row>
    <row r="160" spans="1:8" ht="19.5">
      <c r="A160" s="207"/>
      <c r="B160" s="116"/>
      <c r="C160" s="116"/>
      <c r="D160" s="116"/>
      <c r="E160" s="116"/>
      <c r="F160" s="116"/>
      <c r="G160" s="116"/>
      <c r="H160" s="116"/>
    </row>
    <row r="161" spans="1:8" ht="19.5">
      <c r="A161" s="205"/>
      <c r="B161" s="116"/>
      <c r="C161" s="116"/>
      <c r="D161" s="116"/>
      <c r="E161" s="116"/>
      <c r="F161" s="116"/>
      <c r="G161" s="116"/>
      <c r="H161" s="116"/>
    </row>
    <row r="162" spans="1:8" ht="19.5">
      <c r="A162" s="205"/>
      <c r="B162" s="116"/>
      <c r="C162" s="116"/>
      <c r="D162" s="116"/>
      <c r="E162" s="116"/>
      <c r="F162" s="116"/>
      <c r="G162" s="116"/>
      <c r="H162" s="116"/>
    </row>
    <row r="163" spans="1:8" ht="19.5">
      <c r="A163" s="205"/>
      <c r="B163" s="116"/>
      <c r="C163" s="116"/>
      <c r="D163" s="116"/>
      <c r="E163" s="116"/>
      <c r="F163" s="116"/>
      <c r="G163" s="116"/>
      <c r="H163" s="116"/>
    </row>
    <row r="164" spans="1:8" ht="19.5">
      <c r="A164" s="212"/>
      <c r="B164" s="116"/>
      <c r="C164" s="116"/>
      <c r="D164" s="116"/>
      <c r="E164" s="116"/>
      <c r="F164" s="116"/>
      <c r="G164" s="116"/>
      <c r="H164" s="116"/>
    </row>
    <row r="165" spans="1:8" ht="19.5">
      <c r="A165" s="212"/>
      <c r="B165" s="116"/>
      <c r="C165" s="116"/>
      <c r="D165" s="116"/>
      <c r="E165" s="116"/>
      <c r="F165" s="116"/>
      <c r="G165" s="116"/>
      <c r="H165" s="116"/>
    </row>
    <row r="166" spans="1:8" ht="19.5">
      <c r="A166" s="212"/>
      <c r="B166" s="116"/>
      <c r="C166" s="116"/>
      <c r="D166" s="116"/>
      <c r="E166" s="116"/>
      <c r="F166" s="116"/>
      <c r="G166" s="116"/>
      <c r="H166" s="116"/>
    </row>
    <row r="167" spans="1:8" ht="19.5">
      <c r="A167" s="208"/>
      <c r="B167" s="116"/>
      <c r="C167" s="116"/>
      <c r="D167" s="116"/>
      <c r="E167" s="116"/>
      <c r="F167" s="116"/>
      <c r="G167" s="116"/>
      <c r="H167" s="116"/>
    </row>
    <row r="168" spans="1:8" ht="19.5">
      <c r="A168" s="208"/>
      <c r="B168" s="116"/>
      <c r="C168" s="116"/>
      <c r="D168" s="116"/>
      <c r="E168" s="116"/>
      <c r="F168" s="116"/>
      <c r="G168" s="116"/>
      <c r="H168" s="116"/>
    </row>
    <row r="169" spans="1:8" ht="19.5">
      <c r="A169" s="207"/>
      <c r="B169" s="116"/>
      <c r="C169" s="116"/>
      <c r="D169" s="116"/>
      <c r="E169" s="116"/>
      <c r="F169" s="116"/>
      <c r="G169" s="116"/>
      <c r="H169" s="116"/>
    </row>
    <row r="170" spans="1:8" ht="19.5">
      <c r="A170" s="205"/>
      <c r="B170" s="116"/>
      <c r="C170" s="116"/>
      <c r="D170" s="116"/>
      <c r="E170" s="116"/>
      <c r="F170" s="116"/>
      <c r="G170" s="116"/>
      <c r="H170" s="116"/>
    </row>
    <row r="171" spans="1:8" ht="19.5">
      <c r="A171" s="205"/>
      <c r="B171" s="116"/>
      <c r="C171" s="116"/>
      <c r="D171" s="116"/>
      <c r="E171" s="116"/>
      <c r="F171" s="116"/>
      <c r="G171" s="116"/>
      <c r="H171" s="116"/>
    </row>
    <row r="172" spans="1:8" ht="19.5">
      <c r="A172" s="205"/>
      <c r="B172" s="116"/>
      <c r="C172" s="116"/>
      <c r="D172" s="116"/>
      <c r="E172" s="116"/>
      <c r="F172" s="116"/>
      <c r="G172" s="116"/>
      <c r="H172" s="116"/>
    </row>
    <row r="173" spans="1:8" ht="19.5">
      <c r="A173" s="205"/>
      <c r="B173" s="116"/>
      <c r="C173" s="116"/>
      <c r="D173" s="116"/>
      <c r="E173" s="116"/>
      <c r="F173" s="116"/>
      <c r="G173" s="116"/>
      <c r="H173" s="116"/>
    </row>
    <row r="174" spans="1:8" ht="19.5">
      <c r="A174" s="205"/>
      <c r="B174" s="116"/>
      <c r="C174" s="116"/>
      <c r="D174" s="116"/>
      <c r="E174" s="116"/>
      <c r="F174" s="116"/>
      <c r="G174" s="116"/>
      <c r="H174" s="116"/>
    </row>
    <row r="175" spans="1:8" ht="19.5">
      <c r="A175" s="207"/>
      <c r="B175" s="116"/>
      <c r="C175" s="116"/>
      <c r="D175" s="116"/>
      <c r="E175" s="116"/>
      <c r="F175" s="116"/>
      <c r="G175" s="116"/>
      <c r="H175" s="116"/>
    </row>
    <row r="176" spans="1:8" ht="19.5">
      <c r="A176" s="205"/>
      <c r="B176" s="116"/>
      <c r="C176" s="116"/>
      <c r="D176" s="116"/>
      <c r="E176" s="116"/>
      <c r="F176" s="116"/>
      <c r="G176" s="116"/>
      <c r="H176" s="116"/>
    </row>
    <row r="177" spans="1:8" ht="19.5">
      <c r="A177" s="205"/>
      <c r="B177" s="116"/>
      <c r="C177" s="116"/>
      <c r="D177" s="116"/>
      <c r="E177" s="116"/>
      <c r="F177" s="116"/>
      <c r="G177" s="116"/>
      <c r="H177" s="116"/>
    </row>
    <row r="178" spans="1:8" ht="19.5">
      <c r="A178" s="205"/>
      <c r="B178" s="116"/>
      <c r="C178" s="116"/>
      <c r="D178" s="116"/>
      <c r="E178" s="116"/>
      <c r="F178" s="116"/>
      <c r="G178" s="116"/>
      <c r="H178" s="116"/>
    </row>
    <row r="179" spans="1:8" ht="19.5">
      <c r="A179" s="205"/>
      <c r="B179" s="116"/>
      <c r="C179" s="116"/>
      <c r="D179" s="116"/>
      <c r="E179" s="116"/>
      <c r="F179" s="116"/>
      <c r="G179" s="116"/>
      <c r="H179" s="116"/>
    </row>
    <row r="180" spans="1:8" ht="19.5">
      <c r="A180" s="207"/>
      <c r="B180" s="116"/>
      <c r="C180" s="116"/>
      <c r="D180" s="116"/>
      <c r="E180" s="116"/>
      <c r="F180" s="116"/>
      <c r="G180" s="116"/>
      <c r="H180" s="116"/>
    </row>
    <row r="181" spans="1:8" ht="19.5">
      <c r="A181" s="207"/>
      <c r="B181" s="116"/>
      <c r="C181" s="116"/>
      <c r="D181" s="116"/>
      <c r="E181" s="116"/>
      <c r="F181" s="116"/>
      <c r="G181" s="116"/>
      <c r="H181" s="116"/>
    </row>
    <row r="182" spans="1:8" ht="19.5">
      <c r="A182" s="205"/>
      <c r="B182" s="116"/>
      <c r="C182" s="116"/>
      <c r="D182" s="116"/>
      <c r="E182" s="116"/>
      <c r="F182" s="116"/>
      <c r="G182" s="116"/>
      <c r="H182" s="116"/>
    </row>
    <row r="183" spans="1:8" ht="19.5">
      <c r="A183" s="205"/>
      <c r="B183" s="116"/>
      <c r="C183" s="116"/>
      <c r="D183" s="116"/>
      <c r="E183" s="116"/>
      <c r="F183" s="116"/>
      <c r="G183" s="116"/>
      <c r="H183" s="116"/>
    </row>
    <row r="184" spans="1:8" ht="19.5">
      <c r="A184" s="205"/>
      <c r="B184" s="116"/>
      <c r="C184" s="116"/>
      <c r="D184" s="116"/>
      <c r="E184" s="116"/>
      <c r="F184" s="116"/>
      <c r="G184" s="116"/>
      <c r="H184" s="116"/>
    </row>
    <row r="185" spans="1:8" ht="19.5">
      <c r="A185" s="207"/>
      <c r="B185" s="116"/>
      <c r="C185" s="116"/>
      <c r="D185" s="116"/>
      <c r="E185" s="116"/>
      <c r="F185" s="116"/>
      <c r="G185" s="116"/>
      <c r="H185" s="116"/>
    </row>
    <row r="186" spans="1:8" ht="19.5">
      <c r="A186" s="207"/>
      <c r="B186" s="116"/>
      <c r="C186" s="116"/>
      <c r="D186" s="116"/>
      <c r="E186" s="116"/>
      <c r="F186" s="116"/>
      <c r="G186" s="116"/>
      <c r="H186" s="116"/>
    </row>
    <row r="187" spans="1:8" ht="19.5">
      <c r="A187" s="207"/>
      <c r="B187" s="116"/>
      <c r="C187" s="116"/>
      <c r="D187" s="116"/>
      <c r="E187" s="116"/>
      <c r="F187" s="116"/>
      <c r="G187" s="116"/>
      <c r="H187" s="116"/>
    </row>
    <row r="188" spans="1:8" ht="19.5">
      <c r="A188" s="207"/>
      <c r="B188" s="116"/>
      <c r="C188" s="116"/>
      <c r="D188" s="116"/>
      <c r="E188" s="116"/>
      <c r="F188" s="116"/>
      <c r="G188" s="116"/>
      <c r="H188" s="116"/>
    </row>
    <row r="189" spans="1:8" ht="19.5">
      <c r="A189" s="207"/>
      <c r="B189" s="116"/>
      <c r="C189" s="116"/>
      <c r="D189" s="116"/>
      <c r="E189" s="116"/>
      <c r="F189" s="116"/>
      <c r="G189" s="116"/>
      <c r="H189" s="116"/>
    </row>
    <row r="190" spans="1:8" ht="19.5">
      <c r="A190" s="207"/>
      <c r="B190" s="116"/>
      <c r="C190" s="116"/>
      <c r="D190" s="116"/>
      <c r="E190" s="116"/>
      <c r="F190" s="116"/>
      <c r="G190" s="116"/>
      <c r="H190" s="116"/>
    </row>
    <row r="191" spans="1:8" ht="19.5">
      <c r="A191" s="205"/>
      <c r="B191" s="116"/>
      <c r="C191" s="116"/>
      <c r="D191" s="116"/>
      <c r="E191" s="116"/>
      <c r="F191" s="116"/>
      <c r="G191" s="116"/>
      <c r="H191" s="116"/>
    </row>
    <row r="192" spans="1:8" ht="19.5">
      <c r="A192" s="205"/>
      <c r="B192" s="116"/>
      <c r="C192" s="116"/>
      <c r="D192" s="116"/>
      <c r="E192" s="116"/>
      <c r="F192" s="116"/>
      <c r="G192" s="116"/>
      <c r="H192" s="116"/>
    </row>
    <row r="193" spans="1:8" ht="19.5">
      <c r="A193" s="205"/>
      <c r="B193" s="116"/>
      <c r="C193" s="116"/>
      <c r="D193" s="116"/>
      <c r="E193" s="116"/>
      <c r="F193" s="116"/>
      <c r="G193" s="116"/>
      <c r="H193" s="116"/>
    </row>
    <row r="194" spans="1:8" ht="19.5">
      <c r="A194" s="207"/>
      <c r="B194" s="116"/>
      <c r="C194" s="116"/>
      <c r="D194" s="116"/>
      <c r="E194" s="116"/>
      <c r="F194" s="116"/>
      <c r="G194" s="116"/>
      <c r="H194" s="116"/>
    </row>
    <row r="195" spans="1:8" ht="19.5">
      <c r="A195" s="205"/>
      <c r="B195" s="116"/>
      <c r="C195" s="116"/>
      <c r="D195" s="116"/>
      <c r="E195" s="116"/>
      <c r="F195" s="116"/>
      <c r="G195" s="116"/>
      <c r="H195" s="116"/>
    </row>
    <row r="196" spans="1:8" ht="19.5">
      <c r="A196" s="205"/>
      <c r="B196" s="116"/>
      <c r="C196" s="116"/>
      <c r="D196" s="116"/>
      <c r="E196" s="116"/>
      <c r="F196" s="116"/>
      <c r="G196" s="116"/>
      <c r="H196" s="116"/>
    </row>
    <row r="197" spans="1:8" ht="19.5">
      <c r="A197" s="213"/>
      <c r="B197" s="116"/>
      <c r="C197" s="116"/>
      <c r="D197" s="116"/>
      <c r="E197" s="116"/>
      <c r="F197" s="116"/>
      <c r="G197" s="116"/>
      <c r="H197" s="116"/>
    </row>
    <row r="198" spans="1:8" ht="19.5">
      <c r="A198" s="205"/>
      <c r="B198" s="116"/>
      <c r="C198" s="116"/>
      <c r="D198" s="116"/>
      <c r="E198" s="116"/>
      <c r="F198" s="116"/>
      <c r="G198" s="116"/>
      <c r="H198" s="116"/>
    </row>
    <row r="199" spans="1:8" ht="19.5">
      <c r="A199" s="207"/>
      <c r="B199" s="116"/>
      <c r="C199" s="116"/>
      <c r="D199" s="116"/>
      <c r="E199" s="116"/>
      <c r="F199" s="116"/>
      <c r="G199" s="116"/>
      <c r="H199" s="116"/>
    </row>
    <row r="200" spans="1:8" ht="19.5">
      <c r="A200" s="205"/>
      <c r="B200" s="116"/>
      <c r="C200" s="116"/>
      <c r="D200" s="116"/>
      <c r="E200" s="116"/>
      <c r="F200" s="116"/>
      <c r="G200" s="116"/>
      <c r="H200" s="116"/>
    </row>
    <row r="201" spans="1:8" ht="19.5">
      <c r="A201" s="205"/>
      <c r="B201" s="116"/>
      <c r="C201" s="116"/>
      <c r="D201" s="116"/>
      <c r="E201" s="116"/>
      <c r="F201" s="116"/>
      <c r="G201" s="116"/>
      <c r="H201" s="116"/>
    </row>
    <row r="202" spans="1:8" ht="19.5">
      <c r="A202" s="207"/>
      <c r="B202" s="116"/>
      <c r="C202" s="116"/>
      <c r="D202" s="116"/>
      <c r="E202" s="116"/>
      <c r="F202" s="116"/>
      <c r="G202" s="116"/>
      <c r="H202" s="116"/>
    </row>
    <row r="203" spans="1:8" ht="19.5">
      <c r="A203" s="205"/>
      <c r="B203" s="116"/>
      <c r="C203" s="116"/>
      <c r="D203" s="116"/>
      <c r="E203" s="116"/>
      <c r="F203" s="116"/>
      <c r="G203" s="116"/>
      <c r="H203" s="116"/>
    </row>
    <row r="204" spans="1:8" ht="19.5">
      <c r="A204" s="205"/>
      <c r="B204" s="116"/>
      <c r="C204" s="116"/>
      <c r="D204" s="116"/>
      <c r="E204" s="116"/>
      <c r="F204" s="116"/>
      <c r="G204" s="116"/>
      <c r="H204" s="116"/>
    </row>
    <row r="205" spans="1:8" ht="19.5">
      <c r="A205" s="207"/>
      <c r="B205" s="116"/>
      <c r="C205" s="116"/>
      <c r="D205" s="116"/>
      <c r="E205" s="116"/>
      <c r="F205" s="116"/>
      <c r="G205" s="116"/>
      <c r="H205" s="116"/>
    </row>
    <row r="206" spans="1:8" ht="19.5">
      <c r="A206" s="205"/>
      <c r="B206" s="116"/>
      <c r="C206" s="116"/>
      <c r="D206" s="116"/>
      <c r="E206" s="116"/>
      <c r="F206" s="116"/>
      <c r="G206" s="116"/>
      <c r="H206" s="116"/>
    </row>
    <row r="207" spans="1:8" ht="19.5">
      <c r="A207" s="205"/>
      <c r="B207" s="116"/>
      <c r="C207" s="116"/>
      <c r="D207" s="116"/>
      <c r="E207" s="116"/>
      <c r="F207" s="116"/>
      <c r="G207" s="116"/>
      <c r="H207" s="116"/>
    </row>
    <row r="208" spans="1:8" ht="19.5">
      <c r="A208" s="205"/>
      <c r="B208" s="116"/>
      <c r="C208" s="116"/>
      <c r="D208" s="116"/>
      <c r="E208" s="116"/>
      <c r="F208" s="116"/>
      <c r="G208" s="116"/>
      <c r="H208" s="116"/>
    </row>
    <row r="209" spans="1:8" ht="19.5">
      <c r="A209" s="205"/>
      <c r="B209" s="116"/>
      <c r="C209" s="116"/>
      <c r="D209" s="116"/>
      <c r="E209" s="116"/>
      <c r="F209" s="116"/>
      <c r="G209" s="116"/>
      <c r="H209" s="116"/>
    </row>
    <row r="210" spans="1:8" ht="19.5">
      <c r="A210" s="205"/>
      <c r="B210" s="116"/>
      <c r="C210" s="116"/>
      <c r="D210" s="116"/>
      <c r="E210" s="116"/>
      <c r="F210" s="116"/>
      <c r="G210" s="116"/>
      <c r="H210" s="116"/>
    </row>
    <row r="211" spans="1:8" ht="19.5">
      <c r="A211" s="205"/>
      <c r="B211" s="116"/>
      <c r="C211" s="116"/>
      <c r="D211" s="116"/>
      <c r="E211" s="116"/>
      <c r="F211" s="116"/>
      <c r="G211" s="116"/>
      <c r="H211" s="116"/>
    </row>
    <row r="212" spans="1:8" ht="19.5">
      <c r="A212" s="205"/>
      <c r="B212" s="116"/>
      <c r="C212" s="116"/>
      <c r="D212" s="116"/>
      <c r="E212" s="116"/>
      <c r="F212" s="116"/>
      <c r="G212" s="116"/>
      <c r="H212" s="116"/>
    </row>
    <row r="213" spans="1:8" ht="19.5">
      <c r="A213" s="205"/>
      <c r="B213" s="116"/>
      <c r="C213" s="116"/>
      <c r="D213" s="116"/>
      <c r="E213" s="116"/>
      <c r="F213" s="116"/>
      <c r="G213" s="116"/>
      <c r="H213" s="116"/>
    </row>
    <row r="214" spans="1:8" ht="19.5">
      <c r="A214" s="207"/>
      <c r="B214" s="116"/>
      <c r="C214" s="116"/>
      <c r="D214" s="116"/>
      <c r="E214" s="116"/>
      <c r="F214" s="116"/>
      <c r="G214" s="116"/>
      <c r="H214" s="116"/>
    </row>
    <row r="215" spans="1:8" ht="19.5">
      <c r="A215" s="205"/>
      <c r="B215" s="116"/>
      <c r="C215" s="116"/>
      <c r="D215" s="116"/>
      <c r="E215" s="116"/>
      <c r="F215" s="116"/>
      <c r="G215" s="116"/>
      <c r="H215" s="116"/>
    </row>
    <row r="216" spans="1:8" ht="19.5">
      <c r="A216" s="205"/>
      <c r="B216" s="116"/>
      <c r="C216" s="116"/>
      <c r="D216" s="116"/>
      <c r="E216" s="116"/>
      <c r="F216" s="116"/>
      <c r="G216" s="116"/>
      <c r="H216" s="116"/>
    </row>
    <row r="217" spans="1:8" ht="19.5">
      <c r="A217" s="205"/>
      <c r="B217" s="116"/>
      <c r="C217" s="116"/>
      <c r="D217" s="116"/>
      <c r="E217" s="116"/>
      <c r="F217" s="116"/>
      <c r="G217" s="116"/>
      <c r="H217" s="116"/>
    </row>
    <row r="218" spans="1:8" ht="19.5">
      <c r="A218" s="205"/>
      <c r="B218" s="116"/>
      <c r="C218" s="116"/>
      <c r="D218" s="116"/>
      <c r="E218" s="116"/>
      <c r="F218" s="116"/>
      <c r="G218" s="116"/>
      <c r="H218" s="116"/>
    </row>
    <row r="219" spans="1:8" ht="19.5">
      <c r="A219" s="205"/>
      <c r="B219" s="116"/>
      <c r="C219" s="116"/>
      <c r="D219" s="116"/>
      <c r="E219" s="116"/>
      <c r="F219" s="116"/>
      <c r="G219" s="116"/>
      <c r="H219" s="116"/>
    </row>
    <row r="220" spans="1:8" ht="19.5">
      <c r="A220" s="207"/>
      <c r="B220" s="116"/>
      <c r="C220" s="116"/>
      <c r="D220" s="116"/>
      <c r="E220" s="116"/>
      <c r="F220" s="116"/>
      <c r="G220" s="116"/>
      <c r="H220" s="116"/>
    </row>
    <row r="221" spans="1:8" ht="19.5">
      <c r="A221" s="205"/>
      <c r="B221" s="116"/>
      <c r="C221" s="116"/>
      <c r="D221" s="116"/>
      <c r="E221" s="116"/>
      <c r="F221" s="116"/>
      <c r="G221" s="116"/>
      <c r="H221" s="116"/>
    </row>
    <row r="222" spans="1:8" ht="19.5">
      <c r="A222" s="205"/>
      <c r="B222" s="116"/>
      <c r="C222" s="116"/>
      <c r="D222" s="116"/>
      <c r="E222" s="116"/>
      <c r="F222" s="116"/>
      <c r="G222" s="116"/>
      <c r="H222" s="116"/>
    </row>
    <row r="223" spans="1:8" ht="19.5">
      <c r="A223" s="207"/>
      <c r="B223" s="116"/>
      <c r="C223" s="116"/>
      <c r="D223" s="116"/>
      <c r="E223" s="116"/>
      <c r="F223" s="116"/>
      <c r="G223" s="116"/>
      <c r="H223" s="116"/>
    </row>
    <row r="224" spans="1:8" ht="19.5">
      <c r="A224" s="205"/>
      <c r="B224" s="116"/>
      <c r="C224" s="116"/>
      <c r="D224" s="116"/>
      <c r="E224" s="116"/>
      <c r="F224" s="116"/>
      <c r="G224" s="116"/>
      <c r="H224" s="116"/>
    </row>
    <row r="225" spans="1:8" ht="19.5">
      <c r="A225" s="205"/>
      <c r="B225" s="116"/>
      <c r="C225" s="116"/>
      <c r="D225" s="116"/>
      <c r="E225" s="116"/>
      <c r="F225" s="116"/>
      <c r="G225" s="116"/>
      <c r="H225" s="116"/>
    </row>
    <row r="226" spans="1:8" ht="19.5">
      <c r="A226" s="205"/>
      <c r="B226" s="116"/>
      <c r="C226" s="116"/>
      <c r="D226" s="116"/>
      <c r="E226" s="116"/>
      <c r="F226" s="116"/>
      <c r="G226" s="116"/>
      <c r="H226" s="116"/>
    </row>
    <row r="227" spans="1:8" ht="19.5">
      <c r="A227" s="214"/>
      <c r="B227" s="116"/>
      <c r="C227" s="116"/>
      <c r="D227" s="116"/>
      <c r="E227" s="116"/>
      <c r="F227" s="116"/>
      <c r="G227" s="116"/>
      <c r="H227" s="116"/>
    </row>
  </sheetData>
  <mergeCells count="7">
    <mergeCell ref="B6:G6"/>
    <mergeCell ref="H6:I6"/>
    <mergeCell ref="A1:I1"/>
    <mergeCell ref="A2:I2"/>
    <mergeCell ref="A3:I3"/>
    <mergeCell ref="A4:I4"/>
    <mergeCell ref="A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A6" sqref="A6"/>
    </sheetView>
  </sheetViews>
  <sheetFormatPr defaultColWidth="11.42578125" defaultRowHeight="15"/>
  <cols>
    <col min="1" max="1" width="64.140625" style="164" customWidth="1"/>
    <col min="2" max="4" width="25.85546875" style="1028" bestFit="1" customWidth="1"/>
    <col min="5" max="5" width="25" style="1028" bestFit="1" customWidth="1"/>
    <col min="6" max="6" width="23.85546875" style="1028" bestFit="1" customWidth="1"/>
    <col min="7" max="7" width="23.28515625" style="1028" bestFit="1" customWidth="1"/>
    <col min="8" max="8" width="23.85546875" style="1028" bestFit="1" customWidth="1"/>
    <col min="9" max="9" width="23.85546875" style="168" bestFit="1" customWidth="1"/>
    <col min="10" max="11" width="21.28515625" style="1028" bestFit="1" customWidth="1"/>
    <col min="12" max="13" width="23.85546875" style="1028" bestFit="1" customWidth="1"/>
    <col min="14" max="15" width="23.28515625" style="1028" bestFit="1" customWidth="1"/>
    <col min="16" max="16" width="28.42578125" style="1028" bestFit="1" customWidth="1"/>
    <col min="17" max="17" width="3.7109375" style="292" customWidth="1"/>
    <col min="18" max="18" width="11.140625" style="1028" bestFit="1" customWidth="1"/>
    <col min="19" max="256" width="11.42578125" style="1028"/>
    <col min="257" max="257" width="64.140625" style="1028" customWidth="1"/>
    <col min="258" max="260" width="25.85546875" style="1028" bestFit="1" customWidth="1"/>
    <col min="261" max="261" width="25" style="1028" bestFit="1" customWidth="1"/>
    <col min="262" max="262" width="23.85546875" style="1028" bestFit="1" customWidth="1"/>
    <col min="263" max="263" width="23.28515625" style="1028" bestFit="1" customWidth="1"/>
    <col min="264" max="265" width="23.85546875" style="1028" bestFit="1" customWidth="1"/>
    <col min="266" max="267" width="21.28515625" style="1028" bestFit="1" customWidth="1"/>
    <col min="268" max="269" width="23.85546875" style="1028" bestFit="1" customWidth="1"/>
    <col min="270" max="271" width="23.28515625" style="1028" bestFit="1" customWidth="1"/>
    <col min="272" max="272" width="28.42578125" style="1028" bestFit="1" customWidth="1"/>
    <col min="273" max="273" width="3.7109375" style="1028" customWidth="1"/>
    <col min="274" max="274" width="11.140625" style="1028" bestFit="1" customWidth="1"/>
    <col min="275" max="512" width="11.42578125" style="1028"/>
    <col min="513" max="513" width="64.140625" style="1028" customWidth="1"/>
    <col min="514" max="516" width="25.85546875" style="1028" bestFit="1" customWidth="1"/>
    <col min="517" max="517" width="25" style="1028" bestFit="1" customWidth="1"/>
    <col min="518" max="518" width="23.85546875" style="1028" bestFit="1" customWidth="1"/>
    <col min="519" max="519" width="23.28515625" style="1028" bestFit="1" customWidth="1"/>
    <col min="520" max="521" width="23.85546875" style="1028" bestFit="1" customWidth="1"/>
    <col min="522" max="523" width="21.28515625" style="1028" bestFit="1" customWidth="1"/>
    <col min="524" max="525" width="23.85546875" style="1028" bestFit="1" customWidth="1"/>
    <col min="526" max="527" width="23.28515625" style="1028" bestFit="1" customWidth="1"/>
    <col min="528" max="528" width="28.42578125" style="1028" bestFit="1" customWidth="1"/>
    <col min="529" max="529" width="3.7109375" style="1028" customWidth="1"/>
    <col min="530" max="530" width="11.140625" style="1028" bestFit="1" customWidth="1"/>
    <col min="531" max="768" width="11.42578125" style="1028"/>
    <col min="769" max="769" width="64.140625" style="1028" customWidth="1"/>
    <col min="770" max="772" width="25.85546875" style="1028" bestFit="1" customWidth="1"/>
    <col min="773" max="773" width="25" style="1028" bestFit="1" customWidth="1"/>
    <col min="774" max="774" width="23.85546875" style="1028" bestFit="1" customWidth="1"/>
    <col min="775" max="775" width="23.28515625" style="1028" bestFit="1" customWidth="1"/>
    <col min="776" max="777" width="23.85546875" style="1028" bestFit="1" customWidth="1"/>
    <col min="778" max="779" width="21.28515625" style="1028" bestFit="1" customWidth="1"/>
    <col min="780" max="781" width="23.85546875" style="1028" bestFit="1" customWidth="1"/>
    <col min="782" max="783" width="23.28515625" style="1028" bestFit="1" customWidth="1"/>
    <col min="784" max="784" width="28.42578125" style="1028" bestFit="1" customWidth="1"/>
    <col min="785" max="785" width="3.7109375" style="1028" customWidth="1"/>
    <col min="786" max="786" width="11.140625" style="1028" bestFit="1" customWidth="1"/>
    <col min="787" max="1024" width="11.42578125" style="1028"/>
    <col min="1025" max="1025" width="64.140625" style="1028" customWidth="1"/>
    <col min="1026" max="1028" width="25.85546875" style="1028" bestFit="1" customWidth="1"/>
    <col min="1029" max="1029" width="25" style="1028" bestFit="1" customWidth="1"/>
    <col min="1030" max="1030" width="23.85546875" style="1028" bestFit="1" customWidth="1"/>
    <col min="1031" max="1031" width="23.28515625" style="1028" bestFit="1" customWidth="1"/>
    <col min="1032" max="1033" width="23.85546875" style="1028" bestFit="1" customWidth="1"/>
    <col min="1034" max="1035" width="21.28515625" style="1028" bestFit="1" customWidth="1"/>
    <col min="1036" max="1037" width="23.85546875" style="1028" bestFit="1" customWidth="1"/>
    <col min="1038" max="1039" width="23.28515625" style="1028" bestFit="1" customWidth="1"/>
    <col min="1040" max="1040" width="28.42578125" style="1028" bestFit="1" customWidth="1"/>
    <col min="1041" max="1041" width="3.7109375" style="1028" customWidth="1"/>
    <col min="1042" max="1042" width="11.140625" style="1028" bestFit="1" customWidth="1"/>
    <col min="1043" max="1280" width="11.42578125" style="1028"/>
    <col min="1281" max="1281" width="64.140625" style="1028" customWidth="1"/>
    <col min="1282" max="1284" width="25.85546875" style="1028" bestFit="1" customWidth="1"/>
    <col min="1285" max="1285" width="25" style="1028" bestFit="1" customWidth="1"/>
    <col min="1286" max="1286" width="23.85546875" style="1028" bestFit="1" customWidth="1"/>
    <col min="1287" max="1287" width="23.28515625" style="1028" bestFit="1" customWidth="1"/>
    <col min="1288" max="1289" width="23.85546875" style="1028" bestFit="1" customWidth="1"/>
    <col min="1290" max="1291" width="21.28515625" style="1028" bestFit="1" customWidth="1"/>
    <col min="1292" max="1293" width="23.85546875" style="1028" bestFit="1" customWidth="1"/>
    <col min="1294" max="1295" width="23.28515625" style="1028" bestFit="1" customWidth="1"/>
    <col min="1296" max="1296" width="28.42578125" style="1028" bestFit="1" customWidth="1"/>
    <col min="1297" max="1297" width="3.7109375" style="1028" customWidth="1"/>
    <col min="1298" max="1298" width="11.140625" style="1028" bestFit="1" customWidth="1"/>
    <col min="1299" max="1536" width="11.42578125" style="1028"/>
    <col min="1537" max="1537" width="64.140625" style="1028" customWidth="1"/>
    <col min="1538" max="1540" width="25.85546875" style="1028" bestFit="1" customWidth="1"/>
    <col min="1541" max="1541" width="25" style="1028" bestFit="1" customWidth="1"/>
    <col min="1542" max="1542" width="23.85546875" style="1028" bestFit="1" customWidth="1"/>
    <col min="1543" max="1543" width="23.28515625" style="1028" bestFit="1" customWidth="1"/>
    <col min="1544" max="1545" width="23.85546875" style="1028" bestFit="1" customWidth="1"/>
    <col min="1546" max="1547" width="21.28515625" style="1028" bestFit="1" customWidth="1"/>
    <col min="1548" max="1549" width="23.85546875" style="1028" bestFit="1" customWidth="1"/>
    <col min="1550" max="1551" width="23.28515625" style="1028" bestFit="1" customWidth="1"/>
    <col min="1552" max="1552" width="28.42578125" style="1028" bestFit="1" customWidth="1"/>
    <col min="1553" max="1553" width="3.7109375" style="1028" customWidth="1"/>
    <col min="1554" max="1554" width="11.140625" style="1028" bestFit="1" customWidth="1"/>
    <col min="1555" max="1792" width="11.42578125" style="1028"/>
    <col min="1793" max="1793" width="64.140625" style="1028" customWidth="1"/>
    <col min="1794" max="1796" width="25.85546875" style="1028" bestFit="1" customWidth="1"/>
    <col min="1797" max="1797" width="25" style="1028" bestFit="1" customWidth="1"/>
    <col min="1798" max="1798" width="23.85546875" style="1028" bestFit="1" customWidth="1"/>
    <col min="1799" max="1799" width="23.28515625" style="1028" bestFit="1" customWidth="1"/>
    <col min="1800" max="1801" width="23.85546875" style="1028" bestFit="1" customWidth="1"/>
    <col min="1802" max="1803" width="21.28515625" style="1028" bestFit="1" customWidth="1"/>
    <col min="1804" max="1805" width="23.85546875" style="1028" bestFit="1" customWidth="1"/>
    <col min="1806" max="1807" width="23.28515625" style="1028" bestFit="1" customWidth="1"/>
    <col min="1808" max="1808" width="28.42578125" style="1028" bestFit="1" customWidth="1"/>
    <col min="1809" max="1809" width="3.7109375" style="1028" customWidth="1"/>
    <col min="1810" max="1810" width="11.140625" style="1028" bestFit="1" customWidth="1"/>
    <col min="1811" max="2048" width="11.42578125" style="1028"/>
    <col min="2049" max="2049" width="64.140625" style="1028" customWidth="1"/>
    <col min="2050" max="2052" width="25.85546875" style="1028" bestFit="1" customWidth="1"/>
    <col min="2053" max="2053" width="25" style="1028" bestFit="1" customWidth="1"/>
    <col min="2054" max="2054" width="23.85546875" style="1028" bestFit="1" customWidth="1"/>
    <col min="2055" max="2055" width="23.28515625" style="1028" bestFit="1" customWidth="1"/>
    <col min="2056" max="2057" width="23.85546875" style="1028" bestFit="1" customWidth="1"/>
    <col min="2058" max="2059" width="21.28515625" style="1028" bestFit="1" customWidth="1"/>
    <col min="2060" max="2061" width="23.85546875" style="1028" bestFit="1" customWidth="1"/>
    <col min="2062" max="2063" width="23.28515625" style="1028" bestFit="1" customWidth="1"/>
    <col min="2064" max="2064" width="28.42578125" style="1028" bestFit="1" customWidth="1"/>
    <col min="2065" max="2065" width="3.7109375" style="1028" customWidth="1"/>
    <col min="2066" max="2066" width="11.140625" style="1028" bestFit="1" customWidth="1"/>
    <col min="2067" max="2304" width="11.42578125" style="1028"/>
    <col min="2305" max="2305" width="64.140625" style="1028" customWidth="1"/>
    <col min="2306" max="2308" width="25.85546875" style="1028" bestFit="1" customWidth="1"/>
    <col min="2309" max="2309" width="25" style="1028" bestFit="1" customWidth="1"/>
    <col min="2310" max="2310" width="23.85546875" style="1028" bestFit="1" customWidth="1"/>
    <col min="2311" max="2311" width="23.28515625" style="1028" bestFit="1" customWidth="1"/>
    <col min="2312" max="2313" width="23.85546875" style="1028" bestFit="1" customWidth="1"/>
    <col min="2314" max="2315" width="21.28515625" style="1028" bestFit="1" customWidth="1"/>
    <col min="2316" max="2317" width="23.85546875" style="1028" bestFit="1" customWidth="1"/>
    <col min="2318" max="2319" width="23.28515625" style="1028" bestFit="1" customWidth="1"/>
    <col min="2320" max="2320" width="28.42578125" style="1028" bestFit="1" customWidth="1"/>
    <col min="2321" max="2321" width="3.7109375" style="1028" customWidth="1"/>
    <col min="2322" max="2322" width="11.140625" style="1028" bestFit="1" customWidth="1"/>
    <col min="2323" max="2560" width="11.42578125" style="1028"/>
    <col min="2561" max="2561" width="64.140625" style="1028" customWidth="1"/>
    <col min="2562" max="2564" width="25.85546875" style="1028" bestFit="1" customWidth="1"/>
    <col min="2565" max="2565" width="25" style="1028" bestFit="1" customWidth="1"/>
    <col min="2566" max="2566" width="23.85546875" style="1028" bestFit="1" customWidth="1"/>
    <col min="2567" max="2567" width="23.28515625" style="1028" bestFit="1" customWidth="1"/>
    <col min="2568" max="2569" width="23.85546875" style="1028" bestFit="1" customWidth="1"/>
    <col min="2570" max="2571" width="21.28515625" style="1028" bestFit="1" customWidth="1"/>
    <col min="2572" max="2573" width="23.85546875" style="1028" bestFit="1" customWidth="1"/>
    <col min="2574" max="2575" width="23.28515625" style="1028" bestFit="1" customWidth="1"/>
    <col min="2576" max="2576" width="28.42578125" style="1028" bestFit="1" customWidth="1"/>
    <col min="2577" max="2577" width="3.7109375" style="1028" customWidth="1"/>
    <col min="2578" max="2578" width="11.140625" style="1028" bestFit="1" customWidth="1"/>
    <col min="2579" max="2816" width="11.42578125" style="1028"/>
    <col min="2817" max="2817" width="64.140625" style="1028" customWidth="1"/>
    <col min="2818" max="2820" width="25.85546875" style="1028" bestFit="1" customWidth="1"/>
    <col min="2821" max="2821" width="25" style="1028" bestFit="1" customWidth="1"/>
    <col min="2822" max="2822" width="23.85546875" style="1028" bestFit="1" customWidth="1"/>
    <col min="2823" max="2823" width="23.28515625" style="1028" bestFit="1" customWidth="1"/>
    <col min="2824" max="2825" width="23.85546875" style="1028" bestFit="1" customWidth="1"/>
    <col min="2826" max="2827" width="21.28515625" style="1028" bestFit="1" customWidth="1"/>
    <col min="2828" max="2829" width="23.85546875" style="1028" bestFit="1" customWidth="1"/>
    <col min="2830" max="2831" width="23.28515625" style="1028" bestFit="1" customWidth="1"/>
    <col min="2832" max="2832" width="28.42578125" style="1028" bestFit="1" customWidth="1"/>
    <col min="2833" max="2833" width="3.7109375" style="1028" customWidth="1"/>
    <col min="2834" max="2834" width="11.140625" style="1028" bestFit="1" customWidth="1"/>
    <col min="2835" max="3072" width="11.42578125" style="1028"/>
    <col min="3073" max="3073" width="64.140625" style="1028" customWidth="1"/>
    <col min="3074" max="3076" width="25.85546875" style="1028" bestFit="1" customWidth="1"/>
    <col min="3077" max="3077" width="25" style="1028" bestFit="1" customWidth="1"/>
    <col min="3078" max="3078" width="23.85546875" style="1028" bestFit="1" customWidth="1"/>
    <col min="3079" max="3079" width="23.28515625" style="1028" bestFit="1" customWidth="1"/>
    <col min="3080" max="3081" width="23.85546875" style="1028" bestFit="1" customWidth="1"/>
    <col min="3082" max="3083" width="21.28515625" style="1028" bestFit="1" customWidth="1"/>
    <col min="3084" max="3085" width="23.85546875" style="1028" bestFit="1" customWidth="1"/>
    <col min="3086" max="3087" width="23.28515625" style="1028" bestFit="1" customWidth="1"/>
    <col min="3088" max="3088" width="28.42578125" style="1028" bestFit="1" customWidth="1"/>
    <col min="3089" max="3089" width="3.7109375" style="1028" customWidth="1"/>
    <col min="3090" max="3090" width="11.140625" style="1028" bestFit="1" customWidth="1"/>
    <col min="3091" max="3328" width="11.42578125" style="1028"/>
    <col min="3329" max="3329" width="64.140625" style="1028" customWidth="1"/>
    <col min="3330" max="3332" width="25.85546875" style="1028" bestFit="1" customWidth="1"/>
    <col min="3333" max="3333" width="25" style="1028" bestFit="1" customWidth="1"/>
    <col min="3334" max="3334" width="23.85546875" style="1028" bestFit="1" customWidth="1"/>
    <col min="3335" max="3335" width="23.28515625" style="1028" bestFit="1" customWidth="1"/>
    <col min="3336" max="3337" width="23.85546875" style="1028" bestFit="1" customWidth="1"/>
    <col min="3338" max="3339" width="21.28515625" style="1028" bestFit="1" customWidth="1"/>
    <col min="3340" max="3341" width="23.85546875" style="1028" bestFit="1" customWidth="1"/>
    <col min="3342" max="3343" width="23.28515625" style="1028" bestFit="1" customWidth="1"/>
    <col min="3344" max="3344" width="28.42578125" style="1028" bestFit="1" customWidth="1"/>
    <col min="3345" max="3345" width="3.7109375" style="1028" customWidth="1"/>
    <col min="3346" max="3346" width="11.140625" style="1028" bestFit="1" customWidth="1"/>
    <col min="3347" max="3584" width="11.42578125" style="1028"/>
    <col min="3585" max="3585" width="64.140625" style="1028" customWidth="1"/>
    <col min="3586" max="3588" width="25.85546875" style="1028" bestFit="1" customWidth="1"/>
    <col min="3589" max="3589" width="25" style="1028" bestFit="1" customWidth="1"/>
    <col min="3590" max="3590" width="23.85546875" style="1028" bestFit="1" customWidth="1"/>
    <col min="3591" max="3591" width="23.28515625" style="1028" bestFit="1" customWidth="1"/>
    <col min="3592" max="3593" width="23.85546875" style="1028" bestFit="1" customWidth="1"/>
    <col min="3594" max="3595" width="21.28515625" style="1028" bestFit="1" customWidth="1"/>
    <col min="3596" max="3597" width="23.85546875" style="1028" bestFit="1" customWidth="1"/>
    <col min="3598" max="3599" width="23.28515625" style="1028" bestFit="1" customWidth="1"/>
    <col min="3600" max="3600" width="28.42578125" style="1028" bestFit="1" customWidth="1"/>
    <col min="3601" max="3601" width="3.7109375" style="1028" customWidth="1"/>
    <col min="3602" max="3602" width="11.140625" style="1028" bestFit="1" customWidth="1"/>
    <col min="3603" max="3840" width="11.42578125" style="1028"/>
    <col min="3841" max="3841" width="64.140625" style="1028" customWidth="1"/>
    <col min="3842" max="3844" width="25.85546875" style="1028" bestFit="1" customWidth="1"/>
    <col min="3845" max="3845" width="25" style="1028" bestFit="1" customWidth="1"/>
    <col min="3846" max="3846" width="23.85546875" style="1028" bestFit="1" customWidth="1"/>
    <col min="3847" max="3847" width="23.28515625" style="1028" bestFit="1" customWidth="1"/>
    <col min="3848" max="3849" width="23.85546875" style="1028" bestFit="1" customWidth="1"/>
    <col min="3850" max="3851" width="21.28515625" style="1028" bestFit="1" customWidth="1"/>
    <col min="3852" max="3853" width="23.85546875" style="1028" bestFit="1" customWidth="1"/>
    <col min="3854" max="3855" width="23.28515625" style="1028" bestFit="1" customWidth="1"/>
    <col min="3856" max="3856" width="28.42578125" style="1028" bestFit="1" customWidth="1"/>
    <col min="3857" max="3857" width="3.7109375" style="1028" customWidth="1"/>
    <col min="3858" max="3858" width="11.140625" style="1028" bestFit="1" customWidth="1"/>
    <col min="3859" max="4096" width="11.42578125" style="1028"/>
    <col min="4097" max="4097" width="64.140625" style="1028" customWidth="1"/>
    <col min="4098" max="4100" width="25.85546875" style="1028" bestFit="1" customWidth="1"/>
    <col min="4101" max="4101" width="25" style="1028" bestFit="1" customWidth="1"/>
    <col min="4102" max="4102" width="23.85546875" style="1028" bestFit="1" customWidth="1"/>
    <col min="4103" max="4103" width="23.28515625" style="1028" bestFit="1" customWidth="1"/>
    <col min="4104" max="4105" width="23.85546875" style="1028" bestFit="1" customWidth="1"/>
    <col min="4106" max="4107" width="21.28515625" style="1028" bestFit="1" customWidth="1"/>
    <col min="4108" max="4109" width="23.85546875" style="1028" bestFit="1" customWidth="1"/>
    <col min="4110" max="4111" width="23.28515625" style="1028" bestFit="1" customWidth="1"/>
    <col min="4112" max="4112" width="28.42578125" style="1028" bestFit="1" customWidth="1"/>
    <col min="4113" max="4113" width="3.7109375" style="1028" customWidth="1"/>
    <col min="4114" max="4114" width="11.140625" style="1028" bestFit="1" customWidth="1"/>
    <col min="4115" max="4352" width="11.42578125" style="1028"/>
    <col min="4353" max="4353" width="64.140625" style="1028" customWidth="1"/>
    <col min="4354" max="4356" width="25.85546875" style="1028" bestFit="1" customWidth="1"/>
    <col min="4357" max="4357" width="25" style="1028" bestFit="1" customWidth="1"/>
    <col min="4358" max="4358" width="23.85546875" style="1028" bestFit="1" customWidth="1"/>
    <col min="4359" max="4359" width="23.28515625" style="1028" bestFit="1" customWidth="1"/>
    <col min="4360" max="4361" width="23.85546875" style="1028" bestFit="1" customWidth="1"/>
    <col min="4362" max="4363" width="21.28515625" style="1028" bestFit="1" customWidth="1"/>
    <col min="4364" max="4365" width="23.85546875" style="1028" bestFit="1" customWidth="1"/>
    <col min="4366" max="4367" width="23.28515625" style="1028" bestFit="1" customWidth="1"/>
    <col min="4368" max="4368" width="28.42578125" style="1028" bestFit="1" customWidth="1"/>
    <col min="4369" max="4369" width="3.7109375" style="1028" customWidth="1"/>
    <col min="4370" max="4370" width="11.140625" style="1028" bestFit="1" customWidth="1"/>
    <col min="4371" max="4608" width="11.42578125" style="1028"/>
    <col min="4609" max="4609" width="64.140625" style="1028" customWidth="1"/>
    <col min="4610" max="4612" width="25.85546875" style="1028" bestFit="1" customWidth="1"/>
    <col min="4613" max="4613" width="25" style="1028" bestFit="1" customWidth="1"/>
    <col min="4614" max="4614" width="23.85546875" style="1028" bestFit="1" customWidth="1"/>
    <col min="4615" max="4615" width="23.28515625" style="1028" bestFit="1" customWidth="1"/>
    <col min="4616" max="4617" width="23.85546875" style="1028" bestFit="1" customWidth="1"/>
    <col min="4618" max="4619" width="21.28515625" style="1028" bestFit="1" customWidth="1"/>
    <col min="4620" max="4621" width="23.85546875" style="1028" bestFit="1" customWidth="1"/>
    <col min="4622" max="4623" width="23.28515625" style="1028" bestFit="1" customWidth="1"/>
    <col min="4624" max="4624" width="28.42578125" style="1028" bestFit="1" customWidth="1"/>
    <col min="4625" max="4625" width="3.7109375" style="1028" customWidth="1"/>
    <col min="4626" max="4626" width="11.140625" style="1028" bestFit="1" customWidth="1"/>
    <col min="4627" max="4864" width="11.42578125" style="1028"/>
    <col min="4865" max="4865" width="64.140625" style="1028" customWidth="1"/>
    <col min="4866" max="4868" width="25.85546875" style="1028" bestFit="1" customWidth="1"/>
    <col min="4869" max="4869" width="25" style="1028" bestFit="1" customWidth="1"/>
    <col min="4870" max="4870" width="23.85546875" style="1028" bestFit="1" customWidth="1"/>
    <col min="4871" max="4871" width="23.28515625" style="1028" bestFit="1" customWidth="1"/>
    <col min="4872" max="4873" width="23.85546875" style="1028" bestFit="1" customWidth="1"/>
    <col min="4874" max="4875" width="21.28515625" style="1028" bestFit="1" customWidth="1"/>
    <col min="4876" max="4877" width="23.85546875" style="1028" bestFit="1" customWidth="1"/>
    <col min="4878" max="4879" width="23.28515625" style="1028" bestFit="1" customWidth="1"/>
    <col min="4880" max="4880" width="28.42578125" style="1028" bestFit="1" customWidth="1"/>
    <col min="4881" max="4881" width="3.7109375" style="1028" customWidth="1"/>
    <col min="4882" max="4882" width="11.140625" style="1028" bestFit="1" customWidth="1"/>
    <col min="4883" max="5120" width="11.42578125" style="1028"/>
    <col min="5121" max="5121" width="64.140625" style="1028" customWidth="1"/>
    <col min="5122" max="5124" width="25.85546875" style="1028" bestFit="1" customWidth="1"/>
    <col min="5125" max="5125" width="25" style="1028" bestFit="1" customWidth="1"/>
    <col min="5126" max="5126" width="23.85546875" style="1028" bestFit="1" customWidth="1"/>
    <col min="5127" max="5127" width="23.28515625" style="1028" bestFit="1" customWidth="1"/>
    <col min="5128" max="5129" width="23.85546875" style="1028" bestFit="1" customWidth="1"/>
    <col min="5130" max="5131" width="21.28515625" style="1028" bestFit="1" customWidth="1"/>
    <col min="5132" max="5133" width="23.85546875" style="1028" bestFit="1" customWidth="1"/>
    <col min="5134" max="5135" width="23.28515625" style="1028" bestFit="1" customWidth="1"/>
    <col min="5136" max="5136" width="28.42578125" style="1028" bestFit="1" customWidth="1"/>
    <col min="5137" max="5137" width="3.7109375" style="1028" customWidth="1"/>
    <col min="5138" max="5138" width="11.140625" style="1028" bestFit="1" customWidth="1"/>
    <col min="5139" max="5376" width="11.42578125" style="1028"/>
    <col min="5377" max="5377" width="64.140625" style="1028" customWidth="1"/>
    <col min="5378" max="5380" width="25.85546875" style="1028" bestFit="1" customWidth="1"/>
    <col min="5381" max="5381" width="25" style="1028" bestFit="1" customWidth="1"/>
    <col min="5382" max="5382" width="23.85546875" style="1028" bestFit="1" customWidth="1"/>
    <col min="5383" max="5383" width="23.28515625" style="1028" bestFit="1" customWidth="1"/>
    <col min="5384" max="5385" width="23.85546875" style="1028" bestFit="1" customWidth="1"/>
    <col min="5386" max="5387" width="21.28515625" style="1028" bestFit="1" customWidth="1"/>
    <col min="5388" max="5389" width="23.85546875" style="1028" bestFit="1" customWidth="1"/>
    <col min="5390" max="5391" width="23.28515625" style="1028" bestFit="1" customWidth="1"/>
    <col min="5392" max="5392" width="28.42578125" style="1028" bestFit="1" customWidth="1"/>
    <col min="5393" max="5393" width="3.7109375" style="1028" customWidth="1"/>
    <col min="5394" max="5394" width="11.140625" style="1028" bestFit="1" customWidth="1"/>
    <col min="5395" max="5632" width="11.42578125" style="1028"/>
    <col min="5633" max="5633" width="64.140625" style="1028" customWidth="1"/>
    <col min="5634" max="5636" width="25.85546875" style="1028" bestFit="1" customWidth="1"/>
    <col min="5637" max="5637" width="25" style="1028" bestFit="1" customWidth="1"/>
    <col min="5638" max="5638" width="23.85546875" style="1028" bestFit="1" customWidth="1"/>
    <col min="5639" max="5639" width="23.28515625" style="1028" bestFit="1" customWidth="1"/>
    <col min="5640" max="5641" width="23.85546875" style="1028" bestFit="1" customWidth="1"/>
    <col min="5642" max="5643" width="21.28515625" style="1028" bestFit="1" customWidth="1"/>
    <col min="5644" max="5645" width="23.85546875" style="1028" bestFit="1" customWidth="1"/>
    <col min="5646" max="5647" width="23.28515625" style="1028" bestFit="1" customWidth="1"/>
    <col min="5648" max="5648" width="28.42578125" style="1028" bestFit="1" customWidth="1"/>
    <col min="5649" max="5649" width="3.7109375" style="1028" customWidth="1"/>
    <col min="5650" max="5650" width="11.140625" style="1028" bestFit="1" customWidth="1"/>
    <col min="5651" max="5888" width="11.42578125" style="1028"/>
    <col min="5889" max="5889" width="64.140625" style="1028" customWidth="1"/>
    <col min="5890" max="5892" width="25.85546875" style="1028" bestFit="1" customWidth="1"/>
    <col min="5893" max="5893" width="25" style="1028" bestFit="1" customWidth="1"/>
    <col min="5894" max="5894" width="23.85546875" style="1028" bestFit="1" customWidth="1"/>
    <col min="5895" max="5895" width="23.28515625" style="1028" bestFit="1" customWidth="1"/>
    <col min="5896" max="5897" width="23.85546875" style="1028" bestFit="1" customWidth="1"/>
    <col min="5898" max="5899" width="21.28515625" style="1028" bestFit="1" customWidth="1"/>
    <col min="5900" max="5901" width="23.85546875" style="1028" bestFit="1" customWidth="1"/>
    <col min="5902" max="5903" width="23.28515625" style="1028" bestFit="1" customWidth="1"/>
    <col min="5904" max="5904" width="28.42578125" style="1028" bestFit="1" customWidth="1"/>
    <col min="5905" max="5905" width="3.7109375" style="1028" customWidth="1"/>
    <col min="5906" max="5906" width="11.140625" style="1028" bestFit="1" customWidth="1"/>
    <col min="5907" max="6144" width="11.42578125" style="1028"/>
    <col min="6145" max="6145" width="64.140625" style="1028" customWidth="1"/>
    <col min="6146" max="6148" width="25.85546875" style="1028" bestFit="1" customWidth="1"/>
    <col min="6149" max="6149" width="25" style="1028" bestFit="1" customWidth="1"/>
    <col min="6150" max="6150" width="23.85546875" style="1028" bestFit="1" customWidth="1"/>
    <col min="6151" max="6151" width="23.28515625" style="1028" bestFit="1" customWidth="1"/>
    <col min="6152" max="6153" width="23.85546875" style="1028" bestFit="1" customWidth="1"/>
    <col min="6154" max="6155" width="21.28515625" style="1028" bestFit="1" customWidth="1"/>
    <col min="6156" max="6157" width="23.85546875" style="1028" bestFit="1" customWidth="1"/>
    <col min="6158" max="6159" width="23.28515625" style="1028" bestFit="1" customWidth="1"/>
    <col min="6160" max="6160" width="28.42578125" style="1028" bestFit="1" customWidth="1"/>
    <col min="6161" max="6161" width="3.7109375" style="1028" customWidth="1"/>
    <col min="6162" max="6162" width="11.140625" style="1028" bestFit="1" customWidth="1"/>
    <col min="6163" max="6400" width="11.42578125" style="1028"/>
    <col min="6401" max="6401" width="64.140625" style="1028" customWidth="1"/>
    <col min="6402" max="6404" width="25.85546875" style="1028" bestFit="1" customWidth="1"/>
    <col min="6405" max="6405" width="25" style="1028" bestFit="1" customWidth="1"/>
    <col min="6406" max="6406" width="23.85546875" style="1028" bestFit="1" customWidth="1"/>
    <col min="6407" max="6407" width="23.28515625" style="1028" bestFit="1" customWidth="1"/>
    <col min="6408" max="6409" width="23.85546875" style="1028" bestFit="1" customWidth="1"/>
    <col min="6410" max="6411" width="21.28515625" style="1028" bestFit="1" customWidth="1"/>
    <col min="6412" max="6413" width="23.85546875" style="1028" bestFit="1" customWidth="1"/>
    <col min="6414" max="6415" width="23.28515625" style="1028" bestFit="1" customWidth="1"/>
    <col min="6416" max="6416" width="28.42578125" style="1028" bestFit="1" customWidth="1"/>
    <col min="6417" max="6417" width="3.7109375" style="1028" customWidth="1"/>
    <col min="6418" max="6418" width="11.140625" style="1028" bestFit="1" customWidth="1"/>
    <col min="6419" max="6656" width="11.42578125" style="1028"/>
    <col min="6657" max="6657" width="64.140625" style="1028" customWidth="1"/>
    <col min="6658" max="6660" width="25.85546875" style="1028" bestFit="1" customWidth="1"/>
    <col min="6661" max="6661" width="25" style="1028" bestFit="1" customWidth="1"/>
    <col min="6662" max="6662" width="23.85546875" style="1028" bestFit="1" customWidth="1"/>
    <col min="6663" max="6663" width="23.28515625" style="1028" bestFit="1" customWidth="1"/>
    <col min="6664" max="6665" width="23.85546875" style="1028" bestFit="1" customWidth="1"/>
    <col min="6666" max="6667" width="21.28515625" style="1028" bestFit="1" customWidth="1"/>
    <col min="6668" max="6669" width="23.85546875" style="1028" bestFit="1" customWidth="1"/>
    <col min="6670" max="6671" width="23.28515625" style="1028" bestFit="1" customWidth="1"/>
    <col min="6672" max="6672" width="28.42578125" style="1028" bestFit="1" customWidth="1"/>
    <col min="6673" max="6673" width="3.7109375" style="1028" customWidth="1"/>
    <col min="6674" max="6674" width="11.140625" style="1028" bestFit="1" customWidth="1"/>
    <col min="6675" max="6912" width="11.42578125" style="1028"/>
    <col min="6913" max="6913" width="64.140625" style="1028" customWidth="1"/>
    <col min="6914" max="6916" width="25.85546875" style="1028" bestFit="1" customWidth="1"/>
    <col min="6917" max="6917" width="25" style="1028" bestFit="1" customWidth="1"/>
    <col min="6918" max="6918" width="23.85546875" style="1028" bestFit="1" customWidth="1"/>
    <col min="6919" max="6919" width="23.28515625" style="1028" bestFit="1" customWidth="1"/>
    <col min="6920" max="6921" width="23.85546875" style="1028" bestFit="1" customWidth="1"/>
    <col min="6922" max="6923" width="21.28515625" style="1028" bestFit="1" customWidth="1"/>
    <col min="6924" max="6925" width="23.85546875" style="1028" bestFit="1" customWidth="1"/>
    <col min="6926" max="6927" width="23.28515625" style="1028" bestFit="1" customWidth="1"/>
    <col min="6928" max="6928" width="28.42578125" style="1028" bestFit="1" customWidth="1"/>
    <col min="6929" max="6929" width="3.7109375" style="1028" customWidth="1"/>
    <col min="6930" max="6930" width="11.140625" style="1028" bestFit="1" customWidth="1"/>
    <col min="6931" max="7168" width="11.42578125" style="1028"/>
    <col min="7169" max="7169" width="64.140625" style="1028" customWidth="1"/>
    <col min="7170" max="7172" width="25.85546875" style="1028" bestFit="1" customWidth="1"/>
    <col min="7173" max="7173" width="25" style="1028" bestFit="1" customWidth="1"/>
    <col min="7174" max="7174" width="23.85546875" style="1028" bestFit="1" customWidth="1"/>
    <col min="7175" max="7175" width="23.28515625" style="1028" bestFit="1" customWidth="1"/>
    <col min="7176" max="7177" width="23.85546875" style="1028" bestFit="1" customWidth="1"/>
    <col min="7178" max="7179" width="21.28515625" style="1028" bestFit="1" customWidth="1"/>
    <col min="7180" max="7181" width="23.85546875" style="1028" bestFit="1" customWidth="1"/>
    <col min="7182" max="7183" width="23.28515625" style="1028" bestFit="1" customWidth="1"/>
    <col min="7184" max="7184" width="28.42578125" style="1028" bestFit="1" customWidth="1"/>
    <col min="7185" max="7185" width="3.7109375" style="1028" customWidth="1"/>
    <col min="7186" max="7186" width="11.140625" style="1028" bestFit="1" customWidth="1"/>
    <col min="7187" max="7424" width="11.42578125" style="1028"/>
    <col min="7425" max="7425" width="64.140625" style="1028" customWidth="1"/>
    <col min="7426" max="7428" width="25.85546875" style="1028" bestFit="1" customWidth="1"/>
    <col min="7429" max="7429" width="25" style="1028" bestFit="1" customWidth="1"/>
    <col min="7430" max="7430" width="23.85546875" style="1028" bestFit="1" customWidth="1"/>
    <col min="7431" max="7431" width="23.28515625" style="1028" bestFit="1" customWidth="1"/>
    <col min="7432" max="7433" width="23.85546875" style="1028" bestFit="1" customWidth="1"/>
    <col min="7434" max="7435" width="21.28515625" style="1028" bestFit="1" customWidth="1"/>
    <col min="7436" max="7437" width="23.85546875" style="1028" bestFit="1" customWidth="1"/>
    <col min="7438" max="7439" width="23.28515625" style="1028" bestFit="1" customWidth="1"/>
    <col min="7440" max="7440" width="28.42578125" style="1028" bestFit="1" customWidth="1"/>
    <col min="7441" max="7441" width="3.7109375" style="1028" customWidth="1"/>
    <col min="7442" max="7442" width="11.140625" style="1028" bestFit="1" customWidth="1"/>
    <col min="7443" max="7680" width="11.42578125" style="1028"/>
    <col min="7681" max="7681" width="64.140625" style="1028" customWidth="1"/>
    <col min="7682" max="7684" width="25.85546875" style="1028" bestFit="1" customWidth="1"/>
    <col min="7685" max="7685" width="25" style="1028" bestFit="1" customWidth="1"/>
    <col min="7686" max="7686" width="23.85546875" style="1028" bestFit="1" customWidth="1"/>
    <col min="7687" max="7687" width="23.28515625" style="1028" bestFit="1" customWidth="1"/>
    <col min="7688" max="7689" width="23.85546875" style="1028" bestFit="1" customWidth="1"/>
    <col min="7690" max="7691" width="21.28515625" style="1028" bestFit="1" customWidth="1"/>
    <col min="7692" max="7693" width="23.85546875" style="1028" bestFit="1" customWidth="1"/>
    <col min="7694" max="7695" width="23.28515625" style="1028" bestFit="1" customWidth="1"/>
    <col min="7696" max="7696" width="28.42578125" style="1028" bestFit="1" customWidth="1"/>
    <col min="7697" max="7697" width="3.7109375" style="1028" customWidth="1"/>
    <col min="7698" max="7698" width="11.140625" style="1028" bestFit="1" customWidth="1"/>
    <col min="7699" max="7936" width="11.42578125" style="1028"/>
    <col min="7937" max="7937" width="64.140625" style="1028" customWidth="1"/>
    <col min="7938" max="7940" width="25.85546875" style="1028" bestFit="1" customWidth="1"/>
    <col min="7941" max="7941" width="25" style="1028" bestFit="1" customWidth="1"/>
    <col min="7942" max="7942" width="23.85546875" style="1028" bestFit="1" customWidth="1"/>
    <col min="7943" max="7943" width="23.28515625" style="1028" bestFit="1" customWidth="1"/>
    <col min="7944" max="7945" width="23.85546875" style="1028" bestFit="1" customWidth="1"/>
    <col min="7946" max="7947" width="21.28515625" style="1028" bestFit="1" customWidth="1"/>
    <col min="7948" max="7949" width="23.85546875" style="1028" bestFit="1" customWidth="1"/>
    <col min="7950" max="7951" width="23.28515625" style="1028" bestFit="1" customWidth="1"/>
    <col min="7952" max="7952" width="28.42578125" style="1028" bestFit="1" customWidth="1"/>
    <col min="7953" max="7953" width="3.7109375" style="1028" customWidth="1"/>
    <col min="7954" max="7954" width="11.140625" style="1028" bestFit="1" customWidth="1"/>
    <col min="7955" max="8192" width="11.42578125" style="1028"/>
    <col min="8193" max="8193" width="64.140625" style="1028" customWidth="1"/>
    <col min="8194" max="8196" width="25.85546875" style="1028" bestFit="1" customWidth="1"/>
    <col min="8197" max="8197" width="25" style="1028" bestFit="1" customWidth="1"/>
    <col min="8198" max="8198" width="23.85546875" style="1028" bestFit="1" customWidth="1"/>
    <col min="8199" max="8199" width="23.28515625" style="1028" bestFit="1" customWidth="1"/>
    <col min="8200" max="8201" width="23.85546875" style="1028" bestFit="1" customWidth="1"/>
    <col min="8202" max="8203" width="21.28515625" style="1028" bestFit="1" customWidth="1"/>
    <col min="8204" max="8205" width="23.85546875" style="1028" bestFit="1" customWidth="1"/>
    <col min="8206" max="8207" width="23.28515625" style="1028" bestFit="1" customWidth="1"/>
    <col min="8208" max="8208" width="28.42578125" style="1028" bestFit="1" customWidth="1"/>
    <col min="8209" max="8209" width="3.7109375" style="1028" customWidth="1"/>
    <col min="8210" max="8210" width="11.140625" style="1028" bestFit="1" customWidth="1"/>
    <col min="8211" max="8448" width="11.42578125" style="1028"/>
    <col min="8449" max="8449" width="64.140625" style="1028" customWidth="1"/>
    <col min="8450" max="8452" width="25.85546875" style="1028" bestFit="1" customWidth="1"/>
    <col min="8453" max="8453" width="25" style="1028" bestFit="1" customWidth="1"/>
    <col min="8454" max="8454" width="23.85546875" style="1028" bestFit="1" customWidth="1"/>
    <col min="8455" max="8455" width="23.28515625" style="1028" bestFit="1" customWidth="1"/>
    <col min="8456" max="8457" width="23.85546875" style="1028" bestFit="1" customWidth="1"/>
    <col min="8458" max="8459" width="21.28515625" style="1028" bestFit="1" customWidth="1"/>
    <col min="8460" max="8461" width="23.85546875" style="1028" bestFit="1" customWidth="1"/>
    <col min="8462" max="8463" width="23.28515625" style="1028" bestFit="1" customWidth="1"/>
    <col min="8464" max="8464" width="28.42578125" style="1028" bestFit="1" customWidth="1"/>
    <col min="8465" max="8465" width="3.7109375" style="1028" customWidth="1"/>
    <col min="8466" max="8466" width="11.140625" style="1028" bestFit="1" customWidth="1"/>
    <col min="8467" max="8704" width="11.42578125" style="1028"/>
    <col min="8705" max="8705" width="64.140625" style="1028" customWidth="1"/>
    <col min="8706" max="8708" width="25.85546875" style="1028" bestFit="1" customWidth="1"/>
    <col min="8709" max="8709" width="25" style="1028" bestFit="1" customWidth="1"/>
    <col min="8710" max="8710" width="23.85546875" style="1028" bestFit="1" customWidth="1"/>
    <col min="8711" max="8711" width="23.28515625" style="1028" bestFit="1" customWidth="1"/>
    <col min="8712" max="8713" width="23.85546875" style="1028" bestFit="1" customWidth="1"/>
    <col min="8714" max="8715" width="21.28515625" style="1028" bestFit="1" customWidth="1"/>
    <col min="8716" max="8717" width="23.85546875" style="1028" bestFit="1" customWidth="1"/>
    <col min="8718" max="8719" width="23.28515625" style="1028" bestFit="1" customWidth="1"/>
    <col min="8720" max="8720" width="28.42578125" style="1028" bestFit="1" customWidth="1"/>
    <col min="8721" max="8721" width="3.7109375" style="1028" customWidth="1"/>
    <col min="8722" max="8722" width="11.140625" style="1028" bestFit="1" customWidth="1"/>
    <col min="8723" max="8960" width="11.42578125" style="1028"/>
    <col min="8961" max="8961" width="64.140625" style="1028" customWidth="1"/>
    <col min="8962" max="8964" width="25.85546875" style="1028" bestFit="1" customWidth="1"/>
    <col min="8965" max="8965" width="25" style="1028" bestFit="1" customWidth="1"/>
    <col min="8966" max="8966" width="23.85546875" style="1028" bestFit="1" customWidth="1"/>
    <col min="8967" max="8967" width="23.28515625" style="1028" bestFit="1" customWidth="1"/>
    <col min="8968" max="8969" width="23.85546875" style="1028" bestFit="1" customWidth="1"/>
    <col min="8970" max="8971" width="21.28515625" style="1028" bestFit="1" customWidth="1"/>
    <col min="8972" max="8973" width="23.85546875" style="1028" bestFit="1" customWidth="1"/>
    <col min="8974" max="8975" width="23.28515625" style="1028" bestFit="1" customWidth="1"/>
    <col min="8976" max="8976" width="28.42578125" style="1028" bestFit="1" customWidth="1"/>
    <col min="8977" max="8977" width="3.7109375" style="1028" customWidth="1"/>
    <col min="8978" max="8978" width="11.140625" style="1028" bestFit="1" customWidth="1"/>
    <col min="8979" max="9216" width="11.42578125" style="1028"/>
    <col min="9217" max="9217" width="64.140625" style="1028" customWidth="1"/>
    <col min="9218" max="9220" width="25.85546875" style="1028" bestFit="1" customWidth="1"/>
    <col min="9221" max="9221" width="25" style="1028" bestFit="1" customWidth="1"/>
    <col min="9222" max="9222" width="23.85546875" style="1028" bestFit="1" customWidth="1"/>
    <col min="9223" max="9223" width="23.28515625" style="1028" bestFit="1" customWidth="1"/>
    <col min="9224" max="9225" width="23.85546875" style="1028" bestFit="1" customWidth="1"/>
    <col min="9226" max="9227" width="21.28515625" style="1028" bestFit="1" customWidth="1"/>
    <col min="9228" max="9229" width="23.85546875" style="1028" bestFit="1" customWidth="1"/>
    <col min="9230" max="9231" width="23.28515625" style="1028" bestFit="1" customWidth="1"/>
    <col min="9232" max="9232" width="28.42578125" style="1028" bestFit="1" customWidth="1"/>
    <col min="9233" max="9233" width="3.7109375" style="1028" customWidth="1"/>
    <col min="9234" max="9234" width="11.140625" style="1028" bestFit="1" customWidth="1"/>
    <col min="9235" max="9472" width="11.42578125" style="1028"/>
    <col min="9473" max="9473" width="64.140625" style="1028" customWidth="1"/>
    <col min="9474" max="9476" width="25.85546875" style="1028" bestFit="1" customWidth="1"/>
    <col min="9477" max="9477" width="25" style="1028" bestFit="1" customWidth="1"/>
    <col min="9478" max="9478" width="23.85546875" style="1028" bestFit="1" customWidth="1"/>
    <col min="9479" max="9479" width="23.28515625" style="1028" bestFit="1" customWidth="1"/>
    <col min="9480" max="9481" width="23.85546875" style="1028" bestFit="1" customWidth="1"/>
    <col min="9482" max="9483" width="21.28515625" style="1028" bestFit="1" customWidth="1"/>
    <col min="9484" max="9485" width="23.85546875" style="1028" bestFit="1" customWidth="1"/>
    <col min="9486" max="9487" width="23.28515625" style="1028" bestFit="1" customWidth="1"/>
    <col min="9488" max="9488" width="28.42578125" style="1028" bestFit="1" customWidth="1"/>
    <col min="9489" max="9489" width="3.7109375" style="1028" customWidth="1"/>
    <col min="9490" max="9490" width="11.140625" style="1028" bestFit="1" customWidth="1"/>
    <col min="9491" max="9728" width="11.42578125" style="1028"/>
    <col min="9729" max="9729" width="64.140625" style="1028" customWidth="1"/>
    <col min="9730" max="9732" width="25.85546875" style="1028" bestFit="1" customWidth="1"/>
    <col min="9733" max="9733" width="25" style="1028" bestFit="1" customWidth="1"/>
    <col min="9734" max="9734" width="23.85546875" style="1028" bestFit="1" customWidth="1"/>
    <col min="9735" max="9735" width="23.28515625" style="1028" bestFit="1" customWidth="1"/>
    <col min="9736" max="9737" width="23.85546875" style="1028" bestFit="1" customWidth="1"/>
    <col min="9738" max="9739" width="21.28515625" style="1028" bestFit="1" customWidth="1"/>
    <col min="9740" max="9741" width="23.85546875" style="1028" bestFit="1" customWidth="1"/>
    <col min="9742" max="9743" width="23.28515625" style="1028" bestFit="1" customWidth="1"/>
    <col min="9744" max="9744" width="28.42578125" style="1028" bestFit="1" customWidth="1"/>
    <col min="9745" max="9745" width="3.7109375" style="1028" customWidth="1"/>
    <col min="9746" max="9746" width="11.140625" style="1028" bestFit="1" customWidth="1"/>
    <col min="9747" max="9984" width="11.42578125" style="1028"/>
    <col min="9985" max="9985" width="64.140625" style="1028" customWidth="1"/>
    <col min="9986" max="9988" width="25.85546875" style="1028" bestFit="1" customWidth="1"/>
    <col min="9989" max="9989" width="25" style="1028" bestFit="1" customWidth="1"/>
    <col min="9990" max="9990" width="23.85546875" style="1028" bestFit="1" customWidth="1"/>
    <col min="9991" max="9991" width="23.28515625" style="1028" bestFit="1" customWidth="1"/>
    <col min="9992" max="9993" width="23.85546875" style="1028" bestFit="1" customWidth="1"/>
    <col min="9994" max="9995" width="21.28515625" style="1028" bestFit="1" customWidth="1"/>
    <col min="9996" max="9997" width="23.85546875" style="1028" bestFit="1" customWidth="1"/>
    <col min="9998" max="9999" width="23.28515625" style="1028" bestFit="1" customWidth="1"/>
    <col min="10000" max="10000" width="28.42578125" style="1028" bestFit="1" customWidth="1"/>
    <col min="10001" max="10001" width="3.7109375" style="1028" customWidth="1"/>
    <col min="10002" max="10002" width="11.140625" style="1028" bestFit="1" customWidth="1"/>
    <col min="10003" max="10240" width="11.42578125" style="1028"/>
    <col min="10241" max="10241" width="64.140625" style="1028" customWidth="1"/>
    <col min="10242" max="10244" width="25.85546875" style="1028" bestFit="1" customWidth="1"/>
    <col min="10245" max="10245" width="25" style="1028" bestFit="1" customWidth="1"/>
    <col min="10246" max="10246" width="23.85546875" style="1028" bestFit="1" customWidth="1"/>
    <col min="10247" max="10247" width="23.28515625" style="1028" bestFit="1" customWidth="1"/>
    <col min="10248" max="10249" width="23.85546875" style="1028" bestFit="1" customWidth="1"/>
    <col min="10250" max="10251" width="21.28515625" style="1028" bestFit="1" customWidth="1"/>
    <col min="10252" max="10253" width="23.85546875" style="1028" bestFit="1" customWidth="1"/>
    <col min="10254" max="10255" width="23.28515625" style="1028" bestFit="1" customWidth="1"/>
    <col min="10256" max="10256" width="28.42578125" style="1028" bestFit="1" customWidth="1"/>
    <col min="10257" max="10257" width="3.7109375" style="1028" customWidth="1"/>
    <col min="10258" max="10258" width="11.140625" style="1028" bestFit="1" customWidth="1"/>
    <col min="10259" max="10496" width="11.42578125" style="1028"/>
    <col min="10497" max="10497" width="64.140625" style="1028" customWidth="1"/>
    <col min="10498" max="10500" width="25.85546875" style="1028" bestFit="1" customWidth="1"/>
    <col min="10501" max="10501" width="25" style="1028" bestFit="1" customWidth="1"/>
    <col min="10502" max="10502" width="23.85546875" style="1028" bestFit="1" customWidth="1"/>
    <col min="10503" max="10503" width="23.28515625" style="1028" bestFit="1" customWidth="1"/>
    <col min="10504" max="10505" width="23.85546875" style="1028" bestFit="1" customWidth="1"/>
    <col min="10506" max="10507" width="21.28515625" style="1028" bestFit="1" customWidth="1"/>
    <col min="10508" max="10509" width="23.85546875" style="1028" bestFit="1" customWidth="1"/>
    <col min="10510" max="10511" width="23.28515625" style="1028" bestFit="1" customWidth="1"/>
    <col min="10512" max="10512" width="28.42578125" style="1028" bestFit="1" customWidth="1"/>
    <col min="10513" max="10513" width="3.7109375" style="1028" customWidth="1"/>
    <col min="10514" max="10514" width="11.140625" style="1028" bestFit="1" customWidth="1"/>
    <col min="10515" max="10752" width="11.42578125" style="1028"/>
    <col min="10753" max="10753" width="64.140625" style="1028" customWidth="1"/>
    <col min="10754" max="10756" width="25.85546875" style="1028" bestFit="1" customWidth="1"/>
    <col min="10757" max="10757" width="25" style="1028" bestFit="1" customWidth="1"/>
    <col min="10758" max="10758" width="23.85546875" style="1028" bestFit="1" customWidth="1"/>
    <col min="10759" max="10759" width="23.28515625" style="1028" bestFit="1" customWidth="1"/>
    <col min="10760" max="10761" width="23.85546875" style="1028" bestFit="1" customWidth="1"/>
    <col min="10762" max="10763" width="21.28515625" style="1028" bestFit="1" customWidth="1"/>
    <col min="10764" max="10765" width="23.85546875" style="1028" bestFit="1" customWidth="1"/>
    <col min="10766" max="10767" width="23.28515625" style="1028" bestFit="1" customWidth="1"/>
    <col min="10768" max="10768" width="28.42578125" style="1028" bestFit="1" customWidth="1"/>
    <col min="10769" max="10769" width="3.7109375" style="1028" customWidth="1"/>
    <col min="10770" max="10770" width="11.140625" style="1028" bestFit="1" customWidth="1"/>
    <col min="10771" max="11008" width="11.42578125" style="1028"/>
    <col min="11009" max="11009" width="64.140625" style="1028" customWidth="1"/>
    <col min="11010" max="11012" width="25.85546875" style="1028" bestFit="1" customWidth="1"/>
    <col min="11013" max="11013" width="25" style="1028" bestFit="1" customWidth="1"/>
    <col min="11014" max="11014" width="23.85546875" style="1028" bestFit="1" customWidth="1"/>
    <col min="11015" max="11015" width="23.28515625" style="1028" bestFit="1" customWidth="1"/>
    <col min="11016" max="11017" width="23.85546875" style="1028" bestFit="1" customWidth="1"/>
    <col min="11018" max="11019" width="21.28515625" style="1028" bestFit="1" customWidth="1"/>
    <col min="11020" max="11021" width="23.85546875" style="1028" bestFit="1" customWidth="1"/>
    <col min="11022" max="11023" width="23.28515625" style="1028" bestFit="1" customWidth="1"/>
    <col min="11024" max="11024" width="28.42578125" style="1028" bestFit="1" customWidth="1"/>
    <col min="11025" max="11025" width="3.7109375" style="1028" customWidth="1"/>
    <col min="11026" max="11026" width="11.140625" style="1028" bestFit="1" customWidth="1"/>
    <col min="11027" max="11264" width="11.42578125" style="1028"/>
    <col min="11265" max="11265" width="64.140625" style="1028" customWidth="1"/>
    <col min="11266" max="11268" width="25.85546875" style="1028" bestFit="1" customWidth="1"/>
    <col min="11269" max="11269" width="25" style="1028" bestFit="1" customWidth="1"/>
    <col min="11270" max="11270" width="23.85546875" style="1028" bestFit="1" customWidth="1"/>
    <col min="11271" max="11271" width="23.28515625" style="1028" bestFit="1" customWidth="1"/>
    <col min="11272" max="11273" width="23.85546875" style="1028" bestFit="1" customWidth="1"/>
    <col min="11274" max="11275" width="21.28515625" style="1028" bestFit="1" customWidth="1"/>
    <col min="11276" max="11277" width="23.85546875" style="1028" bestFit="1" customWidth="1"/>
    <col min="11278" max="11279" width="23.28515625" style="1028" bestFit="1" customWidth="1"/>
    <col min="11280" max="11280" width="28.42578125" style="1028" bestFit="1" customWidth="1"/>
    <col min="11281" max="11281" width="3.7109375" style="1028" customWidth="1"/>
    <col min="11282" max="11282" width="11.140625" style="1028" bestFit="1" customWidth="1"/>
    <col min="11283" max="11520" width="11.42578125" style="1028"/>
    <col min="11521" max="11521" width="64.140625" style="1028" customWidth="1"/>
    <col min="11522" max="11524" width="25.85546875" style="1028" bestFit="1" customWidth="1"/>
    <col min="11525" max="11525" width="25" style="1028" bestFit="1" customWidth="1"/>
    <col min="11526" max="11526" width="23.85546875" style="1028" bestFit="1" customWidth="1"/>
    <col min="11527" max="11527" width="23.28515625" style="1028" bestFit="1" customWidth="1"/>
    <col min="11528" max="11529" width="23.85546875" style="1028" bestFit="1" customWidth="1"/>
    <col min="11530" max="11531" width="21.28515625" style="1028" bestFit="1" customWidth="1"/>
    <col min="11532" max="11533" width="23.85546875" style="1028" bestFit="1" customWidth="1"/>
    <col min="11534" max="11535" width="23.28515625" style="1028" bestFit="1" customWidth="1"/>
    <col min="11536" max="11536" width="28.42578125" style="1028" bestFit="1" customWidth="1"/>
    <col min="11537" max="11537" width="3.7109375" style="1028" customWidth="1"/>
    <col min="11538" max="11538" width="11.140625" style="1028" bestFit="1" customWidth="1"/>
    <col min="11539" max="11776" width="11.42578125" style="1028"/>
    <col min="11777" max="11777" width="64.140625" style="1028" customWidth="1"/>
    <col min="11778" max="11780" width="25.85546875" style="1028" bestFit="1" customWidth="1"/>
    <col min="11781" max="11781" width="25" style="1028" bestFit="1" customWidth="1"/>
    <col min="11782" max="11782" width="23.85546875" style="1028" bestFit="1" customWidth="1"/>
    <col min="11783" max="11783" width="23.28515625" style="1028" bestFit="1" customWidth="1"/>
    <col min="11784" max="11785" width="23.85546875" style="1028" bestFit="1" customWidth="1"/>
    <col min="11786" max="11787" width="21.28515625" style="1028" bestFit="1" customWidth="1"/>
    <col min="11788" max="11789" width="23.85546875" style="1028" bestFit="1" customWidth="1"/>
    <col min="11790" max="11791" width="23.28515625" style="1028" bestFit="1" customWidth="1"/>
    <col min="11792" max="11792" width="28.42578125" style="1028" bestFit="1" customWidth="1"/>
    <col min="11793" max="11793" width="3.7109375" style="1028" customWidth="1"/>
    <col min="11794" max="11794" width="11.140625" style="1028" bestFit="1" customWidth="1"/>
    <col min="11795" max="12032" width="11.42578125" style="1028"/>
    <col min="12033" max="12033" width="64.140625" style="1028" customWidth="1"/>
    <col min="12034" max="12036" width="25.85546875" style="1028" bestFit="1" customWidth="1"/>
    <col min="12037" max="12037" width="25" style="1028" bestFit="1" customWidth="1"/>
    <col min="12038" max="12038" width="23.85546875" style="1028" bestFit="1" customWidth="1"/>
    <col min="12039" max="12039" width="23.28515625" style="1028" bestFit="1" customWidth="1"/>
    <col min="12040" max="12041" width="23.85546875" style="1028" bestFit="1" customWidth="1"/>
    <col min="12042" max="12043" width="21.28515625" style="1028" bestFit="1" customWidth="1"/>
    <col min="12044" max="12045" width="23.85546875" style="1028" bestFit="1" customWidth="1"/>
    <col min="12046" max="12047" width="23.28515625" style="1028" bestFit="1" customWidth="1"/>
    <col min="12048" max="12048" width="28.42578125" style="1028" bestFit="1" customWidth="1"/>
    <col min="12049" max="12049" width="3.7109375" style="1028" customWidth="1"/>
    <col min="12050" max="12050" width="11.140625" style="1028" bestFit="1" customWidth="1"/>
    <col min="12051" max="12288" width="11.42578125" style="1028"/>
    <col min="12289" max="12289" width="64.140625" style="1028" customWidth="1"/>
    <col min="12290" max="12292" width="25.85546875" style="1028" bestFit="1" customWidth="1"/>
    <col min="12293" max="12293" width="25" style="1028" bestFit="1" customWidth="1"/>
    <col min="12294" max="12294" width="23.85546875" style="1028" bestFit="1" customWidth="1"/>
    <col min="12295" max="12295" width="23.28515625" style="1028" bestFit="1" customWidth="1"/>
    <col min="12296" max="12297" width="23.85546875" style="1028" bestFit="1" customWidth="1"/>
    <col min="12298" max="12299" width="21.28515625" style="1028" bestFit="1" customWidth="1"/>
    <col min="12300" max="12301" width="23.85546875" style="1028" bestFit="1" customWidth="1"/>
    <col min="12302" max="12303" width="23.28515625" style="1028" bestFit="1" customWidth="1"/>
    <col min="12304" max="12304" width="28.42578125" style="1028" bestFit="1" customWidth="1"/>
    <col min="12305" max="12305" width="3.7109375" style="1028" customWidth="1"/>
    <col min="12306" max="12306" width="11.140625" style="1028" bestFit="1" customWidth="1"/>
    <col min="12307" max="12544" width="11.42578125" style="1028"/>
    <col min="12545" max="12545" width="64.140625" style="1028" customWidth="1"/>
    <col min="12546" max="12548" width="25.85546875" style="1028" bestFit="1" customWidth="1"/>
    <col min="12549" max="12549" width="25" style="1028" bestFit="1" customWidth="1"/>
    <col min="12550" max="12550" width="23.85546875" style="1028" bestFit="1" customWidth="1"/>
    <col min="12551" max="12551" width="23.28515625" style="1028" bestFit="1" customWidth="1"/>
    <col min="12552" max="12553" width="23.85546875" style="1028" bestFit="1" customWidth="1"/>
    <col min="12554" max="12555" width="21.28515625" style="1028" bestFit="1" customWidth="1"/>
    <col min="12556" max="12557" width="23.85546875" style="1028" bestFit="1" customWidth="1"/>
    <col min="12558" max="12559" width="23.28515625" style="1028" bestFit="1" customWidth="1"/>
    <col min="12560" max="12560" width="28.42578125" style="1028" bestFit="1" customWidth="1"/>
    <col min="12561" max="12561" width="3.7109375" style="1028" customWidth="1"/>
    <col min="12562" max="12562" width="11.140625" style="1028" bestFit="1" customWidth="1"/>
    <col min="12563" max="12800" width="11.42578125" style="1028"/>
    <col min="12801" max="12801" width="64.140625" style="1028" customWidth="1"/>
    <col min="12802" max="12804" width="25.85546875" style="1028" bestFit="1" customWidth="1"/>
    <col min="12805" max="12805" width="25" style="1028" bestFit="1" customWidth="1"/>
    <col min="12806" max="12806" width="23.85546875" style="1028" bestFit="1" customWidth="1"/>
    <col min="12807" max="12807" width="23.28515625" style="1028" bestFit="1" customWidth="1"/>
    <col min="12808" max="12809" width="23.85546875" style="1028" bestFit="1" customWidth="1"/>
    <col min="12810" max="12811" width="21.28515625" style="1028" bestFit="1" customWidth="1"/>
    <col min="12812" max="12813" width="23.85546875" style="1028" bestFit="1" customWidth="1"/>
    <col min="12814" max="12815" width="23.28515625" style="1028" bestFit="1" customWidth="1"/>
    <col min="12816" max="12816" width="28.42578125" style="1028" bestFit="1" customWidth="1"/>
    <col min="12817" max="12817" width="3.7109375" style="1028" customWidth="1"/>
    <col min="12818" max="12818" width="11.140625" style="1028" bestFit="1" customWidth="1"/>
    <col min="12819" max="13056" width="11.42578125" style="1028"/>
    <col min="13057" max="13057" width="64.140625" style="1028" customWidth="1"/>
    <col min="13058" max="13060" width="25.85546875" style="1028" bestFit="1" customWidth="1"/>
    <col min="13061" max="13061" width="25" style="1028" bestFit="1" customWidth="1"/>
    <col min="13062" max="13062" width="23.85546875" style="1028" bestFit="1" customWidth="1"/>
    <col min="13063" max="13063" width="23.28515625" style="1028" bestFit="1" customWidth="1"/>
    <col min="13064" max="13065" width="23.85546875" style="1028" bestFit="1" customWidth="1"/>
    <col min="13066" max="13067" width="21.28515625" style="1028" bestFit="1" customWidth="1"/>
    <col min="13068" max="13069" width="23.85546875" style="1028" bestFit="1" customWidth="1"/>
    <col min="13070" max="13071" width="23.28515625" style="1028" bestFit="1" customWidth="1"/>
    <col min="13072" max="13072" width="28.42578125" style="1028" bestFit="1" customWidth="1"/>
    <col min="13073" max="13073" width="3.7109375" style="1028" customWidth="1"/>
    <col min="13074" max="13074" width="11.140625" style="1028" bestFit="1" customWidth="1"/>
    <col min="13075" max="13312" width="11.42578125" style="1028"/>
    <col min="13313" max="13313" width="64.140625" style="1028" customWidth="1"/>
    <col min="13314" max="13316" width="25.85546875" style="1028" bestFit="1" customWidth="1"/>
    <col min="13317" max="13317" width="25" style="1028" bestFit="1" customWidth="1"/>
    <col min="13318" max="13318" width="23.85546875" style="1028" bestFit="1" customWidth="1"/>
    <col min="13319" max="13319" width="23.28515625" style="1028" bestFit="1" customWidth="1"/>
    <col min="13320" max="13321" width="23.85546875" style="1028" bestFit="1" customWidth="1"/>
    <col min="13322" max="13323" width="21.28515625" style="1028" bestFit="1" customWidth="1"/>
    <col min="13324" max="13325" width="23.85546875" style="1028" bestFit="1" customWidth="1"/>
    <col min="13326" max="13327" width="23.28515625" style="1028" bestFit="1" customWidth="1"/>
    <col min="13328" max="13328" width="28.42578125" style="1028" bestFit="1" customWidth="1"/>
    <col min="13329" max="13329" width="3.7109375" style="1028" customWidth="1"/>
    <col min="13330" max="13330" width="11.140625" style="1028" bestFit="1" customWidth="1"/>
    <col min="13331" max="13568" width="11.42578125" style="1028"/>
    <col min="13569" max="13569" width="64.140625" style="1028" customWidth="1"/>
    <col min="13570" max="13572" width="25.85546875" style="1028" bestFit="1" customWidth="1"/>
    <col min="13573" max="13573" width="25" style="1028" bestFit="1" customWidth="1"/>
    <col min="13574" max="13574" width="23.85546875" style="1028" bestFit="1" customWidth="1"/>
    <col min="13575" max="13575" width="23.28515625" style="1028" bestFit="1" customWidth="1"/>
    <col min="13576" max="13577" width="23.85546875" style="1028" bestFit="1" customWidth="1"/>
    <col min="13578" max="13579" width="21.28515625" style="1028" bestFit="1" customWidth="1"/>
    <col min="13580" max="13581" width="23.85546875" style="1028" bestFit="1" customWidth="1"/>
    <col min="13582" max="13583" width="23.28515625" style="1028" bestFit="1" customWidth="1"/>
    <col min="13584" max="13584" width="28.42578125" style="1028" bestFit="1" customWidth="1"/>
    <col min="13585" max="13585" width="3.7109375" style="1028" customWidth="1"/>
    <col min="13586" max="13586" width="11.140625" style="1028" bestFit="1" customWidth="1"/>
    <col min="13587" max="13824" width="11.42578125" style="1028"/>
    <col min="13825" max="13825" width="64.140625" style="1028" customWidth="1"/>
    <col min="13826" max="13828" width="25.85546875" style="1028" bestFit="1" customWidth="1"/>
    <col min="13829" max="13829" width="25" style="1028" bestFit="1" customWidth="1"/>
    <col min="13830" max="13830" width="23.85546875" style="1028" bestFit="1" customWidth="1"/>
    <col min="13831" max="13831" width="23.28515625" style="1028" bestFit="1" customWidth="1"/>
    <col min="13832" max="13833" width="23.85546875" style="1028" bestFit="1" customWidth="1"/>
    <col min="13834" max="13835" width="21.28515625" style="1028" bestFit="1" customWidth="1"/>
    <col min="13836" max="13837" width="23.85546875" style="1028" bestFit="1" customWidth="1"/>
    <col min="13838" max="13839" width="23.28515625" style="1028" bestFit="1" customWidth="1"/>
    <col min="13840" max="13840" width="28.42578125" style="1028" bestFit="1" customWidth="1"/>
    <col min="13841" max="13841" width="3.7109375" style="1028" customWidth="1"/>
    <col min="13842" max="13842" width="11.140625" style="1028" bestFit="1" customWidth="1"/>
    <col min="13843" max="14080" width="11.42578125" style="1028"/>
    <col min="14081" max="14081" width="64.140625" style="1028" customWidth="1"/>
    <col min="14082" max="14084" width="25.85546875" style="1028" bestFit="1" customWidth="1"/>
    <col min="14085" max="14085" width="25" style="1028" bestFit="1" customWidth="1"/>
    <col min="14086" max="14086" width="23.85546875" style="1028" bestFit="1" customWidth="1"/>
    <col min="14087" max="14087" width="23.28515625" style="1028" bestFit="1" customWidth="1"/>
    <col min="14088" max="14089" width="23.85546875" style="1028" bestFit="1" customWidth="1"/>
    <col min="14090" max="14091" width="21.28515625" style="1028" bestFit="1" customWidth="1"/>
    <col min="14092" max="14093" width="23.85546875" style="1028" bestFit="1" customWidth="1"/>
    <col min="14094" max="14095" width="23.28515625" style="1028" bestFit="1" customWidth="1"/>
    <col min="14096" max="14096" width="28.42578125" style="1028" bestFit="1" customWidth="1"/>
    <col min="14097" max="14097" width="3.7109375" style="1028" customWidth="1"/>
    <col min="14098" max="14098" width="11.140625" style="1028" bestFit="1" customWidth="1"/>
    <col min="14099" max="14336" width="11.42578125" style="1028"/>
    <col min="14337" max="14337" width="64.140625" style="1028" customWidth="1"/>
    <col min="14338" max="14340" width="25.85546875" style="1028" bestFit="1" customWidth="1"/>
    <col min="14341" max="14341" width="25" style="1028" bestFit="1" customWidth="1"/>
    <col min="14342" max="14342" width="23.85546875" style="1028" bestFit="1" customWidth="1"/>
    <col min="14343" max="14343" width="23.28515625" style="1028" bestFit="1" customWidth="1"/>
    <col min="14344" max="14345" width="23.85546875" style="1028" bestFit="1" customWidth="1"/>
    <col min="14346" max="14347" width="21.28515625" style="1028" bestFit="1" customWidth="1"/>
    <col min="14348" max="14349" width="23.85546875" style="1028" bestFit="1" customWidth="1"/>
    <col min="14350" max="14351" width="23.28515625" style="1028" bestFit="1" customWidth="1"/>
    <col min="14352" max="14352" width="28.42578125" style="1028" bestFit="1" customWidth="1"/>
    <col min="14353" max="14353" width="3.7109375" style="1028" customWidth="1"/>
    <col min="14354" max="14354" width="11.140625" style="1028" bestFit="1" customWidth="1"/>
    <col min="14355" max="14592" width="11.42578125" style="1028"/>
    <col min="14593" max="14593" width="64.140625" style="1028" customWidth="1"/>
    <col min="14594" max="14596" width="25.85546875" style="1028" bestFit="1" customWidth="1"/>
    <col min="14597" max="14597" width="25" style="1028" bestFit="1" customWidth="1"/>
    <col min="14598" max="14598" width="23.85546875" style="1028" bestFit="1" customWidth="1"/>
    <col min="14599" max="14599" width="23.28515625" style="1028" bestFit="1" customWidth="1"/>
    <col min="14600" max="14601" width="23.85546875" style="1028" bestFit="1" customWidth="1"/>
    <col min="14602" max="14603" width="21.28515625" style="1028" bestFit="1" customWidth="1"/>
    <col min="14604" max="14605" width="23.85546875" style="1028" bestFit="1" customWidth="1"/>
    <col min="14606" max="14607" width="23.28515625" style="1028" bestFit="1" customWidth="1"/>
    <col min="14608" max="14608" width="28.42578125" style="1028" bestFit="1" customWidth="1"/>
    <col min="14609" max="14609" width="3.7109375" style="1028" customWidth="1"/>
    <col min="14610" max="14610" width="11.140625" style="1028" bestFit="1" customWidth="1"/>
    <col min="14611" max="14848" width="11.42578125" style="1028"/>
    <col min="14849" max="14849" width="64.140625" style="1028" customWidth="1"/>
    <col min="14850" max="14852" width="25.85546875" style="1028" bestFit="1" customWidth="1"/>
    <col min="14853" max="14853" width="25" style="1028" bestFit="1" customWidth="1"/>
    <col min="14854" max="14854" width="23.85546875" style="1028" bestFit="1" customWidth="1"/>
    <col min="14855" max="14855" width="23.28515625" style="1028" bestFit="1" customWidth="1"/>
    <col min="14856" max="14857" width="23.85546875" style="1028" bestFit="1" customWidth="1"/>
    <col min="14858" max="14859" width="21.28515625" style="1028" bestFit="1" customWidth="1"/>
    <col min="14860" max="14861" width="23.85546875" style="1028" bestFit="1" customWidth="1"/>
    <col min="14862" max="14863" width="23.28515625" style="1028" bestFit="1" customWidth="1"/>
    <col min="14864" max="14864" width="28.42578125" style="1028" bestFit="1" customWidth="1"/>
    <col min="14865" max="14865" width="3.7109375" style="1028" customWidth="1"/>
    <col min="14866" max="14866" width="11.140625" style="1028" bestFit="1" customWidth="1"/>
    <col min="14867" max="15104" width="11.42578125" style="1028"/>
    <col min="15105" max="15105" width="64.140625" style="1028" customWidth="1"/>
    <col min="15106" max="15108" width="25.85546875" style="1028" bestFit="1" customWidth="1"/>
    <col min="15109" max="15109" width="25" style="1028" bestFit="1" customWidth="1"/>
    <col min="15110" max="15110" width="23.85546875" style="1028" bestFit="1" customWidth="1"/>
    <col min="15111" max="15111" width="23.28515625" style="1028" bestFit="1" customWidth="1"/>
    <col min="15112" max="15113" width="23.85546875" style="1028" bestFit="1" customWidth="1"/>
    <col min="15114" max="15115" width="21.28515625" style="1028" bestFit="1" customWidth="1"/>
    <col min="15116" max="15117" width="23.85546875" style="1028" bestFit="1" customWidth="1"/>
    <col min="15118" max="15119" width="23.28515625" style="1028" bestFit="1" customWidth="1"/>
    <col min="15120" max="15120" width="28.42578125" style="1028" bestFit="1" customWidth="1"/>
    <col min="15121" max="15121" width="3.7109375" style="1028" customWidth="1"/>
    <col min="15122" max="15122" width="11.140625" style="1028" bestFit="1" customWidth="1"/>
    <col min="15123" max="15360" width="11.42578125" style="1028"/>
    <col min="15361" max="15361" width="64.140625" style="1028" customWidth="1"/>
    <col min="15362" max="15364" width="25.85546875" style="1028" bestFit="1" customWidth="1"/>
    <col min="15365" max="15365" width="25" style="1028" bestFit="1" customWidth="1"/>
    <col min="15366" max="15366" width="23.85546875" style="1028" bestFit="1" customWidth="1"/>
    <col min="15367" max="15367" width="23.28515625" style="1028" bestFit="1" customWidth="1"/>
    <col min="15368" max="15369" width="23.85546875" style="1028" bestFit="1" customWidth="1"/>
    <col min="15370" max="15371" width="21.28515625" style="1028" bestFit="1" customWidth="1"/>
    <col min="15372" max="15373" width="23.85546875" style="1028" bestFit="1" customWidth="1"/>
    <col min="15374" max="15375" width="23.28515625" style="1028" bestFit="1" customWidth="1"/>
    <col min="15376" max="15376" width="28.42578125" style="1028" bestFit="1" customWidth="1"/>
    <col min="15377" max="15377" width="3.7109375" style="1028" customWidth="1"/>
    <col min="15378" max="15378" width="11.140625" style="1028" bestFit="1" customWidth="1"/>
    <col min="15379" max="15616" width="11.42578125" style="1028"/>
    <col min="15617" max="15617" width="64.140625" style="1028" customWidth="1"/>
    <col min="15618" max="15620" width="25.85546875" style="1028" bestFit="1" customWidth="1"/>
    <col min="15621" max="15621" width="25" style="1028" bestFit="1" customWidth="1"/>
    <col min="15622" max="15622" width="23.85546875" style="1028" bestFit="1" customWidth="1"/>
    <col min="15623" max="15623" width="23.28515625" style="1028" bestFit="1" customWidth="1"/>
    <col min="15624" max="15625" width="23.85546875" style="1028" bestFit="1" customWidth="1"/>
    <col min="15626" max="15627" width="21.28515625" style="1028" bestFit="1" customWidth="1"/>
    <col min="15628" max="15629" width="23.85546875" style="1028" bestFit="1" customWidth="1"/>
    <col min="15630" max="15631" width="23.28515625" style="1028" bestFit="1" customWidth="1"/>
    <col min="15632" max="15632" width="28.42578125" style="1028" bestFit="1" customWidth="1"/>
    <col min="15633" max="15633" width="3.7109375" style="1028" customWidth="1"/>
    <col min="15634" max="15634" width="11.140625" style="1028" bestFit="1" customWidth="1"/>
    <col min="15635" max="15872" width="11.42578125" style="1028"/>
    <col min="15873" max="15873" width="64.140625" style="1028" customWidth="1"/>
    <col min="15874" max="15876" width="25.85546875" style="1028" bestFit="1" customWidth="1"/>
    <col min="15877" max="15877" width="25" style="1028" bestFit="1" customWidth="1"/>
    <col min="15878" max="15878" width="23.85546875" style="1028" bestFit="1" customWidth="1"/>
    <col min="15879" max="15879" width="23.28515625" style="1028" bestFit="1" customWidth="1"/>
    <col min="15880" max="15881" width="23.85546875" style="1028" bestFit="1" customWidth="1"/>
    <col min="15882" max="15883" width="21.28515625" style="1028" bestFit="1" customWidth="1"/>
    <col min="15884" max="15885" width="23.85546875" style="1028" bestFit="1" customWidth="1"/>
    <col min="15886" max="15887" width="23.28515625" style="1028" bestFit="1" customWidth="1"/>
    <col min="15888" max="15888" width="28.42578125" style="1028" bestFit="1" customWidth="1"/>
    <col min="15889" max="15889" width="3.7109375" style="1028" customWidth="1"/>
    <col min="15890" max="15890" width="11.140625" style="1028" bestFit="1" customWidth="1"/>
    <col min="15891" max="16128" width="11.42578125" style="1028"/>
    <col min="16129" max="16129" width="64.140625" style="1028" customWidth="1"/>
    <col min="16130" max="16132" width="25.85546875" style="1028" bestFit="1" customWidth="1"/>
    <col min="16133" max="16133" width="25" style="1028" bestFit="1" customWidth="1"/>
    <col min="16134" max="16134" width="23.85546875" style="1028" bestFit="1" customWidth="1"/>
    <col min="16135" max="16135" width="23.28515625" style="1028" bestFit="1" customWidth="1"/>
    <col min="16136" max="16137" width="23.85546875" style="1028" bestFit="1" customWidth="1"/>
    <col min="16138" max="16139" width="21.28515625" style="1028" bestFit="1" customWidth="1"/>
    <col min="16140" max="16141" width="23.85546875" style="1028" bestFit="1" customWidth="1"/>
    <col min="16142" max="16143" width="23.28515625" style="1028" bestFit="1" customWidth="1"/>
    <col min="16144" max="16144" width="28.42578125" style="1028" bestFit="1" customWidth="1"/>
    <col min="16145" max="16145" width="3.7109375" style="1028" customWidth="1"/>
    <col min="16146" max="16146" width="11.140625" style="1028" bestFit="1" customWidth="1"/>
    <col min="16147" max="16384" width="11.42578125" style="1028"/>
  </cols>
  <sheetData>
    <row r="1" spans="1:17" ht="20.25" hidden="1">
      <c r="A1" s="266"/>
      <c r="B1" s="267"/>
      <c r="C1" s="267"/>
      <c r="D1" s="267"/>
      <c r="E1" s="267"/>
      <c r="F1" s="267"/>
      <c r="G1" s="267"/>
      <c r="H1" s="267"/>
      <c r="Q1" s="1028"/>
    </row>
    <row r="2" spans="1:17" ht="69" customHeight="1">
      <c r="A2" s="1145" t="s">
        <v>1209</v>
      </c>
      <c r="B2" s="1146"/>
      <c r="C2" s="1146"/>
      <c r="D2" s="1146"/>
      <c r="E2" s="1146"/>
      <c r="F2" s="1146"/>
      <c r="G2" s="1146"/>
      <c r="H2" s="1146"/>
      <c r="I2" s="1146"/>
      <c r="J2" s="1146"/>
      <c r="K2" s="1146"/>
      <c r="L2" s="1146"/>
      <c r="M2" s="1146"/>
      <c r="N2" s="1146"/>
      <c r="O2" s="1146"/>
      <c r="P2" s="1146"/>
      <c r="Q2" s="1028"/>
    </row>
    <row r="3" spans="1:17" ht="44.25" customHeight="1">
      <c r="A3" s="1145" t="s">
        <v>692</v>
      </c>
      <c r="B3" s="1146"/>
      <c r="C3" s="1146"/>
      <c r="D3" s="1146"/>
      <c r="E3" s="1146"/>
      <c r="F3" s="1146"/>
      <c r="G3" s="1146"/>
      <c r="H3" s="1146"/>
      <c r="I3" s="1146"/>
      <c r="J3" s="1146"/>
      <c r="K3" s="1146"/>
      <c r="L3" s="1146"/>
      <c r="M3" s="1146"/>
      <c r="N3" s="1146"/>
      <c r="O3" s="1146"/>
      <c r="P3" s="1146"/>
      <c r="Q3" s="1028"/>
    </row>
    <row r="4" spans="1:17" ht="44.25" customHeight="1">
      <c r="A4" s="1145" t="s">
        <v>1431</v>
      </c>
      <c r="B4" s="1146"/>
      <c r="C4" s="1146"/>
      <c r="D4" s="1146"/>
      <c r="E4" s="1146"/>
      <c r="F4" s="1146"/>
      <c r="G4" s="1146"/>
      <c r="H4" s="1146"/>
      <c r="I4" s="1146"/>
      <c r="J4" s="1146"/>
      <c r="K4" s="1146"/>
      <c r="L4" s="1146"/>
      <c r="M4" s="1146"/>
      <c r="N4" s="1146"/>
      <c r="O4" s="1146"/>
      <c r="P4" s="1146"/>
      <c r="Q4" s="1028"/>
    </row>
    <row r="5" spans="1:17" s="220" customFormat="1" ht="51.75" customHeight="1">
      <c r="A5" s="1147" t="s">
        <v>1449</v>
      </c>
      <c r="B5" s="1148"/>
      <c r="C5" s="1148"/>
      <c r="D5" s="1148"/>
      <c r="E5" s="1148"/>
      <c r="F5" s="1148"/>
      <c r="G5" s="1148"/>
      <c r="H5" s="1148"/>
      <c r="I5" s="1148"/>
      <c r="J5" s="1148"/>
      <c r="K5" s="1148"/>
      <c r="L5" s="1148"/>
      <c r="M5" s="1148"/>
      <c r="N5" s="1148"/>
      <c r="O5" s="1148"/>
      <c r="P5" s="1148"/>
    </row>
    <row r="6" spans="1:17" ht="3" customHeight="1">
      <c r="A6" s="268"/>
      <c r="B6" s="639"/>
      <c r="C6" s="639"/>
      <c r="D6" s="639"/>
      <c r="E6" s="639"/>
      <c r="F6" s="639"/>
      <c r="G6" s="639"/>
      <c r="H6" s="639"/>
      <c r="I6" s="639"/>
      <c r="J6" s="639"/>
      <c r="K6" s="639"/>
      <c r="L6" s="639"/>
      <c r="M6" s="639"/>
      <c r="N6" s="639"/>
      <c r="O6" s="639"/>
      <c r="P6" s="639"/>
      <c r="Q6" s="1028"/>
    </row>
    <row r="7" spans="1:17" ht="11.25" customHeight="1" thickBot="1">
      <c r="Q7" s="1028"/>
    </row>
    <row r="8" spans="1:17" s="107" customFormat="1" ht="51.75" customHeight="1" thickTop="1" thickBot="1">
      <c r="A8" s="269"/>
      <c r="B8" s="270" t="s">
        <v>306</v>
      </c>
      <c r="C8" s="270" t="s">
        <v>307</v>
      </c>
      <c r="D8" s="270" t="s">
        <v>308</v>
      </c>
      <c r="E8" s="270" t="s">
        <v>309</v>
      </c>
      <c r="F8" s="270" t="s">
        <v>310</v>
      </c>
      <c r="G8" s="270" t="s">
        <v>311</v>
      </c>
      <c r="H8" s="270" t="s">
        <v>312</v>
      </c>
      <c r="I8" s="270" t="s">
        <v>313</v>
      </c>
      <c r="J8" s="270" t="s">
        <v>314</v>
      </c>
      <c r="K8" s="270" t="s">
        <v>315</v>
      </c>
      <c r="L8" s="270" t="s">
        <v>316</v>
      </c>
      <c r="M8" s="270" t="s">
        <v>317</v>
      </c>
      <c r="N8" s="270" t="s">
        <v>1211</v>
      </c>
      <c r="O8" s="271" t="s">
        <v>1212</v>
      </c>
      <c r="P8" s="271" t="s">
        <v>318</v>
      </c>
    </row>
    <row r="9" spans="1:17" s="273" customFormat="1" ht="36.75" customHeight="1" thickTop="1" thickBot="1">
      <c r="A9" s="272" t="s">
        <v>693</v>
      </c>
      <c r="B9" s="836">
        <v>0.1206</v>
      </c>
      <c r="C9" s="836">
        <v>0.13170000000000001</v>
      </c>
      <c r="D9" s="836">
        <v>0.13100000000000001</v>
      </c>
      <c r="E9" s="836">
        <v>0.1326</v>
      </c>
      <c r="F9" s="836">
        <v>0.12939999999999999</v>
      </c>
      <c r="G9" s="836">
        <v>0.1129</v>
      </c>
      <c r="H9" s="836">
        <v>0.1268</v>
      </c>
      <c r="I9" s="836">
        <v>0.13519999999999999</v>
      </c>
      <c r="J9" s="836">
        <v>0.59230000000000005</v>
      </c>
      <c r="K9" s="836">
        <v>0.82589999999999997</v>
      </c>
      <c r="L9" s="836">
        <v>0.13930000000000001</v>
      </c>
      <c r="M9" s="836">
        <v>0.113</v>
      </c>
      <c r="N9" s="836">
        <v>0.1699</v>
      </c>
      <c r="O9" s="836">
        <v>0.1103</v>
      </c>
      <c r="P9" s="836">
        <v>0.13239999999999999</v>
      </c>
    </row>
    <row r="10" spans="1:17" s="220" customFormat="1" ht="36.75" customHeight="1" thickTop="1">
      <c r="A10" s="274" t="s">
        <v>694</v>
      </c>
      <c r="B10" s="837">
        <v>7449705335.9799995</v>
      </c>
      <c r="C10" s="837">
        <v>37282243839.769997</v>
      </c>
      <c r="D10" s="837">
        <v>8466947068.5900002</v>
      </c>
      <c r="E10" s="837">
        <v>7360194406.0799999</v>
      </c>
      <c r="F10" s="837">
        <v>4294572890.0700002</v>
      </c>
      <c r="G10" s="837">
        <v>2765481289.5700002</v>
      </c>
      <c r="H10" s="837">
        <v>2223126641.1900001</v>
      </c>
      <c r="I10" s="837">
        <v>602518669.73000002</v>
      </c>
      <c r="J10" s="837">
        <v>106047143.20999999</v>
      </c>
      <c r="K10" s="837">
        <v>320857238.12</v>
      </c>
      <c r="L10" s="837">
        <v>1087760937.02</v>
      </c>
      <c r="M10" s="837">
        <v>274260493.61000001</v>
      </c>
      <c r="N10" s="837">
        <v>2175621671.3000002</v>
      </c>
      <c r="O10" s="837">
        <v>1366215474.6099999</v>
      </c>
      <c r="P10" s="837">
        <v>75775553098.850006</v>
      </c>
    </row>
    <row r="11" spans="1:17" s="220" customFormat="1" ht="36.75" customHeight="1">
      <c r="A11" s="274" t="s">
        <v>695</v>
      </c>
      <c r="B11" s="837">
        <v>11428609.92</v>
      </c>
      <c r="C11" s="837">
        <v>14954531.25</v>
      </c>
      <c r="D11" s="837">
        <v>0</v>
      </c>
      <c r="E11" s="837">
        <v>0</v>
      </c>
      <c r="F11" s="837">
        <v>0</v>
      </c>
      <c r="G11" s="837">
        <v>0</v>
      </c>
      <c r="H11" s="837">
        <v>0</v>
      </c>
      <c r="I11" s="837">
        <v>0</v>
      </c>
      <c r="J11" s="837">
        <v>0</v>
      </c>
      <c r="K11" s="837">
        <v>0</v>
      </c>
      <c r="L11" s="837">
        <v>0</v>
      </c>
      <c r="M11" s="837">
        <v>0</v>
      </c>
      <c r="N11" s="837">
        <v>0</v>
      </c>
      <c r="O11" s="837">
        <v>0</v>
      </c>
      <c r="P11" s="837">
        <v>26383141.170000002</v>
      </c>
    </row>
    <row r="12" spans="1:17" s="275" customFormat="1" ht="36.75" customHeight="1">
      <c r="A12" s="274" t="s">
        <v>696</v>
      </c>
      <c r="B12" s="837">
        <v>2458876398.1999998</v>
      </c>
      <c r="C12" s="837">
        <v>988545951.22000003</v>
      </c>
      <c r="D12" s="837">
        <v>2177140487.5999999</v>
      </c>
      <c r="E12" s="837">
        <v>3367161123.0100002</v>
      </c>
      <c r="F12" s="837">
        <v>1914027786.8800001</v>
      </c>
      <c r="G12" s="837">
        <v>194521894.94999999</v>
      </c>
      <c r="H12" s="837">
        <v>159867253.99000001</v>
      </c>
      <c r="I12" s="837">
        <v>532967991.95999998</v>
      </c>
      <c r="J12" s="837">
        <v>143605293.72</v>
      </c>
      <c r="K12" s="837">
        <v>142488827.72999999</v>
      </c>
      <c r="L12" s="837">
        <v>411333905.97000003</v>
      </c>
      <c r="M12" s="837">
        <v>82308613.359999999</v>
      </c>
      <c r="N12" s="837">
        <v>439448474.30000001</v>
      </c>
      <c r="O12" s="837">
        <v>274772076.44999999</v>
      </c>
      <c r="P12" s="837">
        <v>13287066079.34</v>
      </c>
    </row>
    <row r="13" spans="1:17" s="275" customFormat="1" ht="36.75" customHeight="1">
      <c r="A13" s="274" t="s">
        <v>697</v>
      </c>
      <c r="B13" s="837">
        <v>2525073636.8899999</v>
      </c>
      <c r="C13" s="837">
        <v>1505186919.6700001</v>
      </c>
      <c r="D13" s="837">
        <v>4560433865.9799995</v>
      </c>
      <c r="E13" s="837">
        <v>826541036.36000001</v>
      </c>
      <c r="F13" s="837">
        <v>1313523243.98</v>
      </c>
      <c r="G13" s="837">
        <v>1037178585.3099999</v>
      </c>
      <c r="H13" s="837">
        <v>753020899.29999995</v>
      </c>
      <c r="I13" s="837">
        <v>181672638.74000001</v>
      </c>
      <c r="J13" s="837">
        <v>0</v>
      </c>
      <c r="K13" s="837">
        <v>0</v>
      </c>
      <c r="L13" s="837">
        <v>329988626.61000001</v>
      </c>
      <c r="M13" s="837">
        <v>243894737.90000001</v>
      </c>
      <c r="N13" s="837">
        <v>435810622.27999997</v>
      </c>
      <c r="O13" s="837">
        <v>434955111.30000001</v>
      </c>
      <c r="P13" s="837">
        <v>14147279924.32</v>
      </c>
    </row>
    <row r="14" spans="1:17" s="275" customFormat="1" ht="36.75" customHeight="1">
      <c r="A14" s="274" t="s">
        <v>698</v>
      </c>
      <c r="B14" s="837">
        <v>2786704789.0300002</v>
      </c>
      <c r="C14" s="837">
        <v>2505444309.6100001</v>
      </c>
      <c r="D14" s="837">
        <v>2221241859.4499998</v>
      </c>
      <c r="E14" s="837">
        <v>2840248508.29</v>
      </c>
      <c r="F14" s="837">
        <v>1859432068.52</v>
      </c>
      <c r="G14" s="837">
        <v>1518016277.75</v>
      </c>
      <c r="H14" s="837">
        <v>1324014189.03</v>
      </c>
      <c r="I14" s="837">
        <v>0</v>
      </c>
      <c r="J14" s="837">
        <v>0</v>
      </c>
      <c r="K14" s="837">
        <v>41983143.969999999</v>
      </c>
      <c r="L14" s="837">
        <v>647913396.92999995</v>
      </c>
      <c r="M14" s="837">
        <v>200554870.18000001</v>
      </c>
      <c r="N14" s="837">
        <v>1639797333.1500001</v>
      </c>
      <c r="O14" s="837">
        <v>275567376.23000002</v>
      </c>
      <c r="P14" s="837">
        <v>17860918122.139999</v>
      </c>
    </row>
    <row r="15" spans="1:17" s="275" customFormat="1" ht="36.75" customHeight="1" thickBot="1">
      <c r="A15" s="274" t="s">
        <v>699</v>
      </c>
      <c r="B15" s="837">
        <v>7493295164.8100004</v>
      </c>
      <c r="C15" s="837">
        <v>6336156518.3900003</v>
      </c>
      <c r="D15" s="837">
        <v>7114444424.5799999</v>
      </c>
      <c r="E15" s="837">
        <v>5963702088.6199999</v>
      </c>
      <c r="F15" s="837">
        <v>5509214128.79</v>
      </c>
      <c r="G15" s="837">
        <v>3245903322.6799998</v>
      </c>
      <c r="H15" s="837">
        <v>3259078524.6700001</v>
      </c>
      <c r="I15" s="837">
        <v>7673786962.3100004</v>
      </c>
      <c r="J15" s="837">
        <v>134293101.61000001</v>
      </c>
      <c r="K15" s="837">
        <v>153071177.24000001</v>
      </c>
      <c r="L15" s="837">
        <v>6278932698.1099997</v>
      </c>
      <c r="M15" s="837">
        <v>1251207974.97</v>
      </c>
      <c r="N15" s="837">
        <v>2497978627.5900002</v>
      </c>
      <c r="O15" s="837">
        <v>4655716362.3400002</v>
      </c>
      <c r="P15" s="837">
        <v>61566781076.709999</v>
      </c>
    </row>
    <row r="16" spans="1:17" s="275" customFormat="1" ht="36.75" customHeight="1" thickTop="1" thickBot="1">
      <c r="A16" s="276" t="s">
        <v>700</v>
      </c>
      <c r="B16" s="838">
        <v>22725083934.830002</v>
      </c>
      <c r="C16" s="838">
        <v>48632532069.910004</v>
      </c>
      <c r="D16" s="838">
        <v>24540207706.200001</v>
      </c>
      <c r="E16" s="838">
        <v>20357847162.360001</v>
      </c>
      <c r="F16" s="838">
        <v>14890770118.24</v>
      </c>
      <c r="G16" s="838">
        <v>8761101370.2600002</v>
      </c>
      <c r="H16" s="838">
        <v>7719107508.1800003</v>
      </c>
      <c r="I16" s="838">
        <v>8990946262.7399998</v>
      </c>
      <c r="J16" s="838">
        <v>383945538.54000002</v>
      </c>
      <c r="K16" s="838">
        <v>658400387.05999994</v>
      </c>
      <c r="L16" s="838">
        <v>8755929564.6399994</v>
      </c>
      <c r="M16" s="838">
        <v>2052226690.02</v>
      </c>
      <c r="N16" s="838">
        <v>7188656728.6199999</v>
      </c>
      <c r="O16" s="838">
        <v>7007226400.9300003</v>
      </c>
      <c r="P16" s="838">
        <v>182663981442.53</v>
      </c>
    </row>
    <row r="17" spans="1:16" s="278" customFormat="1" ht="36.75" customHeight="1" thickTop="1">
      <c r="A17" s="277" t="s">
        <v>701</v>
      </c>
      <c r="B17" s="839">
        <v>11338778715.6595</v>
      </c>
      <c r="C17" s="839">
        <v>9167037853.8015003</v>
      </c>
      <c r="D17" s="839">
        <v>11496020849.6775</v>
      </c>
      <c r="E17" s="839">
        <v>9180591212.6194992</v>
      </c>
      <c r="F17" s="839">
        <v>7943355359.5459995</v>
      </c>
      <c r="G17" s="839">
        <v>4941909202.6374998</v>
      </c>
      <c r="H17" s="839">
        <v>4660573066.8905001</v>
      </c>
      <c r="I17" s="839">
        <v>7871216880.0719995</v>
      </c>
      <c r="J17" s="839">
        <v>163014160.354</v>
      </c>
      <c r="K17" s="839">
        <v>213056300.76350001</v>
      </c>
      <c r="L17" s="839">
        <v>7012128840.3065004</v>
      </c>
      <c r="M17" s="839">
        <v>1540033219.227</v>
      </c>
      <c r="N17" s="839">
        <v>4033621633.4524999</v>
      </c>
      <c r="O17" s="839">
        <v>5134823865.4525003</v>
      </c>
      <c r="P17" s="839">
        <v>84696161160.460007</v>
      </c>
    </row>
    <row r="18" spans="1:16" s="280" customFormat="1" ht="36.75" customHeight="1" thickBot="1">
      <c r="A18" s="279" t="s">
        <v>702</v>
      </c>
      <c r="B18" s="840">
        <v>0.499</v>
      </c>
      <c r="C18" s="840">
        <v>0.1885</v>
      </c>
      <c r="D18" s="840">
        <v>0.46850000000000003</v>
      </c>
      <c r="E18" s="840">
        <v>0.45100000000000001</v>
      </c>
      <c r="F18" s="840">
        <v>0.53339999999999999</v>
      </c>
      <c r="G18" s="840">
        <v>0.56410000000000005</v>
      </c>
      <c r="H18" s="840">
        <v>0.6038</v>
      </c>
      <c r="I18" s="840">
        <v>0.87549999999999994</v>
      </c>
      <c r="J18" s="840">
        <v>0.42459999999999998</v>
      </c>
      <c r="K18" s="840">
        <v>0.3236</v>
      </c>
      <c r="L18" s="840">
        <v>0.80079999999999996</v>
      </c>
      <c r="M18" s="840">
        <v>0.75039999999999996</v>
      </c>
      <c r="N18" s="840">
        <v>0.56110000000000004</v>
      </c>
      <c r="O18" s="840">
        <v>0.73280000000000001</v>
      </c>
      <c r="P18" s="840">
        <v>0.4637</v>
      </c>
    </row>
    <row r="19" spans="1:16" s="275" customFormat="1" ht="36.75" customHeight="1" thickTop="1" thickBot="1">
      <c r="A19" s="276" t="s">
        <v>703</v>
      </c>
      <c r="B19" s="838">
        <v>1133877871.566</v>
      </c>
      <c r="C19" s="838">
        <v>916703785.38020003</v>
      </c>
      <c r="D19" s="838">
        <v>1149602084.9677999</v>
      </c>
      <c r="E19" s="838">
        <v>918059121.26199996</v>
      </c>
      <c r="F19" s="838">
        <v>794335535.95459998</v>
      </c>
      <c r="G19" s="838">
        <v>494190920.26380002</v>
      </c>
      <c r="H19" s="838">
        <v>466057306.68910003</v>
      </c>
      <c r="I19" s="838">
        <v>787121688.0072</v>
      </c>
      <c r="J19" s="838">
        <v>16301416.035399999</v>
      </c>
      <c r="K19" s="838">
        <v>21305630.076400001</v>
      </c>
      <c r="L19" s="838">
        <v>701212884.03069997</v>
      </c>
      <c r="M19" s="838">
        <v>154003321.92269999</v>
      </c>
      <c r="N19" s="838">
        <v>403362163.34530002</v>
      </c>
      <c r="O19" s="838">
        <v>513482386.54530001</v>
      </c>
      <c r="P19" s="838">
        <v>8469616116.0459995</v>
      </c>
    </row>
    <row r="20" spans="1:16" s="275" customFormat="1" ht="36.75" customHeight="1" thickTop="1">
      <c r="A20" s="281" t="s">
        <v>704</v>
      </c>
      <c r="B20" s="837">
        <v>1167782842</v>
      </c>
      <c r="C20" s="837">
        <v>1219092444</v>
      </c>
      <c r="D20" s="837">
        <v>1404837573</v>
      </c>
      <c r="E20" s="837">
        <v>1409236858</v>
      </c>
      <c r="F20" s="837">
        <v>921572313</v>
      </c>
      <c r="G20" s="837">
        <v>406840175</v>
      </c>
      <c r="H20" s="837">
        <v>394670365</v>
      </c>
      <c r="I20" s="837">
        <v>736352383</v>
      </c>
      <c r="J20" s="837">
        <v>107373483</v>
      </c>
      <c r="K20" s="837">
        <v>175956442</v>
      </c>
      <c r="L20" s="837">
        <v>660030135</v>
      </c>
      <c r="M20" s="837">
        <v>186594169</v>
      </c>
      <c r="N20" s="837">
        <v>703311443</v>
      </c>
      <c r="O20" s="837">
        <v>436973520</v>
      </c>
      <c r="P20" s="837">
        <v>9930624145</v>
      </c>
    </row>
    <row r="21" spans="1:16" s="275" customFormat="1" ht="36.75" customHeight="1">
      <c r="A21" s="281" t="s">
        <v>705</v>
      </c>
      <c r="B21" s="837">
        <v>0</v>
      </c>
      <c r="C21" s="837">
        <v>4038687</v>
      </c>
      <c r="D21" s="837">
        <v>0</v>
      </c>
      <c r="E21" s="837">
        <v>0</v>
      </c>
      <c r="F21" s="837">
        <v>0</v>
      </c>
      <c r="G21" s="837">
        <v>0</v>
      </c>
      <c r="H21" s="837">
        <v>0</v>
      </c>
      <c r="I21" s="837">
        <v>0</v>
      </c>
      <c r="J21" s="837">
        <v>0</v>
      </c>
      <c r="K21" s="837">
        <v>0</v>
      </c>
      <c r="L21" s="837">
        <v>0</v>
      </c>
      <c r="M21" s="837">
        <v>1</v>
      </c>
      <c r="N21" s="837">
        <v>0</v>
      </c>
      <c r="O21" s="837">
        <v>0</v>
      </c>
      <c r="P21" s="837">
        <v>4038688</v>
      </c>
    </row>
    <row r="22" spans="1:16" s="275" customFormat="1" ht="36.75" customHeight="1">
      <c r="A22" s="282" t="s">
        <v>706</v>
      </c>
      <c r="B22" s="837">
        <v>0</v>
      </c>
      <c r="C22" s="837">
        <v>0</v>
      </c>
      <c r="D22" s="837">
        <v>0</v>
      </c>
      <c r="E22" s="837">
        <v>0</v>
      </c>
      <c r="F22" s="837">
        <v>0</v>
      </c>
      <c r="G22" s="837">
        <v>0</v>
      </c>
      <c r="H22" s="837">
        <v>0</v>
      </c>
      <c r="I22" s="837">
        <v>0</v>
      </c>
      <c r="J22" s="837">
        <v>0</v>
      </c>
      <c r="K22" s="837">
        <v>0</v>
      </c>
      <c r="L22" s="837">
        <v>0</v>
      </c>
      <c r="M22" s="837">
        <v>0</v>
      </c>
      <c r="N22" s="837">
        <v>0</v>
      </c>
      <c r="O22" s="837">
        <v>0</v>
      </c>
      <c r="P22" s="837">
        <v>0</v>
      </c>
    </row>
    <row r="23" spans="1:16" s="275" customFormat="1" ht="36.75" customHeight="1" thickBot="1">
      <c r="A23" s="281" t="s">
        <v>707</v>
      </c>
      <c r="B23" s="837">
        <v>0</v>
      </c>
      <c r="C23" s="837">
        <v>0</v>
      </c>
      <c r="D23" s="837">
        <v>0</v>
      </c>
      <c r="E23" s="837">
        <v>0</v>
      </c>
      <c r="F23" s="837">
        <v>0</v>
      </c>
      <c r="G23" s="837">
        <v>0</v>
      </c>
      <c r="H23" s="837">
        <v>0</v>
      </c>
      <c r="I23" s="837">
        <v>0</v>
      </c>
      <c r="J23" s="837">
        <v>10816905</v>
      </c>
      <c r="K23" s="837">
        <v>0</v>
      </c>
      <c r="L23" s="837">
        <v>0</v>
      </c>
      <c r="M23" s="837">
        <v>0</v>
      </c>
      <c r="N23" s="837">
        <v>0</v>
      </c>
      <c r="O23" s="837">
        <v>0</v>
      </c>
      <c r="P23" s="837">
        <v>10816905</v>
      </c>
    </row>
    <row r="24" spans="1:16" s="275" customFormat="1" ht="36.75" customHeight="1" thickTop="1" thickBot="1">
      <c r="A24" s="276" t="s">
        <v>708</v>
      </c>
      <c r="B24" s="838">
        <v>1167782842</v>
      </c>
      <c r="C24" s="838">
        <v>1215053757</v>
      </c>
      <c r="D24" s="838">
        <v>1404837573</v>
      </c>
      <c r="E24" s="838">
        <v>1409236858</v>
      </c>
      <c r="F24" s="838">
        <v>921572313</v>
      </c>
      <c r="G24" s="838">
        <v>406840175</v>
      </c>
      <c r="H24" s="838">
        <v>394670365</v>
      </c>
      <c r="I24" s="838">
        <v>736352383</v>
      </c>
      <c r="J24" s="838">
        <v>96556578</v>
      </c>
      <c r="K24" s="838">
        <v>175956442</v>
      </c>
      <c r="L24" s="838">
        <v>660030135</v>
      </c>
      <c r="M24" s="838">
        <v>186594168</v>
      </c>
      <c r="N24" s="838">
        <v>703311443</v>
      </c>
      <c r="O24" s="838">
        <v>436973520</v>
      </c>
      <c r="P24" s="838">
        <v>9915768552</v>
      </c>
    </row>
    <row r="25" spans="1:16" s="275" customFormat="1" ht="36.75" customHeight="1" thickTop="1">
      <c r="A25" s="281" t="s">
        <v>709</v>
      </c>
      <c r="B25" s="837">
        <v>273463198</v>
      </c>
      <c r="C25" s="837">
        <v>0</v>
      </c>
      <c r="D25" s="837">
        <v>171500000</v>
      </c>
      <c r="E25" s="837">
        <v>137200000</v>
      </c>
      <c r="F25" s="837">
        <v>68432980</v>
      </c>
      <c r="G25" s="837">
        <v>116359712</v>
      </c>
      <c r="H25" s="837">
        <v>169912402</v>
      </c>
      <c r="I25" s="837">
        <v>197000000</v>
      </c>
      <c r="J25" s="837">
        <v>0</v>
      </c>
      <c r="K25" s="837">
        <v>0</v>
      </c>
      <c r="L25" s="837">
        <v>165603040</v>
      </c>
      <c r="M25" s="837">
        <v>0</v>
      </c>
      <c r="N25" s="837">
        <v>48208150</v>
      </c>
      <c r="O25" s="837">
        <v>0</v>
      </c>
      <c r="P25" s="837">
        <v>1347679482</v>
      </c>
    </row>
    <row r="26" spans="1:16" s="275" customFormat="1" ht="36.75" customHeight="1">
      <c r="A26" s="281" t="s">
        <v>710</v>
      </c>
      <c r="B26" s="837">
        <v>0</v>
      </c>
      <c r="C26" s="837">
        <v>0</v>
      </c>
      <c r="D26" s="837">
        <v>0</v>
      </c>
      <c r="E26" s="837">
        <v>0</v>
      </c>
      <c r="F26" s="837">
        <v>0</v>
      </c>
      <c r="G26" s="837">
        <v>0</v>
      </c>
      <c r="H26" s="837">
        <v>0</v>
      </c>
      <c r="I26" s="837">
        <v>0</v>
      </c>
      <c r="J26" s="837">
        <v>0</v>
      </c>
      <c r="K26" s="837">
        <v>0</v>
      </c>
      <c r="L26" s="837">
        <v>0</v>
      </c>
      <c r="M26" s="837">
        <v>0</v>
      </c>
      <c r="N26" s="837">
        <v>0</v>
      </c>
      <c r="O26" s="837">
        <v>0</v>
      </c>
      <c r="P26" s="837">
        <v>0</v>
      </c>
    </row>
    <row r="27" spans="1:16" s="283" customFormat="1" ht="36.75" customHeight="1">
      <c r="A27" s="281" t="s">
        <v>711</v>
      </c>
      <c r="B27" s="837">
        <v>0</v>
      </c>
      <c r="C27" s="837">
        <v>0</v>
      </c>
      <c r="D27" s="837">
        <v>0</v>
      </c>
      <c r="E27" s="837">
        <v>0</v>
      </c>
      <c r="F27" s="837">
        <v>0</v>
      </c>
      <c r="G27" s="837">
        <v>0</v>
      </c>
      <c r="H27" s="837">
        <v>0</v>
      </c>
      <c r="I27" s="837">
        <v>0</v>
      </c>
      <c r="J27" s="837">
        <v>0</v>
      </c>
      <c r="K27" s="837">
        <v>0</v>
      </c>
      <c r="L27" s="837">
        <v>0</v>
      </c>
      <c r="M27" s="837">
        <v>0</v>
      </c>
      <c r="N27" s="837">
        <v>0</v>
      </c>
      <c r="O27" s="837">
        <v>0</v>
      </c>
      <c r="P27" s="837">
        <v>0</v>
      </c>
    </row>
    <row r="28" spans="1:16" s="275" customFormat="1" ht="36.75" customHeight="1">
      <c r="A28" s="281" t="s">
        <v>712</v>
      </c>
      <c r="B28" s="837">
        <v>273463198</v>
      </c>
      <c r="C28" s="837">
        <v>0</v>
      </c>
      <c r="D28" s="837">
        <v>171500000</v>
      </c>
      <c r="E28" s="837">
        <v>137200000</v>
      </c>
      <c r="F28" s="837">
        <v>68432980</v>
      </c>
      <c r="G28" s="837">
        <v>116359712</v>
      </c>
      <c r="H28" s="837">
        <v>169912402</v>
      </c>
      <c r="I28" s="837">
        <v>197000000</v>
      </c>
      <c r="J28" s="837">
        <v>0</v>
      </c>
      <c r="K28" s="837">
        <v>0</v>
      </c>
      <c r="L28" s="837">
        <v>165603040</v>
      </c>
      <c r="M28" s="837">
        <v>0</v>
      </c>
      <c r="N28" s="837">
        <v>48208150</v>
      </c>
      <c r="O28" s="837">
        <v>0</v>
      </c>
      <c r="P28" s="837">
        <v>1347679482</v>
      </c>
    </row>
    <row r="29" spans="1:16" s="640" customFormat="1" ht="36.75" customHeight="1">
      <c r="A29" s="284" t="s">
        <v>713</v>
      </c>
      <c r="B29" s="837">
        <v>13740000</v>
      </c>
      <c r="C29" s="837">
        <v>60423756</v>
      </c>
      <c r="D29" s="837">
        <v>0</v>
      </c>
      <c r="E29" s="837">
        <v>215593519</v>
      </c>
      <c r="F29" s="837">
        <v>37726123</v>
      </c>
      <c r="G29" s="837">
        <v>34963417</v>
      </c>
      <c r="H29" s="837">
        <v>26722685</v>
      </c>
      <c r="I29" s="837">
        <v>131538856</v>
      </c>
      <c r="J29" s="837">
        <v>0</v>
      </c>
      <c r="K29" s="837">
        <v>0</v>
      </c>
      <c r="L29" s="837">
        <v>151649210</v>
      </c>
      <c r="M29" s="837">
        <v>0</v>
      </c>
      <c r="N29" s="837">
        <v>25722493</v>
      </c>
      <c r="O29" s="837">
        <v>130144687</v>
      </c>
      <c r="P29" s="837">
        <v>828224746</v>
      </c>
    </row>
    <row r="30" spans="1:16" s="285" customFormat="1" ht="36.75" customHeight="1" thickBot="1">
      <c r="A30" s="284" t="s">
        <v>714</v>
      </c>
      <c r="B30" s="837">
        <v>0</v>
      </c>
      <c r="C30" s="837">
        <v>0</v>
      </c>
      <c r="D30" s="837">
        <v>0</v>
      </c>
      <c r="E30" s="837">
        <v>0</v>
      </c>
      <c r="F30" s="837">
        <v>0</v>
      </c>
      <c r="G30" s="837">
        <v>0</v>
      </c>
      <c r="H30" s="837">
        <v>0</v>
      </c>
      <c r="I30" s="837">
        <v>0</v>
      </c>
      <c r="J30" s="837">
        <v>0</v>
      </c>
      <c r="K30" s="837">
        <v>0</v>
      </c>
      <c r="L30" s="837">
        <v>0</v>
      </c>
      <c r="M30" s="837">
        <v>0</v>
      </c>
      <c r="N30" s="837">
        <v>0</v>
      </c>
      <c r="O30" s="837">
        <v>0</v>
      </c>
      <c r="P30" s="837">
        <v>0</v>
      </c>
    </row>
    <row r="31" spans="1:16" s="275" customFormat="1" ht="36.75" customHeight="1" thickTop="1" thickBot="1">
      <c r="A31" s="286" t="s">
        <v>715</v>
      </c>
      <c r="B31" s="838">
        <v>287203198</v>
      </c>
      <c r="C31" s="838">
        <v>60423756</v>
      </c>
      <c r="D31" s="838">
        <v>171500000</v>
      </c>
      <c r="E31" s="838">
        <v>352793519</v>
      </c>
      <c r="F31" s="838">
        <v>106159103</v>
      </c>
      <c r="G31" s="838">
        <v>151323129</v>
      </c>
      <c r="H31" s="838">
        <v>196635087</v>
      </c>
      <c r="I31" s="838">
        <v>328538856</v>
      </c>
      <c r="J31" s="838">
        <v>0</v>
      </c>
      <c r="K31" s="838">
        <v>0</v>
      </c>
      <c r="L31" s="838">
        <v>317252250</v>
      </c>
      <c r="M31" s="838">
        <v>0</v>
      </c>
      <c r="N31" s="838">
        <v>73930643</v>
      </c>
      <c r="O31" s="838">
        <v>130144687</v>
      </c>
      <c r="P31" s="838">
        <v>2175904228</v>
      </c>
    </row>
    <row r="32" spans="1:16" s="275" customFormat="1" ht="36.75" customHeight="1" thickTop="1">
      <c r="A32" s="284" t="s">
        <v>716</v>
      </c>
      <c r="B32" s="837">
        <v>0</v>
      </c>
      <c r="C32" s="837">
        <v>0</v>
      </c>
      <c r="D32" s="837">
        <v>30446412</v>
      </c>
      <c r="E32" s="837">
        <v>455464412</v>
      </c>
      <c r="F32" s="837">
        <v>0</v>
      </c>
      <c r="G32" s="837">
        <v>0</v>
      </c>
      <c r="H32" s="837">
        <v>0</v>
      </c>
      <c r="I32" s="837">
        <v>0</v>
      </c>
      <c r="J32" s="837">
        <v>0</v>
      </c>
      <c r="K32" s="837">
        <v>0</v>
      </c>
      <c r="L32" s="837">
        <v>0</v>
      </c>
      <c r="M32" s="837">
        <v>0</v>
      </c>
      <c r="N32" s="837">
        <v>0</v>
      </c>
      <c r="O32" s="837">
        <v>0</v>
      </c>
      <c r="P32" s="837">
        <v>485910824</v>
      </c>
    </row>
    <row r="33" spans="1:17" s="275" customFormat="1" ht="36.75" customHeight="1" thickBot="1">
      <c r="A33" s="284" t="s">
        <v>717</v>
      </c>
      <c r="B33" s="837">
        <v>87319144</v>
      </c>
      <c r="C33" s="841">
        <v>67967736</v>
      </c>
      <c r="D33" s="837">
        <v>40059071</v>
      </c>
      <c r="E33" s="837">
        <v>88796443</v>
      </c>
      <c r="F33" s="837">
        <v>150863</v>
      </c>
      <c r="G33" s="837">
        <v>0</v>
      </c>
      <c r="H33" s="837">
        <v>300800</v>
      </c>
      <c r="I33" s="837">
        <v>531406</v>
      </c>
      <c r="J33" s="837">
        <v>0</v>
      </c>
      <c r="K33" s="837">
        <v>0</v>
      </c>
      <c r="L33" s="837">
        <v>347900</v>
      </c>
      <c r="M33" s="837">
        <v>12600901</v>
      </c>
      <c r="N33" s="837">
        <v>91890756</v>
      </c>
      <c r="O33" s="837">
        <v>517300</v>
      </c>
      <c r="P33" s="837">
        <v>390482320</v>
      </c>
    </row>
    <row r="34" spans="1:17" s="275" customFormat="1" ht="36.75" customHeight="1" thickTop="1" thickBot="1">
      <c r="A34" s="276" t="s">
        <v>718</v>
      </c>
      <c r="B34" s="838">
        <v>1367666896</v>
      </c>
      <c r="C34" s="838">
        <v>1207509777</v>
      </c>
      <c r="D34" s="838">
        <v>1505832090</v>
      </c>
      <c r="E34" s="838">
        <v>1217769522</v>
      </c>
      <c r="F34" s="838">
        <v>1027580553</v>
      </c>
      <c r="G34" s="838">
        <v>558163304</v>
      </c>
      <c r="H34" s="838">
        <v>591004652</v>
      </c>
      <c r="I34" s="838">
        <v>1064359833</v>
      </c>
      <c r="J34" s="838">
        <v>96556578</v>
      </c>
      <c r="K34" s="838">
        <v>175956442</v>
      </c>
      <c r="L34" s="838">
        <v>976934485</v>
      </c>
      <c r="M34" s="838">
        <v>173993267</v>
      </c>
      <c r="N34" s="838">
        <v>685351330</v>
      </c>
      <c r="O34" s="838">
        <v>566600907</v>
      </c>
      <c r="P34" s="838">
        <v>11215279636</v>
      </c>
    </row>
    <row r="35" spans="1:17" s="220" customFormat="1" ht="36.75" customHeight="1" thickTop="1">
      <c r="A35" s="281" t="s">
        <v>719</v>
      </c>
      <c r="B35" s="837">
        <v>233789024.4341</v>
      </c>
      <c r="C35" s="837">
        <v>290805991.61989999</v>
      </c>
      <c r="D35" s="837">
        <v>356230005.0323</v>
      </c>
      <c r="E35" s="837">
        <v>299710400.73809999</v>
      </c>
      <c r="F35" s="837">
        <v>233245017.04539999</v>
      </c>
      <c r="G35" s="837">
        <v>63972383.736299999</v>
      </c>
      <c r="H35" s="837">
        <v>124947345.311</v>
      </c>
      <c r="I35" s="837">
        <v>277238144.9928</v>
      </c>
      <c r="J35" s="837">
        <v>80255161.964599997</v>
      </c>
      <c r="K35" s="837">
        <v>154650811.9237</v>
      </c>
      <c r="L35" s="837">
        <v>275721600.96939999</v>
      </c>
      <c r="M35" s="837">
        <v>19989945.077300001</v>
      </c>
      <c r="N35" s="837">
        <v>281989166.6548</v>
      </c>
      <c r="O35" s="837">
        <v>53118520.454800002</v>
      </c>
      <c r="P35" s="837">
        <v>2745663519.954</v>
      </c>
    </row>
    <row r="36" spans="1:17" s="288" customFormat="1" ht="36.75" customHeight="1">
      <c r="A36" s="287" t="s">
        <v>720</v>
      </c>
      <c r="B36" s="842">
        <v>0.32029999999999997</v>
      </c>
      <c r="C36" s="842">
        <v>0.30919999999999997</v>
      </c>
      <c r="D36" s="842">
        <v>0.28460000000000002</v>
      </c>
      <c r="E36" s="842">
        <v>0.49049999999999999</v>
      </c>
      <c r="F36" s="842">
        <v>0.1323</v>
      </c>
      <c r="G36" s="842">
        <v>0.33329999999999999</v>
      </c>
      <c r="H36" s="842">
        <v>0.18310000000000001</v>
      </c>
      <c r="I36" s="842">
        <v>0.14549999999999999</v>
      </c>
      <c r="J36" s="843">
        <v>3.3799999999999997E-2</v>
      </c>
      <c r="K36" s="842">
        <v>2.6800000000000001E-2</v>
      </c>
      <c r="L36" s="842">
        <v>9.4700000000000006E-2</v>
      </c>
      <c r="M36" s="842">
        <v>0.27789999999999998</v>
      </c>
      <c r="N36" s="842">
        <v>0.42930000000000001</v>
      </c>
      <c r="O36" s="842">
        <v>0.1449</v>
      </c>
      <c r="P36" s="842">
        <v>0.27510000000000001</v>
      </c>
    </row>
    <row r="37" spans="1:17" ht="6" customHeight="1" thickBot="1">
      <c r="A37" s="289"/>
      <c r="B37" s="290"/>
      <c r="C37" s="290"/>
      <c r="D37" s="290"/>
      <c r="E37" s="290"/>
      <c r="F37" s="290"/>
      <c r="G37" s="290"/>
      <c r="H37" s="290"/>
      <c r="I37" s="290"/>
      <c r="J37" s="290"/>
      <c r="K37" s="290"/>
      <c r="L37" s="290"/>
      <c r="M37" s="290"/>
      <c r="N37" s="290"/>
      <c r="O37" s="290"/>
      <c r="P37" s="290"/>
      <c r="Q37" s="1028"/>
    </row>
    <row r="38" spans="1:17" ht="28.5" customHeight="1" thickTop="1">
      <c r="A38" s="291" t="s">
        <v>721</v>
      </c>
      <c r="Q38" s="1028"/>
    </row>
    <row r="39" spans="1:17" ht="16.5" customHeight="1">
      <c r="A39" s="291"/>
      <c r="Q39" s="1028"/>
    </row>
    <row r="40" spans="1:17" ht="15.75">
      <c r="A40" s="291"/>
      <c r="Q40" s="1028"/>
    </row>
    <row r="41" spans="1:17">
      <c r="Q41" s="1028"/>
    </row>
    <row r="42" spans="1:17">
      <c r="B42" s="173"/>
      <c r="C42" s="173"/>
      <c r="D42" s="173"/>
      <c r="E42" s="173"/>
      <c r="F42" s="173"/>
      <c r="G42" s="173"/>
      <c r="H42" s="173"/>
      <c r="I42" s="173"/>
      <c r="J42" s="173"/>
      <c r="K42" s="173"/>
      <c r="L42" s="173"/>
      <c r="M42" s="173"/>
      <c r="N42" s="173"/>
      <c r="O42" s="173"/>
      <c r="P42" s="173"/>
      <c r="Q42" s="1028"/>
    </row>
    <row r="43" spans="1:17">
      <c r="B43" s="173"/>
      <c r="C43" s="173"/>
      <c r="D43" s="173"/>
      <c r="E43" s="173"/>
      <c r="F43" s="173"/>
      <c r="G43" s="173"/>
      <c r="H43" s="173"/>
      <c r="I43" s="173"/>
      <c r="J43" s="173"/>
      <c r="K43" s="173"/>
      <c r="L43" s="173"/>
      <c r="M43" s="173"/>
      <c r="N43" s="173"/>
      <c r="O43" s="173"/>
      <c r="P43" s="173"/>
      <c r="Q43" s="1028"/>
    </row>
    <row r="44" spans="1:17">
      <c r="Q44" s="1028"/>
    </row>
    <row r="45" spans="1:17">
      <c r="Q45" s="1028"/>
    </row>
    <row r="46" spans="1:17">
      <c r="Q46" s="1028"/>
    </row>
    <row r="47" spans="1:17">
      <c r="Q47" s="1028"/>
    </row>
    <row r="48" spans="1:17">
      <c r="Q48" s="1028"/>
    </row>
    <row r="49" spans="17:17">
      <c r="Q49" s="1028"/>
    </row>
    <row r="50" spans="17:17">
      <c r="Q50" s="1028"/>
    </row>
    <row r="51" spans="17:17">
      <c r="Q51" s="1028"/>
    </row>
    <row r="52" spans="17:17">
      <c r="Q52" s="1028"/>
    </row>
    <row r="53" spans="17:17">
      <c r="Q53" s="1028"/>
    </row>
    <row r="54" spans="17:17">
      <c r="Q54" s="1028"/>
    </row>
    <row r="55" spans="17:17">
      <c r="Q55" s="1028"/>
    </row>
    <row r="56" spans="17:17">
      <c r="Q56" s="1028"/>
    </row>
    <row r="57" spans="17:17">
      <c r="Q57" s="1028"/>
    </row>
    <row r="58" spans="17:17">
      <c r="Q58" s="1028"/>
    </row>
    <row r="59" spans="17:17">
      <c r="Q59" s="1028"/>
    </row>
    <row r="60" spans="17:17">
      <c r="Q60" s="1028"/>
    </row>
    <row r="61" spans="17:17">
      <c r="Q61" s="1028"/>
    </row>
    <row r="62" spans="17:17">
      <c r="Q62" s="1028"/>
    </row>
    <row r="63" spans="17:17">
      <c r="Q63" s="1028"/>
    </row>
    <row r="64" spans="17:17">
      <c r="Q64" s="1028"/>
    </row>
    <row r="65" spans="17:17">
      <c r="Q65" s="1028"/>
    </row>
    <row r="66" spans="17:17">
      <c r="Q66" s="1028"/>
    </row>
    <row r="67" spans="17:17">
      <c r="Q67" s="1028"/>
    </row>
    <row r="68" spans="17:17">
      <c r="Q68" s="1028"/>
    </row>
    <row r="69" spans="17:17">
      <c r="Q69" s="1028"/>
    </row>
    <row r="70" spans="17:17">
      <c r="Q70" s="1028"/>
    </row>
    <row r="71" spans="17:17">
      <c r="Q71" s="1028"/>
    </row>
    <row r="72" spans="17:17">
      <c r="Q72" s="1028"/>
    </row>
    <row r="73" spans="17:17">
      <c r="Q73" s="1028"/>
    </row>
    <row r="74" spans="17:17">
      <c r="Q74" s="1028"/>
    </row>
    <row r="75" spans="17:17">
      <c r="Q75" s="1028"/>
    </row>
    <row r="76" spans="17:17">
      <c r="Q76" s="1028"/>
    </row>
    <row r="77" spans="17:17">
      <c r="Q77" s="1028"/>
    </row>
    <row r="78" spans="17:17">
      <c r="Q78" s="1028"/>
    </row>
    <row r="79" spans="17:17">
      <c r="Q79" s="1028"/>
    </row>
    <row r="80" spans="17:17">
      <c r="Q80" s="1028"/>
    </row>
    <row r="81" spans="17:17">
      <c r="Q81" s="1028"/>
    </row>
    <row r="82" spans="17:17">
      <c r="Q82" s="1028"/>
    </row>
    <row r="83" spans="17:17">
      <c r="Q83" s="1028"/>
    </row>
    <row r="84" spans="17:17">
      <c r="Q84" s="1028"/>
    </row>
    <row r="85" spans="17:17">
      <c r="Q85" s="1028"/>
    </row>
    <row r="86" spans="17:17">
      <c r="Q86" s="1028"/>
    </row>
    <row r="87" spans="17:17">
      <c r="Q87" s="1028"/>
    </row>
    <row r="88" spans="17:17">
      <c r="Q88" s="1028"/>
    </row>
    <row r="89" spans="17:17">
      <c r="Q89" s="1028"/>
    </row>
    <row r="90" spans="17:17">
      <c r="Q90" s="1028"/>
    </row>
    <row r="91" spans="17:17">
      <c r="Q91" s="1028"/>
    </row>
    <row r="92" spans="17:17">
      <c r="Q92" s="1028"/>
    </row>
    <row r="93" spans="17:17">
      <c r="Q93" s="1028"/>
    </row>
    <row r="94" spans="17:17">
      <c r="Q94" s="1028"/>
    </row>
    <row r="95" spans="17:17">
      <c r="Q95" s="1028"/>
    </row>
    <row r="96" spans="17:17">
      <c r="Q96" s="1028"/>
    </row>
    <row r="97" spans="17:17">
      <c r="Q97" s="1028"/>
    </row>
    <row r="98" spans="17:17">
      <c r="Q98" s="1028"/>
    </row>
    <row r="99" spans="17:17">
      <c r="Q99" s="1028"/>
    </row>
    <row r="100" spans="17:17">
      <c r="Q100" s="1028"/>
    </row>
    <row r="101" spans="17:17">
      <c r="Q101" s="1028"/>
    </row>
    <row r="102" spans="17:17">
      <c r="Q102" s="1028"/>
    </row>
    <row r="103" spans="17:17">
      <c r="Q103" s="1028"/>
    </row>
    <row r="104" spans="17:17">
      <c r="Q104" s="1028"/>
    </row>
    <row r="105" spans="17:17">
      <c r="Q105" s="1028"/>
    </row>
    <row r="106" spans="17:17">
      <c r="Q106" s="1028"/>
    </row>
    <row r="107" spans="17:17">
      <c r="Q107" s="1028"/>
    </row>
    <row r="108" spans="17:17">
      <c r="Q108" s="1028"/>
    </row>
    <row r="109" spans="17:17">
      <c r="Q109" s="1028"/>
    </row>
    <row r="110" spans="17:17">
      <c r="Q110" s="1028"/>
    </row>
    <row r="111" spans="17:17">
      <c r="Q111" s="1028"/>
    </row>
    <row r="112" spans="17:17">
      <c r="Q112" s="1028"/>
    </row>
    <row r="113" spans="17:17">
      <c r="Q113" s="1028"/>
    </row>
    <row r="114" spans="17:17">
      <c r="Q114" s="1028"/>
    </row>
    <row r="115" spans="17:17">
      <c r="Q115" s="1028"/>
    </row>
    <row r="116" spans="17:17">
      <c r="Q116" s="1028"/>
    </row>
    <row r="117" spans="17:17">
      <c r="Q117" s="1028"/>
    </row>
    <row r="118" spans="17:17">
      <c r="Q118" s="1028"/>
    </row>
    <row r="119" spans="17:17">
      <c r="Q119" s="1028"/>
    </row>
    <row r="120" spans="17:17">
      <c r="Q120" s="1028"/>
    </row>
    <row r="121" spans="17:17">
      <c r="Q121" s="1028"/>
    </row>
    <row r="122" spans="17:17">
      <c r="Q122" s="1028"/>
    </row>
    <row r="123" spans="17:17">
      <c r="Q123" s="1028"/>
    </row>
    <row r="124" spans="17:17">
      <c r="Q124" s="1028"/>
    </row>
    <row r="125" spans="17:17">
      <c r="Q125" s="1028"/>
    </row>
    <row r="126" spans="17:17">
      <c r="Q126" s="1028"/>
    </row>
    <row r="127" spans="17:17">
      <c r="Q127" s="1028"/>
    </row>
    <row r="128" spans="17:17">
      <c r="Q128" s="1028"/>
    </row>
    <row r="129" spans="17:17">
      <c r="Q129" s="1028"/>
    </row>
    <row r="130" spans="17:17">
      <c r="Q130" s="1028"/>
    </row>
    <row r="131" spans="17:17">
      <c r="Q131" s="1028"/>
    </row>
    <row r="132" spans="17:17">
      <c r="Q132" s="1028"/>
    </row>
    <row r="133" spans="17:17">
      <c r="Q133" s="1028"/>
    </row>
    <row r="134" spans="17:17">
      <c r="Q134" s="1028"/>
    </row>
    <row r="135" spans="17:17">
      <c r="Q135" s="1028"/>
    </row>
    <row r="136" spans="17:17">
      <c r="Q136" s="1028"/>
    </row>
    <row r="137" spans="17:17">
      <c r="Q137" s="1028"/>
    </row>
    <row r="138" spans="17:17">
      <c r="Q138" s="1028"/>
    </row>
    <row r="139" spans="17:17">
      <c r="Q139" s="1028"/>
    </row>
    <row r="140" spans="17:17">
      <c r="Q140" s="1028"/>
    </row>
    <row r="141" spans="17:17">
      <c r="Q141" s="1028"/>
    </row>
    <row r="142" spans="17:17">
      <c r="Q142" s="1028"/>
    </row>
    <row r="143" spans="17:17">
      <c r="Q143" s="1028"/>
    </row>
    <row r="144" spans="17:17">
      <c r="Q144" s="1028"/>
    </row>
    <row r="145" spans="17:17">
      <c r="Q145" s="1028"/>
    </row>
    <row r="146" spans="17:17">
      <c r="Q146" s="1028"/>
    </row>
    <row r="147" spans="17:17">
      <c r="Q147" s="1028"/>
    </row>
    <row r="148" spans="17:17">
      <c r="Q148" s="1028"/>
    </row>
    <row r="149" spans="17:17">
      <c r="Q149" s="1028"/>
    </row>
    <row r="150" spans="17:17">
      <c r="Q150" s="1028"/>
    </row>
    <row r="151" spans="17:17">
      <c r="Q151" s="1028"/>
    </row>
    <row r="152" spans="17:17">
      <c r="Q152" s="1028"/>
    </row>
    <row r="153" spans="17:17">
      <c r="Q153" s="1028"/>
    </row>
    <row r="154" spans="17:17">
      <c r="Q154" s="1028"/>
    </row>
    <row r="155" spans="17:17">
      <c r="Q155" s="1028"/>
    </row>
    <row r="156" spans="17:17">
      <c r="Q156" s="1028"/>
    </row>
    <row r="157" spans="17:17">
      <c r="Q157" s="1028"/>
    </row>
    <row r="158" spans="17:17">
      <c r="Q158" s="1028"/>
    </row>
    <row r="159" spans="17:17">
      <c r="Q159" s="1028"/>
    </row>
    <row r="160" spans="17:17">
      <c r="Q160" s="1028"/>
    </row>
    <row r="161" spans="17:17">
      <c r="Q161" s="1028"/>
    </row>
    <row r="162" spans="17:17">
      <c r="Q162" s="1028"/>
    </row>
    <row r="163" spans="17:17">
      <c r="Q163" s="1028"/>
    </row>
    <row r="164" spans="17:17">
      <c r="Q164" s="1028"/>
    </row>
    <row r="165" spans="17:17">
      <c r="Q165" s="1028"/>
    </row>
    <row r="166" spans="17:17">
      <c r="Q166" s="1028"/>
    </row>
    <row r="167" spans="17:17">
      <c r="Q167" s="1028"/>
    </row>
    <row r="168" spans="17:17">
      <c r="Q168" s="1028"/>
    </row>
    <row r="169" spans="17:17">
      <c r="Q169" s="1028"/>
    </row>
    <row r="170" spans="17:17">
      <c r="Q170" s="1028"/>
    </row>
    <row r="171" spans="17:17">
      <c r="Q171" s="1028"/>
    </row>
    <row r="172" spans="17:17">
      <c r="Q172" s="1028"/>
    </row>
    <row r="173" spans="17:17">
      <c r="Q173" s="1028"/>
    </row>
    <row r="174" spans="17:17">
      <c r="Q174" s="1028"/>
    </row>
    <row r="175" spans="17:17">
      <c r="Q175" s="1028"/>
    </row>
    <row r="176" spans="17:17">
      <c r="Q176" s="1028"/>
    </row>
    <row r="177" spans="17:17">
      <c r="Q177" s="1028"/>
    </row>
    <row r="178" spans="17:17">
      <c r="Q178" s="1028"/>
    </row>
    <row r="179" spans="17:17">
      <c r="Q179" s="1028"/>
    </row>
    <row r="180" spans="17:17">
      <c r="Q180" s="1028"/>
    </row>
    <row r="181" spans="17:17">
      <c r="Q181" s="1028"/>
    </row>
    <row r="182" spans="17:17">
      <c r="Q182" s="1028"/>
    </row>
    <row r="183" spans="17:17">
      <c r="Q183" s="1028"/>
    </row>
    <row r="184" spans="17:17">
      <c r="Q184" s="1028"/>
    </row>
    <row r="185" spans="17:17">
      <c r="Q185" s="1028"/>
    </row>
    <row r="186" spans="17:17">
      <c r="Q186" s="1028"/>
    </row>
    <row r="187" spans="17:17">
      <c r="Q187" s="1028"/>
    </row>
    <row r="188" spans="17:17">
      <c r="Q188" s="1028"/>
    </row>
    <row r="189" spans="17:17">
      <c r="Q189" s="1028"/>
    </row>
    <row r="190" spans="17:17">
      <c r="Q190" s="1028"/>
    </row>
    <row r="191" spans="17:17">
      <c r="Q191" s="1028"/>
    </row>
    <row r="192" spans="17:17">
      <c r="Q192" s="1028"/>
    </row>
    <row r="193" spans="17:17">
      <c r="Q193" s="1028"/>
    </row>
    <row r="194" spans="17:17">
      <c r="Q194" s="1028"/>
    </row>
    <row r="195" spans="17:17">
      <c r="Q195" s="1028"/>
    </row>
    <row r="196" spans="17:17">
      <c r="Q196" s="1028"/>
    </row>
    <row r="197" spans="17:17">
      <c r="Q197" s="1028"/>
    </row>
    <row r="198" spans="17:17">
      <c r="Q198" s="1028"/>
    </row>
    <row r="199" spans="17:17">
      <c r="Q199" s="1028"/>
    </row>
    <row r="200" spans="17:17">
      <c r="Q200" s="1028"/>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T646"/>
  <sheetViews>
    <sheetView zoomScale="85" zoomScaleNormal="85" workbookViewId="0">
      <selection activeCell="A25" sqref="A25:Q25"/>
    </sheetView>
  </sheetViews>
  <sheetFormatPr defaultColWidth="11.42578125" defaultRowHeight="15"/>
  <cols>
    <col min="1" max="1" width="38.28515625" style="164" customWidth="1"/>
    <col min="2" max="15" width="13.85546875" style="1028" customWidth="1"/>
    <col min="16" max="16" width="14.140625" style="1028" customWidth="1"/>
    <col min="17" max="17" width="12.140625" style="1028" customWidth="1"/>
    <col min="18" max="18" width="2.5703125" style="168" customWidth="1"/>
    <col min="19" max="256" width="11.42578125" style="1028"/>
    <col min="257" max="257" width="38.28515625" style="1028" customWidth="1"/>
    <col min="258" max="271" width="13.85546875" style="1028" customWidth="1"/>
    <col min="272" max="272" width="14.140625" style="1028" customWidth="1"/>
    <col min="273" max="273" width="12.140625" style="1028" customWidth="1"/>
    <col min="274" max="274" width="2.5703125" style="1028" customWidth="1"/>
    <col min="275" max="512" width="11.42578125" style="1028"/>
    <col min="513" max="513" width="38.28515625" style="1028" customWidth="1"/>
    <col min="514" max="527" width="13.85546875" style="1028" customWidth="1"/>
    <col min="528" max="528" width="14.140625" style="1028" customWidth="1"/>
    <col min="529" max="529" width="12.140625" style="1028" customWidth="1"/>
    <col min="530" max="530" width="2.5703125" style="1028" customWidth="1"/>
    <col min="531" max="768" width="11.42578125" style="1028"/>
    <col min="769" max="769" width="38.28515625" style="1028" customWidth="1"/>
    <col min="770" max="783" width="13.85546875" style="1028" customWidth="1"/>
    <col min="784" max="784" width="14.140625" style="1028" customWidth="1"/>
    <col min="785" max="785" width="12.140625" style="1028" customWidth="1"/>
    <col min="786" max="786" width="2.5703125" style="1028" customWidth="1"/>
    <col min="787" max="1024" width="11.42578125" style="1028"/>
    <col min="1025" max="1025" width="38.28515625" style="1028" customWidth="1"/>
    <col min="1026" max="1039" width="13.85546875" style="1028" customWidth="1"/>
    <col min="1040" max="1040" width="14.140625" style="1028" customWidth="1"/>
    <col min="1041" max="1041" width="12.140625" style="1028" customWidth="1"/>
    <col min="1042" max="1042" width="2.5703125" style="1028" customWidth="1"/>
    <col min="1043" max="1280" width="11.42578125" style="1028"/>
    <col min="1281" max="1281" width="38.28515625" style="1028" customWidth="1"/>
    <col min="1282" max="1295" width="13.85546875" style="1028" customWidth="1"/>
    <col min="1296" max="1296" width="14.140625" style="1028" customWidth="1"/>
    <col min="1297" max="1297" width="12.140625" style="1028" customWidth="1"/>
    <col min="1298" max="1298" width="2.5703125" style="1028" customWidth="1"/>
    <col min="1299" max="1536" width="11.42578125" style="1028"/>
    <col min="1537" max="1537" width="38.28515625" style="1028" customWidth="1"/>
    <col min="1538" max="1551" width="13.85546875" style="1028" customWidth="1"/>
    <col min="1552" max="1552" width="14.140625" style="1028" customWidth="1"/>
    <col min="1553" max="1553" width="12.140625" style="1028" customWidth="1"/>
    <col min="1554" max="1554" width="2.5703125" style="1028" customWidth="1"/>
    <col min="1555" max="1792" width="11.42578125" style="1028"/>
    <col min="1793" max="1793" width="38.28515625" style="1028" customWidth="1"/>
    <col min="1794" max="1807" width="13.85546875" style="1028" customWidth="1"/>
    <col min="1808" max="1808" width="14.140625" style="1028" customWidth="1"/>
    <col min="1809" max="1809" width="12.140625" style="1028" customWidth="1"/>
    <col min="1810" max="1810" width="2.5703125" style="1028" customWidth="1"/>
    <col min="1811" max="2048" width="11.42578125" style="1028"/>
    <col min="2049" max="2049" width="38.28515625" style="1028" customWidth="1"/>
    <col min="2050" max="2063" width="13.85546875" style="1028" customWidth="1"/>
    <col min="2064" max="2064" width="14.140625" style="1028" customWidth="1"/>
    <col min="2065" max="2065" width="12.140625" style="1028" customWidth="1"/>
    <col min="2066" max="2066" width="2.5703125" style="1028" customWidth="1"/>
    <col min="2067" max="2304" width="11.42578125" style="1028"/>
    <col min="2305" max="2305" width="38.28515625" style="1028" customWidth="1"/>
    <col min="2306" max="2319" width="13.85546875" style="1028" customWidth="1"/>
    <col min="2320" max="2320" width="14.140625" style="1028" customWidth="1"/>
    <col min="2321" max="2321" width="12.140625" style="1028" customWidth="1"/>
    <col min="2322" max="2322" width="2.5703125" style="1028" customWidth="1"/>
    <col min="2323" max="2560" width="11.42578125" style="1028"/>
    <col min="2561" max="2561" width="38.28515625" style="1028" customWidth="1"/>
    <col min="2562" max="2575" width="13.85546875" style="1028" customWidth="1"/>
    <col min="2576" max="2576" width="14.140625" style="1028" customWidth="1"/>
    <col min="2577" max="2577" width="12.140625" style="1028" customWidth="1"/>
    <col min="2578" max="2578" width="2.5703125" style="1028" customWidth="1"/>
    <col min="2579" max="2816" width="11.42578125" style="1028"/>
    <col min="2817" max="2817" width="38.28515625" style="1028" customWidth="1"/>
    <col min="2818" max="2831" width="13.85546875" style="1028" customWidth="1"/>
    <col min="2832" max="2832" width="14.140625" style="1028" customWidth="1"/>
    <col min="2833" max="2833" width="12.140625" style="1028" customWidth="1"/>
    <col min="2834" max="2834" width="2.5703125" style="1028" customWidth="1"/>
    <col min="2835" max="3072" width="11.42578125" style="1028"/>
    <col min="3073" max="3073" width="38.28515625" style="1028" customWidth="1"/>
    <col min="3074" max="3087" width="13.85546875" style="1028" customWidth="1"/>
    <col min="3088" max="3088" width="14.140625" style="1028" customWidth="1"/>
    <col min="3089" max="3089" width="12.140625" style="1028" customWidth="1"/>
    <col min="3090" max="3090" width="2.5703125" style="1028" customWidth="1"/>
    <col min="3091" max="3328" width="11.42578125" style="1028"/>
    <col min="3329" max="3329" width="38.28515625" style="1028" customWidth="1"/>
    <col min="3330" max="3343" width="13.85546875" style="1028" customWidth="1"/>
    <col min="3344" max="3344" width="14.140625" style="1028" customWidth="1"/>
    <col min="3345" max="3345" width="12.140625" style="1028" customWidth="1"/>
    <col min="3346" max="3346" width="2.5703125" style="1028" customWidth="1"/>
    <col min="3347" max="3584" width="11.42578125" style="1028"/>
    <col min="3585" max="3585" width="38.28515625" style="1028" customWidth="1"/>
    <col min="3586" max="3599" width="13.85546875" style="1028" customWidth="1"/>
    <col min="3600" max="3600" width="14.140625" style="1028" customWidth="1"/>
    <col min="3601" max="3601" width="12.140625" style="1028" customWidth="1"/>
    <col min="3602" max="3602" width="2.5703125" style="1028" customWidth="1"/>
    <col min="3603" max="3840" width="11.42578125" style="1028"/>
    <col min="3841" max="3841" width="38.28515625" style="1028" customWidth="1"/>
    <col min="3842" max="3855" width="13.85546875" style="1028" customWidth="1"/>
    <col min="3856" max="3856" width="14.140625" style="1028" customWidth="1"/>
    <col min="3857" max="3857" width="12.140625" style="1028" customWidth="1"/>
    <col min="3858" max="3858" width="2.5703125" style="1028" customWidth="1"/>
    <col min="3859" max="4096" width="11.42578125" style="1028"/>
    <col min="4097" max="4097" width="38.28515625" style="1028" customWidth="1"/>
    <col min="4098" max="4111" width="13.85546875" style="1028" customWidth="1"/>
    <col min="4112" max="4112" width="14.140625" style="1028" customWidth="1"/>
    <col min="4113" max="4113" width="12.140625" style="1028" customWidth="1"/>
    <col min="4114" max="4114" width="2.5703125" style="1028" customWidth="1"/>
    <col min="4115" max="4352" width="11.42578125" style="1028"/>
    <col min="4353" max="4353" width="38.28515625" style="1028" customWidth="1"/>
    <col min="4354" max="4367" width="13.85546875" style="1028" customWidth="1"/>
    <col min="4368" max="4368" width="14.140625" style="1028" customWidth="1"/>
    <col min="4369" max="4369" width="12.140625" style="1028" customWidth="1"/>
    <col min="4370" max="4370" width="2.5703125" style="1028" customWidth="1"/>
    <col min="4371" max="4608" width="11.42578125" style="1028"/>
    <col min="4609" max="4609" width="38.28515625" style="1028" customWidth="1"/>
    <col min="4610" max="4623" width="13.85546875" style="1028" customWidth="1"/>
    <col min="4624" max="4624" width="14.140625" style="1028" customWidth="1"/>
    <col min="4625" max="4625" width="12.140625" style="1028" customWidth="1"/>
    <col min="4626" max="4626" width="2.5703125" style="1028" customWidth="1"/>
    <col min="4627" max="4864" width="11.42578125" style="1028"/>
    <col min="4865" max="4865" width="38.28515625" style="1028" customWidth="1"/>
    <col min="4866" max="4879" width="13.85546875" style="1028" customWidth="1"/>
    <col min="4880" max="4880" width="14.140625" style="1028" customWidth="1"/>
    <col min="4881" max="4881" width="12.140625" style="1028" customWidth="1"/>
    <col min="4882" max="4882" width="2.5703125" style="1028" customWidth="1"/>
    <col min="4883" max="5120" width="11.42578125" style="1028"/>
    <col min="5121" max="5121" width="38.28515625" style="1028" customWidth="1"/>
    <col min="5122" max="5135" width="13.85546875" style="1028" customWidth="1"/>
    <col min="5136" max="5136" width="14.140625" style="1028" customWidth="1"/>
    <col min="5137" max="5137" width="12.140625" style="1028" customWidth="1"/>
    <col min="5138" max="5138" width="2.5703125" style="1028" customWidth="1"/>
    <col min="5139" max="5376" width="11.42578125" style="1028"/>
    <col min="5377" max="5377" width="38.28515625" style="1028" customWidth="1"/>
    <col min="5378" max="5391" width="13.85546875" style="1028" customWidth="1"/>
    <col min="5392" max="5392" width="14.140625" style="1028" customWidth="1"/>
    <col min="5393" max="5393" width="12.140625" style="1028" customWidth="1"/>
    <col min="5394" max="5394" width="2.5703125" style="1028" customWidth="1"/>
    <col min="5395" max="5632" width="11.42578125" style="1028"/>
    <col min="5633" max="5633" width="38.28515625" style="1028" customWidth="1"/>
    <col min="5634" max="5647" width="13.85546875" style="1028" customWidth="1"/>
    <col min="5648" max="5648" width="14.140625" style="1028" customWidth="1"/>
    <col min="5649" max="5649" width="12.140625" style="1028" customWidth="1"/>
    <col min="5650" max="5650" width="2.5703125" style="1028" customWidth="1"/>
    <col min="5651" max="5888" width="11.42578125" style="1028"/>
    <col min="5889" max="5889" width="38.28515625" style="1028" customWidth="1"/>
    <col min="5890" max="5903" width="13.85546875" style="1028" customWidth="1"/>
    <col min="5904" max="5904" width="14.140625" style="1028" customWidth="1"/>
    <col min="5905" max="5905" width="12.140625" style="1028" customWidth="1"/>
    <col min="5906" max="5906" width="2.5703125" style="1028" customWidth="1"/>
    <col min="5907" max="6144" width="11.42578125" style="1028"/>
    <col min="6145" max="6145" width="38.28515625" style="1028" customWidth="1"/>
    <col min="6146" max="6159" width="13.85546875" style="1028" customWidth="1"/>
    <col min="6160" max="6160" width="14.140625" style="1028" customWidth="1"/>
    <col min="6161" max="6161" width="12.140625" style="1028" customWidth="1"/>
    <col min="6162" max="6162" width="2.5703125" style="1028" customWidth="1"/>
    <col min="6163" max="6400" width="11.42578125" style="1028"/>
    <col min="6401" max="6401" width="38.28515625" style="1028" customWidth="1"/>
    <col min="6402" max="6415" width="13.85546875" style="1028" customWidth="1"/>
    <col min="6416" max="6416" width="14.140625" style="1028" customWidth="1"/>
    <col min="6417" max="6417" width="12.140625" style="1028" customWidth="1"/>
    <col min="6418" max="6418" width="2.5703125" style="1028" customWidth="1"/>
    <col min="6419" max="6656" width="11.42578125" style="1028"/>
    <col min="6657" max="6657" width="38.28515625" style="1028" customWidth="1"/>
    <col min="6658" max="6671" width="13.85546875" style="1028" customWidth="1"/>
    <col min="6672" max="6672" width="14.140625" style="1028" customWidth="1"/>
    <col min="6673" max="6673" width="12.140625" style="1028" customWidth="1"/>
    <col min="6674" max="6674" width="2.5703125" style="1028" customWidth="1"/>
    <col min="6675" max="6912" width="11.42578125" style="1028"/>
    <col min="6913" max="6913" width="38.28515625" style="1028" customWidth="1"/>
    <col min="6914" max="6927" width="13.85546875" style="1028" customWidth="1"/>
    <col min="6928" max="6928" width="14.140625" style="1028" customWidth="1"/>
    <col min="6929" max="6929" width="12.140625" style="1028" customWidth="1"/>
    <col min="6930" max="6930" width="2.5703125" style="1028" customWidth="1"/>
    <col min="6931" max="7168" width="11.42578125" style="1028"/>
    <col min="7169" max="7169" width="38.28515625" style="1028" customWidth="1"/>
    <col min="7170" max="7183" width="13.85546875" style="1028" customWidth="1"/>
    <col min="7184" max="7184" width="14.140625" style="1028" customWidth="1"/>
    <col min="7185" max="7185" width="12.140625" style="1028" customWidth="1"/>
    <col min="7186" max="7186" width="2.5703125" style="1028" customWidth="1"/>
    <col min="7187" max="7424" width="11.42578125" style="1028"/>
    <col min="7425" max="7425" width="38.28515625" style="1028" customWidth="1"/>
    <col min="7426" max="7439" width="13.85546875" style="1028" customWidth="1"/>
    <col min="7440" max="7440" width="14.140625" style="1028" customWidth="1"/>
    <col min="7441" max="7441" width="12.140625" style="1028" customWidth="1"/>
    <col min="7442" max="7442" width="2.5703125" style="1028" customWidth="1"/>
    <col min="7443" max="7680" width="11.42578125" style="1028"/>
    <col min="7681" max="7681" width="38.28515625" style="1028" customWidth="1"/>
    <col min="7682" max="7695" width="13.85546875" style="1028" customWidth="1"/>
    <col min="7696" max="7696" width="14.140625" style="1028" customWidth="1"/>
    <col min="7697" max="7697" width="12.140625" style="1028" customWidth="1"/>
    <col min="7698" max="7698" width="2.5703125" style="1028" customWidth="1"/>
    <col min="7699" max="7936" width="11.42578125" style="1028"/>
    <col min="7937" max="7937" width="38.28515625" style="1028" customWidth="1"/>
    <col min="7938" max="7951" width="13.85546875" style="1028" customWidth="1"/>
    <col min="7952" max="7952" width="14.140625" style="1028" customWidth="1"/>
    <col min="7953" max="7953" width="12.140625" style="1028" customWidth="1"/>
    <col min="7954" max="7954" width="2.5703125" style="1028" customWidth="1"/>
    <col min="7955" max="8192" width="11.42578125" style="1028"/>
    <col min="8193" max="8193" width="38.28515625" style="1028" customWidth="1"/>
    <col min="8194" max="8207" width="13.85546875" style="1028" customWidth="1"/>
    <col min="8208" max="8208" width="14.140625" style="1028" customWidth="1"/>
    <col min="8209" max="8209" width="12.140625" style="1028" customWidth="1"/>
    <col min="8210" max="8210" width="2.5703125" style="1028" customWidth="1"/>
    <col min="8211" max="8448" width="11.42578125" style="1028"/>
    <col min="8449" max="8449" width="38.28515625" style="1028" customWidth="1"/>
    <col min="8450" max="8463" width="13.85546875" style="1028" customWidth="1"/>
    <col min="8464" max="8464" width="14.140625" style="1028" customWidth="1"/>
    <col min="8465" max="8465" width="12.140625" style="1028" customWidth="1"/>
    <col min="8466" max="8466" width="2.5703125" style="1028" customWidth="1"/>
    <col min="8467" max="8704" width="11.42578125" style="1028"/>
    <col min="8705" max="8705" width="38.28515625" style="1028" customWidth="1"/>
    <col min="8706" max="8719" width="13.85546875" style="1028" customWidth="1"/>
    <col min="8720" max="8720" width="14.140625" style="1028" customWidth="1"/>
    <col min="8721" max="8721" width="12.140625" style="1028" customWidth="1"/>
    <col min="8722" max="8722" width="2.5703125" style="1028" customWidth="1"/>
    <col min="8723" max="8960" width="11.42578125" style="1028"/>
    <col min="8961" max="8961" width="38.28515625" style="1028" customWidth="1"/>
    <col min="8962" max="8975" width="13.85546875" style="1028" customWidth="1"/>
    <col min="8976" max="8976" width="14.140625" style="1028" customWidth="1"/>
    <col min="8977" max="8977" width="12.140625" style="1028" customWidth="1"/>
    <col min="8978" max="8978" width="2.5703125" style="1028" customWidth="1"/>
    <col min="8979" max="9216" width="11.42578125" style="1028"/>
    <col min="9217" max="9217" width="38.28515625" style="1028" customWidth="1"/>
    <col min="9218" max="9231" width="13.85546875" style="1028" customWidth="1"/>
    <col min="9232" max="9232" width="14.140625" style="1028" customWidth="1"/>
    <col min="9233" max="9233" width="12.140625" style="1028" customWidth="1"/>
    <col min="9234" max="9234" width="2.5703125" style="1028" customWidth="1"/>
    <col min="9235" max="9472" width="11.42578125" style="1028"/>
    <col min="9473" max="9473" width="38.28515625" style="1028" customWidth="1"/>
    <col min="9474" max="9487" width="13.85546875" style="1028" customWidth="1"/>
    <col min="9488" max="9488" width="14.140625" style="1028" customWidth="1"/>
    <col min="9489" max="9489" width="12.140625" style="1028" customWidth="1"/>
    <col min="9490" max="9490" width="2.5703125" style="1028" customWidth="1"/>
    <col min="9491" max="9728" width="11.42578125" style="1028"/>
    <col min="9729" max="9729" width="38.28515625" style="1028" customWidth="1"/>
    <col min="9730" max="9743" width="13.85546875" style="1028" customWidth="1"/>
    <col min="9744" max="9744" width="14.140625" style="1028" customWidth="1"/>
    <col min="9745" max="9745" width="12.140625" style="1028" customWidth="1"/>
    <col min="9746" max="9746" width="2.5703125" style="1028" customWidth="1"/>
    <col min="9747" max="9984" width="11.42578125" style="1028"/>
    <col min="9985" max="9985" width="38.28515625" style="1028" customWidth="1"/>
    <col min="9986" max="9999" width="13.85546875" style="1028" customWidth="1"/>
    <col min="10000" max="10000" width="14.140625" style="1028" customWidth="1"/>
    <col min="10001" max="10001" width="12.140625" style="1028" customWidth="1"/>
    <col min="10002" max="10002" width="2.5703125" style="1028" customWidth="1"/>
    <col min="10003" max="10240" width="11.42578125" style="1028"/>
    <col min="10241" max="10241" width="38.28515625" style="1028" customWidth="1"/>
    <col min="10242" max="10255" width="13.85546875" style="1028" customWidth="1"/>
    <col min="10256" max="10256" width="14.140625" style="1028" customWidth="1"/>
    <col min="10257" max="10257" width="12.140625" style="1028" customWidth="1"/>
    <col min="10258" max="10258" width="2.5703125" style="1028" customWidth="1"/>
    <col min="10259" max="10496" width="11.42578125" style="1028"/>
    <col min="10497" max="10497" width="38.28515625" style="1028" customWidth="1"/>
    <col min="10498" max="10511" width="13.85546875" style="1028" customWidth="1"/>
    <col min="10512" max="10512" width="14.140625" style="1028" customWidth="1"/>
    <col min="10513" max="10513" width="12.140625" style="1028" customWidth="1"/>
    <col min="10514" max="10514" width="2.5703125" style="1028" customWidth="1"/>
    <col min="10515" max="10752" width="11.42578125" style="1028"/>
    <col min="10753" max="10753" width="38.28515625" style="1028" customWidth="1"/>
    <col min="10754" max="10767" width="13.85546875" style="1028" customWidth="1"/>
    <col min="10768" max="10768" width="14.140625" style="1028" customWidth="1"/>
    <col min="10769" max="10769" width="12.140625" style="1028" customWidth="1"/>
    <col min="10770" max="10770" width="2.5703125" style="1028" customWidth="1"/>
    <col min="10771" max="11008" width="11.42578125" style="1028"/>
    <col min="11009" max="11009" width="38.28515625" style="1028" customWidth="1"/>
    <col min="11010" max="11023" width="13.85546875" style="1028" customWidth="1"/>
    <col min="11024" max="11024" width="14.140625" style="1028" customWidth="1"/>
    <col min="11025" max="11025" width="12.140625" style="1028" customWidth="1"/>
    <col min="11026" max="11026" width="2.5703125" style="1028" customWidth="1"/>
    <col min="11027" max="11264" width="11.42578125" style="1028"/>
    <col min="11265" max="11265" width="38.28515625" style="1028" customWidth="1"/>
    <col min="11266" max="11279" width="13.85546875" style="1028" customWidth="1"/>
    <col min="11280" max="11280" width="14.140625" style="1028" customWidth="1"/>
    <col min="11281" max="11281" width="12.140625" style="1028" customWidth="1"/>
    <col min="11282" max="11282" width="2.5703125" style="1028" customWidth="1"/>
    <col min="11283" max="11520" width="11.42578125" style="1028"/>
    <col min="11521" max="11521" width="38.28515625" style="1028" customWidth="1"/>
    <col min="11522" max="11535" width="13.85546875" style="1028" customWidth="1"/>
    <col min="11536" max="11536" width="14.140625" style="1028" customWidth="1"/>
    <col min="11537" max="11537" width="12.140625" style="1028" customWidth="1"/>
    <col min="11538" max="11538" width="2.5703125" style="1028" customWidth="1"/>
    <col min="11539" max="11776" width="11.42578125" style="1028"/>
    <col min="11777" max="11777" width="38.28515625" style="1028" customWidth="1"/>
    <col min="11778" max="11791" width="13.85546875" style="1028" customWidth="1"/>
    <col min="11792" max="11792" width="14.140625" style="1028" customWidth="1"/>
    <col min="11793" max="11793" width="12.140625" style="1028" customWidth="1"/>
    <col min="11794" max="11794" width="2.5703125" style="1028" customWidth="1"/>
    <col min="11795" max="12032" width="11.42578125" style="1028"/>
    <col min="12033" max="12033" width="38.28515625" style="1028" customWidth="1"/>
    <col min="12034" max="12047" width="13.85546875" style="1028" customWidth="1"/>
    <col min="12048" max="12048" width="14.140625" style="1028" customWidth="1"/>
    <col min="12049" max="12049" width="12.140625" style="1028" customWidth="1"/>
    <col min="12050" max="12050" width="2.5703125" style="1028" customWidth="1"/>
    <col min="12051" max="12288" width="11.42578125" style="1028"/>
    <col min="12289" max="12289" width="38.28515625" style="1028" customWidth="1"/>
    <col min="12290" max="12303" width="13.85546875" style="1028" customWidth="1"/>
    <col min="12304" max="12304" width="14.140625" style="1028" customWidth="1"/>
    <col min="12305" max="12305" width="12.140625" style="1028" customWidth="1"/>
    <col min="12306" max="12306" width="2.5703125" style="1028" customWidth="1"/>
    <col min="12307" max="12544" width="11.42578125" style="1028"/>
    <col min="12545" max="12545" width="38.28515625" style="1028" customWidth="1"/>
    <col min="12546" max="12559" width="13.85546875" style="1028" customWidth="1"/>
    <col min="12560" max="12560" width="14.140625" style="1028" customWidth="1"/>
    <col min="12561" max="12561" width="12.140625" style="1028" customWidth="1"/>
    <col min="12562" max="12562" width="2.5703125" style="1028" customWidth="1"/>
    <col min="12563" max="12800" width="11.42578125" style="1028"/>
    <col min="12801" max="12801" width="38.28515625" style="1028" customWidth="1"/>
    <col min="12802" max="12815" width="13.85546875" style="1028" customWidth="1"/>
    <col min="12816" max="12816" width="14.140625" style="1028" customWidth="1"/>
    <col min="12817" max="12817" width="12.140625" style="1028" customWidth="1"/>
    <col min="12818" max="12818" width="2.5703125" style="1028" customWidth="1"/>
    <col min="12819" max="13056" width="11.42578125" style="1028"/>
    <col min="13057" max="13057" width="38.28515625" style="1028" customWidth="1"/>
    <col min="13058" max="13071" width="13.85546875" style="1028" customWidth="1"/>
    <col min="13072" max="13072" width="14.140625" style="1028" customWidth="1"/>
    <col min="13073" max="13073" width="12.140625" style="1028" customWidth="1"/>
    <col min="13074" max="13074" width="2.5703125" style="1028" customWidth="1"/>
    <col min="13075" max="13312" width="11.42578125" style="1028"/>
    <col min="13313" max="13313" width="38.28515625" style="1028" customWidth="1"/>
    <col min="13314" max="13327" width="13.85546875" style="1028" customWidth="1"/>
    <col min="13328" max="13328" width="14.140625" style="1028" customWidth="1"/>
    <col min="13329" max="13329" width="12.140625" style="1028" customWidth="1"/>
    <col min="13330" max="13330" width="2.5703125" style="1028" customWidth="1"/>
    <col min="13331" max="13568" width="11.42578125" style="1028"/>
    <col min="13569" max="13569" width="38.28515625" style="1028" customWidth="1"/>
    <col min="13570" max="13583" width="13.85546875" style="1028" customWidth="1"/>
    <col min="13584" max="13584" width="14.140625" style="1028" customWidth="1"/>
    <col min="13585" max="13585" width="12.140625" style="1028" customWidth="1"/>
    <col min="13586" max="13586" width="2.5703125" style="1028" customWidth="1"/>
    <col min="13587" max="13824" width="11.42578125" style="1028"/>
    <col min="13825" max="13825" width="38.28515625" style="1028" customWidth="1"/>
    <col min="13826" max="13839" width="13.85546875" style="1028" customWidth="1"/>
    <col min="13840" max="13840" width="14.140625" style="1028" customWidth="1"/>
    <col min="13841" max="13841" width="12.140625" style="1028" customWidth="1"/>
    <col min="13842" max="13842" width="2.5703125" style="1028" customWidth="1"/>
    <col min="13843" max="14080" width="11.42578125" style="1028"/>
    <col min="14081" max="14081" width="38.28515625" style="1028" customWidth="1"/>
    <col min="14082" max="14095" width="13.85546875" style="1028" customWidth="1"/>
    <col min="14096" max="14096" width="14.140625" style="1028" customWidth="1"/>
    <col min="14097" max="14097" width="12.140625" style="1028" customWidth="1"/>
    <col min="14098" max="14098" width="2.5703125" style="1028" customWidth="1"/>
    <col min="14099" max="14336" width="11.42578125" style="1028"/>
    <col min="14337" max="14337" width="38.28515625" style="1028" customWidth="1"/>
    <col min="14338" max="14351" width="13.85546875" style="1028" customWidth="1"/>
    <col min="14352" max="14352" width="14.140625" style="1028" customWidth="1"/>
    <col min="14353" max="14353" width="12.140625" style="1028" customWidth="1"/>
    <col min="14354" max="14354" width="2.5703125" style="1028" customWidth="1"/>
    <col min="14355" max="14592" width="11.42578125" style="1028"/>
    <col min="14593" max="14593" width="38.28515625" style="1028" customWidth="1"/>
    <col min="14594" max="14607" width="13.85546875" style="1028" customWidth="1"/>
    <col min="14608" max="14608" width="14.140625" style="1028" customWidth="1"/>
    <col min="14609" max="14609" width="12.140625" style="1028" customWidth="1"/>
    <col min="14610" max="14610" width="2.5703125" style="1028" customWidth="1"/>
    <col min="14611" max="14848" width="11.42578125" style="1028"/>
    <col min="14849" max="14849" width="38.28515625" style="1028" customWidth="1"/>
    <col min="14850" max="14863" width="13.85546875" style="1028" customWidth="1"/>
    <col min="14864" max="14864" width="14.140625" style="1028" customWidth="1"/>
    <col min="14865" max="14865" width="12.140625" style="1028" customWidth="1"/>
    <col min="14866" max="14866" width="2.5703125" style="1028" customWidth="1"/>
    <col min="14867" max="15104" width="11.42578125" style="1028"/>
    <col min="15105" max="15105" width="38.28515625" style="1028" customWidth="1"/>
    <col min="15106" max="15119" width="13.85546875" style="1028" customWidth="1"/>
    <col min="15120" max="15120" width="14.140625" style="1028" customWidth="1"/>
    <col min="15121" max="15121" width="12.140625" style="1028" customWidth="1"/>
    <col min="15122" max="15122" width="2.5703125" style="1028" customWidth="1"/>
    <col min="15123" max="15360" width="11.42578125" style="1028"/>
    <col min="15361" max="15361" width="38.28515625" style="1028" customWidth="1"/>
    <col min="15362" max="15375" width="13.85546875" style="1028" customWidth="1"/>
    <col min="15376" max="15376" width="14.140625" style="1028" customWidth="1"/>
    <col min="15377" max="15377" width="12.140625" style="1028" customWidth="1"/>
    <col min="15378" max="15378" width="2.5703125" style="1028" customWidth="1"/>
    <col min="15379" max="15616" width="11.42578125" style="1028"/>
    <col min="15617" max="15617" width="38.28515625" style="1028" customWidth="1"/>
    <col min="15618" max="15631" width="13.85546875" style="1028" customWidth="1"/>
    <col min="15632" max="15632" width="14.140625" style="1028" customWidth="1"/>
    <col min="15633" max="15633" width="12.140625" style="1028" customWidth="1"/>
    <col min="15634" max="15634" width="2.5703125" style="1028" customWidth="1"/>
    <col min="15635" max="15872" width="11.42578125" style="1028"/>
    <col min="15873" max="15873" width="38.28515625" style="1028" customWidth="1"/>
    <col min="15874" max="15887" width="13.85546875" style="1028" customWidth="1"/>
    <col min="15888" max="15888" width="14.140625" style="1028" customWidth="1"/>
    <col min="15889" max="15889" width="12.140625" style="1028" customWidth="1"/>
    <col min="15890" max="15890" width="2.5703125" style="1028" customWidth="1"/>
    <col min="15891" max="16128" width="11.42578125" style="1028"/>
    <col min="16129" max="16129" width="38.28515625" style="1028" customWidth="1"/>
    <col min="16130" max="16143" width="13.85546875" style="1028" customWidth="1"/>
    <col min="16144" max="16144" width="14.140625" style="1028" customWidth="1"/>
    <col min="16145" max="16145" width="12.140625" style="1028" customWidth="1"/>
    <col min="16146" max="16146" width="2.5703125" style="1028" customWidth="1"/>
    <col min="16147" max="16384" width="11.42578125" style="1028"/>
  </cols>
  <sheetData>
    <row r="1" spans="1:20" s="167" customFormat="1" ht="3.75" customHeight="1">
      <c r="A1" s="293">
        <f>ABS(HN1)</f>
        <v>0</v>
      </c>
      <c r="B1" s="294"/>
      <c r="C1" s="294"/>
      <c r="D1" s="294"/>
      <c r="E1" s="294"/>
      <c r="F1" s="294"/>
      <c r="G1" s="294"/>
      <c r="H1" s="294"/>
      <c r="I1" s="294"/>
      <c r="J1" s="294"/>
      <c r="K1" s="294"/>
      <c r="L1" s="294"/>
      <c r="M1" s="294"/>
      <c r="N1" s="294"/>
      <c r="O1" s="294"/>
      <c r="P1" s="294"/>
      <c r="Q1" s="294"/>
    </row>
    <row r="2" spans="1:20" s="167" customFormat="1" ht="38.25" customHeight="1">
      <c r="A2" s="1151" t="s">
        <v>1209</v>
      </c>
      <c r="B2" s="1151"/>
      <c r="C2" s="1151"/>
      <c r="D2" s="1151"/>
      <c r="E2" s="1151"/>
      <c r="F2" s="1151"/>
      <c r="G2" s="1151"/>
      <c r="H2" s="1151"/>
      <c r="I2" s="1151"/>
      <c r="J2" s="1151"/>
      <c r="K2" s="1151"/>
      <c r="L2" s="1151"/>
      <c r="M2" s="1151"/>
      <c r="N2" s="1151"/>
      <c r="O2" s="1151"/>
      <c r="P2" s="1151"/>
      <c r="Q2" s="1151"/>
    </row>
    <row r="3" spans="1:20" s="167" customFormat="1" ht="20.25" customHeight="1">
      <c r="A3" s="1151" t="s">
        <v>722</v>
      </c>
      <c r="B3" s="1151"/>
      <c r="C3" s="1151"/>
      <c r="D3" s="1151"/>
      <c r="E3" s="1151"/>
      <c r="F3" s="1151"/>
      <c r="G3" s="1151"/>
      <c r="H3" s="1151"/>
      <c r="I3" s="1151"/>
      <c r="J3" s="1151"/>
      <c r="K3" s="1151"/>
      <c r="L3" s="1151"/>
      <c r="M3" s="1151"/>
      <c r="N3" s="1151"/>
      <c r="O3" s="1151"/>
      <c r="P3" s="1151"/>
      <c r="Q3" s="1151"/>
    </row>
    <row r="4" spans="1:20" s="167" customFormat="1" ht="20.25" customHeight="1">
      <c r="A4" s="1151" t="s">
        <v>1431</v>
      </c>
      <c r="B4" s="1151"/>
      <c r="C4" s="1151"/>
      <c r="D4" s="1151"/>
      <c r="E4" s="1151"/>
      <c r="F4" s="1151"/>
      <c r="G4" s="1151"/>
      <c r="H4" s="1151"/>
      <c r="I4" s="1151"/>
      <c r="J4" s="1151"/>
      <c r="K4" s="1151"/>
      <c r="L4" s="1151"/>
      <c r="M4" s="1151"/>
      <c r="N4" s="1151"/>
      <c r="O4" s="1151"/>
      <c r="P4" s="1151"/>
      <c r="Q4" s="1151"/>
    </row>
    <row r="5" spans="1:20" s="295" customFormat="1" ht="39" customHeight="1">
      <c r="A5" s="1152" t="s">
        <v>1438</v>
      </c>
      <c r="B5" s="1152"/>
      <c r="C5" s="1152"/>
      <c r="D5" s="1152"/>
      <c r="E5" s="1152"/>
      <c r="F5" s="1152"/>
      <c r="G5" s="1152"/>
      <c r="H5" s="1152"/>
      <c r="I5" s="1152"/>
      <c r="J5" s="1152"/>
      <c r="K5" s="1152"/>
      <c r="L5" s="1152"/>
      <c r="M5" s="1152"/>
      <c r="N5" s="1152"/>
      <c r="O5" s="1152"/>
      <c r="P5" s="1152"/>
      <c r="Q5" s="1152"/>
    </row>
    <row r="6" spans="1:20" ht="7.5" customHeight="1">
      <c r="A6" s="296"/>
      <c r="R6" s="1028"/>
    </row>
    <row r="7" spans="1:20" ht="10.5" customHeight="1" thickBot="1">
      <c r="A7" s="297"/>
      <c r="B7" s="298"/>
      <c r="C7" s="298"/>
      <c r="D7" s="298"/>
      <c r="E7" s="298"/>
      <c r="F7" s="298"/>
      <c r="G7" s="299"/>
      <c r="H7" s="299"/>
      <c r="I7" s="299"/>
      <c r="J7" s="300"/>
      <c r="K7" s="299"/>
      <c r="L7" s="299"/>
      <c r="M7" s="299"/>
      <c r="N7" s="299"/>
      <c r="O7" s="299"/>
      <c r="P7" s="299"/>
      <c r="Q7" s="299"/>
      <c r="R7" s="1028"/>
    </row>
    <row r="8" spans="1:20" ht="51" customHeight="1" thickTop="1" thickBot="1">
      <c r="A8" s="301"/>
      <c r="B8" s="301" t="s">
        <v>306</v>
      </c>
      <c r="C8" s="301" t="s">
        <v>307</v>
      </c>
      <c r="D8" s="301" t="s">
        <v>308</v>
      </c>
      <c r="E8" s="301" t="s">
        <v>309</v>
      </c>
      <c r="F8" s="301" t="s">
        <v>310</v>
      </c>
      <c r="G8" s="301" t="s">
        <v>311</v>
      </c>
      <c r="H8" s="301" t="s">
        <v>312</v>
      </c>
      <c r="I8" s="301" t="s">
        <v>313</v>
      </c>
      <c r="J8" s="301" t="s">
        <v>314</v>
      </c>
      <c r="K8" s="301" t="s">
        <v>315</v>
      </c>
      <c r="L8" s="301" t="s">
        <v>316</v>
      </c>
      <c r="M8" s="301" t="s">
        <v>317</v>
      </c>
      <c r="N8" s="301" t="s">
        <v>1211</v>
      </c>
      <c r="O8" s="301" t="s">
        <v>1212</v>
      </c>
      <c r="P8" s="302" t="s">
        <v>318</v>
      </c>
      <c r="Q8" s="303" t="s">
        <v>723</v>
      </c>
      <c r="R8" s="1028"/>
    </row>
    <row r="9" spans="1:20" ht="42.75" customHeight="1" thickTop="1">
      <c r="A9" s="304" t="s">
        <v>724</v>
      </c>
      <c r="B9" s="305">
        <v>13523984.1316</v>
      </c>
      <c r="C9" s="305">
        <v>10452371.185010001</v>
      </c>
      <c r="D9" s="305">
        <v>14013852.18822</v>
      </c>
      <c r="E9" s="305">
        <v>11647397.47962</v>
      </c>
      <c r="F9" s="305">
        <v>9680554.9553399999</v>
      </c>
      <c r="G9" s="305">
        <v>5482143.0507299993</v>
      </c>
      <c r="H9" s="305">
        <v>5021939.7407</v>
      </c>
      <c r="I9" s="305">
        <v>7310111.7682222007</v>
      </c>
      <c r="J9" s="305">
        <v>214638.13250000001</v>
      </c>
      <c r="K9" s="305">
        <v>305456.80822000001</v>
      </c>
      <c r="L9" s="305">
        <v>7096718.2577399993</v>
      </c>
      <c r="M9" s="305">
        <v>1532712.6263499998</v>
      </c>
      <c r="N9" s="305">
        <v>4299270.5746400002</v>
      </c>
      <c r="O9" s="304">
        <v>5237255.1025600005</v>
      </c>
      <c r="P9" s="304">
        <v>95818406.001452193</v>
      </c>
      <c r="Q9" s="306">
        <f t="shared" ref="Q9:Q20" si="0">P9/P$21</f>
        <v>0.96751807746640295</v>
      </c>
      <c r="R9" s="1028"/>
      <c r="T9" s="172"/>
    </row>
    <row r="10" spans="1:20" ht="27" customHeight="1">
      <c r="A10" s="304" t="s">
        <v>725</v>
      </c>
      <c r="B10" s="305">
        <v>62659.247100000001</v>
      </c>
      <c r="C10" s="305">
        <v>50426.75058</v>
      </c>
      <c r="D10" s="305">
        <v>58080.368350000004</v>
      </c>
      <c r="E10" s="305">
        <v>35893.793909999993</v>
      </c>
      <c r="F10" s="305">
        <v>40558.121429999999</v>
      </c>
      <c r="G10" s="305">
        <v>25279.745569999999</v>
      </c>
      <c r="H10" s="305">
        <v>25259.08021</v>
      </c>
      <c r="I10" s="305">
        <v>62058.4118008</v>
      </c>
      <c r="J10" s="305">
        <v>610.21180000000004</v>
      </c>
      <c r="K10" s="305">
        <v>1315.7845600000001</v>
      </c>
      <c r="L10" s="305">
        <v>64626.509090000007</v>
      </c>
      <c r="M10" s="305">
        <v>5204.2506199999998</v>
      </c>
      <c r="N10" s="305">
        <v>7376.5891700000002</v>
      </c>
      <c r="O10" s="304">
        <v>15196.291150000001</v>
      </c>
      <c r="P10" s="304">
        <v>454545.1553408</v>
      </c>
      <c r="Q10" s="306">
        <f t="shared" si="0"/>
        <v>4.5897304408333943E-3</v>
      </c>
      <c r="R10" s="1028"/>
      <c r="T10" s="172"/>
    </row>
    <row r="11" spans="1:20" ht="42.75" customHeight="1">
      <c r="A11" s="304" t="s">
        <v>726</v>
      </c>
      <c r="B11" s="305">
        <v>179154.71074000001</v>
      </c>
      <c r="C11" s="305">
        <v>99704.128430000012</v>
      </c>
      <c r="D11" s="305">
        <v>340758.04997000005</v>
      </c>
      <c r="E11" s="305">
        <v>164652.21918000001</v>
      </c>
      <c r="F11" s="305">
        <v>149336.74049</v>
      </c>
      <c r="G11" s="305">
        <v>83033.138149999999</v>
      </c>
      <c r="H11" s="305">
        <v>149452.83219999998</v>
      </c>
      <c r="I11" s="305">
        <v>8499.0200416000007</v>
      </c>
      <c r="J11" s="305">
        <v>108.89228999999999</v>
      </c>
      <c r="K11" s="305">
        <v>0</v>
      </c>
      <c r="L11" s="305">
        <v>35055.234790000002</v>
      </c>
      <c r="M11" s="305">
        <v>39684.857750000003</v>
      </c>
      <c r="N11" s="305">
        <v>13313.323060000001</v>
      </c>
      <c r="O11" s="304">
        <v>42013.164340000003</v>
      </c>
      <c r="P11" s="304">
        <v>1304766.3114316</v>
      </c>
      <c r="Q11" s="306">
        <f t="shared" si="0"/>
        <v>1.3174765119345644E-2</v>
      </c>
      <c r="R11" s="1028"/>
      <c r="T11" s="172"/>
    </row>
    <row r="12" spans="1:20" ht="27" customHeight="1">
      <c r="A12" s="304" t="s">
        <v>727</v>
      </c>
      <c r="B12" s="305">
        <v>5292.6451399999996</v>
      </c>
      <c r="C12" s="305">
        <v>2925.0723900000003</v>
      </c>
      <c r="D12" s="305">
        <v>8565.4658500000005</v>
      </c>
      <c r="E12" s="305">
        <v>4556.4850099999994</v>
      </c>
      <c r="F12" s="305">
        <v>5057.7857199999999</v>
      </c>
      <c r="G12" s="305">
        <v>2044.9723300000001</v>
      </c>
      <c r="H12" s="305">
        <v>3348.5524999999998</v>
      </c>
      <c r="I12" s="305">
        <v>399.5257082</v>
      </c>
      <c r="J12" s="305">
        <v>7.0779899999999998</v>
      </c>
      <c r="K12" s="305">
        <v>0</v>
      </c>
      <c r="L12" s="305">
        <v>1649.3307299999999</v>
      </c>
      <c r="M12" s="305">
        <v>1244.26118</v>
      </c>
      <c r="N12" s="305">
        <v>490.65046999999998</v>
      </c>
      <c r="O12" s="304">
        <v>1695.92049</v>
      </c>
      <c r="P12" s="304">
        <v>37277.745508200001</v>
      </c>
      <c r="Q12" s="306">
        <f t="shared" si="0"/>
        <v>3.7640881508536975E-4</v>
      </c>
      <c r="R12" s="1028"/>
      <c r="T12" s="172"/>
    </row>
    <row r="13" spans="1:20" ht="42.75" customHeight="1">
      <c r="A13" s="304" t="s">
        <v>728</v>
      </c>
      <c r="B13" s="305">
        <v>50381.308010000001</v>
      </c>
      <c r="C13" s="305">
        <v>48154.370579999995</v>
      </c>
      <c r="D13" s="305">
        <v>126370.2228</v>
      </c>
      <c r="E13" s="305">
        <v>48350.679929999998</v>
      </c>
      <c r="F13" s="305">
        <v>33012.194470000002</v>
      </c>
      <c r="G13" s="305">
        <v>20319.305680000001</v>
      </c>
      <c r="H13" s="305">
        <v>32174.595269999998</v>
      </c>
      <c r="I13" s="305">
        <v>17488.212142799999</v>
      </c>
      <c r="J13" s="305">
        <v>0</v>
      </c>
      <c r="K13" s="305">
        <v>0</v>
      </c>
      <c r="L13" s="305">
        <v>12464.42304</v>
      </c>
      <c r="M13" s="305">
        <v>12394.865300000001</v>
      </c>
      <c r="N13" s="305">
        <v>3493.65634</v>
      </c>
      <c r="O13" s="304">
        <v>12362.62867</v>
      </c>
      <c r="P13" s="304">
        <v>416966.46223280003</v>
      </c>
      <c r="Q13" s="306">
        <f t="shared" si="0"/>
        <v>4.2102828333559633E-3</v>
      </c>
      <c r="R13" s="1028"/>
      <c r="T13" s="172"/>
    </row>
    <row r="14" spans="1:20" ht="27" customHeight="1">
      <c r="A14" s="304" t="s">
        <v>729</v>
      </c>
      <c r="B14" s="305">
        <v>6420.4137099999998</v>
      </c>
      <c r="C14" s="305">
        <v>7498.0321599999997</v>
      </c>
      <c r="D14" s="305">
        <v>14195.57827</v>
      </c>
      <c r="E14" s="305">
        <v>6593.8749200000002</v>
      </c>
      <c r="F14" s="305">
        <v>4876.1624699999993</v>
      </c>
      <c r="G14" s="305">
        <v>2397.2695199999998</v>
      </c>
      <c r="H14" s="305">
        <v>4144.2902299999996</v>
      </c>
      <c r="I14" s="305">
        <v>3470.6488804000001</v>
      </c>
      <c r="J14" s="305">
        <v>0</v>
      </c>
      <c r="K14" s="305">
        <v>0</v>
      </c>
      <c r="L14" s="305">
        <v>2485.5535399999999</v>
      </c>
      <c r="M14" s="305">
        <v>1833.5076899999999</v>
      </c>
      <c r="N14" s="305">
        <v>653.57753000000002</v>
      </c>
      <c r="O14" s="304">
        <v>2124.2612999999997</v>
      </c>
      <c r="P14" s="304">
        <v>56693.170220400003</v>
      </c>
      <c r="Q14" s="306">
        <f t="shared" si="0"/>
        <v>5.7245438894366104E-4</v>
      </c>
      <c r="R14" s="1028"/>
      <c r="T14" s="172"/>
    </row>
    <row r="15" spans="1:20" ht="42.75" customHeight="1">
      <c r="A15" s="304" t="s">
        <v>730</v>
      </c>
      <c r="B15" s="305">
        <v>30441.615510000003</v>
      </c>
      <c r="C15" s="305">
        <v>14519.28851</v>
      </c>
      <c r="D15" s="305">
        <v>21641.432069999999</v>
      </c>
      <c r="E15" s="305">
        <v>113862.80681000001</v>
      </c>
      <c r="F15" s="305">
        <v>21799.54754</v>
      </c>
      <c r="G15" s="305">
        <v>13903.781439999999</v>
      </c>
      <c r="H15" s="305">
        <v>16377.458130000001</v>
      </c>
      <c r="I15" s="305">
        <v>2486.6798152000001</v>
      </c>
      <c r="J15" s="305">
        <v>0</v>
      </c>
      <c r="K15" s="305">
        <v>0</v>
      </c>
      <c r="L15" s="305">
        <v>3642.6800899999998</v>
      </c>
      <c r="M15" s="305">
        <v>8426.1709300000002</v>
      </c>
      <c r="N15" s="305">
        <v>962.88004000000001</v>
      </c>
      <c r="O15" s="304">
        <v>3990.2108199999998</v>
      </c>
      <c r="P15" s="304">
        <v>252054.55170519999</v>
      </c>
      <c r="Q15" s="306">
        <f t="shared" si="0"/>
        <v>2.5450990624784051E-3</v>
      </c>
      <c r="R15" s="1028"/>
      <c r="T15" s="172"/>
    </row>
    <row r="16" spans="1:20" ht="27" customHeight="1">
      <c r="A16" s="304" t="s">
        <v>731</v>
      </c>
      <c r="B16" s="305">
        <v>9140.0293099999999</v>
      </c>
      <c r="C16" s="305">
        <v>5189.5526200000004</v>
      </c>
      <c r="D16" s="305">
        <v>6191.0167199999996</v>
      </c>
      <c r="E16" s="305">
        <v>39451.588360000002</v>
      </c>
      <c r="F16" s="305">
        <v>6636.8794699999999</v>
      </c>
      <c r="G16" s="305">
        <v>3982.9700499999999</v>
      </c>
      <c r="H16" s="305">
        <v>4733.9980999999998</v>
      </c>
      <c r="I16" s="305">
        <v>1242.1917255999999</v>
      </c>
      <c r="J16" s="305">
        <v>0</v>
      </c>
      <c r="K16" s="305">
        <v>0</v>
      </c>
      <c r="L16" s="305">
        <v>1821.3401799999999</v>
      </c>
      <c r="M16" s="305">
        <v>2450.7409900000002</v>
      </c>
      <c r="N16" s="305">
        <v>473.06698999999998</v>
      </c>
      <c r="O16" s="304">
        <v>1682.6848500000001</v>
      </c>
      <c r="P16" s="304">
        <v>82996.059365599998</v>
      </c>
      <c r="Q16" s="306">
        <f t="shared" si="0"/>
        <v>8.3804553995059947E-4</v>
      </c>
      <c r="R16" s="1028"/>
      <c r="T16" s="172"/>
    </row>
    <row r="17" spans="1:20" ht="42.75" customHeight="1">
      <c r="A17" s="304" t="s">
        <v>732</v>
      </c>
      <c r="B17" s="305">
        <v>16635.041699999998</v>
      </c>
      <c r="C17" s="305">
        <v>34026.591479999995</v>
      </c>
      <c r="D17" s="305">
        <v>15805.616960000001</v>
      </c>
      <c r="E17" s="305">
        <v>47673.810899999997</v>
      </c>
      <c r="F17" s="305">
        <v>15079.087670000001</v>
      </c>
      <c r="G17" s="305">
        <v>36411.085520000001</v>
      </c>
      <c r="H17" s="305">
        <v>11561.694079999999</v>
      </c>
      <c r="I17" s="305">
        <v>4132.8202843999998</v>
      </c>
      <c r="J17" s="305">
        <v>275.57216</v>
      </c>
      <c r="K17" s="305">
        <v>0</v>
      </c>
      <c r="L17" s="305">
        <v>8023.5551699999996</v>
      </c>
      <c r="M17" s="305">
        <v>6315.4521500000001</v>
      </c>
      <c r="N17" s="305">
        <v>3654.97217</v>
      </c>
      <c r="O17" s="304">
        <v>7160.8470399999997</v>
      </c>
      <c r="P17" s="304">
        <v>206756.14728440001</v>
      </c>
      <c r="Q17" s="306">
        <f t="shared" si="0"/>
        <v>2.0877023368759797E-3</v>
      </c>
      <c r="R17" s="1028"/>
      <c r="T17" s="172"/>
    </row>
    <row r="18" spans="1:20" ht="27" customHeight="1">
      <c r="A18" s="304" t="s">
        <v>733</v>
      </c>
      <c r="B18" s="305">
        <v>9096.9711099999986</v>
      </c>
      <c r="C18" s="305">
        <v>18323.945190000002</v>
      </c>
      <c r="D18" s="305">
        <v>7217.2940899999994</v>
      </c>
      <c r="E18" s="305">
        <v>23040.94</v>
      </c>
      <c r="F18" s="305">
        <v>8705.552169999999</v>
      </c>
      <c r="G18" s="305">
        <v>18262.058000000001</v>
      </c>
      <c r="H18" s="305">
        <v>5952.4349900000007</v>
      </c>
      <c r="I18" s="305">
        <v>3306.2561518000002</v>
      </c>
      <c r="J18" s="305">
        <v>110.69772999999999</v>
      </c>
      <c r="K18" s="305">
        <v>0</v>
      </c>
      <c r="L18" s="305">
        <v>6418.8441399999992</v>
      </c>
      <c r="M18" s="305">
        <v>3433.2464300000001</v>
      </c>
      <c r="N18" s="305">
        <v>2801.06396</v>
      </c>
      <c r="O18" s="304">
        <v>5135.6154000000006</v>
      </c>
      <c r="P18" s="304">
        <v>111804.9193618</v>
      </c>
      <c r="Q18" s="306">
        <f t="shared" si="0"/>
        <v>1.1289405151508731E-3</v>
      </c>
      <c r="R18" s="1028"/>
      <c r="T18" s="172"/>
    </row>
    <row r="19" spans="1:20" ht="42.75" customHeight="1">
      <c r="A19" s="304" t="s">
        <v>734</v>
      </c>
      <c r="B19" s="305">
        <v>84604.888940000004</v>
      </c>
      <c r="C19" s="305">
        <v>115884.27708</v>
      </c>
      <c r="D19" s="305">
        <v>249978.50955000002</v>
      </c>
      <c r="E19" s="305">
        <v>135582.52487999998</v>
      </c>
      <c r="F19" s="305">
        <v>89613.254000000001</v>
      </c>
      <c r="G19" s="305">
        <v>39843.150350000004</v>
      </c>
      <c r="H19" s="305">
        <v>65024.656430000003</v>
      </c>
      <c r="I19" s="305">
        <v>66923.511112799999</v>
      </c>
      <c r="J19" s="305">
        <v>0</v>
      </c>
      <c r="K19" s="305">
        <v>0</v>
      </c>
      <c r="L19" s="305">
        <v>86197.87834000001</v>
      </c>
      <c r="M19" s="305">
        <v>28686.190489999997</v>
      </c>
      <c r="N19" s="305">
        <v>6604.8724099999999</v>
      </c>
      <c r="O19" s="304">
        <v>67368.512400000007</v>
      </c>
      <c r="P19" s="304">
        <v>1036312.2259828</v>
      </c>
      <c r="Q19" s="306">
        <f t="shared" si="0"/>
        <v>1.0464073181541043E-2</v>
      </c>
      <c r="R19" s="1028"/>
      <c r="T19" s="172"/>
    </row>
    <row r="20" spans="1:20" ht="27" customHeight="1" thickBot="1">
      <c r="A20" s="304" t="s">
        <v>735</v>
      </c>
      <c r="B20" s="305">
        <v>64376.220409999994</v>
      </c>
      <c r="C20" s="305">
        <v>90752.128530000002</v>
      </c>
      <c r="D20" s="305">
        <v>156556.95574999999</v>
      </c>
      <c r="E20" s="305">
        <v>113012.561</v>
      </c>
      <c r="F20" s="305">
        <v>63656.88824</v>
      </c>
      <c r="G20" s="305">
        <v>26914.391170000003</v>
      </c>
      <c r="H20" s="305">
        <v>53428.645429999997</v>
      </c>
      <c r="I20" s="305">
        <v>66715.788282199996</v>
      </c>
      <c r="J20" s="305">
        <v>0</v>
      </c>
      <c r="K20" s="305">
        <v>0</v>
      </c>
      <c r="L20" s="305">
        <v>86197.87834000001</v>
      </c>
      <c r="M20" s="305">
        <v>26774.00518</v>
      </c>
      <c r="N20" s="305">
        <v>4211.8898899999995</v>
      </c>
      <c r="O20" s="304">
        <v>62479.722840000002</v>
      </c>
      <c r="P20" s="304">
        <v>815077.07506219996</v>
      </c>
      <c r="Q20" s="306">
        <f t="shared" si="0"/>
        <v>8.2301703561961457E-3</v>
      </c>
      <c r="R20" s="1028"/>
      <c r="T20" s="172"/>
    </row>
    <row r="21" spans="1:20" ht="56.25" customHeight="1" thickTop="1" thickBot="1">
      <c r="A21" s="307" t="s">
        <v>736</v>
      </c>
      <c r="B21" s="308">
        <v>13885201.696500001</v>
      </c>
      <c r="C21" s="308">
        <v>10764659.841090001</v>
      </c>
      <c r="D21" s="308">
        <v>14768406.019569999</v>
      </c>
      <c r="E21" s="308">
        <v>12157519.521320002</v>
      </c>
      <c r="F21" s="308">
        <v>9989395.7795100007</v>
      </c>
      <c r="G21" s="308">
        <v>5675653.5118699996</v>
      </c>
      <c r="H21" s="308">
        <v>5296530.9768100008</v>
      </c>
      <c r="I21" s="308">
        <v>7409642.0116190007</v>
      </c>
      <c r="J21" s="308">
        <v>215022.59695000001</v>
      </c>
      <c r="K21" s="308">
        <v>305456.80822000001</v>
      </c>
      <c r="L21" s="308">
        <v>7242102.0291699991</v>
      </c>
      <c r="M21" s="308">
        <v>1628220.1629699997</v>
      </c>
      <c r="N21" s="308">
        <v>4327300.2786600012</v>
      </c>
      <c r="O21" s="308">
        <v>5370150.4658300001</v>
      </c>
      <c r="P21" s="308">
        <v>99035261.700088993</v>
      </c>
      <c r="Q21" s="309">
        <f t="shared" ref="Q21" si="1">P21/P$21</f>
        <v>1</v>
      </c>
      <c r="R21" s="1028"/>
    </row>
    <row r="22" spans="1:20" ht="56.25" customHeight="1" thickTop="1">
      <c r="A22" s="310" t="s">
        <v>737</v>
      </c>
      <c r="B22" s="311">
        <v>156985.52677999999</v>
      </c>
      <c r="C22" s="311">
        <v>175115.48147</v>
      </c>
      <c r="D22" s="311">
        <v>250806.67903</v>
      </c>
      <c r="E22" s="311">
        <v>222549.2432</v>
      </c>
      <c r="F22" s="311">
        <v>129491.38949999999</v>
      </c>
      <c r="G22" s="311">
        <v>78881.406640000001</v>
      </c>
      <c r="H22" s="311">
        <v>96867.001459999999</v>
      </c>
      <c r="I22" s="311">
        <v>137192.822549</v>
      </c>
      <c r="J22" s="311">
        <v>727.98752000000002</v>
      </c>
      <c r="K22" s="311">
        <v>1315.7845600000001</v>
      </c>
      <c r="L22" s="311">
        <v>163199.45602000001</v>
      </c>
      <c r="M22" s="311">
        <v>40940.012090000004</v>
      </c>
      <c r="N22" s="311">
        <v>16006.838009999999</v>
      </c>
      <c r="O22" s="311">
        <v>88314.496030000009</v>
      </c>
      <c r="P22" s="311">
        <v>1558394.1248590001</v>
      </c>
      <c r="Q22" s="312"/>
      <c r="R22" s="1028"/>
    </row>
    <row r="23" spans="1:20" s="316" customFormat="1" ht="56.25" customHeight="1" thickBot="1">
      <c r="A23" s="313" t="s">
        <v>738</v>
      </c>
      <c r="B23" s="314">
        <v>0.14020462467751041</v>
      </c>
      <c r="C23" s="314">
        <v>0.10869522285596511</v>
      </c>
      <c r="D23" s="314">
        <v>0.14912270403539232</v>
      </c>
      <c r="E23" s="314">
        <v>0.12275950315693542</v>
      </c>
      <c r="F23" s="314">
        <v>0.10086706096421637</v>
      </c>
      <c r="G23" s="314">
        <v>5.730942105305608E-2</v>
      </c>
      <c r="H23" s="314">
        <v>5.3481264005235021E-2</v>
      </c>
      <c r="I23" s="314">
        <v>7.4818220141203928E-2</v>
      </c>
      <c r="J23" s="314">
        <v>2.171172098289177E-3</v>
      </c>
      <c r="K23" s="314">
        <v>3.0843237345605508E-3</v>
      </c>
      <c r="L23" s="314">
        <v>7.3126499641122167E-2</v>
      </c>
      <c r="M23" s="314">
        <v>1.6440812444165395E-2</v>
      </c>
      <c r="N23" s="314">
        <v>4.369454075624573E-2</v>
      </c>
      <c r="O23" s="314">
        <v>5.4224630436102275E-2</v>
      </c>
      <c r="P23" s="314">
        <v>1</v>
      </c>
      <c r="Q23" s="315"/>
    </row>
    <row r="24" spans="1:20" ht="13.5" customHeight="1" thickTop="1">
      <c r="A24" s="715" t="s">
        <v>1450</v>
      </c>
      <c r="B24" s="317"/>
      <c r="C24" s="317"/>
      <c r="D24" s="317"/>
      <c r="E24" s="317"/>
      <c r="F24" s="317"/>
      <c r="G24" s="318"/>
      <c r="H24" s="318"/>
      <c r="I24" s="318"/>
      <c r="J24" s="318"/>
      <c r="K24" s="318"/>
      <c r="L24" s="318"/>
      <c r="M24" s="318"/>
      <c r="N24" s="318"/>
      <c r="O24" s="318"/>
      <c r="P24" s="318"/>
      <c r="Q24" s="318"/>
      <c r="R24" s="1028"/>
    </row>
    <row r="25" spans="1:20" ht="40.5" customHeight="1">
      <c r="A25" s="1149" t="s">
        <v>363</v>
      </c>
      <c r="B25" s="1153"/>
      <c r="C25" s="1153"/>
      <c r="D25" s="1153"/>
      <c r="E25" s="1153"/>
      <c r="F25" s="1153"/>
      <c r="G25" s="1153"/>
      <c r="H25" s="1153"/>
      <c r="I25" s="1153"/>
      <c r="J25" s="1153"/>
      <c r="K25" s="1153"/>
      <c r="L25" s="1153"/>
      <c r="M25" s="1153"/>
      <c r="N25" s="1153"/>
      <c r="O25" s="1153"/>
      <c r="P25" s="1153"/>
      <c r="Q25" s="1153"/>
      <c r="R25" s="1028"/>
    </row>
    <row r="26" spans="1:20" ht="39" customHeight="1">
      <c r="A26" s="1149" t="s">
        <v>364</v>
      </c>
      <c r="B26" s="1150"/>
      <c r="C26" s="1150"/>
      <c r="D26" s="1150"/>
      <c r="E26" s="1150"/>
      <c r="F26" s="1150"/>
      <c r="G26" s="1150"/>
      <c r="H26" s="1150"/>
      <c r="I26" s="1150"/>
      <c r="J26" s="1150"/>
      <c r="K26" s="1150"/>
      <c r="L26" s="1150"/>
      <c r="M26" s="1150"/>
      <c r="N26" s="1150"/>
      <c r="O26" s="1150"/>
      <c r="P26" s="1150"/>
      <c r="Q26" s="1150"/>
      <c r="R26" s="1028"/>
    </row>
    <row r="27" spans="1:20" ht="12" customHeight="1">
      <c r="A27" s="715" t="s">
        <v>740</v>
      </c>
      <c r="B27" s="319"/>
      <c r="C27" s="319"/>
      <c r="D27" s="319"/>
      <c r="E27" s="319"/>
      <c r="F27" s="319"/>
      <c r="G27" s="320"/>
      <c r="H27" s="320"/>
      <c r="I27" s="320"/>
      <c r="J27" s="320"/>
      <c r="K27" s="320"/>
      <c r="L27" s="320"/>
      <c r="M27" s="320"/>
      <c r="N27" s="320"/>
      <c r="O27" s="320"/>
      <c r="P27" s="320"/>
      <c r="Q27" s="320"/>
      <c r="R27" s="1028"/>
    </row>
    <row r="28" spans="1:20" ht="9" customHeight="1">
      <c r="A28" s="321"/>
      <c r="B28" s="322"/>
      <c r="C28" s="322"/>
      <c r="D28" s="322"/>
      <c r="E28" s="322"/>
      <c r="F28" s="322"/>
      <c r="G28" s="171"/>
      <c r="H28" s="171"/>
      <c r="I28" s="171"/>
      <c r="J28" s="171"/>
      <c r="K28" s="171"/>
      <c r="L28" s="171"/>
      <c r="M28" s="171"/>
      <c r="N28" s="171"/>
      <c r="O28" s="171"/>
      <c r="P28" s="171"/>
      <c r="Q28" s="171"/>
      <c r="R28" s="1028"/>
    </row>
    <row r="29" spans="1:20">
      <c r="A29" s="321"/>
      <c r="B29" s="322"/>
      <c r="C29" s="322"/>
      <c r="D29" s="322"/>
      <c r="E29" s="322"/>
      <c r="F29" s="322"/>
      <c r="G29" s="322"/>
      <c r="H29" s="322"/>
      <c r="I29" s="322"/>
      <c r="J29" s="322"/>
      <c r="K29" s="322"/>
      <c r="L29" s="322"/>
      <c r="M29" s="322"/>
      <c r="N29" s="322"/>
      <c r="O29" s="322"/>
      <c r="P29" s="322"/>
      <c r="Q29" s="171"/>
      <c r="R29" s="1028"/>
    </row>
    <row r="30" spans="1:20" ht="9" customHeight="1">
      <c r="A30" s="321"/>
      <c r="B30" s="322"/>
      <c r="C30" s="322"/>
      <c r="D30" s="322"/>
      <c r="E30" s="322"/>
      <c r="F30" s="322"/>
      <c r="G30" s="171"/>
      <c r="H30" s="171"/>
      <c r="I30" s="171"/>
      <c r="J30" s="171"/>
      <c r="K30" s="171"/>
      <c r="L30" s="171"/>
      <c r="M30" s="171"/>
      <c r="N30" s="171"/>
      <c r="O30" s="171"/>
      <c r="P30" s="171"/>
      <c r="Q30" s="171"/>
      <c r="R30" s="1028"/>
    </row>
    <row r="31" spans="1:20" ht="9" customHeight="1">
      <c r="A31" s="321"/>
      <c r="B31" s="322"/>
      <c r="C31" s="322"/>
      <c r="D31" s="322"/>
      <c r="E31" s="322"/>
      <c r="F31" s="322"/>
      <c r="G31" s="171"/>
      <c r="H31" s="171"/>
      <c r="I31" s="171"/>
      <c r="J31" s="171"/>
      <c r="K31" s="171"/>
      <c r="L31" s="171"/>
      <c r="M31" s="171"/>
      <c r="N31" s="171"/>
      <c r="O31" s="171"/>
      <c r="P31" s="171"/>
      <c r="Q31" s="171"/>
      <c r="R31" s="1028"/>
    </row>
    <row r="32" spans="1:20" ht="9" customHeight="1">
      <c r="A32" s="321"/>
      <c r="B32" s="322"/>
      <c r="C32" s="322"/>
      <c r="D32" s="322"/>
      <c r="E32" s="322"/>
      <c r="F32" s="322"/>
      <c r="G32" s="171"/>
      <c r="H32" s="171"/>
      <c r="I32" s="171"/>
      <c r="J32" s="171"/>
      <c r="K32" s="171"/>
      <c r="L32" s="171"/>
      <c r="M32" s="171"/>
      <c r="N32" s="171"/>
      <c r="O32" s="171"/>
      <c r="P32" s="171"/>
      <c r="Q32" s="171"/>
      <c r="R32" s="1028"/>
    </row>
    <row r="33" spans="1:18" ht="9" customHeight="1">
      <c r="A33" s="323"/>
      <c r="B33" s="322"/>
      <c r="C33" s="322"/>
      <c r="D33" s="322"/>
      <c r="E33" s="322"/>
      <c r="F33" s="322"/>
      <c r="G33" s="171"/>
      <c r="H33" s="171"/>
      <c r="I33" s="171"/>
      <c r="J33" s="171"/>
      <c r="K33" s="171"/>
      <c r="L33" s="171"/>
      <c r="M33" s="171"/>
      <c r="N33" s="171"/>
      <c r="O33" s="171"/>
      <c r="P33" s="171"/>
      <c r="Q33" s="171"/>
      <c r="R33" s="1028"/>
    </row>
    <row r="34" spans="1:18" ht="9" customHeight="1">
      <c r="A34" s="321"/>
      <c r="B34" s="322"/>
      <c r="C34" s="322"/>
      <c r="D34" s="322"/>
      <c r="E34" s="322"/>
      <c r="F34" s="322"/>
      <c r="G34" s="171"/>
      <c r="H34" s="171"/>
      <c r="I34" s="171"/>
      <c r="J34" s="171"/>
      <c r="K34" s="171"/>
      <c r="L34" s="171"/>
      <c r="M34" s="171"/>
      <c r="N34" s="171"/>
      <c r="O34" s="171"/>
      <c r="P34" s="171"/>
      <c r="Q34" s="171"/>
      <c r="R34" s="1028"/>
    </row>
    <row r="35" spans="1:18" ht="9" customHeight="1">
      <c r="A35" s="321"/>
      <c r="B35" s="322"/>
      <c r="C35" s="322"/>
      <c r="D35" s="322"/>
      <c r="E35" s="322"/>
      <c r="F35" s="322"/>
      <c r="G35" s="171"/>
      <c r="H35" s="171"/>
      <c r="I35" s="171"/>
      <c r="J35" s="171"/>
      <c r="K35" s="171"/>
      <c r="L35" s="171"/>
      <c r="M35" s="171"/>
      <c r="N35" s="171"/>
      <c r="O35" s="171"/>
      <c r="P35" s="171"/>
      <c r="Q35" s="171"/>
      <c r="R35" s="1028"/>
    </row>
    <row r="36" spans="1:18" ht="9" customHeight="1">
      <c r="A36" s="321"/>
      <c r="B36" s="322"/>
      <c r="C36" s="322"/>
      <c r="D36" s="322"/>
      <c r="E36" s="322"/>
      <c r="F36" s="322"/>
      <c r="G36" s="171"/>
      <c r="H36" s="171"/>
      <c r="I36" s="171"/>
      <c r="J36" s="171"/>
      <c r="K36" s="171"/>
      <c r="L36" s="171"/>
      <c r="M36" s="171"/>
      <c r="N36" s="171"/>
      <c r="O36" s="171"/>
      <c r="P36" s="171"/>
      <c r="Q36" s="171"/>
      <c r="R36" s="1028"/>
    </row>
    <row r="37" spans="1:18" ht="9" customHeight="1">
      <c r="A37" s="321"/>
      <c r="B37" s="322"/>
      <c r="C37" s="322"/>
      <c r="D37" s="322"/>
      <c r="E37" s="322"/>
      <c r="F37" s="322"/>
      <c r="G37" s="171"/>
      <c r="H37" s="171"/>
      <c r="I37" s="171"/>
      <c r="J37" s="171"/>
      <c r="K37" s="171"/>
      <c r="L37" s="171"/>
      <c r="M37" s="171"/>
      <c r="N37" s="171"/>
      <c r="O37" s="171"/>
      <c r="P37" s="171"/>
      <c r="Q37" s="171"/>
      <c r="R37" s="1028"/>
    </row>
    <row r="38" spans="1:18" ht="9" customHeight="1">
      <c r="A38" s="321"/>
      <c r="B38" s="322"/>
      <c r="C38" s="322"/>
      <c r="D38" s="322"/>
      <c r="E38" s="322"/>
      <c r="F38" s="322"/>
      <c r="G38" s="171"/>
      <c r="H38" s="171"/>
      <c r="I38" s="171"/>
      <c r="J38" s="171"/>
      <c r="K38" s="171"/>
      <c r="L38" s="171"/>
      <c r="M38" s="171"/>
      <c r="N38" s="171"/>
      <c r="O38" s="171"/>
      <c r="P38" s="171"/>
      <c r="Q38" s="171"/>
      <c r="R38" s="1028"/>
    </row>
    <row r="39" spans="1:18" ht="9" customHeight="1">
      <c r="A39" s="323"/>
      <c r="B39" s="322"/>
      <c r="C39" s="322"/>
      <c r="D39" s="322"/>
      <c r="E39" s="322"/>
      <c r="F39" s="322"/>
      <c r="G39" s="171"/>
      <c r="H39" s="171"/>
      <c r="I39" s="171"/>
      <c r="J39" s="171"/>
      <c r="K39" s="171"/>
      <c r="L39" s="171"/>
      <c r="M39" s="171"/>
      <c r="N39" s="171"/>
      <c r="O39" s="171"/>
      <c r="P39" s="171"/>
      <c r="Q39" s="171"/>
      <c r="R39" s="1028"/>
    </row>
    <row r="40" spans="1:18" ht="9" customHeight="1">
      <c r="A40" s="321"/>
      <c r="B40" s="322"/>
      <c r="C40" s="322"/>
      <c r="D40" s="322"/>
      <c r="E40" s="322"/>
      <c r="F40" s="322"/>
      <c r="G40" s="171"/>
      <c r="H40" s="171"/>
      <c r="I40" s="171"/>
      <c r="J40" s="171"/>
      <c r="K40" s="171"/>
      <c r="L40" s="171"/>
      <c r="M40" s="171"/>
      <c r="N40" s="171"/>
      <c r="O40" s="171"/>
      <c r="P40" s="171"/>
      <c r="Q40" s="171"/>
      <c r="R40" s="1028"/>
    </row>
    <row r="41" spans="1:18" ht="9" customHeight="1">
      <c r="A41" s="321"/>
      <c r="B41" s="322"/>
      <c r="C41" s="322"/>
      <c r="D41" s="322"/>
      <c r="E41" s="322"/>
      <c r="F41" s="322"/>
      <c r="G41" s="171"/>
      <c r="H41" s="171"/>
      <c r="I41" s="171"/>
      <c r="J41" s="171"/>
      <c r="K41" s="171"/>
      <c r="L41" s="171"/>
      <c r="M41" s="171"/>
      <c r="N41" s="171"/>
      <c r="O41" s="171"/>
      <c r="P41" s="171"/>
      <c r="Q41" s="171"/>
      <c r="R41" s="1028"/>
    </row>
    <row r="42" spans="1:18" ht="9" customHeight="1">
      <c r="A42" s="321"/>
      <c r="B42" s="322"/>
      <c r="C42" s="322"/>
      <c r="D42" s="322"/>
      <c r="E42" s="322"/>
      <c r="F42" s="322"/>
      <c r="G42" s="171"/>
      <c r="H42" s="171"/>
      <c r="I42" s="171"/>
      <c r="J42" s="171"/>
      <c r="K42" s="171"/>
      <c r="L42" s="171"/>
      <c r="M42" s="171"/>
      <c r="N42" s="171"/>
      <c r="O42" s="171"/>
      <c r="P42" s="171"/>
      <c r="Q42" s="171"/>
      <c r="R42" s="1028"/>
    </row>
    <row r="43" spans="1:18" ht="9" customHeight="1">
      <c r="A43" s="321"/>
      <c r="B43" s="322"/>
      <c r="C43" s="322"/>
      <c r="D43" s="322"/>
      <c r="E43" s="322"/>
      <c r="F43" s="322"/>
      <c r="G43" s="171"/>
      <c r="H43" s="171"/>
      <c r="I43" s="171"/>
      <c r="J43" s="171"/>
      <c r="K43" s="171"/>
      <c r="L43" s="171"/>
      <c r="M43" s="171"/>
      <c r="N43" s="171"/>
      <c r="O43" s="171"/>
      <c r="P43" s="171"/>
      <c r="Q43" s="171"/>
      <c r="R43" s="1028"/>
    </row>
    <row r="44" spans="1:18" ht="9" customHeight="1">
      <c r="A44" s="321"/>
      <c r="B44" s="322"/>
      <c r="C44" s="322"/>
      <c r="D44" s="322"/>
      <c r="E44" s="322"/>
      <c r="F44" s="322"/>
      <c r="G44" s="171"/>
      <c r="H44" s="171"/>
      <c r="I44" s="171"/>
      <c r="J44" s="171"/>
      <c r="K44" s="171"/>
      <c r="L44" s="171"/>
      <c r="M44" s="171"/>
      <c r="N44" s="171"/>
      <c r="O44" s="171"/>
      <c r="P44" s="171"/>
      <c r="Q44" s="171"/>
      <c r="R44" s="1028"/>
    </row>
    <row r="45" spans="1:18" ht="9" customHeight="1">
      <c r="A45" s="323"/>
      <c r="B45" s="322"/>
      <c r="C45" s="322"/>
      <c r="D45" s="322"/>
      <c r="E45" s="322"/>
      <c r="F45" s="322"/>
      <c r="G45" s="171"/>
      <c r="H45" s="171"/>
      <c r="I45" s="171"/>
      <c r="J45" s="171"/>
      <c r="K45" s="171"/>
      <c r="L45" s="171"/>
      <c r="M45" s="171"/>
      <c r="N45" s="171"/>
      <c r="O45" s="171"/>
      <c r="P45" s="171"/>
      <c r="Q45" s="171"/>
      <c r="R45" s="1028"/>
    </row>
    <row r="46" spans="1:18" ht="9" customHeight="1">
      <c r="A46" s="321"/>
      <c r="B46" s="322"/>
      <c r="C46" s="322"/>
      <c r="D46" s="322"/>
      <c r="E46" s="322"/>
      <c r="F46" s="322"/>
      <c r="G46" s="171"/>
      <c r="H46" s="171"/>
      <c r="I46" s="171"/>
      <c r="J46" s="171"/>
      <c r="K46" s="171"/>
      <c r="L46" s="171"/>
      <c r="M46" s="171"/>
      <c r="N46" s="171"/>
      <c r="O46" s="171"/>
      <c r="P46" s="171"/>
      <c r="Q46" s="171"/>
      <c r="R46" s="1028"/>
    </row>
    <row r="47" spans="1:18" ht="9" customHeight="1">
      <c r="A47" s="321"/>
      <c r="B47" s="322"/>
      <c r="C47" s="322"/>
      <c r="D47" s="322"/>
      <c r="E47" s="322"/>
      <c r="F47" s="322"/>
      <c r="G47" s="171"/>
      <c r="H47" s="171"/>
      <c r="I47" s="171"/>
      <c r="J47" s="171"/>
      <c r="K47" s="171"/>
      <c r="L47" s="171"/>
      <c r="M47" s="171"/>
      <c r="N47" s="171"/>
      <c r="O47" s="171"/>
      <c r="P47" s="171"/>
      <c r="Q47" s="171"/>
      <c r="R47" s="1028"/>
    </row>
    <row r="48" spans="1:18" ht="9" customHeight="1">
      <c r="A48" s="321"/>
      <c r="B48" s="322"/>
      <c r="C48" s="322"/>
      <c r="D48" s="322"/>
      <c r="E48" s="322"/>
      <c r="F48" s="322"/>
      <c r="G48" s="171"/>
      <c r="H48" s="171"/>
      <c r="I48" s="171"/>
      <c r="J48" s="171"/>
      <c r="K48" s="171"/>
      <c r="L48" s="171"/>
      <c r="M48" s="171"/>
      <c r="N48" s="171"/>
      <c r="O48" s="171"/>
      <c r="P48" s="171"/>
      <c r="Q48" s="171"/>
      <c r="R48" s="1028"/>
    </row>
    <row r="49" spans="1:18" ht="9" customHeight="1">
      <c r="A49" s="321"/>
      <c r="B49" s="322"/>
      <c r="C49" s="322"/>
      <c r="D49" s="322"/>
      <c r="E49" s="322"/>
      <c r="F49" s="322"/>
      <c r="G49" s="171"/>
      <c r="H49" s="171"/>
      <c r="I49" s="171"/>
      <c r="J49" s="171"/>
      <c r="K49" s="171"/>
      <c r="L49" s="171"/>
      <c r="M49" s="171"/>
      <c r="N49" s="171"/>
      <c r="O49" s="171"/>
      <c r="P49" s="171"/>
      <c r="Q49" s="171"/>
      <c r="R49" s="1028"/>
    </row>
    <row r="50" spans="1:18" ht="9" customHeight="1">
      <c r="A50" s="323"/>
      <c r="B50" s="322"/>
      <c r="C50" s="322"/>
      <c r="D50" s="322"/>
      <c r="E50" s="322"/>
      <c r="F50" s="322"/>
      <c r="G50" s="171"/>
      <c r="H50" s="171"/>
      <c r="I50" s="171"/>
      <c r="J50" s="171"/>
      <c r="K50" s="171"/>
      <c r="L50" s="171"/>
      <c r="M50" s="171"/>
      <c r="N50" s="171"/>
      <c r="O50" s="171"/>
      <c r="P50" s="171"/>
      <c r="Q50" s="171"/>
      <c r="R50" s="1028"/>
    </row>
    <row r="51" spans="1:18" ht="9" customHeight="1">
      <c r="A51" s="324"/>
      <c r="B51" s="322"/>
      <c r="C51" s="322"/>
      <c r="D51" s="322"/>
      <c r="E51" s="322"/>
      <c r="F51" s="322"/>
      <c r="G51" s="171"/>
      <c r="H51" s="171"/>
      <c r="I51" s="171"/>
      <c r="J51" s="171"/>
      <c r="K51" s="171"/>
      <c r="L51" s="171"/>
      <c r="M51" s="171"/>
      <c r="N51" s="171"/>
      <c r="O51" s="171"/>
      <c r="P51" s="171"/>
      <c r="Q51" s="171"/>
      <c r="R51" s="1028"/>
    </row>
    <row r="52" spans="1:18" ht="9" customHeight="1">
      <c r="A52" s="324"/>
      <c r="B52" s="322"/>
      <c r="C52" s="322"/>
      <c r="D52" s="322"/>
      <c r="E52" s="322"/>
      <c r="F52" s="322"/>
      <c r="G52" s="171"/>
      <c r="H52" s="171"/>
      <c r="I52" s="171"/>
      <c r="J52" s="171"/>
      <c r="K52" s="171"/>
      <c r="L52" s="171"/>
      <c r="M52" s="171"/>
      <c r="N52" s="171"/>
      <c r="O52" s="171"/>
      <c r="P52" s="171"/>
      <c r="Q52" s="171"/>
      <c r="R52" s="1028"/>
    </row>
    <row r="53" spans="1:18" ht="9" customHeight="1">
      <c r="A53" s="324"/>
      <c r="B53" s="322"/>
      <c r="C53" s="322"/>
      <c r="D53" s="322"/>
      <c r="E53" s="322"/>
      <c r="F53" s="322"/>
      <c r="G53" s="171"/>
      <c r="H53" s="171"/>
      <c r="I53" s="171"/>
      <c r="J53" s="171"/>
      <c r="K53" s="171"/>
      <c r="L53" s="171"/>
      <c r="M53" s="171"/>
      <c r="N53" s="171"/>
      <c r="O53" s="171"/>
      <c r="P53" s="171"/>
      <c r="Q53" s="171"/>
      <c r="R53" s="1028"/>
    </row>
    <row r="54" spans="1:18" ht="9" customHeight="1">
      <c r="A54" s="324"/>
      <c r="B54" s="322"/>
      <c r="C54" s="322"/>
      <c r="D54" s="322"/>
      <c r="E54" s="322"/>
      <c r="F54" s="322"/>
      <c r="G54" s="171"/>
      <c r="H54" s="171"/>
      <c r="I54" s="171"/>
      <c r="J54" s="171"/>
      <c r="K54" s="171"/>
      <c r="L54" s="171"/>
      <c r="M54" s="171"/>
      <c r="N54" s="171"/>
      <c r="O54" s="171"/>
      <c r="P54" s="171"/>
      <c r="Q54" s="171"/>
      <c r="R54" s="1028"/>
    </row>
    <row r="55" spans="1:18" ht="9" customHeight="1">
      <c r="A55" s="325"/>
      <c r="B55" s="322"/>
      <c r="C55" s="322"/>
      <c r="D55" s="322"/>
      <c r="E55" s="322"/>
      <c r="F55" s="322"/>
      <c r="G55" s="171"/>
      <c r="H55" s="171"/>
      <c r="I55" s="171"/>
      <c r="J55" s="171"/>
      <c r="K55" s="171"/>
      <c r="L55" s="171"/>
      <c r="M55" s="171"/>
      <c r="N55" s="171"/>
      <c r="O55" s="171"/>
      <c r="P55" s="171"/>
      <c r="Q55" s="171"/>
      <c r="R55" s="1028"/>
    </row>
    <row r="56" spans="1:18" ht="9" customHeight="1">
      <c r="A56" s="325"/>
      <c r="B56" s="322"/>
      <c r="C56" s="322"/>
      <c r="D56" s="322"/>
      <c r="E56" s="322"/>
      <c r="F56" s="322"/>
      <c r="G56" s="171"/>
      <c r="H56" s="171"/>
      <c r="I56" s="171"/>
      <c r="J56" s="171"/>
      <c r="K56" s="171"/>
      <c r="L56" s="171"/>
      <c r="M56" s="171"/>
      <c r="N56" s="171"/>
      <c r="O56" s="171"/>
      <c r="P56" s="171"/>
      <c r="Q56" s="171"/>
      <c r="R56" s="1028"/>
    </row>
    <row r="57" spans="1:18" ht="9" customHeight="1">
      <c r="A57" s="326"/>
      <c r="B57" s="322"/>
      <c r="C57" s="322"/>
      <c r="D57" s="322"/>
      <c r="E57" s="322"/>
      <c r="F57" s="322"/>
      <c r="G57" s="171"/>
      <c r="H57" s="171"/>
      <c r="I57" s="171"/>
      <c r="J57" s="171"/>
      <c r="K57" s="171"/>
      <c r="L57" s="171"/>
      <c r="M57" s="171"/>
      <c r="N57" s="171"/>
      <c r="O57" s="171"/>
      <c r="P57" s="171"/>
      <c r="Q57" s="171"/>
      <c r="R57" s="1028"/>
    </row>
    <row r="58" spans="1:18" ht="9" customHeight="1">
      <c r="A58" s="321"/>
      <c r="B58" s="322"/>
      <c r="C58" s="322"/>
      <c r="D58" s="322"/>
      <c r="E58" s="322"/>
      <c r="F58" s="322"/>
      <c r="G58" s="171"/>
      <c r="H58" s="171"/>
      <c r="I58" s="171"/>
      <c r="J58" s="171"/>
      <c r="K58" s="171"/>
      <c r="L58" s="171"/>
      <c r="M58" s="171"/>
      <c r="N58" s="171"/>
      <c r="O58" s="171"/>
      <c r="P58" s="171"/>
      <c r="Q58" s="171"/>
      <c r="R58" s="1028"/>
    </row>
    <row r="59" spans="1:18" ht="9" customHeight="1">
      <c r="A59" s="321"/>
      <c r="B59" s="322"/>
      <c r="C59" s="322"/>
      <c r="D59" s="322"/>
      <c r="E59" s="322"/>
      <c r="F59" s="322"/>
      <c r="G59" s="171"/>
      <c r="H59" s="171"/>
      <c r="I59" s="171"/>
      <c r="J59" s="171"/>
      <c r="K59" s="171"/>
      <c r="L59" s="171"/>
      <c r="M59" s="171"/>
      <c r="N59" s="171"/>
      <c r="O59" s="171"/>
      <c r="P59" s="171"/>
      <c r="Q59" s="171"/>
      <c r="R59" s="1028"/>
    </row>
    <row r="60" spans="1:18" ht="9" customHeight="1">
      <c r="A60" s="321"/>
      <c r="B60" s="322"/>
      <c r="C60" s="322"/>
      <c r="D60" s="322"/>
      <c r="E60" s="322"/>
      <c r="F60" s="322"/>
      <c r="G60" s="171"/>
      <c r="H60" s="171"/>
      <c r="I60" s="171"/>
      <c r="J60" s="171"/>
      <c r="K60" s="171"/>
      <c r="L60" s="171"/>
      <c r="M60" s="171"/>
      <c r="N60" s="171"/>
      <c r="O60" s="171"/>
      <c r="P60" s="171"/>
      <c r="Q60" s="171"/>
      <c r="R60" s="1028"/>
    </row>
    <row r="61" spans="1:18" ht="9" customHeight="1">
      <c r="A61" s="321"/>
      <c r="B61" s="322"/>
      <c r="C61" s="322"/>
      <c r="D61" s="322"/>
      <c r="E61" s="322"/>
      <c r="F61" s="322"/>
      <c r="G61" s="171"/>
      <c r="H61" s="171"/>
      <c r="I61" s="171"/>
      <c r="J61" s="171"/>
      <c r="K61" s="171"/>
      <c r="L61" s="171"/>
      <c r="M61" s="171"/>
      <c r="N61" s="171"/>
      <c r="O61" s="171"/>
      <c r="P61" s="171"/>
      <c r="Q61" s="171"/>
      <c r="R61" s="1028"/>
    </row>
    <row r="62" spans="1:18" ht="9" customHeight="1">
      <c r="A62" s="324"/>
      <c r="B62" s="322"/>
      <c r="C62" s="322"/>
      <c r="D62" s="322"/>
      <c r="E62" s="322"/>
      <c r="F62" s="322"/>
      <c r="G62" s="171"/>
      <c r="H62" s="171"/>
      <c r="I62" s="171"/>
      <c r="J62" s="171"/>
      <c r="K62" s="171"/>
      <c r="L62" s="171"/>
      <c r="M62" s="171"/>
      <c r="N62" s="171"/>
      <c r="O62" s="171"/>
      <c r="P62" s="171"/>
      <c r="Q62" s="171"/>
      <c r="R62" s="1028"/>
    </row>
    <row r="63" spans="1:18" ht="9" customHeight="1">
      <c r="A63" s="326"/>
      <c r="B63" s="322"/>
      <c r="C63" s="322"/>
      <c r="D63" s="322"/>
      <c r="E63" s="322"/>
      <c r="F63" s="322"/>
      <c r="G63" s="171"/>
      <c r="H63" s="171"/>
      <c r="I63" s="171"/>
      <c r="J63" s="171"/>
      <c r="K63" s="171"/>
      <c r="L63" s="171"/>
      <c r="M63" s="171"/>
      <c r="N63" s="171"/>
      <c r="O63" s="171"/>
      <c r="P63" s="171"/>
      <c r="Q63" s="171"/>
      <c r="R63" s="1028"/>
    </row>
    <row r="64" spans="1:18" ht="9" customHeight="1">
      <c r="A64" s="321"/>
      <c r="B64" s="322"/>
      <c r="C64" s="322"/>
      <c r="D64" s="322"/>
      <c r="E64" s="322"/>
      <c r="F64" s="322"/>
      <c r="G64" s="171"/>
      <c r="H64" s="171"/>
      <c r="I64" s="171"/>
      <c r="J64" s="171"/>
      <c r="K64" s="171"/>
      <c r="L64" s="171"/>
      <c r="M64" s="171"/>
      <c r="N64" s="171"/>
      <c r="O64" s="171"/>
      <c r="P64" s="171"/>
      <c r="Q64" s="171"/>
      <c r="R64" s="1028"/>
    </row>
    <row r="65" spans="1:18" ht="9" customHeight="1">
      <c r="A65" s="321"/>
      <c r="B65" s="322"/>
      <c r="C65" s="322"/>
      <c r="D65" s="322"/>
      <c r="E65" s="322"/>
      <c r="F65" s="322"/>
      <c r="G65" s="171"/>
      <c r="H65" s="171"/>
      <c r="I65" s="171"/>
      <c r="J65" s="171"/>
      <c r="K65" s="171"/>
      <c r="L65" s="171"/>
      <c r="M65" s="171"/>
      <c r="N65" s="171"/>
      <c r="O65" s="171"/>
      <c r="P65" s="171"/>
      <c r="Q65" s="171"/>
      <c r="R65" s="1028"/>
    </row>
    <row r="66" spans="1:18" ht="9" customHeight="1">
      <c r="A66" s="321"/>
      <c r="B66" s="322"/>
      <c r="C66" s="322"/>
      <c r="D66" s="322"/>
      <c r="E66" s="322"/>
      <c r="F66" s="322"/>
      <c r="G66" s="171"/>
      <c r="H66" s="171"/>
      <c r="I66" s="171"/>
      <c r="J66" s="171"/>
      <c r="K66" s="171"/>
      <c r="L66" s="171"/>
      <c r="M66" s="171"/>
      <c r="N66" s="171"/>
      <c r="O66" s="171"/>
      <c r="P66" s="171"/>
      <c r="Q66" s="171"/>
      <c r="R66" s="1028"/>
    </row>
    <row r="67" spans="1:18" ht="9" customHeight="1">
      <c r="A67" s="321"/>
      <c r="B67" s="322"/>
      <c r="C67" s="322"/>
      <c r="D67" s="322"/>
      <c r="E67" s="322"/>
      <c r="F67" s="322"/>
      <c r="G67" s="171"/>
      <c r="H67" s="171"/>
      <c r="I67" s="171"/>
      <c r="J67" s="171"/>
      <c r="K67" s="171"/>
      <c r="L67" s="171"/>
      <c r="M67" s="171"/>
      <c r="N67" s="171"/>
      <c r="O67" s="171"/>
      <c r="P67" s="171"/>
      <c r="Q67" s="171"/>
      <c r="R67" s="1028"/>
    </row>
    <row r="68" spans="1:18" ht="9" customHeight="1">
      <c r="A68" s="324"/>
      <c r="B68" s="322"/>
      <c r="C68" s="322"/>
      <c r="D68" s="322"/>
      <c r="E68" s="322"/>
      <c r="F68" s="322"/>
      <c r="G68" s="171"/>
      <c r="H68" s="171"/>
      <c r="I68" s="171"/>
      <c r="J68" s="171"/>
      <c r="K68" s="171"/>
      <c r="L68" s="171"/>
      <c r="M68" s="171"/>
      <c r="N68" s="171"/>
      <c r="O68" s="171"/>
      <c r="P68" s="171"/>
      <c r="Q68" s="171"/>
      <c r="R68" s="1028"/>
    </row>
    <row r="69" spans="1:18" ht="9" customHeight="1">
      <c r="A69" s="326"/>
      <c r="B69" s="322"/>
      <c r="C69" s="322"/>
      <c r="D69" s="322"/>
      <c r="E69" s="322"/>
      <c r="F69" s="322"/>
      <c r="G69" s="171"/>
      <c r="H69" s="171"/>
      <c r="I69" s="171"/>
      <c r="J69" s="171"/>
      <c r="K69" s="171"/>
      <c r="L69" s="171"/>
      <c r="M69" s="171"/>
      <c r="N69" s="171"/>
      <c r="O69" s="171"/>
      <c r="P69" s="171"/>
      <c r="Q69" s="171"/>
      <c r="R69" s="1028"/>
    </row>
    <row r="70" spans="1:18" ht="9" customHeight="1">
      <c r="A70" s="321"/>
      <c r="B70" s="322"/>
      <c r="C70" s="322"/>
      <c r="D70" s="322"/>
      <c r="E70" s="322"/>
      <c r="F70" s="322"/>
      <c r="G70" s="171"/>
      <c r="H70" s="171"/>
      <c r="I70" s="171"/>
      <c r="J70" s="171"/>
      <c r="K70" s="171"/>
      <c r="L70" s="171"/>
      <c r="M70" s="171"/>
      <c r="N70" s="171"/>
      <c r="O70" s="171"/>
      <c r="P70" s="171"/>
      <c r="Q70" s="171"/>
      <c r="R70" s="1028"/>
    </row>
    <row r="71" spans="1:18" ht="9" customHeight="1">
      <c r="A71" s="321"/>
      <c r="B71" s="322"/>
      <c r="C71" s="322"/>
      <c r="D71" s="322"/>
      <c r="E71" s="322"/>
      <c r="F71" s="322"/>
      <c r="G71" s="171"/>
      <c r="H71" s="171"/>
      <c r="I71" s="171"/>
      <c r="J71" s="171"/>
      <c r="K71" s="171"/>
      <c r="L71" s="171"/>
      <c r="M71" s="171"/>
      <c r="N71" s="171"/>
      <c r="O71" s="171"/>
      <c r="P71" s="171"/>
      <c r="Q71" s="171"/>
      <c r="R71" s="1028"/>
    </row>
    <row r="72" spans="1:18" ht="9" customHeight="1">
      <c r="A72" s="321"/>
      <c r="B72" s="172"/>
      <c r="C72" s="172"/>
      <c r="D72" s="172"/>
      <c r="E72" s="172"/>
      <c r="F72" s="172"/>
      <c r="R72" s="1028"/>
    </row>
    <row r="73" spans="1:18" ht="9" customHeight="1">
      <c r="A73" s="321"/>
      <c r="B73" s="172"/>
      <c r="C73" s="172"/>
      <c r="D73" s="172"/>
      <c r="E73" s="172"/>
      <c r="F73" s="172"/>
      <c r="R73" s="1028"/>
    </row>
    <row r="74" spans="1:18" ht="9" customHeight="1">
      <c r="A74" s="321"/>
      <c r="B74" s="172"/>
      <c r="C74" s="172"/>
      <c r="D74" s="172"/>
      <c r="E74" s="172"/>
      <c r="F74" s="172"/>
      <c r="R74" s="1028"/>
    </row>
    <row r="75" spans="1:18" ht="9" customHeight="1">
      <c r="A75" s="321"/>
      <c r="B75" s="172"/>
      <c r="C75" s="172"/>
      <c r="D75" s="172"/>
      <c r="E75" s="172"/>
      <c r="F75" s="172"/>
      <c r="R75" s="1028"/>
    </row>
    <row r="76" spans="1:18" ht="9" customHeight="1">
      <c r="A76" s="321"/>
      <c r="B76" s="172"/>
      <c r="C76" s="172"/>
      <c r="D76" s="172"/>
      <c r="E76" s="172"/>
      <c r="F76" s="172"/>
      <c r="R76" s="1028"/>
    </row>
    <row r="77" spans="1:18" ht="9" customHeight="1">
      <c r="A77" s="321"/>
      <c r="B77" s="172"/>
      <c r="C77" s="172"/>
      <c r="D77" s="172"/>
      <c r="E77" s="172"/>
      <c r="F77" s="172"/>
      <c r="R77" s="1028"/>
    </row>
    <row r="78" spans="1:18" ht="9" customHeight="1">
      <c r="A78" s="324"/>
      <c r="B78" s="172"/>
      <c r="C78" s="172"/>
      <c r="D78" s="172"/>
      <c r="E78" s="172"/>
      <c r="F78" s="172"/>
      <c r="R78" s="1028"/>
    </row>
    <row r="79" spans="1:18" ht="9" customHeight="1">
      <c r="A79" s="326"/>
      <c r="B79" s="172"/>
      <c r="C79" s="172"/>
      <c r="D79" s="172"/>
      <c r="E79" s="172"/>
      <c r="F79" s="172"/>
      <c r="R79" s="1028"/>
    </row>
    <row r="80" spans="1:18" ht="9" customHeight="1">
      <c r="A80" s="321"/>
      <c r="B80" s="172"/>
      <c r="C80" s="172"/>
      <c r="D80" s="172"/>
      <c r="E80" s="172"/>
      <c r="F80" s="172"/>
      <c r="R80" s="1028"/>
    </row>
    <row r="81" spans="1:18" ht="9" customHeight="1">
      <c r="A81" s="321"/>
      <c r="B81" s="172"/>
      <c r="C81" s="172"/>
      <c r="D81" s="172"/>
      <c r="E81" s="172"/>
      <c r="F81" s="172"/>
      <c r="R81" s="1028"/>
    </row>
    <row r="82" spans="1:18" ht="9" customHeight="1">
      <c r="A82" s="321"/>
      <c r="B82" s="172"/>
      <c r="C82" s="172"/>
      <c r="D82" s="172"/>
      <c r="E82" s="172"/>
      <c r="F82" s="172"/>
      <c r="R82" s="1028"/>
    </row>
    <row r="83" spans="1:18" ht="9" customHeight="1">
      <c r="A83" s="321"/>
      <c r="B83" s="172"/>
      <c r="C83" s="172"/>
      <c r="D83" s="172"/>
      <c r="E83" s="172"/>
      <c r="F83" s="172"/>
      <c r="R83" s="1028"/>
    </row>
    <row r="84" spans="1:18" ht="9" customHeight="1">
      <c r="A84" s="321"/>
      <c r="B84" s="172"/>
      <c r="C84" s="172"/>
      <c r="D84" s="172"/>
      <c r="E84" s="172"/>
      <c r="F84" s="172"/>
      <c r="R84" s="1028"/>
    </row>
    <row r="85" spans="1:18" ht="9" customHeight="1">
      <c r="A85" s="321"/>
      <c r="B85" s="172"/>
      <c r="C85" s="172"/>
      <c r="D85" s="172"/>
      <c r="E85" s="172"/>
      <c r="F85" s="172"/>
      <c r="R85" s="1028"/>
    </row>
    <row r="86" spans="1:18" ht="9" customHeight="1">
      <c r="A86" s="321"/>
      <c r="B86" s="172"/>
      <c r="C86" s="172"/>
      <c r="D86" s="172"/>
      <c r="E86" s="172"/>
      <c r="F86" s="172"/>
      <c r="R86" s="1028"/>
    </row>
    <row r="87" spans="1:18" ht="9" customHeight="1">
      <c r="A87" s="321"/>
      <c r="B87" s="172"/>
      <c r="C87" s="172"/>
      <c r="D87" s="172"/>
      <c r="E87" s="172"/>
      <c r="F87" s="172"/>
      <c r="R87" s="1028"/>
    </row>
    <row r="88" spans="1:18" ht="9" customHeight="1">
      <c r="A88" s="321"/>
      <c r="B88" s="172"/>
      <c r="C88" s="172"/>
      <c r="D88" s="172"/>
      <c r="E88" s="172"/>
      <c r="F88" s="172"/>
      <c r="R88" s="1028"/>
    </row>
    <row r="89" spans="1:18" ht="9" customHeight="1">
      <c r="A89" s="326"/>
      <c r="B89" s="172"/>
      <c r="C89" s="172"/>
      <c r="D89" s="172"/>
      <c r="E89" s="172"/>
      <c r="F89" s="172"/>
      <c r="R89" s="1028"/>
    </row>
    <row r="90" spans="1:18" ht="9" customHeight="1">
      <c r="A90" s="321"/>
      <c r="B90" s="172"/>
      <c r="C90" s="172"/>
      <c r="D90" s="172"/>
      <c r="E90" s="172"/>
      <c r="F90" s="172"/>
      <c r="R90" s="1028"/>
    </row>
    <row r="91" spans="1:18" ht="9" customHeight="1">
      <c r="A91" s="321"/>
      <c r="B91" s="172"/>
      <c r="C91" s="172"/>
      <c r="D91" s="172"/>
      <c r="E91" s="172"/>
      <c r="F91" s="172"/>
      <c r="R91" s="1028"/>
    </row>
    <row r="92" spans="1:18" ht="9" customHeight="1">
      <c r="A92" s="321"/>
      <c r="B92" s="172"/>
      <c r="C92" s="172"/>
      <c r="D92" s="172"/>
      <c r="E92" s="172"/>
      <c r="F92" s="172"/>
      <c r="R92" s="1028"/>
    </row>
    <row r="93" spans="1:18">
      <c r="A93" s="327"/>
      <c r="B93" s="172"/>
      <c r="C93" s="172"/>
      <c r="D93" s="172"/>
      <c r="E93" s="172"/>
      <c r="F93" s="172"/>
      <c r="R93" s="1028"/>
    </row>
    <row r="94" spans="1:18">
      <c r="A94" s="327"/>
      <c r="B94" s="172"/>
      <c r="C94" s="172"/>
      <c r="D94" s="172"/>
      <c r="E94" s="172"/>
      <c r="F94" s="172"/>
      <c r="R94" s="1028"/>
    </row>
    <row r="95" spans="1:18">
      <c r="A95" s="327"/>
      <c r="B95" s="172"/>
      <c r="C95" s="172"/>
      <c r="D95" s="172"/>
      <c r="E95" s="172"/>
      <c r="F95" s="172"/>
      <c r="R95" s="1028"/>
    </row>
    <row r="96" spans="1:18">
      <c r="A96" s="327"/>
      <c r="B96" s="172"/>
      <c r="C96" s="172"/>
      <c r="D96" s="172"/>
      <c r="E96" s="172"/>
      <c r="F96" s="172"/>
      <c r="R96" s="1028"/>
    </row>
    <row r="97" spans="1:18">
      <c r="A97" s="327"/>
      <c r="B97" s="172"/>
      <c r="C97" s="172"/>
      <c r="D97" s="172"/>
      <c r="E97" s="172"/>
      <c r="F97" s="172"/>
      <c r="R97" s="1028"/>
    </row>
    <row r="98" spans="1:18">
      <c r="A98" s="327"/>
      <c r="B98" s="172"/>
      <c r="C98" s="172"/>
      <c r="D98" s="172"/>
      <c r="E98" s="172"/>
      <c r="F98" s="172"/>
      <c r="R98" s="1028"/>
    </row>
    <row r="99" spans="1:18">
      <c r="A99" s="327"/>
      <c r="B99" s="172"/>
      <c r="C99" s="172"/>
      <c r="D99" s="172"/>
      <c r="E99" s="172"/>
      <c r="F99" s="172"/>
      <c r="R99" s="1028"/>
    </row>
    <row r="100" spans="1:18" ht="15.75">
      <c r="A100" s="328"/>
      <c r="B100" s="172"/>
      <c r="C100" s="172"/>
      <c r="D100" s="172"/>
      <c r="E100" s="172"/>
      <c r="F100" s="172"/>
      <c r="R100" s="1028"/>
    </row>
    <row r="101" spans="1:18" ht="15.75">
      <c r="A101" s="328"/>
      <c r="B101" s="172"/>
      <c r="C101" s="172"/>
      <c r="D101" s="172"/>
      <c r="E101" s="172"/>
      <c r="F101" s="172"/>
      <c r="R101" s="1028"/>
    </row>
    <row r="102" spans="1:18" ht="15.75">
      <c r="A102" s="328"/>
      <c r="B102" s="172"/>
      <c r="C102" s="172"/>
      <c r="D102" s="172"/>
      <c r="E102" s="172"/>
      <c r="F102" s="172"/>
      <c r="R102" s="1028"/>
    </row>
    <row r="103" spans="1:18" ht="15.75">
      <c r="A103" s="328"/>
      <c r="B103" s="172"/>
      <c r="C103" s="172"/>
      <c r="D103" s="172"/>
      <c r="E103" s="172"/>
      <c r="F103" s="172"/>
      <c r="R103" s="1028"/>
    </row>
    <row r="104" spans="1:18" ht="15.75">
      <c r="A104" s="328"/>
      <c r="B104" s="172"/>
      <c r="C104" s="172"/>
      <c r="D104" s="172"/>
      <c r="E104" s="172"/>
      <c r="F104" s="172"/>
      <c r="R104" s="1028"/>
    </row>
    <row r="105" spans="1:18" ht="15.75">
      <c r="A105" s="328"/>
      <c r="B105" s="172"/>
      <c r="C105" s="172"/>
      <c r="D105" s="172"/>
      <c r="E105" s="172"/>
      <c r="F105" s="172"/>
      <c r="R105" s="1028"/>
    </row>
    <row r="106" spans="1:18" ht="15.75">
      <c r="A106" s="328"/>
      <c r="B106" s="172"/>
      <c r="C106" s="172"/>
      <c r="D106" s="172"/>
      <c r="E106" s="172"/>
      <c r="F106" s="172"/>
      <c r="R106" s="1028"/>
    </row>
    <row r="107" spans="1:18" ht="15.75">
      <c r="A107" s="328"/>
      <c r="B107" s="172"/>
      <c r="C107" s="172"/>
      <c r="D107" s="172"/>
      <c r="E107" s="172"/>
      <c r="F107" s="172"/>
      <c r="R107" s="1028"/>
    </row>
    <row r="108" spans="1:18" ht="15.75">
      <c r="A108" s="328"/>
      <c r="B108" s="172"/>
      <c r="C108" s="172"/>
      <c r="D108" s="172"/>
      <c r="E108" s="172"/>
      <c r="F108" s="172"/>
      <c r="R108" s="1028"/>
    </row>
    <row r="109" spans="1:18" ht="15.75">
      <c r="A109" s="328"/>
      <c r="B109" s="172"/>
      <c r="C109" s="172"/>
      <c r="D109" s="172"/>
      <c r="E109" s="172"/>
      <c r="F109" s="172"/>
      <c r="R109" s="1028"/>
    </row>
    <row r="110" spans="1:18" ht="15.75">
      <c r="A110" s="328"/>
      <c r="B110" s="172"/>
      <c r="C110" s="172"/>
      <c r="D110" s="172"/>
      <c r="E110" s="172"/>
      <c r="F110" s="172"/>
      <c r="R110" s="1028"/>
    </row>
    <row r="111" spans="1:18" ht="15.75">
      <c r="A111" s="328"/>
      <c r="B111" s="172"/>
      <c r="C111" s="172"/>
      <c r="D111" s="172"/>
      <c r="E111" s="172"/>
      <c r="F111" s="172"/>
      <c r="R111" s="1028"/>
    </row>
    <row r="112" spans="1:18" ht="15.75">
      <c r="A112" s="328"/>
      <c r="B112" s="172"/>
      <c r="C112" s="172"/>
      <c r="D112" s="172"/>
      <c r="E112" s="172"/>
      <c r="F112" s="172"/>
      <c r="R112" s="1028"/>
    </row>
    <row r="113" spans="1:18" ht="15.75">
      <c r="A113" s="328"/>
      <c r="B113" s="172"/>
      <c r="C113" s="172"/>
      <c r="D113" s="172"/>
      <c r="E113" s="172"/>
      <c r="F113" s="172"/>
      <c r="R113" s="1028"/>
    </row>
    <row r="114" spans="1:18" ht="15.75">
      <c r="A114" s="328"/>
      <c r="B114" s="172"/>
      <c r="C114" s="172"/>
      <c r="D114" s="172"/>
      <c r="E114" s="172"/>
      <c r="F114" s="172"/>
      <c r="R114" s="1028"/>
    </row>
    <row r="115" spans="1:18" ht="15.75">
      <c r="A115" s="328"/>
      <c r="B115" s="172"/>
      <c r="C115" s="172"/>
      <c r="D115" s="172"/>
      <c r="E115" s="172"/>
      <c r="F115" s="172"/>
      <c r="R115" s="1028"/>
    </row>
    <row r="116" spans="1:18" ht="15.75">
      <c r="A116" s="328"/>
      <c r="B116" s="172"/>
      <c r="C116" s="172"/>
      <c r="D116" s="172"/>
      <c r="E116" s="172"/>
      <c r="F116" s="172"/>
      <c r="R116" s="1028"/>
    </row>
    <row r="117" spans="1:18" ht="15.75">
      <c r="A117" s="328"/>
      <c r="B117" s="172"/>
      <c r="C117" s="172"/>
      <c r="D117" s="172"/>
      <c r="E117" s="172"/>
      <c r="F117" s="172"/>
      <c r="R117" s="1028"/>
    </row>
    <row r="118" spans="1:18" ht="15.75">
      <c r="A118" s="328"/>
      <c r="B118" s="172"/>
      <c r="C118" s="172"/>
      <c r="D118" s="172"/>
      <c r="E118" s="172"/>
      <c r="F118" s="172"/>
      <c r="R118" s="1028"/>
    </row>
    <row r="119" spans="1:18" ht="15.75">
      <c r="A119" s="328"/>
      <c r="B119" s="172"/>
      <c r="C119" s="172"/>
      <c r="D119" s="172"/>
      <c r="E119" s="172"/>
      <c r="F119" s="172"/>
      <c r="R119" s="1028"/>
    </row>
    <row r="120" spans="1:18" ht="15.75">
      <c r="A120" s="328"/>
      <c r="B120" s="172"/>
      <c r="C120" s="172"/>
      <c r="D120" s="172"/>
      <c r="E120" s="172"/>
      <c r="F120" s="172"/>
      <c r="R120" s="1028"/>
    </row>
    <row r="121" spans="1:18" ht="15.75">
      <c r="A121" s="328"/>
      <c r="B121" s="172"/>
      <c r="C121" s="172"/>
      <c r="D121" s="172"/>
      <c r="E121" s="172"/>
      <c r="F121" s="172"/>
      <c r="R121" s="1028"/>
    </row>
    <row r="122" spans="1:18" ht="15.75">
      <c r="A122" s="328"/>
      <c r="B122" s="172"/>
      <c r="C122" s="172"/>
      <c r="D122" s="172"/>
      <c r="E122" s="172"/>
      <c r="F122" s="172"/>
      <c r="R122" s="1028"/>
    </row>
    <row r="123" spans="1:18" ht="15.75">
      <c r="A123" s="328"/>
      <c r="B123" s="172"/>
      <c r="C123" s="172"/>
      <c r="D123" s="172"/>
      <c r="E123" s="172"/>
      <c r="F123" s="172"/>
      <c r="R123" s="1028"/>
    </row>
    <row r="124" spans="1:18" ht="15.75">
      <c r="A124" s="328"/>
      <c r="B124" s="172"/>
      <c r="C124" s="172"/>
      <c r="D124" s="172"/>
      <c r="E124" s="172"/>
      <c r="F124" s="172"/>
      <c r="R124" s="1028"/>
    </row>
    <row r="125" spans="1:18" ht="15.75">
      <c r="A125" s="328"/>
      <c r="B125" s="172"/>
      <c r="C125" s="172"/>
      <c r="D125" s="172"/>
      <c r="E125" s="172"/>
      <c r="F125" s="172"/>
      <c r="R125" s="1028"/>
    </row>
    <row r="126" spans="1:18" ht="15.75">
      <c r="A126" s="328"/>
      <c r="B126" s="172"/>
      <c r="C126" s="172"/>
      <c r="D126" s="172"/>
      <c r="E126" s="172"/>
      <c r="F126" s="172"/>
      <c r="R126" s="1028"/>
    </row>
    <row r="127" spans="1:18" ht="15.75">
      <c r="A127" s="328"/>
      <c r="B127" s="172"/>
      <c r="C127" s="172"/>
      <c r="D127" s="172"/>
      <c r="E127" s="172"/>
      <c r="F127" s="172"/>
      <c r="R127" s="1028"/>
    </row>
    <row r="128" spans="1:18" ht="15.75">
      <c r="A128" s="328"/>
      <c r="B128" s="172"/>
      <c r="C128" s="172"/>
      <c r="D128" s="172"/>
      <c r="E128" s="172"/>
      <c r="F128" s="172"/>
      <c r="R128" s="1028"/>
    </row>
    <row r="129" spans="1:18" ht="15.75">
      <c r="A129" s="328"/>
      <c r="B129" s="172"/>
      <c r="C129" s="172"/>
      <c r="D129" s="172"/>
      <c r="E129" s="172"/>
      <c r="F129" s="172"/>
      <c r="R129" s="1028"/>
    </row>
    <row r="130" spans="1:18" ht="15.75">
      <c r="A130" s="328"/>
      <c r="B130" s="172"/>
      <c r="C130" s="172"/>
      <c r="D130" s="172"/>
      <c r="E130" s="172"/>
      <c r="F130" s="172"/>
      <c r="R130" s="1028"/>
    </row>
    <row r="131" spans="1:18" ht="15.75">
      <c r="A131" s="328"/>
      <c r="B131" s="172"/>
      <c r="C131" s="172"/>
      <c r="D131" s="172"/>
      <c r="E131" s="172"/>
      <c r="F131" s="172"/>
      <c r="R131" s="1028"/>
    </row>
    <row r="132" spans="1:18" ht="15.75">
      <c r="A132" s="328"/>
      <c r="B132" s="172"/>
      <c r="C132" s="172"/>
      <c r="D132" s="172"/>
      <c r="E132" s="172"/>
      <c r="F132" s="172"/>
      <c r="R132" s="1028"/>
    </row>
    <row r="133" spans="1:18" ht="15.75">
      <c r="A133" s="328"/>
      <c r="B133" s="172"/>
      <c r="C133" s="172"/>
      <c r="D133" s="172"/>
      <c r="E133" s="172"/>
      <c r="F133" s="172"/>
      <c r="R133" s="1028"/>
    </row>
    <row r="134" spans="1:18" ht="15.75">
      <c r="A134" s="328"/>
      <c r="B134" s="172"/>
      <c r="C134" s="172"/>
      <c r="D134" s="172"/>
      <c r="E134" s="172"/>
      <c r="F134" s="172"/>
      <c r="R134" s="1028"/>
    </row>
    <row r="135" spans="1:18" ht="15.75">
      <c r="A135" s="328"/>
      <c r="B135" s="172"/>
      <c r="C135" s="172"/>
      <c r="D135" s="172"/>
      <c r="E135" s="172"/>
      <c r="F135" s="172"/>
      <c r="R135" s="1028"/>
    </row>
    <row r="136" spans="1:18" ht="15.75">
      <c r="A136" s="328"/>
      <c r="B136" s="172"/>
      <c r="C136" s="172"/>
      <c r="D136" s="172"/>
      <c r="E136" s="172"/>
      <c r="F136" s="172"/>
      <c r="R136" s="1028"/>
    </row>
    <row r="137" spans="1:18" ht="15.75">
      <c r="A137" s="328"/>
      <c r="B137" s="172"/>
      <c r="C137" s="172"/>
      <c r="D137" s="172"/>
      <c r="E137" s="172"/>
      <c r="F137" s="172"/>
      <c r="R137" s="1028"/>
    </row>
    <row r="138" spans="1:18" ht="15.75">
      <c r="A138" s="328"/>
      <c r="B138" s="172"/>
      <c r="C138" s="172"/>
      <c r="D138" s="172"/>
      <c r="E138" s="172"/>
      <c r="F138" s="172"/>
      <c r="R138" s="1028"/>
    </row>
    <row r="139" spans="1:18" ht="15.75">
      <c r="A139" s="328"/>
      <c r="B139" s="172"/>
      <c r="C139" s="172"/>
      <c r="D139" s="172"/>
      <c r="E139" s="172"/>
      <c r="F139" s="172"/>
      <c r="R139" s="1028"/>
    </row>
    <row r="140" spans="1:18" ht="15.75">
      <c r="A140" s="328"/>
      <c r="B140" s="172"/>
      <c r="C140" s="172"/>
      <c r="D140" s="172"/>
      <c r="E140" s="172"/>
      <c r="F140" s="172"/>
      <c r="R140" s="1028"/>
    </row>
    <row r="141" spans="1:18" ht="15.75">
      <c r="A141" s="328"/>
      <c r="B141" s="172"/>
      <c r="C141" s="172"/>
      <c r="D141" s="172"/>
      <c r="E141" s="172"/>
      <c r="F141" s="172"/>
      <c r="R141" s="1028"/>
    </row>
    <row r="142" spans="1:18" ht="15.75">
      <c r="A142" s="328"/>
      <c r="B142" s="172"/>
      <c r="C142" s="172"/>
      <c r="D142" s="172"/>
      <c r="E142" s="172"/>
      <c r="F142" s="172"/>
      <c r="R142" s="1028"/>
    </row>
    <row r="143" spans="1:18" ht="15.75">
      <c r="A143" s="328"/>
      <c r="B143" s="172"/>
      <c r="C143" s="172"/>
      <c r="D143" s="172"/>
      <c r="E143" s="172"/>
      <c r="F143" s="172"/>
      <c r="R143" s="1028"/>
    </row>
    <row r="144" spans="1:18" ht="15.75">
      <c r="A144" s="328"/>
      <c r="B144" s="172"/>
      <c r="C144" s="172"/>
      <c r="D144" s="172"/>
      <c r="E144" s="172"/>
      <c r="F144" s="172"/>
      <c r="R144" s="1028"/>
    </row>
    <row r="145" spans="1:18" ht="15.75">
      <c r="A145" s="328"/>
      <c r="B145" s="172"/>
      <c r="C145" s="172"/>
      <c r="D145" s="172"/>
      <c r="E145" s="172"/>
      <c r="F145" s="172"/>
      <c r="R145" s="1028"/>
    </row>
    <row r="146" spans="1:18" ht="15.75">
      <c r="A146" s="328"/>
      <c r="B146" s="172"/>
      <c r="C146" s="172"/>
      <c r="D146" s="172"/>
      <c r="E146" s="172"/>
      <c r="F146" s="172"/>
      <c r="R146" s="1028"/>
    </row>
    <row r="147" spans="1:18" ht="15.75">
      <c r="A147" s="328"/>
      <c r="B147" s="172"/>
      <c r="C147" s="172"/>
      <c r="D147" s="172"/>
      <c r="E147" s="172"/>
      <c r="F147" s="172"/>
      <c r="R147" s="1028"/>
    </row>
    <row r="148" spans="1:18" ht="15.75">
      <c r="A148" s="328"/>
      <c r="B148" s="172"/>
      <c r="C148" s="172"/>
      <c r="D148" s="172"/>
      <c r="E148" s="172"/>
      <c r="F148" s="172"/>
      <c r="R148" s="1028"/>
    </row>
    <row r="149" spans="1:18" ht="15.75">
      <c r="A149" s="328"/>
      <c r="B149" s="172"/>
      <c r="C149" s="172"/>
      <c r="D149" s="172"/>
      <c r="E149" s="172"/>
      <c r="F149" s="172"/>
      <c r="R149" s="1028"/>
    </row>
    <row r="150" spans="1:18" ht="15.75">
      <c r="A150" s="328"/>
      <c r="B150" s="172"/>
      <c r="C150" s="172"/>
      <c r="D150" s="172"/>
      <c r="E150" s="172"/>
      <c r="F150" s="172"/>
      <c r="R150" s="1028"/>
    </row>
    <row r="151" spans="1:18" ht="15.75">
      <c r="A151" s="328"/>
      <c r="B151" s="172"/>
      <c r="C151" s="172"/>
      <c r="D151" s="172"/>
      <c r="E151" s="172"/>
      <c r="F151" s="172"/>
      <c r="R151" s="1028"/>
    </row>
    <row r="152" spans="1:18" ht="15.75">
      <c r="A152" s="328"/>
      <c r="B152" s="172"/>
      <c r="C152" s="172"/>
      <c r="D152" s="172"/>
      <c r="E152" s="172"/>
      <c r="F152" s="172"/>
      <c r="R152" s="1028"/>
    </row>
    <row r="153" spans="1:18" ht="15.75">
      <c r="A153" s="328"/>
      <c r="B153" s="172"/>
      <c r="C153" s="172"/>
      <c r="D153" s="172"/>
      <c r="E153" s="172"/>
      <c r="F153" s="172"/>
      <c r="R153" s="1028"/>
    </row>
    <row r="154" spans="1:18" ht="15.75">
      <c r="A154" s="328"/>
      <c r="B154" s="172"/>
      <c r="C154" s="172"/>
      <c r="D154" s="172"/>
      <c r="E154" s="172"/>
      <c r="F154" s="172"/>
      <c r="R154" s="1028"/>
    </row>
    <row r="155" spans="1:18" ht="15.75">
      <c r="A155" s="328"/>
      <c r="B155" s="172"/>
      <c r="C155" s="172"/>
      <c r="D155" s="172"/>
      <c r="E155" s="172"/>
      <c r="F155" s="172"/>
      <c r="R155" s="1028"/>
    </row>
    <row r="156" spans="1:18" ht="15.75">
      <c r="A156" s="328"/>
      <c r="B156" s="172"/>
      <c r="C156" s="172"/>
      <c r="D156" s="172"/>
      <c r="E156" s="172"/>
      <c r="F156" s="172"/>
      <c r="R156" s="1028"/>
    </row>
    <row r="157" spans="1:18" ht="15.75">
      <c r="A157" s="328"/>
      <c r="B157" s="172"/>
      <c r="C157" s="172"/>
      <c r="D157" s="172"/>
      <c r="E157" s="172"/>
      <c r="F157" s="172"/>
      <c r="R157" s="1028"/>
    </row>
    <row r="158" spans="1:18" ht="15.75">
      <c r="A158" s="328"/>
      <c r="B158" s="172"/>
      <c r="C158" s="172"/>
      <c r="D158" s="172"/>
      <c r="E158" s="172"/>
      <c r="F158" s="172"/>
      <c r="R158" s="1028"/>
    </row>
    <row r="159" spans="1:18" ht="15.75">
      <c r="A159" s="328"/>
      <c r="B159" s="172"/>
      <c r="C159" s="172"/>
      <c r="D159" s="172"/>
      <c r="E159" s="172"/>
      <c r="F159" s="172"/>
      <c r="R159" s="1028"/>
    </row>
    <row r="160" spans="1:18" ht="15.75">
      <c r="A160" s="328"/>
      <c r="B160" s="172"/>
      <c r="C160" s="172"/>
      <c r="D160" s="172"/>
      <c r="E160" s="172"/>
      <c r="F160" s="172"/>
      <c r="R160" s="1028"/>
    </row>
    <row r="161" spans="1:18" ht="15.75">
      <c r="A161" s="328"/>
      <c r="B161" s="172"/>
      <c r="C161" s="172"/>
      <c r="D161" s="172"/>
      <c r="E161" s="172"/>
      <c r="F161" s="172"/>
      <c r="R161" s="1028"/>
    </row>
    <row r="162" spans="1:18" ht="15.75">
      <c r="A162" s="328"/>
      <c r="B162" s="172"/>
      <c r="C162" s="172"/>
      <c r="D162" s="172"/>
      <c r="E162" s="172"/>
      <c r="F162" s="172"/>
      <c r="R162" s="1028"/>
    </row>
    <row r="163" spans="1:18" ht="15.75">
      <c r="A163" s="328"/>
      <c r="B163" s="172"/>
      <c r="C163" s="172"/>
      <c r="D163" s="172"/>
      <c r="E163" s="172"/>
      <c r="F163" s="172"/>
      <c r="R163" s="1028"/>
    </row>
    <row r="164" spans="1:18" ht="15.75">
      <c r="A164" s="328"/>
      <c r="B164" s="172"/>
      <c r="C164" s="172"/>
      <c r="D164" s="172"/>
      <c r="E164" s="172"/>
      <c r="F164" s="172"/>
      <c r="R164" s="1028"/>
    </row>
    <row r="165" spans="1:18" ht="15.75">
      <c r="A165" s="328"/>
      <c r="B165" s="172"/>
      <c r="C165" s="172"/>
      <c r="D165" s="172"/>
      <c r="E165" s="172"/>
      <c r="F165" s="172"/>
      <c r="R165" s="1028"/>
    </row>
    <row r="166" spans="1:18" ht="15.75">
      <c r="A166" s="328"/>
      <c r="B166" s="172"/>
      <c r="C166" s="172"/>
      <c r="D166" s="172"/>
      <c r="E166" s="172"/>
      <c r="F166" s="172"/>
      <c r="R166" s="1028"/>
    </row>
    <row r="167" spans="1:18" ht="15.75">
      <c r="A167" s="328"/>
      <c r="B167" s="172"/>
      <c r="C167" s="172"/>
      <c r="D167" s="172"/>
      <c r="E167" s="172"/>
      <c r="F167" s="172"/>
      <c r="R167" s="1028"/>
    </row>
    <row r="168" spans="1:18" ht="15.75">
      <c r="A168" s="328"/>
      <c r="B168" s="172"/>
      <c r="C168" s="172"/>
      <c r="D168" s="172"/>
      <c r="E168" s="172"/>
      <c r="F168" s="172"/>
      <c r="R168" s="1028"/>
    </row>
    <row r="169" spans="1:18" ht="15.75">
      <c r="A169" s="328"/>
      <c r="B169" s="172"/>
      <c r="C169" s="172"/>
      <c r="D169" s="172"/>
      <c r="E169" s="172"/>
      <c r="F169" s="172"/>
      <c r="R169" s="1028"/>
    </row>
    <row r="170" spans="1:18" ht="15.75">
      <c r="A170" s="328"/>
      <c r="B170" s="172"/>
      <c r="C170" s="172"/>
      <c r="D170" s="172"/>
      <c r="E170" s="172"/>
      <c r="F170" s="172"/>
      <c r="R170" s="1028"/>
    </row>
    <row r="171" spans="1:18" ht="15.75">
      <c r="A171" s="328"/>
      <c r="B171" s="172"/>
      <c r="C171" s="172"/>
      <c r="D171" s="172"/>
      <c r="E171" s="172"/>
      <c r="F171" s="172"/>
      <c r="R171" s="1028"/>
    </row>
    <row r="172" spans="1:18" ht="15.75">
      <c r="A172" s="328"/>
      <c r="B172" s="172"/>
      <c r="C172" s="172"/>
      <c r="D172" s="172"/>
      <c r="E172" s="172"/>
      <c r="F172" s="172"/>
      <c r="R172" s="1028"/>
    </row>
    <row r="173" spans="1:18" ht="15.75">
      <c r="A173" s="328"/>
      <c r="B173" s="172"/>
      <c r="C173" s="172"/>
      <c r="D173" s="172"/>
      <c r="E173" s="172"/>
      <c r="F173" s="172"/>
      <c r="R173" s="1028"/>
    </row>
    <row r="174" spans="1:18" ht="15.75">
      <c r="A174" s="328"/>
      <c r="B174" s="172"/>
      <c r="C174" s="172"/>
      <c r="D174" s="172"/>
      <c r="E174" s="172"/>
      <c r="F174" s="172"/>
      <c r="R174" s="1028"/>
    </row>
    <row r="175" spans="1:18" ht="15.75">
      <c r="A175" s="328"/>
      <c r="B175" s="172"/>
      <c r="C175" s="172"/>
      <c r="D175" s="172"/>
      <c r="E175" s="172"/>
      <c r="F175" s="172"/>
      <c r="R175" s="1028"/>
    </row>
    <row r="176" spans="1:18" ht="15.75">
      <c r="A176" s="328"/>
      <c r="B176" s="172"/>
      <c r="C176" s="172"/>
      <c r="D176" s="172"/>
      <c r="E176" s="172"/>
      <c r="F176" s="172"/>
      <c r="R176" s="1028"/>
    </row>
    <row r="177" spans="1:18" ht="15.75">
      <c r="A177" s="328"/>
      <c r="B177" s="172"/>
      <c r="C177" s="172"/>
      <c r="D177" s="172"/>
      <c r="E177" s="172"/>
      <c r="F177" s="172"/>
      <c r="R177" s="1028"/>
    </row>
    <row r="178" spans="1:18" ht="15.75">
      <c r="A178" s="328"/>
      <c r="B178" s="172"/>
      <c r="C178" s="172"/>
      <c r="D178" s="172"/>
      <c r="E178" s="172"/>
      <c r="F178" s="172"/>
      <c r="R178" s="1028"/>
    </row>
    <row r="179" spans="1:18" ht="15.75">
      <c r="A179" s="328"/>
      <c r="B179" s="172"/>
      <c r="C179" s="172"/>
      <c r="D179" s="172"/>
      <c r="E179" s="172"/>
      <c r="F179" s="172"/>
      <c r="R179" s="1028"/>
    </row>
    <row r="180" spans="1:18" ht="15.75">
      <c r="A180" s="328"/>
      <c r="B180" s="172"/>
      <c r="C180" s="172"/>
      <c r="D180" s="172"/>
      <c r="E180" s="172"/>
      <c r="F180" s="172"/>
      <c r="R180" s="1028"/>
    </row>
    <row r="181" spans="1:18" ht="15.75">
      <c r="A181" s="328"/>
      <c r="B181" s="172"/>
      <c r="C181" s="172"/>
      <c r="D181" s="172"/>
      <c r="E181" s="172"/>
      <c r="F181" s="172"/>
      <c r="R181" s="1028"/>
    </row>
    <row r="182" spans="1:18" ht="15.75">
      <c r="A182" s="328"/>
      <c r="B182" s="172"/>
      <c r="C182" s="172"/>
      <c r="D182" s="172"/>
      <c r="E182" s="172"/>
      <c r="F182" s="172"/>
      <c r="R182" s="1028"/>
    </row>
    <row r="183" spans="1:18" ht="15.75">
      <c r="A183" s="328"/>
      <c r="B183" s="172"/>
      <c r="C183" s="172"/>
      <c r="D183" s="172"/>
      <c r="E183" s="172"/>
      <c r="F183" s="172"/>
      <c r="R183" s="1028"/>
    </row>
    <row r="184" spans="1:18" ht="15.75">
      <c r="A184" s="328"/>
      <c r="B184" s="172"/>
      <c r="C184" s="172"/>
      <c r="D184" s="172"/>
      <c r="E184" s="172"/>
      <c r="F184" s="172"/>
      <c r="R184" s="1028"/>
    </row>
    <row r="185" spans="1:18" ht="15.75">
      <c r="A185" s="328"/>
      <c r="B185" s="172"/>
      <c r="C185" s="172"/>
      <c r="D185" s="172"/>
      <c r="E185" s="172"/>
      <c r="F185" s="172"/>
      <c r="R185" s="1028"/>
    </row>
    <row r="186" spans="1:18" ht="15.75">
      <c r="A186" s="328"/>
      <c r="B186" s="172"/>
      <c r="C186" s="172"/>
      <c r="D186" s="172"/>
      <c r="E186" s="172"/>
      <c r="F186" s="172"/>
      <c r="R186" s="1028"/>
    </row>
    <row r="187" spans="1:18" ht="15.75">
      <c r="A187" s="328"/>
      <c r="B187" s="172"/>
      <c r="C187" s="172"/>
      <c r="D187" s="172"/>
      <c r="E187" s="172"/>
      <c r="F187" s="172"/>
      <c r="R187" s="1028"/>
    </row>
    <row r="188" spans="1:18" ht="15.75">
      <c r="A188" s="328"/>
      <c r="B188" s="172"/>
      <c r="C188" s="172"/>
      <c r="D188" s="172"/>
      <c r="E188" s="172"/>
      <c r="F188" s="172"/>
      <c r="R188" s="1028"/>
    </row>
    <row r="189" spans="1:18" ht="15.75">
      <c r="A189" s="328"/>
      <c r="B189" s="172"/>
      <c r="C189" s="172"/>
      <c r="D189" s="172"/>
      <c r="E189" s="172"/>
      <c r="F189" s="172"/>
      <c r="R189" s="1028"/>
    </row>
    <row r="190" spans="1:18" ht="15.75">
      <c r="A190" s="328"/>
      <c r="B190" s="172"/>
      <c r="C190" s="172"/>
      <c r="D190" s="172"/>
      <c r="E190" s="172"/>
      <c r="F190" s="172"/>
      <c r="R190" s="1028"/>
    </row>
    <row r="191" spans="1:18" ht="15.75">
      <c r="A191" s="162"/>
      <c r="B191" s="172"/>
      <c r="C191" s="172"/>
      <c r="D191" s="172"/>
      <c r="E191" s="172"/>
      <c r="F191" s="172"/>
      <c r="R191" s="1028"/>
    </row>
    <row r="192" spans="1:18" ht="15.75">
      <c r="A192" s="162"/>
      <c r="B192" s="172"/>
      <c r="C192" s="172"/>
      <c r="D192" s="172"/>
      <c r="E192" s="172"/>
      <c r="F192" s="172"/>
      <c r="R192" s="1028"/>
    </row>
    <row r="193" spans="1:18" ht="15.75">
      <c r="A193" s="162"/>
      <c r="B193" s="172"/>
      <c r="C193" s="172"/>
      <c r="D193" s="172"/>
      <c r="E193" s="172"/>
      <c r="F193" s="172"/>
      <c r="R193" s="1028"/>
    </row>
    <row r="194" spans="1:18" ht="15.75">
      <c r="A194" s="162"/>
      <c r="B194" s="172"/>
      <c r="C194" s="172"/>
      <c r="D194" s="172"/>
      <c r="E194" s="172"/>
      <c r="F194" s="172"/>
      <c r="R194" s="1028"/>
    </row>
    <row r="195" spans="1:18" ht="15.75">
      <c r="A195" s="162"/>
      <c r="B195" s="172"/>
      <c r="C195" s="172"/>
      <c r="D195" s="172"/>
      <c r="E195" s="172"/>
      <c r="F195" s="172"/>
      <c r="R195" s="1028"/>
    </row>
    <row r="196" spans="1:18" ht="15.75">
      <c r="A196" s="162"/>
      <c r="B196" s="172"/>
      <c r="C196" s="172"/>
      <c r="D196" s="172"/>
      <c r="E196" s="172"/>
      <c r="F196" s="172"/>
      <c r="R196" s="1028"/>
    </row>
    <row r="197" spans="1:18" ht="15.75">
      <c r="A197" s="162"/>
      <c r="B197" s="172"/>
      <c r="C197" s="172"/>
      <c r="D197" s="172"/>
      <c r="E197" s="172"/>
      <c r="F197" s="172"/>
      <c r="R197" s="1028"/>
    </row>
    <row r="198" spans="1:18" ht="15.75">
      <c r="A198" s="162"/>
      <c r="B198" s="172"/>
      <c r="C198" s="172"/>
      <c r="D198" s="172"/>
      <c r="E198" s="172"/>
      <c r="F198" s="172"/>
      <c r="R198" s="1028"/>
    </row>
    <row r="199" spans="1:18" ht="15.75">
      <c r="A199" s="162"/>
      <c r="B199" s="172"/>
      <c r="C199" s="172"/>
      <c r="D199" s="172"/>
      <c r="E199" s="172"/>
      <c r="F199" s="172"/>
      <c r="R199" s="1028"/>
    </row>
    <row r="200" spans="1:18" ht="15.75">
      <c r="A200" s="162"/>
      <c r="B200" s="172"/>
      <c r="C200" s="172"/>
      <c r="D200" s="172"/>
      <c r="E200" s="172"/>
      <c r="F200" s="172"/>
      <c r="R200" s="1028"/>
    </row>
    <row r="201" spans="1:18" ht="15.75">
      <c r="A201" s="162"/>
      <c r="B201" s="172"/>
      <c r="C201" s="172"/>
      <c r="D201" s="172"/>
      <c r="E201" s="172"/>
      <c r="F201" s="172"/>
    </row>
    <row r="202" spans="1:18" ht="15.75">
      <c r="A202" s="162"/>
      <c r="B202" s="172"/>
      <c r="C202" s="172"/>
      <c r="D202" s="172"/>
      <c r="E202" s="172"/>
      <c r="F202" s="172"/>
    </row>
    <row r="203" spans="1:18" ht="15.75">
      <c r="A203" s="162"/>
      <c r="B203" s="172"/>
      <c r="C203" s="172"/>
      <c r="D203" s="172"/>
      <c r="E203" s="172"/>
      <c r="F203" s="172"/>
    </row>
    <row r="204" spans="1:18" ht="15.75">
      <c r="A204" s="162"/>
      <c r="B204" s="172"/>
      <c r="C204" s="172"/>
      <c r="D204" s="172"/>
      <c r="E204" s="172"/>
      <c r="F204" s="172"/>
    </row>
    <row r="205" spans="1:18" ht="15.75">
      <c r="A205" s="162"/>
      <c r="B205" s="172"/>
      <c r="C205" s="172"/>
      <c r="D205" s="172"/>
      <c r="E205" s="172"/>
      <c r="F205" s="172"/>
    </row>
    <row r="206" spans="1:18" ht="15.75">
      <c r="A206" s="162"/>
      <c r="B206" s="172"/>
      <c r="C206" s="172"/>
      <c r="D206" s="172"/>
      <c r="E206" s="172"/>
      <c r="F206" s="172"/>
    </row>
    <row r="207" spans="1:18" ht="15.75">
      <c r="A207" s="162"/>
      <c r="B207" s="172"/>
      <c r="C207" s="172"/>
      <c r="D207" s="172"/>
      <c r="E207" s="172"/>
      <c r="F207" s="172"/>
    </row>
    <row r="208" spans="1:18" ht="15.75">
      <c r="A208" s="162"/>
      <c r="B208" s="172"/>
      <c r="C208" s="172"/>
      <c r="D208" s="172"/>
      <c r="E208" s="172"/>
      <c r="F208" s="172"/>
    </row>
    <row r="209" spans="1:6" ht="15.75">
      <c r="A209" s="162"/>
      <c r="B209" s="172"/>
      <c r="C209" s="172"/>
      <c r="D209" s="172"/>
      <c r="E209" s="172"/>
      <c r="F209" s="172"/>
    </row>
    <row r="210" spans="1:6" ht="15.75">
      <c r="A210" s="162"/>
      <c r="B210" s="172"/>
      <c r="C210" s="172"/>
      <c r="D210" s="172"/>
      <c r="E210" s="172"/>
      <c r="F210" s="172"/>
    </row>
    <row r="211" spans="1:6" ht="15.75">
      <c r="A211" s="162"/>
      <c r="B211" s="172"/>
      <c r="C211" s="172"/>
      <c r="D211" s="172"/>
      <c r="E211" s="172"/>
      <c r="F211" s="172"/>
    </row>
    <row r="212" spans="1:6" ht="15.75">
      <c r="A212" s="162"/>
      <c r="B212" s="172"/>
      <c r="C212" s="172"/>
      <c r="D212" s="172"/>
      <c r="E212" s="172"/>
      <c r="F212" s="172"/>
    </row>
    <row r="213" spans="1:6" ht="15.75">
      <c r="A213" s="162"/>
      <c r="B213" s="172"/>
      <c r="C213" s="172"/>
      <c r="D213" s="172"/>
      <c r="E213" s="172"/>
      <c r="F213" s="172"/>
    </row>
    <row r="214" spans="1:6" ht="15.75">
      <c r="A214" s="162"/>
      <c r="B214" s="172"/>
      <c r="C214" s="172"/>
      <c r="D214" s="172"/>
      <c r="E214" s="172"/>
      <c r="F214" s="172"/>
    </row>
    <row r="215" spans="1:6" ht="15.75">
      <c r="A215" s="162"/>
      <c r="B215" s="172"/>
      <c r="C215" s="172"/>
      <c r="D215" s="172"/>
      <c r="E215" s="172"/>
      <c r="F215" s="172"/>
    </row>
    <row r="216" spans="1:6" ht="15.75">
      <c r="A216" s="162"/>
      <c r="B216" s="172"/>
      <c r="C216" s="172"/>
      <c r="D216" s="172"/>
      <c r="E216" s="172"/>
      <c r="F216" s="172"/>
    </row>
    <row r="217" spans="1:6" ht="15.75">
      <c r="A217" s="162"/>
      <c r="B217" s="172"/>
      <c r="C217" s="172"/>
      <c r="D217" s="172"/>
      <c r="E217" s="172"/>
      <c r="F217" s="172"/>
    </row>
    <row r="218" spans="1:6" ht="15.75">
      <c r="A218" s="162"/>
      <c r="B218" s="172"/>
      <c r="C218" s="172"/>
      <c r="D218" s="172"/>
      <c r="E218" s="172"/>
      <c r="F218" s="172"/>
    </row>
    <row r="219" spans="1:6" ht="15.75">
      <c r="A219" s="162"/>
      <c r="B219" s="172"/>
      <c r="C219" s="172"/>
      <c r="D219" s="172"/>
      <c r="E219" s="172"/>
      <c r="F219" s="172"/>
    </row>
    <row r="220" spans="1:6" ht="15.75">
      <c r="A220" s="162"/>
      <c r="B220" s="172"/>
      <c r="C220" s="172"/>
      <c r="D220" s="172"/>
      <c r="E220" s="172"/>
      <c r="F220" s="172"/>
    </row>
    <row r="221" spans="1:6" ht="15.75">
      <c r="A221" s="162"/>
      <c r="B221" s="172"/>
      <c r="C221" s="172"/>
      <c r="D221" s="172"/>
      <c r="E221" s="172"/>
      <c r="F221" s="172"/>
    </row>
    <row r="222" spans="1:6" ht="15.75">
      <c r="A222" s="162"/>
      <c r="B222" s="172"/>
      <c r="C222" s="172"/>
      <c r="D222" s="172"/>
      <c r="E222" s="172"/>
      <c r="F222" s="172"/>
    </row>
    <row r="223" spans="1:6" ht="15.75">
      <c r="A223" s="162"/>
      <c r="B223" s="172"/>
      <c r="C223" s="172"/>
      <c r="D223" s="172"/>
      <c r="E223" s="172"/>
      <c r="F223" s="172"/>
    </row>
    <row r="224" spans="1:6" ht="15.75">
      <c r="A224" s="162"/>
      <c r="B224" s="172"/>
      <c r="C224" s="172"/>
      <c r="D224" s="172"/>
      <c r="E224" s="172"/>
      <c r="F224" s="172"/>
    </row>
    <row r="225" spans="1:6" ht="15.75">
      <c r="A225" s="162"/>
      <c r="B225" s="172"/>
      <c r="C225" s="172"/>
      <c r="D225" s="172"/>
      <c r="E225" s="172"/>
      <c r="F225" s="172"/>
    </row>
    <row r="226" spans="1:6" ht="15.75">
      <c r="A226" s="162"/>
      <c r="B226" s="172"/>
      <c r="C226" s="172"/>
      <c r="D226" s="172"/>
      <c r="E226" s="172"/>
      <c r="F226" s="172"/>
    </row>
    <row r="227" spans="1:6" ht="15.75">
      <c r="A227" s="162"/>
      <c r="B227" s="172"/>
      <c r="C227" s="172"/>
      <c r="D227" s="172"/>
      <c r="E227" s="172"/>
      <c r="F227" s="172"/>
    </row>
    <row r="228" spans="1:6" ht="15.75">
      <c r="A228" s="162"/>
      <c r="B228" s="172"/>
      <c r="C228" s="172"/>
      <c r="D228" s="172"/>
      <c r="E228" s="172"/>
      <c r="F228" s="172"/>
    </row>
    <row r="229" spans="1:6" ht="15.75">
      <c r="A229" s="162"/>
      <c r="B229" s="172"/>
      <c r="C229" s="172"/>
      <c r="D229" s="172"/>
      <c r="E229" s="172"/>
      <c r="F229" s="172"/>
    </row>
    <row r="230" spans="1:6" ht="15.75">
      <c r="A230" s="162"/>
      <c r="B230" s="172"/>
      <c r="C230" s="172"/>
      <c r="D230" s="172"/>
      <c r="E230" s="172"/>
      <c r="F230" s="172"/>
    </row>
    <row r="231" spans="1:6" ht="15.75">
      <c r="A231" s="162"/>
      <c r="B231" s="172"/>
      <c r="C231" s="172"/>
      <c r="D231" s="172"/>
      <c r="E231" s="172"/>
      <c r="F231" s="172"/>
    </row>
    <row r="232" spans="1:6" ht="15.75">
      <c r="A232" s="162"/>
      <c r="B232" s="172"/>
      <c r="C232" s="172"/>
      <c r="D232" s="172"/>
      <c r="E232" s="172"/>
      <c r="F232" s="172"/>
    </row>
    <row r="233" spans="1:6" ht="15.75">
      <c r="A233" s="162"/>
      <c r="B233" s="172"/>
      <c r="C233" s="172"/>
      <c r="D233" s="172"/>
      <c r="E233" s="172"/>
      <c r="F233" s="172"/>
    </row>
    <row r="234" spans="1:6" ht="15.75">
      <c r="A234" s="162"/>
      <c r="B234" s="172"/>
      <c r="C234" s="172"/>
      <c r="D234" s="172"/>
      <c r="E234" s="172"/>
      <c r="F234" s="172"/>
    </row>
    <row r="235" spans="1:6" ht="15.75">
      <c r="A235" s="162"/>
      <c r="B235" s="172"/>
      <c r="C235" s="172"/>
      <c r="D235" s="172"/>
      <c r="E235" s="172"/>
      <c r="F235" s="172"/>
    </row>
    <row r="236" spans="1:6" ht="15.75">
      <c r="A236" s="162"/>
      <c r="B236" s="172"/>
      <c r="C236" s="172"/>
      <c r="D236" s="172"/>
      <c r="E236" s="172"/>
      <c r="F236" s="172"/>
    </row>
    <row r="237" spans="1:6" ht="15.75">
      <c r="A237" s="162"/>
      <c r="B237" s="172"/>
      <c r="C237" s="172"/>
      <c r="D237" s="172"/>
      <c r="E237" s="172"/>
      <c r="F237" s="172"/>
    </row>
    <row r="238" spans="1:6" ht="15.75">
      <c r="A238" s="162"/>
      <c r="B238" s="172"/>
      <c r="C238" s="172"/>
      <c r="D238" s="172"/>
      <c r="E238" s="172"/>
      <c r="F238" s="172"/>
    </row>
    <row r="239" spans="1:6" ht="15.75">
      <c r="A239" s="162"/>
      <c r="B239" s="172"/>
      <c r="C239" s="172"/>
      <c r="D239" s="172"/>
      <c r="E239" s="172"/>
      <c r="F239" s="172"/>
    </row>
    <row r="240" spans="1:6" ht="15.75">
      <c r="A240" s="162"/>
      <c r="B240" s="172"/>
      <c r="C240" s="172"/>
      <c r="D240" s="172"/>
      <c r="E240" s="172"/>
      <c r="F240" s="172"/>
    </row>
    <row r="241" spans="1:6" ht="15.75">
      <c r="A241" s="162"/>
      <c r="B241" s="172"/>
      <c r="C241" s="172"/>
      <c r="D241" s="172"/>
      <c r="E241" s="172"/>
      <c r="F241" s="172"/>
    </row>
    <row r="242" spans="1:6" ht="15.75">
      <c r="A242" s="162"/>
      <c r="B242" s="172"/>
      <c r="C242" s="172"/>
      <c r="D242" s="172"/>
      <c r="E242" s="172"/>
      <c r="F242" s="172"/>
    </row>
    <row r="243" spans="1:6" ht="15.75">
      <c r="A243" s="162"/>
      <c r="B243" s="172"/>
      <c r="C243" s="172"/>
      <c r="D243" s="172"/>
      <c r="E243" s="172"/>
      <c r="F243" s="172"/>
    </row>
    <row r="244" spans="1:6" ht="15.75">
      <c r="A244" s="162"/>
      <c r="B244" s="172"/>
      <c r="C244" s="172"/>
      <c r="D244" s="172"/>
      <c r="E244" s="172"/>
      <c r="F244" s="172"/>
    </row>
    <row r="245" spans="1:6" ht="15.75">
      <c r="A245" s="162"/>
      <c r="B245" s="172"/>
      <c r="C245" s="172"/>
      <c r="D245" s="172"/>
      <c r="E245" s="172"/>
      <c r="F245" s="172"/>
    </row>
    <row r="246" spans="1:6" ht="15.75">
      <c r="A246" s="162"/>
      <c r="B246" s="172"/>
      <c r="C246" s="172"/>
      <c r="D246" s="172"/>
      <c r="E246" s="172"/>
      <c r="F246" s="172"/>
    </row>
    <row r="247" spans="1:6" ht="15.75">
      <c r="A247" s="162"/>
      <c r="B247" s="172"/>
      <c r="C247" s="172"/>
      <c r="D247" s="172"/>
      <c r="E247" s="172"/>
      <c r="F247" s="172"/>
    </row>
    <row r="248" spans="1:6" ht="15.75">
      <c r="A248" s="162"/>
      <c r="B248" s="172"/>
      <c r="C248" s="172"/>
      <c r="D248" s="172"/>
      <c r="E248" s="172"/>
      <c r="F248" s="172"/>
    </row>
    <row r="249" spans="1:6" ht="15.75">
      <c r="A249" s="162"/>
      <c r="B249" s="172"/>
      <c r="C249" s="172"/>
      <c r="D249" s="172"/>
      <c r="E249" s="172"/>
      <c r="F249" s="172"/>
    </row>
    <row r="250" spans="1:6" ht="15.75">
      <c r="A250" s="162"/>
      <c r="B250" s="172"/>
      <c r="C250" s="172"/>
      <c r="D250" s="172"/>
      <c r="E250" s="172"/>
      <c r="F250" s="172"/>
    </row>
    <row r="251" spans="1:6" ht="15.75">
      <c r="A251" s="162"/>
      <c r="B251" s="172"/>
      <c r="C251" s="172"/>
      <c r="D251" s="172"/>
      <c r="E251" s="172"/>
      <c r="F251" s="172"/>
    </row>
    <row r="252" spans="1:6" ht="15.75">
      <c r="A252" s="162"/>
      <c r="B252" s="172"/>
      <c r="C252" s="172"/>
      <c r="D252" s="172"/>
      <c r="E252" s="172"/>
      <c r="F252" s="172"/>
    </row>
    <row r="253" spans="1:6" ht="15.75">
      <c r="A253" s="162"/>
      <c r="B253" s="172"/>
      <c r="C253" s="172"/>
      <c r="D253" s="172"/>
      <c r="E253" s="172"/>
      <c r="F253" s="172"/>
    </row>
    <row r="254" spans="1:6" ht="15.75">
      <c r="A254" s="162"/>
      <c r="B254" s="172"/>
      <c r="C254" s="172"/>
      <c r="D254" s="172"/>
      <c r="E254" s="172"/>
      <c r="F254" s="172"/>
    </row>
    <row r="255" spans="1:6" ht="15.75">
      <c r="A255" s="162"/>
      <c r="B255" s="172"/>
      <c r="C255" s="172"/>
      <c r="D255" s="172"/>
      <c r="E255" s="172"/>
      <c r="F255" s="172"/>
    </row>
    <row r="256" spans="1:6" ht="15.75">
      <c r="A256" s="162"/>
      <c r="B256" s="172"/>
      <c r="C256" s="172"/>
      <c r="D256" s="172"/>
      <c r="E256" s="172"/>
      <c r="F256" s="172"/>
    </row>
    <row r="257" spans="1:6" ht="15.75">
      <c r="A257" s="162"/>
      <c r="B257" s="172"/>
      <c r="C257" s="172"/>
      <c r="D257" s="172"/>
      <c r="E257" s="172"/>
      <c r="F257" s="172"/>
    </row>
    <row r="258" spans="1:6" ht="15.75">
      <c r="A258" s="162"/>
      <c r="B258" s="172"/>
      <c r="C258" s="172"/>
      <c r="D258" s="172"/>
      <c r="E258" s="172"/>
      <c r="F258" s="172"/>
    </row>
    <row r="259" spans="1:6" ht="15.75">
      <c r="A259" s="162"/>
      <c r="B259" s="172"/>
      <c r="C259" s="172"/>
      <c r="D259" s="172"/>
      <c r="E259" s="172"/>
      <c r="F259" s="172"/>
    </row>
    <row r="260" spans="1:6" ht="15.75">
      <c r="A260" s="162"/>
      <c r="B260" s="172"/>
      <c r="C260" s="172"/>
      <c r="D260" s="172"/>
      <c r="E260" s="172"/>
      <c r="F260" s="172"/>
    </row>
    <row r="261" spans="1:6" ht="15.75">
      <c r="A261" s="162"/>
      <c r="B261" s="172"/>
      <c r="C261" s="172"/>
      <c r="D261" s="172"/>
      <c r="E261" s="172"/>
      <c r="F261" s="172"/>
    </row>
    <row r="262" spans="1:6" ht="15.75">
      <c r="A262" s="162"/>
      <c r="B262" s="172"/>
      <c r="C262" s="172"/>
      <c r="D262" s="172"/>
      <c r="E262" s="172"/>
      <c r="F262" s="172"/>
    </row>
    <row r="263" spans="1:6" ht="15.75">
      <c r="A263" s="162"/>
    </row>
    <row r="264" spans="1:6" ht="15.75">
      <c r="A264" s="162"/>
    </row>
    <row r="265" spans="1:6" ht="15.75">
      <c r="A265" s="162"/>
    </row>
    <row r="266" spans="1:6" ht="15.75">
      <c r="A266" s="162"/>
    </row>
    <row r="267" spans="1:6" ht="15.75">
      <c r="A267" s="162"/>
    </row>
    <row r="268" spans="1:6" ht="15.75">
      <c r="A268" s="162"/>
    </row>
    <row r="269" spans="1:6" ht="15.75">
      <c r="A269" s="162"/>
    </row>
    <row r="270" spans="1:6" ht="15.75">
      <c r="A270" s="162"/>
    </row>
    <row r="271" spans="1:6" ht="15.75">
      <c r="A271" s="162"/>
    </row>
    <row r="272" spans="1:6" ht="15.75">
      <c r="A272" s="162"/>
    </row>
    <row r="273" spans="1:1" ht="15.75">
      <c r="A273" s="162"/>
    </row>
    <row r="274" spans="1:1" ht="15.75">
      <c r="A274" s="162"/>
    </row>
    <row r="275" spans="1:1" ht="15.75">
      <c r="A275" s="162"/>
    </row>
    <row r="276" spans="1:1" ht="15.75">
      <c r="A276" s="162"/>
    </row>
    <row r="277" spans="1:1" ht="15.75">
      <c r="A277" s="162"/>
    </row>
    <row r="278" spans="1:1" ht="15.75">
      <c r="A278" s="162"/>
    </row>
    <row r="279" spans="1:1" ht="15.75">
      <c r="A279" s="162"/>
    </row>
    <row r="280" spans="1:1" ht="15.75">
      <c r="A280" s="162"/>
    </row>
    <row r="281" spans="1:1" ht="15.75">
      <c r="A281" s="162"/>
    </row>
    <row r="282" spans="1:1" ht="15.75">
      <c r="A282" s="162"/>
    </row>
    <row r="283" spans="1:1" ht="15.75">
      <c r="A283" s="162"/>
    </row>
    <row r="284" spans="1:1" ht="15.75">
      <c r="A284" s="162"/>
    </row>
    <row r="285" spans="1:1" ht="15.75">
      <c r="A285" s="162"/>
    </row>
    <row r="286" spans="1:1" ht="15.75">
      <c r="A286" s="162"/>
    </row>
    <row r="287" spans="1:1" ht="15.75">
      <c r="A287" s="162"/>
    </row>
    <row r="288" spans="1:1" ht="15.75">
      <c r="A288" s="162"/>
    </row>
    <row r="289" spans="1:1" ht="15.75">
      <c r="A289" s="162"/>
    </row>
    <row r="290" spans="1:1" ht="15.75">
      <c r="A290" s="162"/>
    </row>
    <row r="291" spans="1:1" ht="15.75">
      <c r="A291" s="162"/>
    </row>
    <row r="292" spans="1:1" ht="15.75">
      <c r="A292" s="162"/>
    </row>
    <row r="293" spans="1:1" ht="15.75">
      <c r="A293" s="162"/>
    </row>
    <row r="294" spans="1:1" ht="15.75">
      <c r="A294" s="162"/>
    </row>
    <row r="295" spans="1:1" ht="15.75">
      <c r="A295" s="162"/>
    </row>
    <row r="296" spans="1:1" ht="15.75">
      <c r="A296" s="162"/>
    </row>
    <row r="297" spans="1:1" ht="15.75">
      <c r="A297" s="162"/>
    </row>
    <row r="298" spans="1:1" ht="15.75">
      <c r="A298" s="162"/>
    </row>
    <row r="299" spans="1:1" ht="15.75">
      <c r="A299" s="162"/>
    </row>
    <row r="300" spans="1:1" ht="15.75">
      <c r="A300" s="162"/>
    </row>
    <row r="301" spans="1:1" ht="15.75">
      <c r="A301" s="162"/>
    </row>
    <row r="302" spans="1:1" ht="15.75">
      <c r="A302" s="162"/>
    </row>
    <row r="303" spans="1:1" ht="15.75">
      <c r="A303" s="162"/>
    </row>
    <row r="304" spans="1:1" ht="15.75">
      <c r="A304" s="162"/>
    </row>
    <row r="305" spans="1:1" ht="15.75">
      <c r="A305" s="162"/>
    </row>
    <row r="306" spans="1:1" ht="15.75">
      <c r="A306" s="162"/>
    </row>
    <row r="307" spans="1:1" ht="15.75">
      <c r="A307" s="162"/>
    </row>
    <row r="308" spans="1:1" ht="15.75">
      <c r="A308" s="162"/>
    </row>
    <row r="309" spans="1:1" ht="15.75">
      <c r="A309" s="162"/>
    </row>
    <row r="310" spans="1:1" ht="15.75">
      <c r="A310" s="162"/>
    </row>
    <row r="311" spans="1:1" ht="15.75">
      <c r="A311" s="162"/>
    </row>
    <row r="312" spans="1:1" ht="15.75">
      <c r="A312" s="162"/>
    </row>
    <row r="313" spans="1:1" ht="15.75">
      <c r="A313" s="162"/>
    </row>
    <row r="314" spans="1:1" ht="15.75">
      <c r="A314" s="162"/>
    </row>
    <row r="315" spans="1:1" ht="15.75">
      <c r="A315" s="162"/>
    </row>
    <row r="316" spans="1:1" ht="15.75">
      <c r="A316" s="162"/>
    </row>
    <row r="317" spans="1:1" ht="15.75">
      <c r="A317" s="162"/>
    </row>
    <row r="318" spans="1:1" ht="15.75">
      <c r="A318" s="162"/>
    </row>
    <row r="319" spans="1:1" ht="15.75">
      <c r="A319" s="162"/>
    </row>
    <row r="320" spans="1:1" ht="15.75">
      <c r="A320" s="162"/>
    </row>
    <row r="321" spans="1:1" ht="15.75">
      <c r="A321" s="162"/>
    </row>
    <row r="322" spans="1:1" ht="15.75">
      <c r="A322" s="162"/>
    </row>
    <row r="323" spans="1:1" ht="15.75">
      <c r="A323" s="162"/>
    </row>
    <row r="324" spans="1:1" ht="15.75">
      <c r="A324" s="162"/>
    </row>
    <row r="325" spans="1:1" ht="15.75">
      <c r="A325" s="162"/>
    </row>
    <row r="326" spans="1:1" ht="15.75">
      <c r="A326" s="162"/>
    </row>
    <row r="327" spans="1:1" ht="15.75">
      <c r="A327" s="162"/>
    </row>
    <row r="328" spans="1:1" ht="15.75">
      <c r="A328" s="162"/>
    </row>
    <row r="329" spans="1:1" ht="15.75">
      <c r="A329" s="162"/>
    </row>
    <row r="330" spans="1:1" ht="15.75">
      <c r="A330" s="162"/>
    </row>
    <row r="331" spans="1:1" ht="15.75">
      <c r="A331" s="162"/>
    </row>
    <row r="332" spans="1:1" ht="15.75">
      <c r="A332" s="162"/>
    </row>
    <row r="333" spans="1:1" ht="15.75">
      <c r="A333" s="162"/>
    </row>
    <row r="334" spans="1:1" ht="15.75">
      <c r="A334" s="162"/>
    </row>
    <row r="335" spans="1:1" ht="15.75">
      <c r="A335" s="162"/>
    </row>
    <row r="336" spans="1:1" ht="15.75">
      <c r="A336" s="162"/>
    </row>
    <row r="337" spans="1:1" ht="15.75">
      <c r="A337" s="162"/>
    </row>
    <row r="338" spans="1:1" ht="15.75">
      <c r="A338" s="162"/>
    </row>
    <row r="339" spans="1:1" ht="15.75">
      <c r="A339" s="162"/>
    </row>
    <row r="340" spans="1:1" ht="15.75">
      <c r="A340" s="162"/>
    </row>
    <row r="341" spans="1:1" ht="15.75">
      <c r="A341" s="162"/>
    </row>
    <row r="342" spans="1:1" ht="15.75">
      <c r="A342" s="162"/>
    </row>
    <row r="343" spans="1:1" ht="15.75">
      <c r="A343" s="162"/>
    </row>
    <row r="344" spans="1:1" ht="15.75">
      <c r="A344" s="162"/>
    </row>
    <row r="345" spans="1:1" ht="15.75">
      <c r="A345" s="162"/>
    </row>
    <row r="346" spans="1:1" ht="15.75">
      <c r="A346" s="162"/>
    </row>
    <row r="347" spans="1:1" ht="15.75">
      <c r="A347" s="162"/>
    </row>
    <row r="348" spans="1:1" ht="15.75">
      <c r="A348" s="162"/>
    </row>
    <row r="349" spans="1:1" ht="15.75">
      <c r="A349" s="162"/>
    </row>
    <row r="350" spans="1:1" ht="15.75">
      <c r="A350" s="162"/>
    </row>
    <row r="351" spans="1:1" ht="15.75">
      <c r="A351" s="162"/>
    </row>
    <row r="352" spans="1:1" ht="15.75">
      <c r="A352" s="162"/>
    </row>
    <row r="353" spans="1:1" ht="15.75">
      <c r="A353" s="162"/>
    </row>
    <row r="354" spans="1:1" ht="15.75">
      <c r="A354" s="162"/>
    </row>
    <row r="355" spans="1:1" ht="15.75">
      <c r="A355" s="162"/>
    </row>
    <row r="356" spans="1:1" ht="15.75">
      <c r="A356" s="162"/>
    </row>
    <row r="357" spans="1:1" ht="15.75">
      <c r="A357" s="162"/>
    </row>
    <row r="358" spans="1:1" ht="15.75">
      <c r="A358" s="162"/>
    </row>
    <row r="359" spans="1:1" ht="15.75">
      <c r="A359" s="162"/>
    </row>
    <row r="360" spans="1:1" ht="15.75">
      <c r="A360" s="162"/>
    </row>
    <row r="361" spans="1:1" ht="15.75">
      <c r="A361" s="162"/>
    </row>
    <row r="362" spans="1:1" ht="15.75">
      <c r="A362" s="162"/>
    </row>
    <row r="363" spans="1:1" ht="15.75">
      <c r="A363" s="162"/>
    </row>
    <row r="364" spans="1:1" ht="15.75">
      <c r="A364" s="162"/>
    </row>
    <row r="365" spans="1:1" ht="15.75">
      <c r="A365" s="162"/>
    </row>
    <row r="366" spans="1:1" ht="15.75">
      <c r="A366" s="162"/>
    </row>
    <row r="367" spans="1:1" ht="15.75">
      <c r="A367" s="162"/>
    </row>
    <row r="368" spans="1:1" ht="15.75">
      <c r="A368" s="162"/>
    </row>
    <row r="369" spans="1:1" ht="15.75">
      <c r="A369" s="162"/>
    </row>
    <row r="370" spans="1:1" ht="15.75">
      <c r="A370" s="162"/>
    </row>
    <row r="371" spans="1:1" ht="15.75">
      <c r="A371" s="162"/>
    </row>
    <row r="372" spans="1:1" ht="15.75">
      <c r="A372" s="162"/>
    </row>
    <row r="373" spans="1:1" ht="15.75">
      <c r="A373" s="162"/>
    </row>
    <row r="374" spans="1:1" ht="15.75">
      <c r="A374" s="162"/>
    </row>
    <row r="375" spans="1:1" ht="15.75">
      <c r="A375" s="162"/>
    </row>
    <row r="376" spans="1:1" ht="15.75">
      <c r="A376" s="162"/>
    </row>
    <row r="377" spans="1:1" ht="15.75">
      <c r="A377" s="162"/>
    </row>
    <row r="378" spans="1:1" ht="15.75">
      <c r="A378" s="162"/>
    </row>
    <row r="379" spans="1:1" ht="15.75">
      <c r="A379" s="162"/>
    </row>
    <row r="380" spans="1:1" ht="15.75">
      <c r="A380" s="162"/>
    </row>
    <row r="381" spans="1:1" ht="15.75">
      <c r="A381" s="162"/>
    </row>
    <row r="382" spans="1:1" ht="15.75">
      <c r="A382" s="162"/>
    </row>
    <row r="383" spans="1:1" ht="15.75">
      <c r="A383" s="162"/>
    </row>
    <row r="384" spans="1:1" ht="15.75">
      <c r="A384" s="162"/>
    </row>
    <row r="385" spans="1:1" ht="15.75">
      <c r="A385" s="162"/>
    </row>
    <row r="386" spans="1:1" ht="15.75">
      <c r="A386" s="162"/>
    </row>
    <row r="387" spans="1:1" ht="15.75">
      <c r="A387" s="162"/>
    </row>
    <row r="388" spans="1:1" ht="15.75">
      <c r="A388" s="162"/>
    </row>
    <row r="389" spans="1:1" ht="15.75">
      <c r="A389" s="162"/>
    </row>
    <row r="390" spans="1:1" ht="15.75">
      <c r="A390" s="162"/>
    </row>
    <row r="391" spans="1:1" ht="15.75">
      <c r="A391" s="162"/>
    </row>
    <row r="392" spans="1:1" ht="15.75">
      <c r="A392" s="162"/>
    </row>
    <row r="393" spans="1:1" ht="15.75">
      <c r="A393" s="162"/>
    </row>
    <row r="394" spans="1:1" ht="15.75">
      <c r="A394" s="162"/>
    </row>
    <row r="395" spans="1:1" ht="15.75">
      <c r="A395" s="162"/>
    </row>
    <row r="396" spans="1:1" ht="15.75">
      <c r="A396" s="162"/>
    </row>
    <row r="397" spans="1:1" ht="15.75">
      <c r="A397" s="162"/>
    </row>
    <row r="398" spans="1:1" ht="15.75">
      <c r="A398" s="162"/>
    </row>
    <row r="399" spans="1:1" ht="15.75">
      <c r="A399" s="162"/>
    </row>
    <row r="400" spans="1:1" ht="15.75">
      <c r="A400" s="162"/>
    </row>
    <row r="401" spans="1:1" ht="15.75">
      <c r="A401" s="162"/>
    </row>
    <row r="402" spans="1:1" ht="15.75">
      <c r="A402" s="162"/>
    </row>
    <row r="403" spans="1:1" ht="15.75">
      <c r="A403" s="162"/>
    </row>
    <row r="404" spans="1:1" ht="15.75">
      <c r="A404" s="162"/>
    </row>
    <row r="405" spans="1:1" ht="15.75">
      <c r="A405" s="162"/>
    </row>
    <row r="406" spans="1:1" ht="15.75">
      <c r="A406" s="162"/>
    </row>
    <row r="407" spans="1:1" ht="15.75">
      <c r="A407" s="162"/>
    </row>
    <row r="408" spans="1:1" ht="15.75">
      <c r="A408" s="162"/>
    </row>
    <row r="409" spans="1:1" ht="15.75">
      <c r="A409" s="162"/>
    </row>
    <row r="410" spans="1:1" ht="15.75">
      <c r="A410" s="162"/>
    </row>
    <row r="411" spans="1:1" ht="15.75">
      <c r="A411" s="162"/>
    </row>
    <row r="412" spans="1:1" ht="15.75">
      <c r="A412" s="162"/>
    </row>
    <row r="413" spans="1:1" ht="15.75">
      <c r="A413" s="162"/>
    </row>
    <row r="414" spans="1:1" ht="15.75">
      <c r="A414" s="162"/>
    </row>
    <row r="415" spans="1:1" ht="15.75">
      <c r="A415" s="162"/>
    </row>
    <row r="416" spans="1:1" ht="15.75">
      <c r="A416" s="162"/>
    </row>
    <row r="417" spans="1:1" ht="15.75">
      <c r="A417" s="162"/>
    </row>
    <row r="418" spans="1:1" ht="15.75">
      <c r="A418" s="162"/>
    </row>
    <row r="419" spans="1:1" ht="15.75">
      <c r="A419" s="162"/>
    </row>
    <row r="420" spans="1:1" ht="15.75">
      <c r="A420" s="162"/>
    </row>
    <row r="421" spans="1:1" ht="15.75">
      <c r="A421" s="162"/>
    </row>
    <row r="422" spans="1:1" ht="15.75">
      <c r="A422" s="162"/>
    </row>
    <row r="423" spans="1:1" ht="15.75">
      <c r="A423" s="162"/>
    </row>
    <row r="424" spans="1:1" ht="15.75">
      <c r="A424" s="162"/>
    </row>
    <row r="425" spans="1:1" ht="15.75">
      <c r="A425" s="162"/>
    </row>
    <row r="426" spans="1:1" ht="15.75">
      <c r="A426" s="162"/>
    </row>
    <row r="427" spans="1:1" ht="15.75">
      <c r="A427" s="162"/>
    </row>
    <row r="428" spans="1:1" ht="15.75">
      <c r="A428" s="162"/>
    </row>
    <row r="429" spans="1:1" ht="15.75">
      <c r="A429" s="162"/>
    </row>
    <row r="430" spans="1:1" ht="15.75">
      <c r="A430" s="162"/>
    </row>
    <row r="431" spans="1:1" ht="15.75">
      <c r="A431" s="162"/>
    </row>
    <row r="432" spans="1:1" ht="15.75">
      <c r="A432" s="162"/>
    </row>
    <row r="433" spans="1:1" ht="15.75">
      <c r="A433" s="162"/>
    </row>
    <row r="434" spans="1:1" ht="15.75">
      <c r="A434" s="162"/>
    </row>
    <row r="435" spans="1:1" ht="15.75">
      <c r="A435" s="162"/>
    </row>
    <row r="436" spans="1:1" ht="15.75">
      <c r="A436" s="162"/>
    </row>
    <row r="437" spans="1:1" ht="15.75">
      <c r="A437" s="162"/>
    </row>
    <row r="438" spans="1:1" ht="15.75">
      <c r="A438" s="162"/>
    </row>
    <row r="439" spans="1:1" ht="15.75">
      <c r="A439" s="162"/>
    </row>
    <row r="440" spans="1:1" ht="15.75">
      <c r="A440" s="162"/>
    </row>
    <row r="441" spans="1:1" ht="15.75">
      <c r="A441" s="162"/>
    </row>
    <row r="442" spans="1:1" ht="15.75">
      <c r="A442" s="162"/>
    </row>
    <row r="443" spans="1:1" ht="15.75">
      <c r="A443" s="162"/>
    </row>
    <row r="444" spans="1:1" ht="15.75">
      <c r="A444" s="162"/>
    </row>
    <row r="445" spans="1:1" ht="15.75">
      <c r="A445" s="162"/>
    </row>
    <row r="446" spans="1:1" ht="15.75">
      <c r="A446" s="162"/>
    </row>
    <row r="447" spans="1:1" ht="15.75">
      <c r="A447" s="162"/>
    </row>
    <row r="448" spans="1:1" ht="15.75">
      <c r="A448" s="162"/>
    </row>
    <row r="449" spans="1:1" ht="15.75">
      <c r="A449" s="162"/>
    </row>
    <row r="450" spans="1:1" ht="15.75">
      <c r="A450" s="162"/>
    </row>
    <row r="451" spans="1:1" ht="15.75">
      <c r="A451" s="162"/>
    </row>
    <row r="452" spans="1:1" ht="15.75">
      <c r="A452" s="162"/>
    </row>
    <row r="453" spans="1:1" ht="15.75">
      <c r="A453" s="162"/>
    </row>
    <row r="454" spans="1:1" ht="15.75">
      <c r="A454" s="162"/>
    </row>
    <row r="455" spans="1:1" ht="15.75">
      <c r="A455" s="162"/>
    </row>
    <row r="456" spans="1:1" ht="15.75">
      <c r="A456" s="162"/>
    </row>
    <row r="457" spans="1:1" ht="15.75">
      <c r="A457" s="162"/>
    </row>
    <row r="458" spans="1:1" ht="15.75">
      <c r="A458" s="162"/>
    </row>
    <row r="459" spans="1:1" ht="15.75">
      <c r="A459" s="162"/>
    </row>
    <row r="460" spans="1:1" ht="15.75">
      <c r="A460" s="162"/>
    </row>
    <row r="461" spans="1:1" ht="15.75">
      <c r="A461" s="162"/>
    </row>
    <row r="462" spans="1:1" ht="15.75">
      <c r="A462" s="162"/>
    </row>
    <row r="463" spans="1:1" ht="15.75">
      <c r="A463" s="162"/>
    </row>
    <row r="464" spans="1:1" ht="15.75">
      <c r="A464" s="162"/>
    </row>
    <row r="465" spans="1:1" ht="15.75">
      <c r="A465" s="162"/>
    </row>
    <row r="466" spans="1:1" ht="15.75">
      <c r="A466" s="162"/>
    </row>
    <row r="467" spans="1:1" ht="15.75">
      <c r="A467" s="162"/>
    </row>
    <row r="468" spans="1:1" ht="15.75">
      <c r="A468" s="162"/>
    </row>
    <row r="469" spans="1:1" ht="15.75">
      <c r="A469" s="162"/>
    </row>
    <row r="470" spans="1:1" ht="15.75">
      <c r="A470" s="162"/>
    </row>
    <row r="471" spans="1:1" ht="15.75">
      <c r="A471" s="162"/>
    </row>
    <row r="472" spans="1:1" ht="15.75">
      <c r="A472" s="162"/>
    </row>
    <row r="473" spans="1:1" ht="15.75">
      <c r="A473" s="162"/>
    </row>
    <row r="474" spans="1:1" ht="15.75">
      <c r="A474" s="162"/>
    </row>
    <row r="475" spans="1:1" ht="15.75">
      <c r="A475" s="162"/>
    </row>
    <row r="476" spans="1:1" ht="15.75">
      <c r="A476" s="162"/>
    </row>
    <row r="477" spans="1:1" ht="15.75">
      <c r="A477" s="162"/>
    </row>
    <row r="478" spans="1:1" ht="15.75">
      <c r="A478" s="162"/>
    </row>
    <row r="479" spans="1:1" ht="15.75">
      <c r="A479" s="162"/>
    </row>
    <row r="480" spans="1:1" ht="15.75">
      <c r="A480" s="162"/>
    </row>
    <row r="481" spans="1:1" ht="15.75">
      <c r="A481" s="162"/>
    </row>
    <row r="482" spans="1:1" ht="15.75">
      <c r="A482" s="162"/>
    </row>
    <row r="483" spans="1:1" ht="15.75">
      <c r="A483" s="162"/>
    </row>
    <row r="484" spans="1:1" ht="15.75">
      <c r="A484" s="162"/>
    </row>
    <row r="485" spans="1:1" ht="15.75">
      <c r="A485" s="162"/>
    </row>
    <row r="486" spans="1:1" ht="15.75">
      <c r="A486" s="162"/>
    </row>
    <row r="487" spans="1:1" ht="15.75">
      <c r="A487" s="162"/>
    </row>
    <row r="488" spans="1:1" ht="15.75">
      <c r="A488" s="162"/>
    </row>
    <row r="489" spans="1:1" ht="15.75">
      <c r="A489" s="162"/>
    </row>
    <row r="490" spans="1:1" ht="15.75">
      <c r="A490" s="162"/>
    </row>
    <row r="491" spans="1:1" ht="15.75">
      <c r="A491" s="162"/>
    </row>
    <row r="492" spans="1:1" ht="15.75">
      <c r="A492" s="162"/>
    </row>
    <row r="493" spans="1:1" ht="15.75">
      <c r="A493" s="162"/>
    </row>
    <row r="494" spans="1:1" ht="15.75">
      <c r="A494" s="162"/>
    </row>
    <row r="495" spans="1:1" ht="15.75">
      <c r="A495" s="162"/>
    </row>
    <row r="496" spans="1:1" ht="15.75">
      <c r="A496" s="162"/>
    </row>
    <row r="497" spans="1:1" ht="15.75">
      <c r="A497" s="162"/>
    </row>
    <row r="498" spans="1:1" ht="15.75">
      <c r="A498" s="162"/>
    </row>
    <row r="499" spans="1:1" ht="15.75">
      <c r="A499" s="162"/>
    </row>
    <row r="500" spans="1:1" ht="15.75">
      <c r="A500" s="162"/>
    </row>
    <row r="501" spans="1:1" ht="15.75">
      <c r="A501" s="162"/>
    </row>
    <row r="502" spans="1:1" ht="15.75">
      <c r="A502" s="162"/>
    </row>
    <row r="503" spans="1:1" ht="15.75">
      <c r="A503" s="162"/>
    </row>
    <row r="504" spans="1:1" ht="15.75">
      <c r="A504" s="162"/>
    </row>
    <row r="505" spans="1:1" ht="15.75">
      <c r="A505" s="162"/>
    </row>
    <row r="506" spans="1:1" ht="15.75">
      <c r="A506" s="162"/>
    </row>
    <row r="507" spans="1:1" ht="15.75">
      <c r="A507" s="162"/>
    </row>
    <row r="508" spans="1:1" ht="15.75">
      <c r="A508" s="162"/>
    </row>
    <row r="509" spans="1:1" ht="15.75">
      <c r="A509" s="162"/>
    </row>
    <row r="510" spans="1:1" ht="15.75">
      <c r="A510" s="162"/>
    </row>
    <row r="511" spans="1:1" ht="15.75">
      <c r="A511" s="162"/>
    </row>
    <row r="512" spans="1:1" ht="15.75">
      <c r="A512" s="162"/>
    </row>
    <row r="513" spans="1:1" ht="15.75">
      <c r="A513" s="162"/>
    </row>
    <row r="514" spans="1:1" ht="15.75">
      <c r="A514" s="162"/>
    </row>
    <row r="515" spans="1:1" ht="15.75">
      <c r="A515" s="162"/>
    </row>
    <row r="516" spans="1:1" ht="15.75">
      <c r="A516" s="162"/>
    </row>
    <row r="517" spans="1:1" ht="15.75">
      <c r="A517" s="162"/>
    </row>
    <row r="518" spans="1:1" ht="15.75">
      <c r="A518" s="162"/>
    </row>
    <row r="519" spans="1:1" ht="15.75">
      <c r="A519" s="162"/>
    </row>
    <row r="520" spans="1:1" ht="15.75">
      <c r="A520" s="162"/>
    </row>
    <row r="521" spans="1:1" ht="15.75">
      <c r="A521" s="162"/>
    </row>
    <row r="522" spans="1:1" ht="15.75">
      <c r="A522" s="162"/>
    </row>
    <row r="523" spans="1:1" ht="15.75">
      <c r="A523" s="162"/>
    </row>
    <row r="524" spans="1:1" ht="15.75">
      <c r="A524" s="162"/>
    </row>
    <row r="525" spans="1:1" ht="15.75">
      <c r="A525" s="162"/>
    </row>
    <row r="526" spans="1:1" ht="15.75">
      <c r="A526" s="162"/>
    </row>
    <row r="527" spans="1:1" ht="15.75">
      <c r="A527" s="162"/>
    </row>
    <row r="528" spans="1:1" ht="15.75">
      <c r="A528" s="162"/>
    </row>
    <row r="529" spans="1:1" ht="15.75">
      <c r="A529" s="162"/>
    </row>
    <row r="530" spans="1:1" ht="15.75">
      <c r="A530" s="162"/>
    </row>
    <row r="531" spans="1:1" ht="15.75">
      <c r="A531" s="162"/>
    </row>
    <row r="532" spans="1:1" ht="15.75">
      <c r="A532" s="162"/>
    </row>
    <row r="533" spans="1:1" ht="15.75">
      <c r="A533" s="162"/>
    </row>
    <row r="534" spans="1:1" ht="15.75">
      <c r="A534" s="162"/>
    </row>
    <row r="535" spans="1:1" ht="15.75">
      <c r="A535" s="162"/>
    </row>
    <row r="536" spans="1:1" ht="15.75">
      <c r="A536" s="162"/>
    </row>
    <row r="537" spans="1:1" ht="15.75">
      <c r="A537" s="162"/>
    </row>
    <row r="538" spans="1:1" ht="15.75">
      <c r="A538" s="162"/>
    </row>
    <row r="539" spans="1:1" ht="15.75">
      <c r="A539" s="162"/>
    </row>
    <row r="540" spans="1:1" ht="15.75">
      <c r="A540" s="162"/>
    </row>
    <row r="541" spans="1:1" ht="15.75">
      <c r="A541" s="162"/>
    </row>
    <row r="542" spans="1:1" ht="15.75">
      <c r="A542" s="162"/>
    </row>
    <row r="543" spans="1:1" ht="15.75">
      <c r="A543" s="162"/>
    </row>
    <row r="544" spans="1:1" ht="15.75">
      <c r="A544" s="162"/>
    </row>
    <row r="545" spans="1:1" ht="15.75">
      <c r="A545" s="162"/>
    </row>
    <row r="546" spans="1:1" ht="15.75">
      <c r="A546" s="162"/>
    </row>
    <row r="547" spans="1:1" ht="15.75">
      <c r="A547" s="162"/>
    </row>
    <row r="548" spans="1:1" ht="15.75">
      <c r="A548" s="162"/>
    </row>
    <row r="549" spans="1:1" ht="15.75">
      <c r="A549" s="162"/>
    </row>
    <row r="550" spans="1:1" ht="15.75">
      <c r="A550" s="162"/>
    </row>
    <row r="551" spans="1:1" ht="15.75">
      <c r="A551" s="162"/>
    </row>
    <row r="552" spans="1:1" ht="15.75">
      <c r="A552" s="162"/>
    </row>
    <row r="553" spans="1:1" ht="15.75">
      <c r="A553" s="162"/>
    </row>
    <row r="554" spans="1:1" ht="15.75">
      <c r="A554" s="162"/>
    </row>
    <row r="555" spans="1:1" ht="15.75">
      <c r="A555" s="162"/>
    </row>
    <row r="556" spans="1:1" ht="15.75">
      <c r="A556" s="162"/>
    </row>
    <row r="557" spans="1:1" ht="15.75">
      <c r="A557" s="162"/>
    </row>
    <row r="558" spans="1:1" ht="15.75">
      <c r="A558" s="162"/>
    </row>
    <row r="559" spans="1:1" ht="15.75">
      <c r="A559" s="162"/>
    </row>
    <row r="560" spans="1:1" ht="15.75">
      <c r="A560" s="162"/>
    </row>
    <row r="561" spans="1:1" ht="15.75">
      <c r="A561" s="162"/>
    </row>
    <row r="562" spans="1:1" ht="15.75">
      <c r="A562" s="162"/>
    </row>
    <row r="563" spans="1:1" ht="15.75">
      <c r="A563" s="162"/>
    </row>
    <row r="564" spans="1:1" ht="15.75">
      <c r="A564" s="162"/>
    </row>
    <row r="565" spans="1:1" ht="15.75">
      <c r="A565" s="162"/>
    </row>
    <row r="566" spans="1:1" ht="15.75">
      <c r="A566" s="162"/>
    </row>
    <row r="567" spans="1:1" ht="15.75">
      <c r="A567" s="162"/>
    </row>
    <row r="568" spans="1:1" ht="15.75">
      <c r="A568" s="162"/>
    </row>
    <row r="569" spans="1:1" ht="15.75">
      <c r="A569" s="162"/>
    </row>
    <row r="570" spans="1:1" ht="15.75">
      <c r="A570" s="162"/>
    </row>
    <row r="571" spans="1:1" ht="15.75">
      <c r="A571" s="162"/>
    </row>
    <row r="572" spans="1:1" ht="15.75">
      <c r="A572" s="162"/>
    </row>
    <row r="573" spans="1:1" ht="15.75">
      <c r="A573" s="162"/>
    </row>
    <row r="574" spans="1:1" ht="15.75">
      <c r="A574" s="162"/>
    </row>
    <row r="575" spans="1:1" ht="15.75">
      <c r="A575" s="162"/>
    </row>
    <row r="576" spans="1:1" ht="15.75">
      <c r="A576" s="162"/>
    </row>
    <row r="577" spans="1:1" ht="15.75">
      <c r="A577" s="162"/>
    </row>
    <row r="578" spans="1:1" ht="15.75">
      <c r="A578" s="162"/>
    </row>
    <row r="579" spans="1:1" ht="15.75">
      <c r="A579" s="162"/>
    </row>
    <row r="580" spans="1:1" ht="15.75">
      <c r="A580" s="162"/>
    </row>
    <row r="581" spans="1:1" ht="15.75">
      <c r="A581" s="162"/>
    </row>
    <row r="582" spans="1:1" ht="15.75">
      <c r="A582" s="162"/>
    </row>
    <row r="583" spans="1:1" ht="15.75">
      <c r="A583" s="162"/>
    </row>
    <row r="584" spans="1:1" ht="15.75">
      <c r="A584" s="162"/>
    </row>
    <row r="585" spans="1:1" ht="15.75">
      <c r="A585" s="162"/>
    </row>
    <row r="586" spans="1:1" ht="15.75">
      <c r="A586" s="162"/>
    </row>
    <row r="587" spans="1:1" ht="15.75">
      <c r="A587" s="162"/>
    </row>
    <row r="588" spans="1:1" ht="15.75">
      <c r="A588" s="162"/>
    </row>
    <row r="589" spans="1:1" ht="15.75">
      <c r="A589" s="162"/>
    </row>
    <row r="590" spans="1:1" ht="15.75">
      <c r="A590" s="162"/>
    </row>
    <row r="591" spans="1:1" ht="15.75">
      <c r="A591" s="162"/>
    </row>
    <row r="592" spans="1:1" ht="15.75">
      <c r="A592" s="162"/>
    </row>
    <row r="593" spans="1:1" ht="15.75">
      <c r="A593" s="162"/>
    </row>
    <row r="594" spans="1:1" ht="15.75">
      <c r="A594" s="162"/>
    </row>
    <row r="595" spans="1:1" ht="15.75">
      <c r="A595" s="162"/>
    </row>
    <row r="596" spans="1:1" ht="15.75">
      <c r="A596" s="162"/>
    </row>
    <row r="597" spans="1:1" ht="15.75">
      <c r="A597" s="162"/>
    </row>
    <row r="598" spans="1:1" ht="15.75">
      <c r="A598" s="162"/>
    </row>
    <row r="599" spans="1:1" ht="15.75">
      <c r="A599" s="162"/>
    </row>
    <row r="600" spans="1:1" ht="15.75">
      <c r="A600" s="162"/>
    </row>
    <row r="601" spans="1:1" ht="15.75">
      <c r="A601" s="162"/>
    </row>
    <row r="602" spans="1:1" ht="15.75">
      <c r="A602" s="162"/>
    </row>
    <row r="603" spans="1:1" ht="15.75">
      <c r="A603" s="162"/>
    </row>
    <row r="604" spans="1:1" ht="15.75">
      <c r="A604" s="162"/>
    </row>
    <row r="605" spans="1:1" ht="15.75">
      <c r="A605" s="162"/>
    </row>
    <row r="606" spans="1:1" ht="15.75">
      <c r="A606" s="162"/>
    </row>
    <row r="607" spans="1:1" ht="15.75">
      <c r="A607" s="162"/>
    </row>
    <row r="608" spans="1:1" ht="15.75">
      <c r="A608" s="162"/>
    </row>
    <row r="609" spans="1:1" ht="15.75">
      <c r="A609" s="162"/>
    </row>
    <row r="610" spans="1:1" ht="15.75">
      <c r="A610" s="162"/>
    </row>
    <row r="611" spans="1:1" ht="15.75">
      <c r="A611" s="162"/>
    </row>
    <row r="612" spans="1:1" ht="15.75">
      <c r="A612" s="162"/>
    </row>
    <row r="613" spans="1:1" ht="15.75">
      <c r="A613" s="162"/>
    </row>
    <row r="614" spans="1:1" ht="15.75">
      <c r="A614" s="162"/>
    </row>
    <row r="615" spans="1:1" ht="15.75">
      <c r="A615" s="162"/>
    </row>
    <row r="616" spans="1:1" ht="15.75">
      <c r="A616" s="162"/>
    </row>
    <row r="617" spans="1:1" ht="15.75">
      <c r="A617" s="162"/>
    </row>
    <row r="618" spans="1:1" ht="15.75">
      <c r="A618" s="162"/>
    </row>
    <row r="619" spans="1:1" ht="15.75">
      <c r="A619" s="162"/>
    </row>
    <row r="620" spans="1:1" ht="15.75">
      <c r="A620" s="162"/>
    </row>
    <row r="621" spans="1:1" ht="15.75">
      <c r="A621" s="162"/>
    </row>
    <row r="622" spans="1:1" ht="15.75">
      <c r="A622" s="162"/>
    </row>
    <row r="623" spans="1:1" ht="15.75">
      <c r="A623" s="162"/>
    </row>
    <row r="624" spans="1:1" ht="15.75">
      <c r="A624" s="162"/>
    </row>
    <row r="625" spans="1:1" ht="15.75">
      <c r="A625" s="162"/>
    </row>
    <row r="626" spans="1:1" ht="15.75">
      <c r="A626" s="162"/>
    </row>
    <row r="627" spans="1:1" ht="15.75">
      <c r="A627" s="162"/>
    </row>
    <row r="628" spans="1:1" ht="15.75">
      <c r="A628" s="162"/>
    </row>
    <row r="629" spans="1:1" ht="15.75">
      <c r="A629" s="162"/>
    </row>
    <row r="630" spans="1:1" ht="15.75">
      <c r="A630" s="162"/>
    </row>
    <row r="631" spans="1:1" ht="15.75">
      <c r="A631" s="162"/>
    </row>
    <row r="632" spans="1:1" ht="15.75">
      <c r="A632" s="162"/>
    </row>
    <row r="633" spans="1:1" ht="15.75">
      <c r="A633" s="162"/>
    </row>
    <row r="634" spans="1:1" ht="15.75">
      <c r="A634" s="162"/>
    </row>
    <row r="635" spans="1:1" ht="15.75">
      <c r="A635" s="162"/>
    </row>
    <row r="636" spans="1:1" ht="15.75">
      <c r="A636" s="162"/>
    </row>
    <row r="637" spans="1:1" ht="15.75">
      <c r="A637" s="162"/>
    </row>
    <row r="638" spans="1:1" ht="15.75">
      <c r="A638" s="162"/>
    </row>
    <row r="639" spans="1:1" ht="15.75">
      <c r="A639" s="162"/>
    </row>
    <row r="640" spans="1:1" ht="15.75">
      <c r="A640" s="162"/>
    </row>
    <row r="641" spans="1:1" ht="15.75">
      <c r="A641" s="162"/>
    </row>
    <row r="642" spans="1:1" ht="15.75">
      <c r="A642" s="162"/>
    </row>
    <row r="643" spans="1:1" ht="15.75">
      <c r="A643" s="162"/>
    </row>
    <row r="644" spans="1:1" ht="15.75">
      <c r="A644" s="162"/>
    </row>
    <row r="645" spans="1:1" ht="15.75">
      <c r="A645" s="162"/>
    </row>
    <row r="646" spans="1:1" ht="15.75">
      <c r="A646" s="162"/>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election activeCell="K49" sqref="K49"/>
    </sheetView>
  </sheetViews>
  <sheetFormatPr defaultColWidth="11.42578125" defaultRowHeight="15"/>
  <cols>
    <col min="1" max="1" width="9.140625" style="1028" customWidth="1"/>
    <col min="2" max="2" width="11.28515625" style="1028" customWidth="1"/>
    <col min="3" max="3" width="12.140625" style="1028" bestFit="1" customWidth="1"/>
    <col min="4" max="4" width="11.28515625" style="1028" customWidth="1"/>
    <col min="5" max="5" width="12.28515625" style="1028" bestFit="1" customWidth="1"/>
    <col min="6" max="6" width="11.28515625" style="1028" customWidth="1"/>
    <col min="7" max="7" width="7.28515625" style="1028" bestFit="1" customWidth="1"/>
    <col min="8" max="8" width="6.140625" style="1028" customWidth="1"/>
    <col min="9" max="9" width="10" style="1028" customWidth="1"/>
    <col min="10" max="10" width="11.28515625" style="1028" bestFit="1" customWidth="1"/>
    <col min="11" max="11" width="10.28515625" style="1028" bestFit="1" customWidth="1"/>
    <col min="12" max="12" width="7.85546875" style="1028" bestFit="1" customWidth="1"/>
    <col min="13" max="13" width="6.7109375" style="1028" bestFit="1" customWidth="1"/>
    <col min="14" max="14" width="11.28515625" style="1028" bestFit="1" customWidth="1"/>
    <col min="15" max="15" width="7.28515625" style="1028" bestFit="1" customWidth="1"/>
    <col min="16" max="16" width="4.7109375" style="1028" customWidth="1"/>
    <col min="17" max="256" width="11.42578125" style="1028"/>
    <col min="257" max="257" width="9.140625" style="1028" customWidth="1"/>
    <col min="258" max="258" width="11.28515625" style="1028" customWidth="1"/>
    <col min="259" max="259" width="12.140625" style="1028" bestFit="1" customWidth="1"/>
    <col min="260" max="260" width="11.28515625" style="1028" customWidth="1"/>
    <col min="261" max="261" width="12.28515625" style="1028" bestFit="1" customWidth="1"/>
    <col min="262" max="262" width="11.28515625" style="1028" customWidth="1"/>
    <col min="263" max="263" width="7.28515625" style="1028" bestFit="1" customWidth="1"/>
    <col min="264" max="264" width="6.140625" style="1028" customWidth="1"/>
    <col min="265" max="265" width="10" style="1028" customWidth="1"/>
    <col min="266" max="266" width="11.28515625" style="1028" bestFit="1" customWidth="1"/>
    <col min="267" max="267" width="10.28515625" style="1028" bestFit="1" customWidth="1"/>
    <col min="268" max="268" width="7.85546875" style="1028" bestFit="1" customWidth="1"/>
    <col min="269" max="269" width="6.7109375" style="1028" bestFit="1" customWidth="1"/>
    <col min="270" max="270" width="11.28515625" style="1028" bestFit="1" customWidth="1"/>
    <col min="271" max="271" width="7.28515625" style="1028" bestFit="1" customWidth="1"/>
    <col min="272" max="272" width="4.7109375" style="1028" customWidth="1"/>
    <col min="273" max="512" width="11.42578125" style="1028"/>
    <col min="513" max="513" width="9.140625" style="1028" customWidth="1"/>
    <col min="514" max="514" width="11.28515625" style="1028" customWidth="1"/>
    <col min="515" max="515" width="12.140625" style="1028" bestFit="1" customWidth="1"/>
    <col min="516" max="516" width="11.28515625" style="1028" customWidth="1"/>
    <col min="517" max="517" width="12.28515625" style="1028" bestFit="1" customWidth="1"/>
    <col min="518" max="518" width="11.28515625" style="1028" customWidth="1"/>
    <col min="519" max="519" width="7.28515625" style="1028" bestFit="1" customWidth="1"/>
    <col min="520" max="520" width="6.140625" style="1028" customWidth="1"/>
    <col min="521" max="521" width="10" style="1028" customWidth="1"/>
    <col min="522" max="522" width="11.28515625" style="1028" bestFit="1" customWidth="1"/>
    <col min="523" max="523" width="10.28515625" style="1028" bestFit="1" customWidth="1"/>
    <col min="524" max="524" width="7.85546875" style="1028" bestFit="1" customWidth="1"/>
    <col min="525" max="525" width="6.7109375" style="1028" bestFit="1" customWidth="1"/>
    <col min="526" max="526" width="11.28515625" style="1028" bestFit="1" customWidth="1"/>
    <col min="527" max="527" width="7.28515625" style="1028" bestFit="1" customWidth="1"/>
    <col min="528" max="528" width="4.7109375" style="1028" customWidth="1"/>
    <col min="529" max="768" width="11.42578125" style="1028"/>
    <col min="769" max="769" width="9.140625" style="1028" customWidth="1"/>
    <col min="770" max="770" width="11.28515625" style="1028" customWidth="1"/>
    <col min="771" max="771" width="12.140625" style="1028" bestFit="1" customWidth="1"/>
    <col min="772" max="772" width="11.28515625" style="1028" customWidth="1"/>
    <col min="773" max="773" width="12.28515625" style="1028" bestFit="1" customWidth="1"/>
    <col min="774" max="774" width="11.28515625" style="1028" customWidth="1"/>
    <col min="775" max="775" width="7.28515625" style="1028" bestFit="1" customWidth="1"/>
    <col min="776" max="776" width="6.140625" style="1028" customWidth="1"/>
    <col min="777" max="777" width="10" style="1028" customWidth="1"/>
    <col min="778" max="778" width="11.28515625" style="1028" bestFit="1" customWidth="1"/>
    <col min="779" max="779" width="10.28515625" style="1028" bestFit="1" customWidth="1"/>
    <col min="780" max="780" width="7.85546875" style="1028" bestFit="1" customWidth="1"/>
    <col min="781" max="781" width="6.7109375" style="1028" bestFit="1" customWidth="1"/>
    <col min="782" max="782" width="11.28515625" style="1028" bestFit="1" customWidth="1"/>
    <col min="783" max="783" width="7.28515625" style="1028" bestFit="1" customWidth="1"/>
    <col min="784" max="784" width="4.7109375" style="1028" customWidth="1"/>
    <col min="785" max="1024" width="11.42578125" style="1028"/>
    <col min="1025" max="1025" width="9.140625" style="1028" customWidth="1"/>
    <col min="1026" max="1026" width="11.28515625" style="1028" customWidth="1"/>
    <col min="1027" max="1027" width="12.140625" style="1028" bestFit="1" customWidth="1"/>
    <col min="1028" max="1028" width="11.28515625" style="1028" customWidth="1"/>
    <col min="1029" max="1029" width="12.28515625" style="1028" bestFit="1" customWidth="1"/>
    <col min="1030" max="1030" width="11.28515625" style="1028" customWidth="1"/>
    <col min="1031" max="1031" width="7.28515625" style="1028" bestFit="1" customWidth="1"/>
    <col min="1032" max="1032" width="6.140625" style="1028" customWidth="1"/>
    <col min="1033" max="1033" width="10" style="1028" customWidth="1"/>
    <col min="1034" max="1034" width="11.28515625" style="1028" bestFit="1" customWidth="1"/>
    <col min="1035" max="1035" width="10.28515625" style="1028" bestFit="1" customWidth="1"/>
    <col min="1036" max="1036" width="7.85546875" style="1028" bestFit="1" customWidth="1"/>
    <col min="1037" max="1037" width="6.7109375" style="1028" bestFit="1" customWidth="1"/>
    <col min="1038" max="1038" width="11.28515625" style="1028" bestFit="1" customWidth="1"/>
    <col min="1039" max="1039" width="7.28515625" style="1028" bestFit="1" customWidth="1"/>
    <col min="1040" max="1040" width="4.7109375" style="1028" customWidth="1"/>
    <col min="1041" max="1280" width="11.42578125" style="1028"/>
    <col min="1281" max="1281" width="9.140625" style="1028" customWidth="1"/>
    <col min="1282" max="1282" width="11.28515625" style="1028" customWidth="1"/>
    <col min="1283" max="1283" width="12.140625" style="1028" bestFit="1" customWidth="1"/>
    <col min="1284" max="1284" width="11.28515625" style="1028" customWidth="1"/>
    <col min="1285" max="1285" width="12.28515625" style="1028" bestFit="1" customWidth="1"/>
    <col min="1286" max="1286" width="11.28515625" style="1028" customWidth="1"/>
    <col min="1287" max="1287" width="7.28515625" style="1028" bestFit="1" customWidth="1"/>
    <col min="1288" max="1288" width="6.140625" style="1028" customWidth="1"/>
    <col min="1289" max="1289" width="10" style="1028" customWidth="1"/>
    <col min="1290" max="1290" width="11.28515625" style="1028" bestFit="1" customWidth="1"/>
    <col min="1291" max="1291" width="10.28515625" style="1028" bestFit="1" customWidth="1"/>
    <col min="1292" max="1292" width="7.85546875" style="1028" bestFit="1" customWidth="1"/>
    <col min="1293" max="1293" width="6.7109375" style="1028" bestFit="1" customWidth="1"/>
    <col min="1294" max="1294" width="11.28515625" style="1028" bestFit="1" customWidth="1"/>
    <col min="1295" max="1295" width="7.28515625" style="1028" bestFit="1" customWidth="1"/>
    <col min="1296" max="1296" width="4.7109375" style="1028" customWidth="1"/>
    <col min="1297" max="1536" width="11.42578125" style="1028"/>
    <col min="1537" max="1537" width="9.140625" style="1028" customWidth="1"/>
    <col min="1538" max="1538" width="11.28515625" style="1028" customWidth="1"/>
    <col min="1539" max="1539" width="12.140625" style="1028" bestFit="1" customWidth="1"/>
    <col min="1540" max="1540" width="11.28515625" style="1028" customWidth="1"/>
    <col min="1541" max="1541" width="12.28515625" style="1028" bestFit="1" customWidth="1"/>
    <col min="1542" max="1542" width="11.28515625" style="1028" customWidth="1"/>
    <col min="1543" max="1543" width="7.28515625" style="1028" bestFit="1" customWidth="1"/>
    <col min="1544" max="1544" width="6.140625" style="1028" customWidth="1"/>
    <col min="1545" max="1545" width="10" style="1028" customWidth="1"/>
    <col min="1546" max="1546" width="11.28515625" style="1028" bestFit="1" customWidth="1"/>
    <col min="1547" max="1547" width="10.28515625" style="1028" bestFit="1" customWidth="1"/>
    <col min="1548" max="1548" width="7.85546875" style="1028" bestFit="1" customWidth="1"/>
    <col min="1549" max="1549" width="6.7109375" style="1028" bestFit="1" customWidth="1"/>
    <col min="1550" max="1550" width="11.28515625" style="1028" bestFit="1" customWidth="1"/>
    <col min="1551" max="1551" width="7.28515625" style="1028" bestFit="1" customWidth="1"/>
    <col min="1552" max="1552" width="4.7109375" style="1028" customWidth="1"/>
    <col min="1553" max="1792" width="11.42578125" style="1028"/>
    <col min="1793" max="1793" width="9.140625" style="1028" customWidth="1"/>
    <col min="1794" max="1794" width="11.28515625" style="1028" customWidth="1"/>
    <col min="1795" max="1795" width="12.140625" style="1028" bestFit="1" customWidth="1"/>
    <col min="1796" max="1796" width="11.28515625" style="1028" customWidth="1"/>
    <col min="1797" max="1797" width="12.28515625" style="1028" bestFit="1" customWidth="1"/>
    <col min="1798" max="1798" width="11.28515625" style="1028" customWidth="1"/>
    <col min="1799" max="1799" width="7.28515625" style="1028" bestFit="1" customWidth="1"/>
    <col min="1800" max="1800" width="6.140625" style="1028" customWidth="1"/>
    <col min="1801" max="1801" width="10" style="1028" customWidth="1"/>
    <col min="1802" max="1802" width="11.28515625" style="1028" bestFit="1" customWidth="1"/>
    <col min="1803" max="1803" width="10.28515625" style="1028" bestFit="1" customWidth="1"/>
    <col min="1804" max="1804" width="7.85546875" style="1028" bestFit="1" customWidth="1"/>
    <col min="1805" max="1805" width="6.7109375" style="1028" bestFit="1" customWidth="1"/>
    <col min="1806" max="1806" width="11.28515625" style="1028" bestFit="1" customWidth="1"/>
    <col min="1807" max="1807" width="7.28515625" style="1028" bestFit="1" customWidth="1"/>
    <col min="1808" max="1808" width="4.7109375" style="1028" customWidth="1"/>
    <col min="1809" max="2048" width="11.42578125" style="1028"/>
    <col min="2049" max="2049" width="9.140625" style="1028" customWidth="1"/>
    <col min="2050" max="2050" width="11.28515625" style="1028" customWidth="1"/>
    <col min="2051" max="2051" width="12.140625" style="1028" bestFit="1" customWidth="1"/>
    <col min="2052" max="2052" width="11.28515625" style="1028" customWidth="1"/>
    <col min="2053" max="2053" width="12.28515625" style="1028" bestFit="1" customWidth="1"/>
    <col min="2054" max="2054" width="11.28515625" style="1028" customWidth="1"/>
    <col min="2055" max="2055" width="7.28515625" style="1028" bestFit="1" customWidth="1"/>
    <col min="2056" max="2056" width="6.140625" style="1028" customWidth="1"/>
    <col min="2057" max="2057" width="10" style="1028" customWidth="1"/>
    <col min="2058" max="2058" width="11.28515625" style="1028" bestFit="1" customWidth="1"/>
    <col min="2059" max="2059" width="10.28515625" style="1028" bestFit="1" customWidth="1"/>
    <col min="2060" max="2060" width="7.85546875" style="1028" bestFit="1" customWidth="1"/>
    <col min="2061" max="2061" width="6.7109375" style="1028" bestFit="1" customWidth="1"/>
    <col min="2062" max="2062" width="11.28515625" style="1028" bestFit="1" customWidth="1"/>
    <col min="2063" max="2063" width="7.28515625" style="1028" bestFit="1" customWidth="1"/>
    <col min="2064" max="2064" width="4.7109375" style="1028" customWidth="1"/>
    <col min="2065" max="2304" width="11.42578125" style="1028"/>
    <col min="2305" max="2305" width="9.140625" style="1028" customWidth="1"/>
    <col min="2306" max="2306" width="11.28515625" style="1028" customWidth="1"/>
    <col min="2307" max="2307" width="12.140625" style="1028" bestFit="1" customWidth="1"/>
    <col min="2308" max="2308" width="11.28515625" style="1028" customWidth="1"/>
    <col min="2309" max="2309" width="12.28515625" style="1028" bestFit="1" customWidth="1"/>
    <col min="2310" max="2310" width="11.28515625" style="1028" customWidth="1"/>
    <col min="2311" max="2311" width="7.28515625" style="1028" bestFit="1" customWidth="1"/>
    <col min="2312" max="2312" width="6.140625" style="1028" customWidth="1"/>
    <col min="2313" max="2313" width="10" style="1028" customWidth="1"/>
    <col min="2314" max="2314" width="11.28515625" style="1028" bestFit="1" customWidth="1"/>
    <col min="2315" max="2315" width="10.28515625" style="1028" bestFit="1" customWidth="1"/>
    <col min="2316" max="2316" width="7.85546875" style="1028" bestFit="1" customWidth="1"/>
    <col min="2317" max="2317" width="6.7109375" style="1028" bestFit="1" customWidth="1"/>
    <col min="2318" max="2318" width="11.28515625" style="1028" bestFit="1" customWidth="1"/>
    <col min="2319" max="2319" width="7.28515625" style="1028" bestFit="1" customWidth="1"/>
    <col min="2320" max="2320" width="4.7109375" style="1028" customWidth="1"/>
    <col min="2321" max="2560" width="11.42578125" style="1028"/>
    <col min="2561" max="2561" width="9.140625" style="1028" customWidth="1"/>
    <col min="2562" max="2562" width="11.28515625" style="1028" customWidth="1"/>
    <col min="2563" max="2563" width="12.140625" style="1028" bestFit="1" customWidth="1"/>
    <col min="2564" max="2564" width="11.28515625" style="1028" customWidth="1"/>
    <col min="2565" max="2565" width="12.28515625" style="1028" bestFit="1" customWidth="1"/>
    <col min="2566" max="2566" width="11.28515625" style="1028" customWidth="1"/>
    <col min="2567" max="2567" width="7.28515625" style="1028" bestFit="1" customWidth="1"/>
    <col min="2568" max="2568" width="6.140625" style="1028" customWidth="1"/>
    <col min="2569" max="2569" width="10" style="1028" customWidth="1"/>
    <col min="2570" max="2570" width="11.28515625" style="1028" bestFit="1" customWidth="1"/>
    <col min="2571" max="2571" width="10.28515625" style="1028" bestFit="1" customWidth="1"/>
    <col min="2572" max="2572" width="7.85546875" style="1028" bestFit="1" customWidth="1"/>
    <col min="2573" max="2573" width="6.7109375" style="1028" bestFit="1" customWidth="1"/>
    <col min="2574" max="2574" width="11.28515625" style="1028" bestFit="1" customWidth="1"/>
    <col min="2575" max="2575" width="7.28515625" style="1028" bestFit="1" customWidth="1"/>
    <col min="2576" max="2576" width="4.7109375" style="1028" customWidth="1"/>
    <col min="2577" max="2816" width="11.42578125" style="1028"/>
    <col min="2817" max="2817" width="9.140625" style="1028" customWidth="1"/>
    <col min="2818" max="2818" width="11.28515625" style="1028" customWidth="1"/>
    <col min="2819" max="2819" width="12.140625" style="1028" bestFit="1" customWidth="1"/>
    <col min="2820" max="2820" width="11.28515625" style="1028" customWidth="1"/>
    <col min="2821" max="2821" width="12.28515625" style="1028" bestFit="1" customWidth="1"/>
    <col min="2822" max="2822" width="11.28515625" style="1028" customWidth="1"/>
    <col min="2823" max="2823" width="7.28515625" style="1028" bestFit="1" customWidth="1"/>
    <col min="2824" max="2824" width="6.140625" style="1028" customWidth="1"/>
    <col min="2825" max="2825" width="10" style="1028" customWidth="1"/>
    <col min="2826" max="2826" width="11.28515625" style="1028" bestFit="1" customWidth="1"/>
    <col min="2827" max="2827" width="10.28515625" style="1028" bestFit="1" customWidth="1"/>
    <col min="2828" max="2828" width="7.85546875" style="1028" bestFit="1" customWidth="1"/>
    <col min="2829" max="2829" width="6.7109375" style="1028" bestFit="1" customWidth="1"/>
    <col min="2830" max="2830" width="11.28515625" style="1028" bestFit="1" customWidth="1"/>
    <col min="2831" max="2831" width="7.28515625" style="1028" bestFit="1" customWidth="1"/>
    <col min="2832" max="2832" width="4.7109375" style="1028" customWidth="1"/>
    <col min="2833" max="3072" width="11.42578125" style="1028"/>
    <col min="3073" max="3073" width="9.140625" style="1028" customWidth="1"/>
    <col min="3074" max="3074" width="11.28515625" style="1028" customWidth="1"/>
    <col min="3075" max="3075" width="12.140625" style="1028" bestFit="1" customWidth="1"/>
    <col min="3076" max="3076" width="11.28515625" style="1028" customWidth="1"/>
    <col min="3077" max="3077" width="12.28515625" style="1028" bestFit="1" customWidth="1"/>
    <col min="3078" max="3078" width="11.28515625" style="1028" customWidth="1"/>
    <col min="3079" max="3079" width="7.28515625" style="1028" bestFit="1" customWidth="1"/>
    <col min="3080" max="3080" width="6.140625" style="1028" customWidth="1"/>
    <col min="3081" max="3081" width="10" style="1028" customWidth="1"/>
    <col min="3082" max="3082" width="11.28515625" style="1028" bestFit="1" customWidth="1"/>
    <col min="3083" max="3083" width="10.28515625" style="1028" bestFit="1" customWidth="1"/>
    <col min="3084" max="3084" width="7.85546875" style="1028" bestFit="1" customWidth="1"/>
    <col min="3085" max="3085" width="6.7109375" style="1028" bestFit="1" customWidth="1"/>
    <col min="3086" max="3086" width="11.28515625" style="1028" bestFit="1" customWidth="1"/>
    <col min="3087" max="3087" width="7.28515625" style="1028" bestFit="1" customWidth="1"/>
    <col min="3088" max="3088" width="4.7109375" style="1028" customWidth="1"/>
    <col min="3089" max="3328" width="11.42578125" style="1028"/>
    <col min="3329" max="3329" width="9.140625" style="1028" customWidth="1"/>
    <col min="3330" max="3330" width="11.28515625" style="1028" customWidth="1"/>
    <col min="3331" max="3331" width="12.140625" style="1028" bestFit="1" customWidth="1"/>
    <col min="3332" max="3332" width="11.28515625" style="1028" customWidth="1"/>
    <col min="3333" max="3333" width="12.28515625" style="1028" bestFit="1" customWidth="1"/>
    <col min="3334" max="3334" width="11.28515625" style="1028" customWidth="1"/>
    <col min="3335" max="3335" width="7.28515625" style="1028" bestFit="1" customWidth="1"/>
    <col min="3336" max="3336" width="6.140625" style="1028" customWidth="1"/>
    <col min="3337" max="3337" width="10" style="1028" customWidth="1"/>
    <col min="3338" max="3338" width="11.28515625" style="1028" bestFit="1" customWidth="1"/>
    <col min="3339" max="3339" width="10.28515625" style="1028" bestFit="1" customWidth="1"/>
    <col min="3340" max="3340" width="7.85546875" style="1028" bestFit="1" customWidth="1"/>
    <col min="3341" max="3341" width="6.7109375" style="1028" bestFit="1" customWidth="1"/>
    <col min="3342" max="3342" width="11.28515625" style="1028" bestFit="1" customWidth="1"/>
    <col min="3343" max="3343" width="7.28515625" style="1028" bestFit="1" customWidth="1"/>
    <col min="3344" max="3344" width="4.7109375" style="1028" customWidth="1"/>
    <col min="3345" max="3584" width="11.42578125" style="1028"/>
    <col min="3585" max="3585" width="9.140625" style="1028" customWidth="1"/>
    <col min="3586" max="3586" width="11.28515625" style="1028" customWidth="1"/>
    <col min="3587" max="3587" width="12.140625" style="1028" bestFit="1" customWidth="1"/>
    <col min="3588" max="3588" width="11.28515625" style="1028" customWidth="1"/>
    <col min="3589" max="3589" width="12.28515625" style="1028" bestFit="1" customWidth="1"/>
    <col min="3590" max="3590" width="11.28515625" style="1028" customWidth="1"/>
    <col min="3591" max="3591" width="7.28515625" style="1028" bestFit="1" customWidth="1"/>
    <col min="3592" max="3592" width="6.140625" style="1028" customWidth="1"/>
    <col min="3593" max="3593" width="10" style="1028" customWidth="1"/>
    <col min="3594" max="3594" width="11.28515625" style="1028" bestFit="1" customWidth="1"/>
    <col min="3595" max="3595" width="10.28515625" style="1028" bestFit="1" customWidth="1"/>
    <col min="3596" max="3596" width="7.85546875" style="1028" bestFit="1" customWidth="1"/>
    <col min="3597" max="3597" width="6.7109375" style="1028" bestFit="1" customWidth="1"/>
    <col min="3598" max="3598" width="11.28515625" style="1028" bestFit="1" customWidth="1"/>
    <col min="3599" max="3599" width="7.28515625" style="1028" bestFit="1" customWidth="1"/>
    <col min="3600" max="3600" width="4.7109375" style="1028" customWidth="1"/>
    <col min="3601" max="3840" width="11.42578125" style="1028"/>
    <col min="3841" max="3841" width="9.140625" style="1028" customWidth="1"/>
    <col min="3842" max="3842" width="11.28515625" style="1028" customWidth="1"/>
    <col min="3843" max="3843" width="12.140625" style="1028" bestFit="1" customWidth="1"/>
    <col min="3844" max="3844" width="11.28515625" style="1028" customWidth="1"/>
    <col min="3845" max="3845" width="12.28515625" style="1028" bestFit="1" customWidth="1"/>
    <col min="3846" max="3846" width="11.28515625" style="1028" customWidth="1"/>
    <col min="3847" max="3847" width="7.28515625" style="1028" bestFit="1" customWidth="1"/>
    <col min="3848" max="3848" width="6.140625" style="1028" customWidth="1"/>
    <col min="3849" max="3849" width="10" style="1028" customWidth="1"/>
    <col min="3850" max="3850" width="11.28515625" style="1028" bestFit="1" customWidth="1"/>
    <col min="3851" max="3851" width="10.28515625" style="1028" bestFit="1" customWidth="1"/>
    <col min="3852" max="3852" width="7.85546875" style="1028" bestFit="1" customWidth="1"/>
    <col min="3853" max="3853" width="6.7109375" style="1028" bestFit="1" customWidth="1"/>
    <col min="3854" max="3854" width="11.28515625" style="1028" bestFit="1" customWidth="1"/>
    <col min="3855" max="3855" width="7.28515625" style="1028" bestFit="1" customWidth="1"/>
    <col min="3856" max="3856" width="4.7109375" style="1028" customWidth="1"/>
    <col min="3857" max="4096" width="11.42578125" style="1028"/>
    <col min="4097" max="4097" width="9.140625" style="1028" customWidth="1"/>
    <col min="4098" max="4098" width="11.28515625" style="1028" customWidth="1"/>
    <col min="4099" max="4099" width="12.140625" style="1028" bestFit="1" customWidth="1"/>
    <col min="4100" max="4100" width="11.28515625" style="1028" customWidth="1"/>
    <col min="4101" max="4101" width="12.28515625" style="1028" bestFit="1" customWidth="1"/>
    <col min="4102" max="4102" width="11.28515625" style="1028" customWidth="1"/>
    <col min="4103" max="4103" width="7.28515625" style="1028" bestFit="1" customWidth="1"/>
    <col min="4104" max="4104" width="6.140625" style="1028" customWidth="1"/>
    <col min="4105" max="4105" width="10" style="1028" customWidth="1"/>
    <col min="4106" max="4106" width="11.28515625" style="1028" bestFit="1" customWidth="1"/>
    <col min="4107" max="4107" width="10.28515625" style="1028" bestFit="1" customWidth="1"/>
    <col min="4108" max="4108" width="7.85546875" style="1028" bestFit="1" customWidth="1"/>
    <col min="4109" max="4109" width="6.7109375" style="1028" bestFit="1" customWidth="1"/>
    <col min="4110" max="4110" width="11.28515625" style="1028" bestFit="1" customWidth="1"/>
    <col min="4111" max="4111" width="7.28515625" style="1028" bestFit="1" customWidth="1"/>
    <col min="4112" max="4112" width="4.7109375" style="1028" customWidth="1"/>
    <col min="4113" max="4352" width="11.42578125" style="1028"/>
    <col min="4353" max="4353" width="9.140625" style="1028" customWidth="1"/>
    <col min="4354" max="4354" width="11.28515625" style="1028" customWidth="1"/>
    <col min="4355" max="4355" width="12.140625" style="1028" bestFit="1" customWidth="1"/>
    <col min="4356" max="4356" width="11.28515625" style="1028" customWidth="1"/>
    <col min="4357" max="4357" width="12.28515625" style="1028" bestFit="1" customWidth="1"/>
    <col min="4358" max="4358" width="11.28515625" style="1028" customWidth="1"/>
    <col min="4359" max="4359" width="7.28515625" style="1028" bestFit="1" customWidth="1"/>
    <col min="4360" max="4360" width="6.140625" style="1028" customWidth="1"/>
    <col min="4361" max="4361" width="10" style="1028" customWidth="1"/>
    <col min="4362" max="4362" width="11.28515625" style="1028" bestFit="1" customWidth="1"/>
    <col min="4363" max="4363" width="10.28515625" style="1028" bestFit="1" customWidth="1"/>
    <col min="4364" max="4364" width="7.85546875" style="1028" bestFit="1" customWidth="1"/>
    <col min="4365" max="4365" width="6.7109375" style="1028" bestFit="1" customWidth="1"/>
    <col min="4366" max="4366" width="11.28515625" style="1028" bestFit="1" customWidth="1"/>
    <col min="4367" max="4367" width="7.28515625" style="1028" bestFit="1" customWidth="1"/>
    <col min="4368" max="4368" width="4.7109375" style="1028" customWidth="1"/>
    <col min="4369" max="4608" width="11.42578125" style="1028"/>
    <col min="4609" max="4609" width="9.140625" style="1028" customWidth="1"/>
    <col min="4610" max="4610" width="11.28515625" style="1028" customWidth="1"/>
    <col min="4611" max="4611" width="12.140625" style="1028" bestFit="1" customWidth="1"/>
    <col min="4612" max="4612" width="11.28515625" style="1028" customWidth="1"/>
    <col min="4613" max="4613" width="12.28515625" style="1028" bestFit="1" customWidth="1"/>
    <col min="4614" max="4614" width="11.28515625" style="1028" customWidth="1"/>
    <col min="4615" max="4615" width="7.28515625" style="1028" bestFit="1" customWidth="1"/>
    <col min="4616" max="4616" width="6.140625" style="1028" customWidth="1"/>
    <col min="4617" max="4617" width="10" style="1028" customWidth="1"/>
    <col min="4618" max="4618" width="11.28515625" style="1028" bestFit="1" customWidth="1"/>
    <col min="4619" max="4619" width="10.28515625" style="1028" bestFit="1" customWidth="1"/>
    <col min="4620" max="4620" width="7.85546875" style="1028" bestFit="1" customWidth="1"/>
    <col min="4621" max="4621" width="6.7109375" style="1028" bestFit="1" customWidth="1"/>
    <col min="4622" max="4622" width="11.28515625" style="1028" bestFit="1" customWidth="1"/>
    <col min="4623" max="4623" width="7.28515625" style="1028" bestFit="1" customWidth="1"/>
    <col min="4624" max="4624" width="4.7109375" style="1028" customWidth="1"/>
    <col min="4625" max="4864" width="11.42578125" style="1028"/>
    <col min="4865" max="4865" width="9.140625" style="1028" customWidth="1"/>
    <col min="4866" max="4866" width="11.28515625" style="1028" customWidth="1"/>
    <col min="4867" max="4867" width="12.140625" style="1028" bestFit="1" customWidth="1"/>
    <col min="4868" max="4868" width="11.28515625" style="1028" customWidth="1"/>
    <col min="4869" max="4869" width="12.28515625" style="1028" bestFit="1" customWidth="1"/>
    <col min="4870" max="4870" width="11.28515625" style="1028" customWidth="1"/>
    <col min="4871" max="4871" width="7.28515625" style="1028" bestFit="1" customWidth="1"/>
    <col min="4872" max="4872" width="6.140625" style="1028" customWidth="1"/>
    <col min="4873" max="4873" width="10" style="1028" customWidth="1"/>
    <col min="4874" max="4874" width="11.28515625" style="1028" bestFit="1" customWidth="1"/>
    <col min="4875" max="4875" width="10.28515625" style="1028" bestFit="1" customWidth="1"/>
    <col min="4876" max="4876" width="7.85546875" style="1028" bestFit="1" customWidth="1"/>
    <col min="4877" max="4877" width="6.7109375" style="1028" bestFit="1" customWidth="1"/>
    <col min="4878" max="4878" width="11.28515625" style="1028" bestFit="1" customWidth="1"/>
    <col min="4879" max="4879" width="7.28515625" style="1028" bestFit="1" customWidth="1"/>
    <col min="4880" max="4880" width="4.7109375" style="1028" customWidth="1"/>
    <col min="4881" max="5120" width="11.42578125" style="1028"/>
    <col min="5121" max="5121" width="9.140625" style="1028" customWidth="1"/>
    <col min="5122" max="5122" width="11.28515625" style="1028" customWidth="1"/>
    <col min="5123" max="5123" width="12.140625" style="1028" bestFit="1" customWidth="1"/>
    <col min="5124" max="5124" width="11.28515625" style="1028" customWidth="1"/>
    <col min="5125" max="5125" width="12.28515625" style="1028" bestFit="1" customWidth="1"/>
    <col min="5126" max="5126" width="11.28515625" style="1028" customWidth="1"/>
    <col min="5127" max="5127" width="7.28515625" style="1028" bestFit="1" customWidth="1"/>
    <col min="5128" max="5128" width="6.140625" style="1028" customWidth="1"/>
    <col min="5129" max="5129" width="10" style="1028" customWidth="1"/>
    <col min="5130" max="5130" width="11.28515625" style="1028" bestFit="1" customWidth="1"/>
    <col min="5131" max="5131" width="10.28515625" style="1028" bestFit="1" customWidth="1"/>
    <col min="5132" max="5132" width="7.85546875" style="1028" bestFit="1" customWidth="1"/>
    <col min="5133" max="5133" width="6.7109375" style="1028" bestFit="1" customWidth="1"/>
    <col min="5134" max="5134" width="11.28515625" style="1028" bestFit="1" customWidth="1"/>
    <col min="5135" max="5135" width="7.28515625" style="1028" bestFit="1" customWidth="1"/>
    <col min="5136" max="5136" width="4.7109375" style="1028" customWidth="1"/>
    <col min="5137" max="5376" width="11.42578125" style="1028"/>
    <col min="5377" max="5377" width="9.140625" style="1028" customWidth="1"/>
    <col min="5378" max="5378" width="11.28515625" style="1028" customWidth="1"/>
    <col min="5379" max="5379" width="12.140625" style="1028" bestFit="1" customWidth="1"/>
    <col min="5380" max="5380" width="11.28515625" style="1028" customWidth="1"/>
    <col min="5381" max="5381" width="12.28515625" style="1028" bestFit="1" customWidth="1"/>
    <col min="5382" max="5382" width="11.28515625" style="1028" customWidth="1"/>
    <col min="5383" max="5383" width="7.28515625" style="1028" bestFit="1" customWidth="1"/>
    <col min="5384" max="5384" width="6.140625" style="1028" customWidth="1"/>
    <col min="5385" max="5385" width="10" style="1028" customWidth="1"/>
    <col min="5386" max="5386" width="11.28515625" style="1028" bestFit="1" customWidth="1"/>
    <col min="5387" max="5387" width="10.28515625" style="1028" bestFit="1" customWidth="1"/>
    <col min="5388" max="5388" width="7.85546875" style="1028" bestFit="1" customWidth="1"/>
    <col min="5389" max="5389" width="6.7109375" style="1028" bestFit="1" customWidth="1"/>
    <col min="5390" max="5390" width="11.28515625" style="1028" bestFit="1" customWidth="1"/>
    <col min="5391" max="5391" width="7.28515625" style="1028" bestFit="1" customWidth="1"/>
    <col min="5392" max="5392" width="4.7109375" style="1028" customWidth="1"/>
    <col min="5393" max="5632" width="11.42578125" style="1028"/>
    <col min="5633" max="5633" width="9.140625" style="1028" customWidth="1"/>
    <col min="5634" max="5634" width="11.28515625" style="1028" customWidth="1"/>
    <col min="5635" max="5635" width="12.140625" style="1028" bestFit="1" customWidth="1"/>
    <col min="5636" max="5636" width="11.28515625" style="1028" customWidth="1"/>
    <col min="5637" max="5637" width="12.28515625" style="1028" bestFit="1" customWidth="1"/>
    <col min="5638" max="5638" width="11.28515625" style="1028" customWidth="1"/>
    <col min="5639" max="5639" width="7.28515625" style="1028" bestFit="1" customWidth="1"/>
    <col min="5640" max="5640" width="6.140625" style="1028" customWidth="1"/>
    <col min="5641" max="5641" width="10" style="1028" customWidth="1"/>
    <col min="5642" max="5642" width="11.28515625" style="1028" bestFit="1" customWidth="1"/>
    <col min="5643" max="5643" width="10.28515625" style="1028" bestFit="1" customWidth="1"/>
    <col min="5644" max="5644" width="7.85546875" style="1028" bestFit="1" customWidth="1"/>
    <col min="5645" max="5645" width="6.7109375" style="1028" bestFit="1" customWidth="1"/>
    <col min="5646" max="5646" width="11.28515625" style="1028" bestFit="1" customWidth="1"/>
    <col min="5647" max="5647" width="7.28515625" style="1028" bestFit="1" customWidth="1"/>
    <col min="5648" max="5648" width="4.7109375" style="1028" customWidth="1"/>
    <col min="5649" max="5888" width="11.42578125" style="1028"/>
    <col min="5889" max="5889" width="9.140625" style="1028" customWidth="1"/>
    <col min="5890" max="5890" width="11.28515625" style="1028" customWidth="1"/>
    <col min="5891" max="5891" width="12.140625" style="1028" bestFit="1" customWidth="1"/>
    <col min="5892" max="5892" width="11.28515625" style="1028" customWidth="1"/>
    <col min="5893" max="5893" width="12.28515625" style="1028" bestFit="1" customWidth="1"/>
    <col min="5894" max="5894" width="11.28515625" style="1028" customWidth="1"/>
    <col min="5895" max="5895" width="7.28515625" style="1028" bestFit="1" customWidth="1"/>
    <col min="5896" max="5896" width="6.140625" style="1028" customWidth="1"/>
    <col min="5897" max="5897" width="10" style="1028" customWidth="1"/>
    <col min="5898" max="5898" width="11.28515625" style="1028" bestFit="1" customWidth="1"/>
    <col min="5899" max="5899" width="10.28515625" style="1028" bestFit="1" customWidth="1"/>
    <col min="5900" max="5900" width="7.85546875" style="1028" bestFit="1" customWidth="1"/>
    <col min="5901" max="5901" width="6.7109375" style="1028" bestFit="1" customWidth="1"/>
    <col min="5902" max="5902" width="11.28515625" style="1028" bestFit="1" customWidth="1"/>
    <col min="5903" max="5903" width="7.28515625" style="1028" bestFit="1" customWidth="1"/>
    <col min="5904" max="5904" width="4.7109375" style="1028" customWidth="1"/>
    <col min="5905" max="6144" width="11.42578125" style="1028"/>
    <col min="6145" max="6145" width="9.140625" style="1028" customWidth="1"/>
    <col min="6146" max="6146" width="11.28515625" style="1028" customWidth="1"/>
    <col min="6147" max="6147" width="12.140625" style="1028" bestFit="1" customWidth="1"/>
    <col min="6148" max="6148" width="11.28515625" style="1028" customWidth="1"/>
    <col min="6149" max="6149" width="12.28515625" style="1028" bestFit="1" customWidth="1"/>
    <col min="6150" max="6150" width="11.28515625" style="1028" customWidth="1"/>
    <col min="6151" max="6151" width="7.28515625" style="1028" bestFit="1" customWidth="1"/>
    <col min="6152" max="6152" width="6.140625" style="1028" customWidth="1"/>
    <col min="6153" max="6153" width="10" style="1028" customWidth="1"/>
    <col min="6154" max="6154" width="11.28515625" style="1028" bestFit="1" customWidth="1"/>
    <col min="6155" max="6155" width="10.28515625" style="1028" bestFit="1" customWidth="1"/>
    <col min="6156" max="6156" width="7.85546875" style="1028" bestFit="1" customWidth="1"/>
    <col min="6157" max="6157" width="6.7109375" style="1028" bestFit="1" customWidth="1"/>
    <col min="6158" max="6158" width="11.28515625" style="1028" bestFit="1" customWidth="1"/>
    <col min="6159" max="6159" width="7.28515625" style="1028" bestFit="1" customWidth="1"/>
    <col min="6160" max="6160" width="4.7109375" style="1028" customWidth="1"/>
    <col min="6161" max="6400" width="11.42578125" style="1028"/>
    <col min="6401" max="6401" width="9.140625" style="1028" customWidth="1"/>
    <col min="6402" max="6402" width="11.28515625" style="1028" customWidth="1"/>
    <col min="6403" max="6403" width="12.140625" style="1028" bestFit="1" customWidth="1"/>
    <col min="6404" max="6404" width="11.28515625" style="1028" customWidth="1"/>
    <col min="6405" max="6405" width="12.28515625" style="1028" bestFit="1" customWidth="1"/>
    <col min="6406" max="6406" width="11.28515625" style="1028" customWidth="1"/>
    <col min="6407" max="6407" width="7.28515625" style="1028" bestFit="1" customWidth="1"/>
    <col min="6408" max="6408" width="6.140625" style="1028" customWidth="1"/>
    <col min="6409" max="6409" width="10" style="1028" customWidth="1"/>
    <col min="6410" max="6410" width="11.28515625" style="1028" bestFit="1" customWidth="1"/>
    <col min="6411" max="6411" width="10.28515625" style="1028" bestFit="1" customWidth="1"/>
    <col min="6412" max="6412" width="7.85546875" style="1028" bestFit="1" customWidth="1"/>
    <col min="6413" max="6413" width="6.7109375" style="1028" bestFit="1" customWidth="1"/>
    <col min="6414" max="6414" width="11.28515625" style="1028" bestFit="1" customWidth="1"/>
    <col min="6415" max="6415" width="7.28515625" style="1028" bestFit="1" customWidth="1"/>
    <col min="6416" max="6416" width="4.7109375" style="1028" customWidth="1"/>
    <col min="6417" max="6656" width="11.42578125" style="1028"/>
    <col min="6657" max="6657" width="9.140625" style="1028" customWidth="1"/>
    <col min="6658" max="6658" width="11.28515625" style="1028" customWidth="1"/>
    <col min="6659" max="6659" width="12.140625" style="1028" bestFit="1" customWidth="1"/>
    <col min="6660" max="6660" width="11.28515625" style="1028" customWidth="1"/>
    <col min="6661" max="6661" width="12.28515625" style="1028" bestFit="1" customWidth="1"/>
    <col min="6662" max="6662" width="11.28515625" style="1028" customWidth="1"/>
    <col min="6663" max="6663" width="7.28515625" style="1028" bestFit="1" customWidth="1"/>
    <col min="6664" max="6664" width="6.140625" style="1028" customWidth="1"/>
    <col min="6665" max="6665" width="10" style="1028" customWidth="1"/>
    <col min="6666" max="6666" width="11.28515625" style="1028" bestFit="1" customWidth="1"/>
    <col min="6667" max="6667" width="10.28515625" style="1028" bestFit="1" customWidth="1"/>
    <col min="6668" max="6668" width="7.85546875" style="1028" bestFit="1" customWidth="1"/>
    <col min="6669" max="6669" width="6.7109375" style="1028" bestFit="1" customWidth="1"/>
    <col min="6670" max="6670" width="11.28515625" style="1028" bestFit="1" customWidth="1"/>
    <col min="6671" max="6671" width="7.28515625" style="1028" bestFit="1" customWidth="1"/>
    <col min="6672" max="6672" width="4.7109375" style="1028" customWidth="1"/>
    <col min="6673" max="6912" width="11.42578125" style="1028"/>
    <col min="6913" max="6913" width="9.140625" style="1028" customWidth="1"/>
    <col min="6914" max="6914" width="11.28515625" style="1028" customWidth="1"/>
    <col min="6915" max="6915" width="12.140625" style="1028" bestFit="1" customWidth="1"/>
    <col min="6916" max="6916" width="11.28515625" style="1028" customWidth="1"/>
    <col min="6917" max="6917" width="12.28515625" style="1028" bestFit="1" customWidth="1"/>
    <col min="6918" max="6918" width="11.28515625" style="1028" customWidth="1"/>
    <col min="6919" max="6919" width="7.28515625" style="1028" bestFit="1" customWidth="1"/>
    <col min="6920" max="6920" width="6.140625" style="1028" customWidth="1"/>
    <col min="6921" max="6921" width="10" style="1028" customWidth="1"/>
    <col min="6922" max="6922" width="11.28515625" style="1028" bestFit="1" customWidth="1"/>
    <col min="6923" max="6923" width="10.28515625" style="1028" bestFit="1" customWidth="1"/>
    <col min="6924" max="6924" width="7.85546875" style="1028" bestFit="1" customWidth="1"/>
    <col min="6925" max="6925" width="6.7109375" style="1028" bestFit="1" customWidth="1"/>
    <col min="6926" max="6926" width="11.28515625" style="1028" bestFit="1" customWidth="1"/>
    <col min="6927" max="6927" width="7.28515625" style="1028" bestFit="1" customWidth="1"/>
    <col min="6928" max="6928" width="4.7109375" style="1028" customWidth="1"/>
    <col min="6929" max="7168" width="11.42578125" style="1028"/>
    <col min="7169" max="7169" width="9.140625" style="1028" customWidth="1"/>
    <col min="7170" max="7170" width="11.28515625" style="1028" customWidth="1"/>
    <col min="7171" max="7171" width="12.140625" style="1028" bestFit="1" customWidth="1"/>
    <col min="7172" max="7172" width="11.28515625" style="1028" customWidth="1"/>
    <col min="7173" max="7173" width="12.28515625" style="1028" bestFit="1" customWidth="1"/>
    <col min="7174" max="7174" width="11.28515625" style="1028" customWidth="1"/>
    <col min="7175" max="7175" width="7.28515625" style="1028" bestFit="1" customWidth="1"/>
    <col min="7176" max="7176" width="6.140625" style="1028" customWidth="1"/>
    <col min="7177" max="7177" width="10" style="1028" customWidth="1"/>
    <col min="7178" max="7178" width="11.28515625" style="1028" bestFit="1" customWidth="1"/>
    <col min="7179" max="7179" width="10.28515625" style="1028" bestFit="1" customWidth="1"/>
    <col min="7180" max="7180" width="7.85546875" style="1028" bestFit="1" customWidth="1"/>
    <col min="7181" max="7181" width="6.7109375" style="1028" bestFit="1" customWidth="1"/>
    <col min="7182" max="7182" width="11.28515625" style="1028" bestFit="1" customWidth="1"/>
    <col min="7183" max="7183" width="7.28515625" style="1028" bestFit="1" customWidth="1"/>
    <col min="7184" max="7184" width="4.7109375" style="1028" customWidth="1"/>
    <col min="7185" max="7424" width="11.42578125" style="1028"/>
    <col min="7425" max="7425" width="9.140625" style="1028" customWidth="1"/>
    <col min="7426" max="7426" width="11.28515625" style="1028" customWidth="1"/>
    <col min="7427" max="7427" width="12.140625" style="1028" bestFit="1" customWidth="1"/>
    <col min="7428" max="7428" width="11.28515625" style="1028" customWidth="1"/>
    <col min="7429" max="7429" width="12.28515625" style="1028" bestFit="1" customWidth="1"/>
    <col min="7430" max="7430" width="11.28515625" style="1028" customWidth="1"/>
    <col min="7431" max="7431" width="7.28515625" style="1028" bestFit="1" customWidth="1"/>
    <col min="7432" max="7432" width="6.140625" style="1028" customWidth="1"/>
    <col min="7433" max="7433" width="10" style="1028" customWidth="1"/>
    <col min="7434" max="7434" width="11.28515625" style="1028" bestFit="1" customWidth="1"/>
    <col min="7435" max="7435" width="10.28515625" style="1028" bestFit="1" customWidth="1"/>
    <col min="7436" max="7436" width="7.85546875" style="1028" bestFit="1" customWidth="1"/>
    <col min="7437" max="7437" width="6.7109375" style="1028" bestFit="1" customWidth="1"/>
    <col min="7438" max="7438" width="11.28515625" style="1028" bestFit="1" customWidth="1"/>
    <col min="7439" max="7439" width="7.28515625" style="1028" bestFit="1" customWidth="1"/>
    <col min="7440" max="7440" width="4.7109375" style="1028" customWidth="1"/>
    <col min="7441" max="7680" width="11.42578125" style="1028"/>
    <col min="7681" max="7681" width="9.140625" style="1028" customWidth="1"/>
    <col min="7682" max="7682" width="11.28515625" style="1028" customWidth="1"/>
    <col min="7683" max="7683" width="12.140625" style="1028" bestFit="1" customWidth="1"/>
    <col min="7684" max="7684" width="11.28515625" style="1028" customWidth="1"/>
    <col min="7685" max="7685" width="12.28515625" style="1028" bestFit="1" customWidth="1"/>
    <col min="7686" max="7686" width="11.28515625" style="1028" customWidth="1"/>
    <col min="7687" max="7687" width="7.28515625" style="1028" bestFit="1" customWidth="1"/>
    <col min="7688" max="7688" width="6.140625" style="1028" customWidth="1"/>
    <col min="7689" max="7689" width="10" style="1028" customWidth="1"/>
    <col min="7690" max="7690" width="11.28515625" style="1028" bestFit="1" customWidth="1"/>
    <col min="7691" max="7691" width="10.28515625" style="1028" bestFit="1" customWidth="1"/>
    <col min="7692" max="7692" width="7.85546875" style="1028" bestFit="1" customWidth="1"/>
    <col min="7693" max="7693" width="6.7109375" style="1028" bestFit="1" customWidth="1"/>
    <col min="7694" max="7694" width="11.28515625" style="1028" bestFit="1" customWidth="1"/>
    <col min="7695" max="7695" width="7.28515625" style="1028" bestFit="1" customWidth="1"/>
    <col min="7696" max="7696" width="4.7109375" style="1028" customWidth="1"/>
    <col min="7697" max="7936" width="11.42578125" style="1028"/>
    <col min="7937" max="7937" width="9.140625" style="1028" customWidth="1"/>
    <col min="7938" max="7938" width="11.28515625" style="1028" customWidth="1"/>
    <col min="7939" max="7939" width="12.140625" style="1028" bestFit="1" customWidth="1"/>
    <col min="7940" max="7940" width="11.28515625" style="1028" customWidth="1"/>
    <col min="7941" max="7941" width="12.28515625" style="1028" bestFit="1" customWidth="1"/>
    <col min="7942" max="7942" width="11.28515625" style="1028" customWidth="1"/>
    <col min="7943" max="7943" width="7.28515625" style="1028" bestFit="1" customWidth="1"/>
    <col min="7944" max="7944" width="6.140625" style="1028" customWidth="1"/>
    <col min="7945" max="7945" width="10" style="1028" customWidth="1"/>
    <col min="7946" max="7946" width="11.28515625" style="1028" bestFit="1" customWidth="1"/>
    <col min="7947" max="7947" width="10.28515625" style="1028" bestFit="1" customWidth="1"/>
    <col min="7948" max="7948" width="7.85546875" style="1028" bestFit="1" customWidth="1"/>
    <col min="7949" max="7949" width="6.7109375" style="1028" bestFit="1" customWidth="1"/>
    <col min="7950" max="7950" width="11.28515625" style="1028" bestFit="1" customWidth="1"/>
    <col min="7951" max="7951" width="7.28515625" style="1028" bestFit="1" customWidth="1"/>
    <col min="7952" max="7952" width="4.7109375" style="1028" customWidth="1"/>
    <col min="7953" max="8192" width="11.42578125" style="1028"/>
    <col min="8193" max="8193" width="9.140625" style="1028" customWidth="1"/>
    <col min="8194" max="8194" width="11.28515625" style="1028" customWidth="1"/>
    <col min="8195" max="8195" width="12.140625" style="1028" bestFit="1" customWidth="1"/>
    <col min="8196" max="8196" width="11.28515625" style="1028" customWidth="1"/>
    <col min="8197" max="8197" width="12.28515625" style="1028" bestFit="1" customWidth="1"/>
    <col min="8198" max="8198" width="11.28515625" style="1028" customWidth="1"/>
    <col min="8199" max="8199" width="7.28515625" style="1028" bestFit="1" customWidth="1"/>
    <col min="8200" max="8200" width="6.140625" style="1028" customWidth="1"/>
    <col min="8201" max="8201" width="10" style="1028" customWidth="1"/>
    <col min="8202" max="8202" width="11.28515625" style="1028" bestFit="1" customWidth="1"/>
    <col min="8203" max="8203" width="10.28515625" style="1028" bestFit="1" customWidth="1"/>
    <col min="8204" max="8204" width="7.85546875" style="1028" bestFit="1" customWidth="1"/>
    <col min="8205" max="8205" width="6.7109375" style="1028" bestFit="1" customWidth="1"/>
    <col min="8206" max="8206" width="11.28515625" style="1028" bestFit="1" customWidth="1"/>
    <col min="8207" max="8207" width="7.28515625" style="1028" bestFit="1" customWidth="1"/>
    <col min="8208" max="8208" width="4.7109375" style="1028" customWidth="1"/>
    <col min="8209" max="8448" width="11.42578125" style="1028"/>
    <col min="8449" max="8449" width="9.140625" style="1028" customWidth="1"/>
    <col min="8450" max="8450" width="11.28515625" style="1028" customWidth="1"/>
    <col min="8451" max="8451" width="12.140625" style="1028" bestFit="1" customWidth="1"/>
    <col min="8452" max="8452" width="11.28515625" style="1028" customWidth="1"/>
    <col min="8453" max="8453" width="12.28515625" style="1028" bestFit="1" customWidth="1"/>
    <col min="8454" max="8454" width="11.28515625" style="1028" customWidth="1"/>
    <col min="8455" max="8455" width="7.28515625" style="1028" bestFit="1" customWidth="1"/>
    <col min="8456" max="8456" width="6.140625" style="1028" customWidth="1"/>
    <col min="8457" max="8457" width="10" style="1028" customWidth="1"/>
    <col min="8458" max="8458" width="11.28515625" style="1028" bestFit="1" customWidth="1"/>
    <col min="8459" max="8459" width="10.28515625" style="1028" bestFit="1" customWidth="1"/>
    <col min="8460" max="8460" width="7.85546875" style="1028" bestFit="1" customWidth="1"/>
    <col min="8461" max="8461" width="6.7109375" style="1028" bestFit="1" customWidth="1"/>
    <col min="8462" max="8462" width="11.28515625" style="1028" bestFit="1" customWidth="1"/>
    <col min="8463" max="8463" width="7.28515625" style="1028" bestFit="1" customWidth="1"/>
    <col min="8464" max="8464" width="4.7109375" style="1028" customWidth="1"/>
    <col min="8465" max="8704" width="11.42578125" style="1028"/>
    <col min="8705" max="8705" width="9.140625" style="1028" customWidth="1"/>
    <col min="8706" max="8706" width="11.28515625" style="1028" customWidth="1"/>
    <col min="8707" max="8707" width="12.140625" style="1028" bestFit="1" customWidth="1"/>
    <col min="8708" max="8708" width="11.28515625" style="1028" customWidth="1"/>
    <col min="8709" max="8709" width="12.28515625" style="1028" bestFit="1" customWidth="1"/>
    <col min="8710" max="8710" width="11.28515625" style="1028" customWidth="1"/>
    <col min="8711" max="8711" width="7.28515625" style="1028" bestFit="1" customWidth="1"/>
    <col min="8712" max="8712" width="6.140625" style="1028" customWidth="1"/>
    <col min="8713" max="8713" width="10" style="1028" customWidth="1"/>
    <col min="8714" max="8714" width="11.28515625" style="1028" bestFit="1" customWidth="1"/>
    <col min="8715" max="8715" width="10.28515625" style="1028" bestFit="1" customWidth="1"/>
    <col min="8716" max="8716" width="7.85546875" style="1028" bestFit="1" customWidth="1"/>
    <col min="8717" max="8717" width="6.7109375" style="1028" bestFit="1" customWidth="1"/>
    <col min="8718" max="8718" width="11.28515625" style="1028" bestFit="1" customWidth="1"/>
    <col min="8719" max="8719" width="7.28515625" style="1028" bestFit="1" customWidth="1"/>
    <col min="8720" max="8720" width="4.7109375" style="1028" customWidth="1"/>
    <col min="8721" max="8960" width="11.42578125" style="1028"/>
    <col min="8961" max="8961" width="9.140625" style="1028" customWidth="1"/>
    <col min="8962" max="8962" width="11.28515625" style="1028" customWidth="1"/>
    <col min="8963" max="8963" width="12.140625" style="1028" bestFit="1" customWidth="1"/>
    <col min="8964" max="8964" width="11.28515625" style="1028" customWidth="1"/>
    <col min="8965" max="8965" width="12.28515625" style="1028" bestFit="1" customWidth="1"/>
    <col min="8966" max="8966" width="11.28515625" style="1028" customWidth="1"/>
    <col min="8967" max="8967" width="7.28515625" style="1028" bestFit="1" customWidth="1"/>
    <col min="8968" max="8968" width="6.140625" style="1028" customWidth="1"/>
    <col min="8969" max="8969" width="10" style="1028" customWidth="1"/>
    <col min="8970" max="8970" width="11.28515625" style="1028" bestFit="1" customWidth="1"/>
    <col min="8971" max="8971" width="10.28515625" style="1028" bestFit="1" customWidth="1"/>
    <col min="8972" max="8972" width="7.85546875" style="1028" bestFit="1" customWidth="1"/>
    <col min="8973" max="8973" width="6.7109375" style="1028" bestFit="1" customWidth="1"/>
    <col min="8974" max="8974" width="11.28515625" style="1028" bestFit="1" customWidth="1"/>
    <col min="8975" max="8975" width="7.28515625" style="1028" bestFit="1" customWidth="1"/>
    <col min="8976" max="8976" width="4.7109375" style="1028" customWidth="1"/>
    <col min="8977" max="9216" width="11.42578125" style="1028"/>
    <col min="9217" max="9217" width="9.140625" style="1028" customWidth="1"/>
    <col min="9218" max="9218" width="11.28515625" style="1028" customWidth="1"/>
    <col min="9219" max="9219" width="12.140625" style="1028" bestFit="1" customWidth="1"/>
    <col min="9220" max="9220" width="11.28515625" style="1028" customWidth="1"/>
    <col min="9221" max="9221" width="12.28515625" style="1028" bestFit="1" customWidth="1"/>
    <col min="9222" max="9222" width="11.28515625" style="1028" customWidth="1"/>
    <col min="9223" max="9223" width="7.28515625" style="1028" bestFit="1" customWidth="1"/>
    <col min="9224" max="9224" width="6.140625" style="1028" customWidth="1"/>
    <col min="9225" max="9225" width="10" style="1028" customWidth="1"/>
    <col min="9226" max="9226" width="11.28515625" style="1028" bestFit="1" customWidth="1"/>
    <col min="9227" max="9227" width="10.28515625" style="1028" bestFit="1" customWidth="1"/>
    <col min="9228" max="9228" width="7.85546875" style="1028" bestFit="1" customWidth="1"/>
    <col min="9229" max="9229" width="6.7109375" style="1028" bestFit="1" customWidth="1"/>
    <col min="9230" max="9230" width="11.28515625" style="1028" bestFit="1" customWidth="1"/>
    <col min="9231" max="9231" width="7.28515625" style="1028" bestFit="1" customWidth="1"/>
    <col min="9232" max="9232" width="4.7109375" style="1028" customWidth="1"/>
    <col min="9233" max="9472" width="11.42578125" style="1028"/>
    <col min="9473" max="9473" width="9.140625" style="1028" customWidth="1"/>
    <col min="9474" max="9474" width="11.28515625" style="1028" customWidth="1"/>
    <col min="9475" max="9475" width="12.140625" style="1028" bestFit="1" customWidth="1"/>
    <col min="9476" max="9476" width="11.28515625" style="1028" customWidth="1"/>
    <col min="9477" max="9477" width="12.28515625" style="1028" bestFit="1" customWidth="1"/>
    <col min="9478" max="9478" width="11.28515625" style="1028" customWidth="1"/>
    <col min="9479" max="9479" width="7.28515625" style="1028" bestFit="1" customWidth="1"/>
    <col min="9480" max="9480" width="6.140625" style="1028" customWidth="1"/>
    <col min="9481" max="9481" width="10" style="1028" customWidth="1"/>
    <col min="9482" max="9482" width="11.28515625" style="1028" bestFit="1" customWidth="1"/>
    <col min="9483" max="9483" width="10.28515625" style="1028" bestFit="1" customWidth="1"/>
    <col min="9484" max="9484" width="7.85546875" style="1028" bestFit="1" customWidth="1"/>
    <col min="9485" max="9485" width="6.7109375" style="1028" bestFit="1" customWidth="1"/>
    <col min="9486" max="9486" width="11.28515625" style="1028" bestFit="1" customWidth="1"/>
    <col min="9487" max="9487" width="7.28515625" style="1028" bestFit="1" customWidth="1"/>
    <col min="9488" max="9488" width="4.7109375" style="1028" customWidth="1"/>
    <col min="9489" max="9728" width="11.42578125" style="1028"/>
    <col min="9729" max="9729" width="9.140625" style="1028" customWidth="1"/>
    <col min="9730" max="9730" width="11.28515625" style="1028" customWidth="1"/>
    <col min="9731" max="9731" width="12.140625" style="1028" bestFit="1" customWidth="1"/>
    <col min="9732" max="9732" width="11.28515625" style="1028" customWidth="1"/>
    <col min="9733" max="9733" width="12.28515625" style="1028" bestFit="1" customWidth="1"/>
    <col min="9734" max="9734" width="11.28515625" style="1028" customWidth="1"/>
    <col min="9735" max="9735" width="7.28515625" style="1028" bestFit="1" customWidth="1"/>
    <col min="9736" max="9736" width="6.140625" style="1028" customWidth="1"/>
    <col min="9737" max="9737" width="10" style="1028" customWidth="1"/>
    <col min="9738" max="9738" width="11.28515625" style="1028" bestFit="1" customWidth="1"/>
    <col min="9739" max="9739" width="10.28515625" style="1028" bestFit="1" customWidth="1"/>
    <col min="9740" max="9740" width="7.85546875" style="1028" bestFit="1" customWidth="1"/>
    <col min="9741" max="9741" width="6.7109375" style="1028" bestFit="1" customWidth="1"/>
    <col min="9742" max="9742" width="11.28515625" style="1028" bestFit="1" customWidth="1"/>
    <col min="9743" max="9743" width="7.28515625" style="1028" bestFit="1" customWidth="1"/>
    <col min="9744" max="9744" width="4.7109375" style="1028" customWidth="1"/>
    <col min="9745" max="9984" width="11.42578125" style="1028"/>
    <col min="9985" max="9985" width="9.140625" style="1028" customWidth="1"/>
    <col min="9986" max="9986" width="11.28515625" style="1028" customWidth="1"/>
    <col min="9987" max="9987" width="12.140625" style="1028" bestFit="1" customWidth="1"/>
    <col min="9988" max="9988" width="11.28515625" style="1028" customWidth="1"/>
    <col min="9989" max="9989" width="12.28515625" style="1028" bestFit="1" customWidth="1"/>
    <col min="9990" max="9990" width="11.28515625" style="1028" customWidth="1"/>
    <col min="9991" max="9991" width="7.28515625" style="1028" bestFit="1" customWidth="1"/>
    <col min="9992" max="9992" width="6.140625" style="1028" customWidth="1"/>
    <col min="9993" max="9993" width="10" style="1028" customWidth="1"/>
    <col min="9994" max="9994" width="11.28515625" style="1028" bestFit="1" customWidth="1"/>
    <col min="9995" max="9995" width="10.28515625" style="1028" bestFit="1" customWidth="1"/>
    <col min="9996" max="9996" width="7.85546875" style="1028" bestFit="1" customWidth="1"/>
    <col min="9997" max="9997" width="6.7109375" style="1028" bestFit="1" customWidth="1"/>
    <col min="9998" max="9998" width="11.28515625" style="1028" bestFit="1" customWidth="1"/>
    <col min="9999" max="9999" width="7.28515625" style="1028" bestFit="1" customWidth="1"/>
    <col min="10000" max="10000" width="4.7109375" style="1028" customWidth="1"/>
    <col min="10001" max="10240" width="11.42578125" style="1028"/>
    <col min="10241" max="10241" width="9.140625" style="1028" customWidth="1"/>
    <col min="10242" max="10242" width="11.28515625" style="1028" customWidth="1"/>
    <col min="10243" max="10243" width="12.140625" style="1028" bestFit="1" customWidth="1"/>
    <col min="10244" max="10244" width="11.28515625" style="1028" customWidth="1"/>
    <col min="10245" max="10245" width="12.28515625" style="1028" bestFit="1" customWidth="1"/>
    <col min="10246" max="10246" width="11.28515625" style="1028" customWidth="1"/>
    <col min="10247" max="10247" width="7.28515625" style="1028" bestFit="1" customWidth="1"/>
    <col min="10248" max="10248" width="6.140625" style="1028" customWidth="1"/>
    <col min="10249" max="10249" width="10" style="1028" customWidth="1"/>
    <col min="10250" max="10250" width="11.28515625" style="1028" bestFit="1" customWidth="1"/>
    <col min="10251" max="10251" width="10.28515625" style="1028" bestFit="1" customWidth="1"/>
    <col min="10252" max="10252" width="7.85546875" style="1028" bestFit="1" customWidth="1"/>
    <col min="10253" max="10253" width="6.7109375" style="1028" bestFit="1" customWidth="1"/>
    <col min="10254" max="10254" width="11.28515625" style="1028" bestFit="1" customWidth="1"/>
    <col min="10255" max="10255" width="7.28515625" style="1028" bestFit="1" customWidth="1"/>
    <col min="10256" max="10256" width="4.7109375" style="1028" customWidth="1"/>
    <col min="10257" max="10496" width="11.42578125" style="1028"/>
    <col min="10497" max="10497" width="9.140625" style="1028" customWidth="1"/>
    <col min="10498" max="10498" width="11.28515625" style="1028" customWidth="1"/>
    <col min="10499" max="10499" width="12.140625" style="1028" bestFit="1" customWidth="1"/>
    <col min="10500" max="10500" width="11.28515625" style="1028" customWidth="1"/>
    <col min="10501" max="10501" width="12.28515625" style="1028" bestFit="1" customWidth="1"/>
    <col min="10502" max="10502" width="11.28515625" style="1028" customWidth="1"/>
    <col min="10503" max="10503" width="7.28515625" style="1028" bestFit="1" customWidth="1"/>
    <col min="10504" max="10504" width="6.140625" style="1028" customWidth="1"/>
    <col min="10505" max="10505" width="10" style="1028" customWidth="1"/>
    <col min="10506" max="10506" width="11.28515625" style="1028" bestFit="1" customWidth="1"/>
    <col min="10507" max="10507" width="10.28515625" style="1028" bestFit="1" customWidth="1"/>
    <col min="10508" max="10508" width="7.85546875" style="1028" bestFit="1" customWidth="1"/>
    <col min="10509" max="10509" width="6.7109375" style="1028" bestFit="1" customWidth="1"/>
    <col min="10510" max="10510" width="11.28515625" style="1028" bestFit="1" customWidth="1"/>
    <col min="10511" max="10511" width="7.28515625" style="1028" bestFit="1" customWidth="1"/>
    <col min="10512" max="10512" width="4.7109375" style="1028" customWidth="1"/>
    <col min="10513" max="10752" width="11.42578125" style="1028"/>
    <col min="10753" max="10753" width="9.140625" style="1028" customWidth="1"/>
    <col min="10754" max="10754" width="11.28515625" style="1028" customWidth="1"/>
    <col min="10755" max="10755" width="12.140625" style="1028" bestFit="1" customWidth="1"/>
    <col min="10756" max="10756" width="11.28515625" style="1028" customWidth="1"/>
    <col min="10757" max="10757" width="12.28515625" style="1028" bestFit="1" customWidth="1"/>
    <col min="10758" max="10758" width="11.28515625" style="1028" customWidth="1"/>
    <col min="10759" max="10759" width="7.28515625" style="1028" bestFit="1" customWidth="1"/>
    <col min="10760" max="10760" width="6.140625" style="1028" customWidth="1"/>
    <col min="10761" max="10761" width="10" style="1028" customWidth="1"/>
    <col min="10762" max="10762" width="11.28515625" style="1028" bestFit="1" customWidth="1"/>
    <col min="10763" max="10763" width="10.28515625" style="1028" bestFit="1" customWidth="1"/>
    <col min="10764" max="10764" width="7.85546875" style="1028" bestFit="1" customWidth="1"/>
    <col min="10765" max="10765" width="6.7109375" style="1028" bestFit="1" customWidth="1"/>
    <col min="10766" max="10766" width="11.28515625" style="1028" bestFit="1" customWidth="1"/>
    <col min="10767" max="10767" width="7.28515625" style="1028" bestFit="1" customWidth="1"/>
    <col min="10768" max="10768" width="4.7109375" style="1028" customWidth="1"/>
    <col min="10769" max="11008" width="11.42578125" style="1028"/>
    <col min="11009" max="11009" width="9.140625" style="1028" customWidth="1"/>
    <col min="11010" max="11010" width="11.28515625" style="1028" customWidth="1"/>
    <col min="11011" max="11011" width="12.140625" style="1028" bestFit="1" customWidth="1"/>
    <col min="11012" max="11012" width="11.28515625" style="1028" customWidth="1"/>
    <col min="11013" max="11013" width="12.28515625" style="1028" bestFit="1" customWidth="1"/>
    <col min="11014" max="11014" width="11.28515625" style="1028" customWidth="1"/>
    <col min="11015" max="11015" width="7.28515625" style="1028" bestFit="1" customWidth="1"/>
    <col min="11016" max="11016" width="6.140625" style="1028" customWidth="1"/>
    <col min="11017" max="11017" width="10" style="1028" customWidth="1"/>
    <col min="11018" max="11018" width="11.28515625" style="1028" bestFit="1" customWidth="1"/>
    <col min="11019" max="11019" width="10.28515625" style="1028" bestFit="1" customWidth="1"/>
    <col min="11020" max="11020" width="7.85546875" style="1028" bestFit="1" customWidth="1"/>
    <col min="11021" max="11021" width="6.7109375" style="1028" bestFit="1" customWidth="1"/>
    <col min="11022" max="11022" width="11.28515625" style="1028" bestFit="1" customWidth="1"/>
    <col min="11023" max="11023" width="7.28515625" style="1028" bestFit="1" customWidth="1"/>
    <col min="11024" max="11024" width="4.7109375" style="1028" customWidth="1"/>
    <col min="11025" max="11264" width="11.42578125" style="1028"/>
    <col min="11265" max="11265" width="9.140625" style="1028" customWidth="1"/>
    <col min="11266" max="11266" width="11.28515625" style="1028" customWidth="1"/>
    <col min="11267" max="11267" width="12.140625" style="1028" bestFit="1" customWidth="1"/>
    <col min="11268" max="11268" width="11.28515625" style="1028" customWidth="1"/>
    <col min="11269" max="11269" width="12.28515625" style="1028" bestFit="1" customWidth="1"/>
    <col min="11270" max="11270" width="11.28515625" style="1028" customWidth="1"/>
    <col min="11271" max="11271" width="7.28515625" style="1028" bestFit="1" customWidth="1"/>
    <col min="11272" max="11272" width="6.140625" style="1028" customWidth="1"/>
    <col min="11273" max="11273" width="10" style="1028" customWidth="1"/>
    <col min="11274" max="11274" width="11.28515625" style="1028" bestFit="1" customWidth="1"/>
    <col min="11275" max="11275" width="10.28515625" style="1028" bestFit="1" customWidth="1"/>
    <col min="11276" max="11276" width="7.85546875" style="1028" bestFit="1" customWidth="1"/>
    <col min="11277" max="11277" width="6.7109375" style="1028" bestFit="1" customWidth="1"/>
    <col min="11278" max="11278" width="11.28515625" style="1028" bestFit="1" customWidth="1"/>
    <col min="11279" max="11279" width="7.28515625" style="1028" bestFit="1" customWidth="1"/>
    <col min="11280" max="11280" width="4.7109375" style="1028" customWidth="1"/>
    <col min="11281" max="11520" width="11.42578125" style="1028"/>
    <col min="11521" max="11521" width="9.140625" style="1028" customWidth="1"/>
    <col min="11522" max="11522" width="11.28515625" style="1028" customWidth="1"/>
    <col min="11523" max="11523" width="12.140625" style="1028" bestFit="1" customWidth="1"/>
    <col min="11524" max="11524" width="11.28515625" style="1028" customWidth="1"/>
    <col min="11525" max="11525" width="12.28515625" style="1028" bestFit="1" customWidth="1"/>
    <col min="11526" max="11526" width="11.28515625" style="1028" customWidth="1"/>
    <col min="11527" max="11527" width="7.28515625" style="1028" bestFit="1" customWidth="1"/>
    <col min="11528" max="11528" width="6.140625" style="1028" customWidth="1"/>
    <col min="11529" max="11529" width="10" style="1028" customWidth="1"/>
    <col min="11530" max="11530" width="11.28515625" style="1028" bestFit="1" customWidth="1"/>
    <col min="11531" max="11531" width="10.28515625" style="1028" bestFit="1" customWidth="1"/>
    <col min="11532" max="11532" width="7.85546875" style="1028" bestFit="1" customWidth="1"/>
    <col min="11533" max="11533" width="6.7109375" style="1028" bestFit="1" customWidth="1"/>
    <col min="11534" max="11534" width="11.28515625" style="1028" bestFit="1" customWidth="1"/>
    <col min="11535" max="11535" width="7.28515625" style="1028" bestFit="1" customWidth="1"/>
    <col min="11536" max="11536" width="4.7109375" style="1028" customWidth="1"/>
    <col min="11537" max="11776" width="11.42578125" style="1028"/>
    <col min="11777" max="11777" width="9.140625" style="1028" customWidth="1"/>
    <col min="11778" max="11778" width="11.28515625" style="1028" customWidth="1"/>
    <col min="11779" max="11779" width="12.140625" style="1028" bestFit="1" customWidth="1"/>
    <col min="11780" max="11780" width="11.28515625" style="1028" customWidth="1"/>
    <col min="11781" max="11781" width="12.28515625" style="1028" bestFit="1" customWidth="1"/>
    <col min="11782" max="11782" width="11.28515625" style="1028" customWidth="1"/>
    <col min="11783" max="11783" width="7.28515625" style="1028" bestFit="1" customWidth="1"/>
    <col min="11784" max="11784" width="6.140625" style="1028" customWidth="1"/>
    <col min="11785" max="11785" width="10" style="1028" customWidth="1"/>
    <col min="11786" max="11786" width="11.28515625" style="1028" bestFit="1" customWidth="1"/>
    <col min="11787" max="11787" width="10.28515625" style="1028" bestFit="1" customWidth="1"/>
    <col min="11788" max="11788" width="7.85546875" style="1028" bestFit="1" customWidth="1"/>
    <col min="11789" max="11789" width="6.7109375" style="1028" bestFit="1" customWidth="1"/>
    <col min="11790" max="11790" width="11.28515625" style="1028" bestFit="1" customWidth="1"/>
    <col min="11791" max="11791" width="7.28515625" style="1028" bestFit="1" customWidth="1"/>
    <col min="11792" max="11792" width="4.7109375" style="1028" customWidth="1"/>
    <col min="11793" max="12032" width="11.42578125" style="1028"/>
    <col min="12033" max="12033" width="9.140625" style="1028" customWidth="1"/>
    <col min="12034" max="12034" width="11.28515625" style="1028" customWidth="1"/>
    <col min="12035" max="12035" width="12.140625" style="1028" bestFit="1" customWidth="1"/>
    <col min="12036" max="12036" width="11.28515625" style="1028" customWidth="1"/>
    <col min="12037" max="12037" width="12.28515625" style="1028" bestFit="1" customWidth="1"/>
    <col min="12038" max="12038" width="11.28515625" style="1028" customWidth="1"/>
    <col min="12039" max="12039" width="7.28515625" style="1028" bestFit="1" customWidth="1"/>
    <col min="12040" max="12040" width="6.140625" style="1028" customWidth="1"/>
    <col min="12041" max="12041" width="10" style="1028" customWidth="1"/>
    <col min="12042" max="12042" width="11.28515625" style="1028" bestFit="1" customWidth="1"/>
    <col min="12043" max="12043" width="10.28515625" style="1028" bestFit="1" customWidth="1"/>
    <col min="12044" max="12044" width="7.85546875" style="1028" bestFit="1" customWidth="1"/>
    <col min="12045" max="12045" width="6.7109375" style="1028" bestFit="1" customWidth="1"/>
    <col min="12046" max="12046" width="11.28515625" style="1028" bestFit="1" customWidth="1"/>
    <col min="12047" max="12047" width="7.28515625" style="1028" bestFit="1" customWidth="1"/>
    <col min="12048" max="12048" width="4.7109375" style="1028" customWidth="1"/>
    <col min="12049" max="12288" width="11.42578125" style="1028"/>
    <col min="12289" max="12289" width="9.140625" style="1028" customWidth="1"/>
    <col min="12290" max="12290" width="11.28515625" style="1028" customWidth="1"/>
    <col min="12291" max="12291" width="12.140625" style="1028" bestFit="1" customWidth="1"/>
    <col min="12292" max="12292" width="11.28515625" style="1028" customWidth="1"/>
    <col min="12293" max="12293" width="12.28515625" style="1028" bestFit="1" customWidth="1"/>
    <col min="12294" max="12294" width="11.28515625" style="1028" customWidth="1"/>
    <col min="12295" max="12295" width="7.28515625" style="1028" bestFit="1" customWidth="1"/>
    <col min="12296" max="12296" width="6.140625" style="1028" customWidth="1"/>
    <col min="12297" max="12297" width="10" style="1028" customWidth="1"/>
    <col min="12298" max="12298" width="11.28515625" style="1028" bestFit="1" customWidth="1"/>
    <col min="12299" max="12299" width="10.28515625" style="1028" bestFit="1" customWidth="1"/>
    <col min="12300" max="12300" width="7.85546875" style="1028" bestFit="1" customWidth="1"/>
    <col min="12301" max="12301" width="6.7109375" style="1028" bestFit="1" customWidth="1"/>
    <col min="12302" max="12302" width="11.28515625" style="1028" bestFit="1" customWidth="1"/>
    <col min="12303" max="12303" width="7.28515625" style="1028" bestFit="1" customWidth="1"/>
    <col min="12304" max="12304" width="4.7109375" style="1028" customWidth="1"/>
    <col min="12305" max="12544" width="11.42578125" style="1028"/>
    <col min="12545" max="12545" width="9.140625" style="1028" customWidth="1"/>
    <col min="12546" max="12546" width="11.28515625" style="1028" customWidth="1"/>
    <col min="12547" max="12547" width="12.140625" style="1028" bestFit="1" customWidth="1"/>
    <col min="12548" max="12548" width="11.28515625" style="1028" customWidth="1"/>
    <col min="12549" max="12549" width="12.28515625" style="1028" bestFit="1" customWidth="1"/>
    <col min="12550" max="12550" width="11.28515625" style="1028" customWidth="1"/>
    <col min="12551" max="12551" width="7.28515625" style="1028" bestFit="1" customWidth="1"/>
    <col min="12552" max="12552" width="6.140625" style="1028" customWidth="1"/>
    <col min="12553" max="12553" width="10" style="1028" customWidth="1"/>
    <col min="12554" max="12554" width="11.28515625" style="1028" bestFit="1" customWidth="1"/>
    <col min="12555" max="12555" width="10.28515625" style="1028" bestFit="1" customWidth="1"/>
    <col min="12556" max="12556" width="7.85546875" style="1028" bestFit="1" customWidth="1"/>
    <col min="12557" max="12557" width="6.7109375" style="1028" bestFit="1" customWidth="1"/>
    <col min="12558" max="12558" width="11.28515625" style="1028" bestFit="1" customWidth="1"/>
    <col min="12559" max="12559" width="7.28515625" style="1028" bestFit="1" customWidth="1"/>
    <col min="12560" max="12560" width="4.7109375" style="1028" customWidth="1"/>
    <col min="12561" max="12800" width="11.42578125" style="1028"/>
    <col min="12801" max="12801" width="9.140625" style="1028" customWidth="1"/>
    <col min="12802" max="12802" width="11.28515625" style="1028" customWidth="1"/>
    <col min="12803" max="12803" width="12.140625" style="1028" bestFit="1" customWidth="1"/>
    <col min="12804" max="12804" width="11.28515625" style="1028" customWidth="1"/>
    <col min="12805" max="12805" width="12.28515625" style="1028" bestFit="1" customWidth="1"/>
    <col min="12806" max="12806" width="11.28515625" style="1028" customWidth="1"/>
    <col min="12807" max="12807" width="7.28515625" style="1028" bestFit="1" customWidth="1"/>
    <col min="12808" max="12808" width="6.140625" style="1028" customWidth="1"/>
    <col min="12809" max="12809" width="10" style="1028" customWidth="1"/>
    <col min="12810" max="12810" width="11.28515625" style="1028" bestFit="1" customWidth="1"/>
    <col min="12811" max="12811" width="10.28515625" style="1028" bestFit="1" customWidth="1"/>
    <col min="12812" max="12812" width="7.85546875" style="1028" bestFit="1" customWidth="1"/>
    <col min="12813" max="12813" width="6.7109375" style="1028" bestFit="1" customWidth="1"/>
    <col min="12814" max="12814" width="11.28515625" style="1028" bestFit="1" customWidth="1"/>
    <col min="12815" max="12815" width="7.28515625" style="1028" bestFit="1" customWidth="1"/>
    <col min="12816" max="12816" width="4.7109375" style="1028" customWidth="1"/>
    <col min="12817" max="13056" width="11.42578125" style="1028"/>
    <col min="13057" max="13057" width="9.140625" style="1028" customWidth="1"/>
    <col min="13058" max="13058" width="11.28515625" style="1028" customWidth="1"/>
    <col min="13059" max="13059" width="12.140625" style="1028" bestFit="1" customWidth="1"/>
    <col min="13060" max="13060" width="11.28515625" style="1028" customWidth="1"/>
    <col min="13061" max="13061" width="12.28515625" style="1028" bestFit="1" customWidth="1"/>
    <col min="13062" max="13062" width="11.28515625" style="1028" customWidth="1"/>
    <col min="13063" max="13063" width="7.28515625" style="1028" bestFit="1" customWidth="1"/>
    <col min="13064" max="13064" width="6.140625" style="1028" customWidth="1"/>
    <col min="13065" max="13065" width="10" style="1028" customWidth="1"/>
    <col min="13066" max="13066" width="11.28515625" style="1028" bestFit="1" customWidth="1"/>
    <col min="13067" max="13067" width="10.28515625" style="1028" bestFit="1" customWidth="1"/>
    <col min="13068" max="13068" width="7.85546875" style="1028" bestFit="1" customWidth="1"/>
    <col min="13069" max="13069" width="6.7109375" style="1028" bestFit="1" customWidth="1"/>
    <col min="13070" max="13070" width="11.28515625" style="1028" bestFit="1" customWidth="1"/>
    <col min="13071" max="13071" width="7.28515625" style="1028" bestFit="1" customWidth="1"/>
    <col min="13072" max="13072" width="4.7109375" style="1028" customWidth="1"/>
    <col min="13073" max="13312" width="11.42578125" style="1028"/>
    <col min="13313" max="13313" width="9.140625" style="1028" customWidth="1"/>
    <col min="13314" max="13314" width="11.28515625" style="1028" customWidth="1"/>
    <col min="13315" max="13315" width="12.140625" style="1028" bestFit="1" customWidth="1"/>
    <col min="13316" max="13316" width="11.28515625" style="1028" customWidth="1"/>
    <col min="13317" max="13317" width="12.28515625" style="1028" bestFit="1" customWidth="1"/>
    <col min="13318" max="13318" width="11.28515625" style="1028" customWidth="1"/>
    <col min="13319" max="13319" width="7.28515625" style="1028" bestFit="1" customWidth="1"/>
    <col min="13320" max="13320" width="6.140625" style="1028" customWidth="1"/>
    <col min="13321" max="13321" width="10" style="1028" customWidth="1"/>
    <col min="13322" max="13322" width="11.28515625" style="1028" bestFit="1" customWidth="1"/>
    <col min="13323" max="13323" width="10.28515625" style="1028" bestFit="1" customWidth="1"/>
    <col min="13324" max="13324" width="7.85546875" style="1028" bestFit="1" customWidth="1"/>
    <col min="13325" max="13325" width="6.7109375" style="1028" bestFit="1" customWidth="1"/>
    <col min="13326" max="13326" width="11.28515625" style="1028" bestFit="1" customWidth="1"/>
    <col min="13327" max="13327" width="7.28515625" style="1028" bestFit="1" customWidth="1"/>
    <col min="13328" max="13328" width="4.7109375" style="1028" customWidth="1"/>
    <col min="13329" max="13568" width="11.42578125" style="1028"/>
    <col min="13569" max="13569" width="9.140625" style="1028" customWidth="1"/>
    <col min="13570" max="13570" width="11.28515625" style="1028" customWidth="1"/>
    <col min="13571" max="13571" width="12.140625" style="1028" bestFit="1" customWidth="1"/>
    <col min="13572" max="13572" width="11.28515625" style="1028" customWidth="1"/>
    <col min="13573" max="13573" width="12.28515625" style="1028" bestFit="1" customWidth="1"/>
    <col min="13574" max="13574" width="11.28515625" style="1028" customWidth="1"/>
    <col min="13575" max="13575" width="7.28515625" style="1028" bestFit="1" customWidth="1"/>
    <col min="13576" max="13576" width="6.140625" style="1028" customWidth="1"/>
    <col min="13577" max="13577" width="10" style="1028" customWidth="1"/>
    <col min="13578" max="13578" width="11.28515625" style="1028" bestFit="1" customWidth="1"/>
    <col min="13579" max="13579" width="10.28515625" style="1028" bestFit="1" customWidth="1"/>
    <col min="13580" max="13580" width="7.85546875" style="1028" bestFit="1" customWidth="1"/>
    <col min="13581" max="13581" width="6.7109375" style="1028" bestFit="1" customWidth="1"/>
    <col min="13582" max="13582" width="11.28515625" style="1028" bestFit="1" customWidth="1"/>
    <col min="13583" max="13583" width="7.28515625" style="1028" bestFit="1" customWidth="1"/>
    <col min="13584" max="13584" width="4.7109375" style="1028" customWidth="1"/>
    <col min="13585" max="13824" width="11.42578125" style="1028"/>
    <col min="13825" max="13825" width="9.140625" style="1028" customWidth="1"/>
    <col min="13826" max="13826" width="11.28515625" style="1028" customWidth="1"/>
    <col min="13827" max="13827" width="12.140625" style="1028" bestFit="1" customWidth="1"/>
    <col min="13828" max="13828" width="11.28515625" style="1028" customWidth="1"/>
    <col min="13829" max="13829" width="12.28515625" style="1028" bestFit="1" customWidth="1"/>
    <col min="13830" max="13830" width="11.28515625" style="1028" customWidth="1"/>
    <col min="13831" max="13831" width="7.28515625" style="1028" bestFit="1" customWidth="1"/>
    <col min="13832" max="13832" width="6.140625" style="1028" customWidth="1"/>
    <col min="13833" max="13833" width="10" style="1028" customWidth="1"/>
    <col min="13834" max="13834" width="11.28515625" style="1028" bestFit="1" customWidth="1"/>
    <col min="13835" max="13835" width="10.28515625" style="1028" bestFit="1" customWidth="1"/>
    <col min="13836" max="13836" width="7.85546875" style="1028" bestFit="1" customWidth="1"/>
    <col min="13837" max="13837" width="6.7109375" style="1028" bestFit="1" customWidth="1"/>
    <col min="13838" max="13838" width="11.28515625" style="1028" bestFit="1" customWidth="1"/>
    <col min="13839" max="13839" width="7.28515625" style="1028" bestFit="1" customWidth="1"/>
    <col min="13840" max="13840" width="4.7109375" style="1028" customWidth="1"/>
    <col min="13841" max="14080" width="11.42578125" style="1028"/>
    <col min="14081" max="14081" width="9.140625" style="1028" customWidth="1"/>
    <col min="14082" max="14082" width="11.28515625" style="1028" customWidth="1"/>
    <col min="14083" max="14083" width="12.140625" style="1028" bestFit="1" customWidth="1"/>
    <col min="14084" max="14084" width="11.28515625" style="1028" customWidth="1"/>
    <col min="14085" max="14085" width="12.28515625" style="1028" bestFit="1" customWidth="1"/>
    <col min="14086" max="14086" width="11.28515625" style="1028" customWidth="1"/>
    <col min="14087" max="14087" width="7.28515625" style="1028" bestFit="1" customWidth="1"/>
    <col min="14088" max="14088" width="6.140625" style="1028" customWidth="1"/>
    <col min="14089" max="14089" width="10" style="1028" customWidth="1"/>
    <col min="14090" max="14090" width="11.28515625" style="1028" bestFit="1" customWidth="1"/>
    <col min="14091" max="14091" width="10.28515625" style="1028" bestFit="1" customWidth="1"/>
    <col min="14092" max="14092" width="7.85546875" style="1028" bestFit="1" customWidth="1"/>
    <col min="14093" max="14093" width="6.7109375" style="1028" bestFit="1" customWidth="1"/>
    <col min="14094" max="14094" width="11.28515625" style="1028" bestFit="1" customWidth="1"/>
    <col min="14095" max="14095" width="7.28515625" style="1028" bestFit="1" customWidth="1"/>
    <col min="14096" max="14096" width="4.7109375" style="1028" customWidth="1"/>
    <col min="14097" max="14336" width="11.42578125" style="1028"/>
    <col min="14337" max="14337" width="9.140625" style="1028" customWidth="1"/>
    <col min="14338" max="14338" width="11.28515625" style="1028" customWidth="1"/>
    <col min="14339" max="14339" width="12.140625" style="1028" bestFit="1" customWidth="1"/>
    <col min="14340" max="14340" width="11.28515625" style="1028" customWidth="1"/>
    <col min="14341" max="14341" width="12.28515625" style="1028" bestFit="1" customWidth="1"/>
    <col min="14342" max="14342" width="11.28515625" style="1028" customWidth="1"/>
    <col min="14343" max="14343" width="7.28515625" style="1028" bestFit="1" customWidth="1"/>
    <col min="14344" max="14344" width="6.140625" style="1028" customWidth="1"/>
    <col min="14345" max="14345" width="10" style="1028" customWidth="1"/>
    <col min="14346" max="14346" width="11.28515625" style="1028" bestFit="1" customWidth="1"/>
    <col min="14347" max="14347" width="10.28515625" style="1028" bestFit="1" customWidth="1"/>
    <col min="14348" max="14348" width="7.85546875" style="1028" bestFit="1" customWidth="1"/>
    <col min="14349" max="14349" width="6.7109375" style="1028" bestFit="1" customWidth="1"/>
    <col min="14350" max="14350" width="11.28515625" style="1028" bestFit="1" customWidth="1"/>
    <col min="14351" max="14351" width="7.28515625" style="1028" bestFit="1" customWidth="1"/>
    <col min="14352" max="14352" width="4.7109375" style="1028" customWidth="1"/>
    <col min="14353" max="14592" width="11.42578125" style="1028"/>
    <col min="14593" max="14593" width="9.140625" style="1028" customWidth="1"/>
    <col min="14594" max="14594" width="11.28515625" style="1028" customWidth="1"/>
    <col min="14595" max="14595" width="12.140625" style="1028" bestFit="1" customWidth="1"/>
    <col min="14596" max="14596" width="11.28515625" style="1028" customWidth="1"/>
    <col min="14597" max="14597" width="12.28515625" style="1028" bestFit="1" customWidth="1"/>
    <col min="14598" max="14598" width="11.28515625" style="1028" customWidth="1"/>
    <col min="14599" max="14599" width="7.28515625" style="1028" bestFit="1" customWidth="1"/>
    <col min="14600" max="14600" width="6.140625" style="1028" customWidth="1"/>
    <col min="14601" max="14601" width="10" style="1028" customWidth="1"/>
    <col min="14602" max="14602" width="11.28515625" style="1028" bestFit="1" customWidth="1"/>
    <col min="14603" max="14603" width="10.28515625" style="1028" bestFit="1" customWidth="1"/>
    <col min="14604" max="14604" width="7.85546875" style="1028" bestFit="1" customWidth="1"/>
    <col min="14605" max="14605" width="6.7109375" style="1028" bestFit="1" customWidth="1"/>
    <col min="14606" max="14606" width="11.28515625" style="1028" bestFit="1" customWidth="1"/>
    <col min="14607" max="14607" width="7.28515625" style="1028" bestFit="1" customWidth="1"/>
    <col min="14608" max="14608" width="4.7109375" style="1028" customWidth="1"/>
    <col min="14609" max="14848" width="11.42578125" style="1028"/>
    <col min="14849" max="14849" width="9.140625" style="1028" customWidth="1"/>
    <col min="14850" max="14850" width="11.28515625" style="1028" customWidth="1"/>
    <col min="14851" max="14851" width="12.140625" style="1028" bestFit="1" customWidth="1"/>
    <col min="14852" max="14852" width="11.28515625" style="1028" customWidth="1"/>
    <col min="14853" max="14853" width="12.28515625" style="1028" bestFit="1" customWidth="1"/>
    <col min="14854" max="14854" width="11.28515625" style="1028" customWidth="1"/>
    <col min="14855" max="14855" width="7.28515625" style="1028" bestFit="1" customWidth="1"/>
    <col min="14856" max="14856" width="6.140625" style="1028" customWidth="1"/>
    <col min="14857" max="14857" width="10" style="1028" customWidth="1"/>
    <col min="14858" max="14858" width="11.28515625" style="1028" bestFit="1" customWidth="1"/>
    <col min="14859" max="14859" width="10.28515625" style="1028" bestFit="1" customWidth="1"/>
    <col min="14860" max="14860" width="7.85546875" style="1028" bestFit="1" customWidth="1"/>
    <col min="14861" max="14861" width="6.7109375" style="1028" bestFit="1" customWidth="1"/>
    <col min="14862" max="14862" width="11.28515625" style="1028" bestFit="1" customWidth="1"/>
    <col min="14863" max="14863" width="7.28515625" style="1028" bestFit="1" customWidth="1"/>
    <col min="14864" max="14864" width="4.7109375" style="1028" customWidth="1"/>
    <col min="14865" max="15104" width="11.42578125" style="1028"/>
    <col min="15105" max="15105" width="9.140625" style="1028" customWidth="1"/>
    <col min="15106" max="15106" width="11.28515625" style="1028" customWidth="1"/>
    <col min="15107" max="15107" width="12.140625" style="1028" bestFit="1" customWidth="1"/>
    <col min="15108" max="15108" width="11.28515625" style="1028" customWidth="1"/>
    <col min="15109" max="15109" width="12.28515625" style="1028" bestFit="1" customWidth="1"/>
    <col min="15110" max="15110" width="11.28515625" style="1028" customWidth="1"/>
    <col min="15111" max="15111" width="7.28515625" style="1028" bestFit="1" customWidth="1"/>
    <col min="15112" max="15112" width="6.140625" style="1028" customWidth="1"/>
    <col min="15113" max="15113" width="10" style="1028" customWidth="1"/>
    <col min="15114" max="15114" width="11.28515625" style="1028" bestFit="1" customWidth="1"/>
    <col min="15115" max="15115" width="10.28515625" style="1028" bestFit="1" customWidth="1"/>
    <col min="15116" max="15116" width="7.85546875" style="1028" bestFit="1" customWidth="1"/>
    <col min="15117" max="15117" width="6.7109375" style="1028" bestFit="1" customWidth="1"/>
    <col min="15118" max="15118" width="11.28515625" style="1028" bestFit="1" customWidth="1"/>
    <col min="15119" max="15119" width="7.28515625" style="1028" bestFit="1" customWidth="1"/>
    <col min="15120" max="15120" width="4.7109375" style="1028" customWidth="1"/>
    <col min="15121" max="15360" width="11.42578125" style="1028"/>
    <col min="15361" max="15361" width="9.140625" style="1028" customWidth="1"/>
    <col min="15362" max="15362" width="11.28515625" style="1028" customWidth="1"/>
    <col min="15363" max="15363" width="12.140625" style="1028" bestFit="1" customWidth="1"/>
    <col min="15364" max="15364" width="11.28515625" style="1028" customWidth="1"/>
    <col min="15365" max="15365" width="12.28515625" style="1028" bestFit="1" customWidth="1"/>
    <col min="15366" max="15366" width="11.28515625" style="1028" customWidth="1"/>
    <col min="15367" max="15367" width="7.28515625" style="1028" bestFit="1" customWidth="1"/>
    <col min="15368" max="15368" width="6.140625" style="1028" customWidth="1"/>
    <col min="15369" max="15369" width="10" style="1028" customWidth="1"/>
    <col min="15370" max="15370" width="11.28515625" style="1028" bestFit="1" customWidth="1"/>
    <col min="15371" max="15371" width="10.28515625" style="1028" bestFit="1" customWidth="1"/>
    <col min="15372" max="15372" width="7.85546875" style="1028" bestFit="1" customWidth="1"/>
    <col min="15373" max="15373" width="6.7109375" style="1028" bestFit="1" customWidth="1"/>
    <col min="15374" max="15374" width="11.28515625" style="1028" bestFit="1" customWidth="1"/>
    <col min="15375" max="15375" width="7.28515625" style="1028" bestFit="1" customWidth="1"/>
    <col min="15376" max="15376" width="4.7109375" style="1028" customWidth="1"/>
    <col min="15377" max="15616" width="11.42578125" style="1028"/>
    <col min="15617" max="15617" width="9.140625" style="1028" customWidth="1"/>
    <col min="15618" max="15618" width="11.28515625" style="1028" customWidth="1"/>
    <col min="15619" max="15619" width="12.140625" style="1028" bestFit="1" customWidth="1"/>
    <col min="15620" max="15620" width="11.28515625" style="1028" customWidth="1"/>
    <col min="15621" max="15621" width="12.28515625" style="1028" bestFit="1" customWidth="1"/>
    <col min="15622" max="15622" width="11.28515625" style="1028" customWidth="1"/>
    <col min="15623" max="15623" width="7.28515625" style="1028" bestFit="1" customWidth="1"/>
    <col min="15624" max="15624" width="6.140625" style="1028" customWidth="1"/>
    <col min="15625" max="15625" width="10" style="1028" customWidth="1"/>
    <col min="15626" max="15626" width="11.28515625" style="1028" bestFit="1" customWidth="1"/>
    <col min="15627" max="15627" width="10.28515625" style="1028" bestFit="1" customWidth="1"/>
    <col min="15628" max="15628" width="7.85546875" style="1028" bestFit="1" customWidth="1"/>
    <col min="15629" max="15629" width="6.7109375" style="1028" bestFit="1" customWidth="1"/>
    <col min="15630" max="15630" width="11.28515625" style="1028" bestFit="1" customWidth="1"/>
    <col min="15631" max="15631" width="7.28515625" style="1028" bestFit="1" customWidth="1"/>
    <col min="15632" max="15632" width="4.7109375" style="1028" customWidth="1"/>
    <col min="15633" max="15872" width="11.42578125" style="1028"/>
    <col min="15873" max="15873" width="9.140625" style="1028" customWidth="1"/>
    <col min="15874" max="15874" width="11.28515625" style="1028" customWidth="1"/>
    <col min="15875" max="15875" width="12.140625" style="1028" bestFit="1" customWidth="1"/>
    <col min="15876" max="15876" width="11.28515625" style="1028" customWidth="1"/>
    <col min="15877" max="15877" width="12.28515625" style="1028" bestFit="1" customWidth="1"/>
    <col min="15878" max="15878" width="11.28515625" style="1028" customWidth="1"/>
    <col min="15879" max="15879" width="7.28515625" style="1028" bestFit="1" customWidth="1"/>
    <col min="15880" max="15880" width="6.140625" style="1028" customWidth="1"/>
    <col min="15881" max="15881" width="10" style="1028" customWidth="1"/>
    <col min="15882" max="15882" width="11.28515625" style="1028" bestFit="1" customWidth="1"/>
    <col min="15883" max="15883" width="10.28515625" style="1028" bestFit="1" customWidth="1"/>
    <col min="15884" max="15884" width="7.85546875" style="1028" bestFit="1" customWidth="1"/>
    <col min="15885" max="15885" width="6.7109375" style="1028" bestFit="1" customWidth="1"/>
    <col min="15886" max="15886" width="11.28515625" style="1028" bestFit="1" customWidth="1"/>
    <col min="15887" max="15887" width="7.28515625" style="1028" bestFit="1" customWidth="1"/>
    <col min="15888" max="15888" width="4.7109375" style="1028" customWidth="1"/>
    <col min="15889" max="16128" width="11.42578125" style="1028"/>
    <col min="16129" max="16129" width="9.140625" style="1028" customWidth="1"/>
    <col min="16130" max="16130" width="11.28515625" style="1028" customWidth="1"/>
    <col min="16131" max="16131" width="12.140625" style="1028" bestFit="1" customWidth="1"/>
    <col min="16132" max="16132" width="11.28515625" style="1028" customWidth="1"/>
    <col min="16133" max="16133" width="12.28515625" style="1028" bestFit="1" customWidth="1"/>
    <col min="16134" max="16134" width="11.28515625" style="1028" customWidth="1"/>
    <col min="16135" max="16135" width="7.28515625" style="1028" bestFit="1" customWidth="1"/>
    <col min="16136" max="16136" width="6.140625" style="1028" customWidth="1"/>
    <col min="16137" max="16137" width="10" style="1028" customWidth="1"/>
    <col min="16138" max="16138" width="11.28515625" style="1028" bestFit="1" customWidth="1"/>
    <col min="16139" max="16139" width="10.28515625" style="1028" bestFit="1" customWidth="1"/>
    <col min="16140" max="16140" width="7.85546875" style="1028" bestFit="1" customWidth="1"/>
    <col min="16141" max="16141" width="6.7109375" style="1028" bestFit="1" customWidth="1"/>
    <col min="16142" max="16142" width="11.28515625" style="1028" bestFit="1" customWidth="1"/>
    <col min="16143" max="16143" width="7.28515625" style="1028" bestFit="1" customWidth="1"/>
    <col min="16144" max="16144" width="4.7109375" style="1028" customWidth="1"/>
    <col min="16145" max="16384" width="11.42578125" style="1028"/>
  </cols>
  <sheetData>
    <row r="1" spans="1:15" ht="18" customHeight="1">
      <c r="A1" s="1019"/>
      <c r="B1" s="1019"/>
      <c r="C1" s="1019"/>
      <c r="D1" s="1019"/>
      <c r="E1" s="1019"/>
      <c r="F1" s="1019"/>
      <c r="G1" s="1019"/>
      <c r="H1" s="1019"/>
      <c r="I1" s="1019"/>
      <c r="J1" s="1019"/>
      <c r="K1" s="1019"/>
      <c r="L1" s="1019"/>
      <c r="M1" s="1019"/>
      <c r="N1" s="1019"/>
      <c r="O1" s="1019"/>
    </row>
    <row r="2" spans="1:15" ht="23.25">
      <c r="A2" s="1155" t="s">
        <v>1209</v>
      </c>
      <c r="B2" s="1155"/>
      <c r="C2" s="1155"/>
      <c r="D2" s="1155"/>
      <c r="E2" s="1155"/>
      <c r="F2" s="1155"/>
      <c r="G2" s="1155"/>
      <c r="H2" s="1155"/>
      <c r="I2" s="1155"/>
      <c r="J2" s="1155"/>
      <c r="K2" s="1155"/>
      <c r="L2" s="1155"/>
      <c r="M2" s="1155"/>
      <c r="N2" s="1155"/>
      <c r="O2" s="1155"/>
    </row>
    <row r="3" spans="1:15" ht="23.25">
      <c r="A3" s="1155" t="s">
        <v>793</v>
      </c>
      <c r="B3" s="1155"/>
      <c r="C3" s="1155"/>
      <c r="D3" s="1155"/>
      <c r="E3" s="1155"/>
      <c r="F3" s="1155"/>
      <c r="G3" s="1155"/>
      <c r="H3" s="1155"/>
      <c r="I3" s="1155"/>
      <c r="J3" s="1155"/>
      <c r="K3" s="1155"/>
      <c r="L3" s="1155"/>
      <c r="M3" s="1155"/>
      <c r="N3" s="1155"/>
      <c r="O3" s="1155"/>
    </row>
    <row r="4" spans="1:15" ht="23.25">
      <c r="A4" s="1155" t="s">
        <v>1431</v>
      </c>
      <c r="B4" s="1155"/>
      <c r="C4" s="1155"/>
      <c r="D4" s="1155"/>
      <c r="E4" s="1155"/>
      <c r="F4" s="1155"/>
      <c r="G4" s="1155"/>
      <c r="H4" s="1155"/>
      <c r="I4" s="1155"/>
      <c r="J4" s="1155"/>
      <c r="K4" s="1155"/>
      <c r="L4" s="1155"/>
      <c r="M4" s="1155"/>
      <c r="N4" s="1155"/>
      <c r="O4" s="1155"/>
    </row>
    <row r="5" spans="1:15" ht="37.5" customHeight="1" thickBot="1">
      <c r="A5" s="1156" t="s">
        <v>1438</v>
      </c>
      <c r="B5" s="1156"/>
      <c r="C5" s="1156"/>
      <c r="D5" s="1156"/>
      <c r="E5" s="1156"/>
      <c r="F5" s="1156"/>
      <c r="G5" s="1156"/>
      <c r="H5" s="1156"/>
      <c r="I5" s="1156"/>
      <c r="J5" s="1156"/>
      <c r="K5" s="1156"/>
      <c r="L5" s="1156"/>
      <c r="M5" s="1156"/>
      <c r="N5" s="1156"/>
      <c r="O5" s="1156"/>
    </row>
    <row r="6" spans="1:15" s="244" customFormat="1" ht="25.5" customHeight="1" thickTop="1" thickBot="1">
      <c r="A6" s="641"/>
      <c r="B6" s="1157" t="s">
        <v>795</v>
      </c>
      <c r="C6" s="1157"/>
      <c r="D6" s="1157"/>
      <c r="E6" s="1157"/>
      <c r="F6" s="1157"/>
      <c r="G6" s="1157"/>
      <c r="H6" s="351"/>
      <c r="I6" s="1023"/>
      <c r="J6" s="1157" t="s">
        <v>796</v>
      </c>
      <c r="K6" s="1157"/>
      <c r="L6" s="1157"/>
      <c r="M6" s="1157"/>
      <c r="N6" s="1157"/>
      <c r="O6" s="1157"/>
    </row>
    <row r="7" spans="1:15" s="244" customFormat="1" ht="25.5" customHeight="1" thickTop="1" thickBot="1">
      <c r="A7" s="352" t="s">
        <v>797</v>
      </c>
      <c r="B7" s="175" t="s">
        <v>798</v>
      </c>
      <c r="C7" s="175" t="s">
        <v>799</v>
      </c>
      <c r="D7" s="175" t="s">
        <v>800</v>
      </c>
      <c r="E7" s="175" t="s">
        <v>6</v>
      </c>
      <c r="F7" s="175" t="s">
        <v>723</v>
      </c>
      <c r="G7" s="642"/>
      <c r="H7" s="351"/>
      <c r="I7" s="352" t="str">
        <f>+A7</f>
        <v>BANCO</v>
      </c>
      <c r="J7" s="1024" t="s">
        <v>2</v>
      </c>
      <c r="K7" s="1024" t="s">
        <v>3</v>
      </c>
      <c r="L7" s="1024" t="s">
        <v>4</v>
      </c>
      <c r="M7" s="1024" t="s">
        <v>801</v>
      </c>
      <c r="N7" s="1024" t="s">
        <v>6</v>
      </c>
      <c r="O7" s="1024" t="s">
        <v>723</v>
      </c>
    </row>
    <row r="8" spans="1:15" s="244" customFormat="1" ht="26.25" customHeight="1" thickTop="1">
      <c r="A8" s="351" t="s">
        <v>804</v>
      </c>
      <c r="B8" s="643">
        <v>5528760.6859300006</v>
      </c>
      <c r="C8" s="643">
        <v>5040685.4835299999</v>
      </c>
      <c r="D8" s="643">
        <v>5130209.5366499992</v>
      </c>
      <c r="E8" s="643">
        <v>15699655.706110001</v>
      </c>
      <c r="F8" s="644">
        <f t="shared" ref="F8:F21" si="0">+E8/$E$23</f>
        <v>0.14952068388957263</v>
      </c>
      <c r="H8" s="351"/>
      <c r="I8" s="36" t="str">
        <f>+A8</f>
        <v xml:space="preserve">  BNB</v>
      </c>
      <c r="J8" s="643">
        <v>4096384.6201399998</v>
      </c>
      <c r="K8" s="1069">
        <v>1431710.1723100001</v>
      </c>
      <c r="L8" s="643">
        <v>0</v>
      </c>
      <c r="M8" s="643">
        <v>665.89347999999995</v>
      </c>
      <c r="N8" s="643">
        <v>5528760.6859300006</v>
      </c>
      <c r="O8" s="644">
        <f>+N8/$N$23</f>
        <v>0.2035214575627193</v>
      </c>
    </row>
    <row r="9" spans="1:15" s="244" customFormat="1" ht="26.25" customHeight="1">
      <c r="A9" s="351" t="s">
        <v>806</v>
      </c>
      <c r="B9" s="643">
        <v>3165579.7662399998</v>
      </c>
      <c r="C9" s="643">
        <v>6352769.6996899992</v>
      </c>
      <c r="D9" s="643">
        <v>3892405.3296599998</v>
      </c>
      <c r="E9" s="643">
        <v>13410754.79559</v>
      </c>
      <c r="F9" s="644">
        <f t="shared" si="0"/>
        <v>0.12772160524078266</v>
      </c>
      <c r="H9" s="351"/>
      <c r="I9" s="36" t="str">
        <f t="shared" ref="I9:I21" si="1">+A9</f>
        <v xml:space="preserve">  BUN</v>
      </c>
      <c r="J9" s="643">
        <v>2764567.1924899998</v>
      </c>
      <c r="K9" s="643">
        <v>401012.57374999998</v>
      </c>
      <c r="L9" s="643">
        <v>0</v>
      </c>
      <c r="M9" s="643">
        <v>0</v>
      </c>
      <c r="N9" s="643">
        <v>3165579.7662399998</v>
      </c>
      <c r="O9" s="644">
        <f t="shared" ref="O9:O21" si="2">+N9/$N$23</f>
        <v>0.11652944387623546</v>
      </c>
    </row>
    <row r="10" spans="1:15" s="244" customFormat="1" ht="26.25" customHeight="1">
      <c r="A10" s="351" t="s">
        <v>803</v>
      </c>
      <c r="B10" s="643">
        <v>5637619.2894200003</v>
      </c>
      <c r="C10" s="643">
        <v>7413261.6263900008</v>
      </c>
      <c r="D10" s="643">
        <v>5541685.1891899994</v>
      </c>
      <c r="E10" s="643">
        <v>18592566.105</v>
      </c>
      <c r="F10" s="644">
        <f t="shared" si="0"/>
        <v>0.17707223975617351</v>
      </c>
      <c r="H10" s="351"/>
      <c r="I10" s="36" t="str">
        <f t="shared" si="1"/>
        <v xml:space="preserve">  BME</v>
      </c>
      <c r="J10" s="643">
        <v>3629838.8599699996</v>
      </c>
      <c r="K10" s="643">
        <v>2007709.39643</v>
      </c>
      <c r="L10" s="643">
        <v>69.254130000000004</v>
      </c>
      <c r="M10" s="643">
        <v>1.7788900000000001</v>
      </c>
      <c r="N10" s="643">
        <v>5637619.2894200003</v>
      </c>
      <c r="O10" s="644">
        <f t="shared" si="2"/>
        <v>0.20752869587688774</v>
      </c>
    </row>
    <row r="11" spans="1:15" s="244" customFormat="1" ht="26.25" customHeight="1">
      <c r="A11" s="351" t="s">
        <v>805</v>
      </c>
      <c r="B11" s="643">
        <v>5118276.6426800005</v>
      </c>
      <c r="C11" s="643">
        <v>3577289.1749499999</v>
      </c>
      <c r="D11" s="643">
        <v>3354369.99627</v>
      </c>
      <c r="E11" s="643">
        <v>12049935.813899999</v>
      </c>
      <c r="F11" s="644">
        <f t="shared" si="0"/>
        <v>0.11476141117022008</v>
      </c>
      <c r="H11" s="351"/>
      <c r="I11" s="36" t="str">
        <f t="shared" si="1"/>
        <v xml:space="preserve">  BIS</v>
      </c>
      <c r="J11" s="643">
        <v>3335846.8926599999</v>
      </c>
      <c r="K11" s="643">
        <v>1782286.6601099998</v>
      </c>
      <c r="L11" s="643">
        <v>0</v>
      </c>
      <c r="M11" s="643">
        <v>143.08991</v>
      </c>
      <c r="N11" s="643">
        <v>5118276.6426800005</v>
      </c>
      <c r="O11" s="644">
        <f t="shared" si="2"/>
        <v>0.18841096254688638</v>
      </c>
    </row>
    <row r="12" spans="1:15" s="244" customFormat="1" ht="26.25" customHeight="1">
      <c r="A12" s="351" t="s">
        <v>802</v>
      </c>
      <c r="B12" s="643">
        <v>3042838.2014699997</v>
      </c>
      <c r="C12" s="643">
        <v>3113356.3127199998</v>
      </c>
      <c r="D12" s="643">
        <v>3925600.0745900003</v>
      </c>
      <c r="E12" s="643">
        <v>10081794.588780001</v>
      </c>
      <c r="F12" s="644">
        <f t="shared" si="0"/>
        <v>9.601718980129692E-2</v>
      </c>
      <c r="H12" s="351"/>
      <c r="I12" s="36" t="str">
        <f t="shared" si="1"/>
        <v xml:space="preserve">  BCR</v>
      </c>
      <c r="J12" s="643">
        <v>1866459.68524</v>
      </c>
      <c r="K12" s="643">
        <v>1176378.3771300002</v>
      </c>
      <c r="L12" s="643">
        <v>0</v>
      </c>
      <c r="M12" s="643">
        <v>0.1391</v>
      </c>
      <c r="N12" s="643">
        <v>3042838.2014699997</v>
      </c>
      <c r="O12" s="644">
        <f t="shared" si="2"/>
        <v>0.11201115422968018</v>
      </c>
    </row>
    <row r="13" spans="1:15" s="244" customFormat="1" ht="26.25" customHeight="1">
      <c r="A13" s="351" t="s">
        <v>808</v>
      </c>
      <c r="B13" s="643">
        <v>2304134.7801799998</v>
      </c>
      <c r="C13" s="643">
        <v>1626933.7689700001</v>
      </c>
      <c r="D13" s="643">
        <v>2584174.7054499998</v>
      </c>
      <c r="E13" s="643">
        <v>6515243.2546000006</v>
      </c>
      <c r="F13" s="644">
        <f t="shared" si="0"/>
        <v>6.2049999399387552E-2</v>
      </c>
      <c r="H13" s="351"/>
      <c r="I13" s="36" t="str">
        <f t="shared" si="1"/>
        <v xml:space="preserve">  BGA</v>
      </c>
      <c r="J13" s="643">
        <v>1555206.1392399999</v>
      </c>
      <c r="K13" s="643">
        <v>748924.13875000004</v>
      </c>
      <c r="L13" s="643">
        <v>0</v>
      </c>
      <c r="M13" s="643">
        <v>4.5021899999999997</v>
      </c>
      <c r="N13" s="643">
        <v>2304134.7801799998</v>
      </c>
      <c r="O13" s="644">
        <f t="shared" si="2"/>
        <v>8.4818442237260303E-2</v>
      </c>
    </row>
    <row r="14" spans="1:15" s="244" customFormat="1" ht="26.25" customHeight="1">
      <c r="A14" s="351" t="s">
        <v>807</v>
      </c>
      <c r="B14" s="643">
        <v>1180020.5159</v>
      </c>
      <c r="C14" s="643">
        <v>1324531.6186600002</v>
      </c>
      <c r="D14" s="643">
        <v>3292948.61638</v>
      </c>
      <c r="E14" s="643">
        <v>5797500.7509399997</v>
      </c>
      <c r="F14" s="644">
        <f t="shared" si="0"/>
        <v>5.5214349496435125E-2</v>
      </c>
      <c r="H14" s="351"/>
      <c r="I14" s="36" t="str">
        <f t="shared" si="1"/>
        <v xml:space="preserve">  BEC</v>
      </c>
      <c r="J14" s="643">
        <v>752827.14087</v>
      </c>
      <c r="K14" s="643">
        <v>427193.37503</v>
      </c>
      <c r="L14" s="643">
        <v>0</v>
      </c>
      <c r="M14" s="643">
        <v>0</v>
      </c>
      <c r="N14" s="643">
        <v>1180020.5159</v>
      </c>
      <c r="O14" s="644">
        <f t="shared" si="2"/>
        <v>4.3438214998354992E-2</v>
      </c>
    </row>
    <row r="15" spans="1:15" s="244" customFormat="1" ht="26.25" customHeight="1">
      <c r="A15" s="351" t="s">
        <v>809</v>
      </c>
      <c r="B15" s="643">
        <v>0</v>
      </c>
      <c r="C15" s="643">
        <v>1959975.1765699999</v>
      </c>
      <c r="D15" s="643">
        <v>3894337.97162</v>
      </c>
      <c r="E15" s="643">
        <v>5854313.1481899992</v>
      </c>
      <c r="F15" s="644">
        <f t="shared" si="0"/>
        <v>5.5755420501382068E-2</v>
      </c>
      <c r="H15" s="351"/>
      <c r="I15" s="36" t="str">
        <f t="shared" si="1"/>
        <v xml:space="preserve">  BSO</v>
      </c>
      <c r="J15" s="643">
        <v>0</v>
      </c>
      <c r="K15" s="643">
        <v>0</v>
      </c>
      <c r="L15" s="643">
        <v>0</v>
      </c>
      <c r="M15" s="643">
        <v>0</v>
      </c>
      <c r="N15" s="643">
        <v>0</v>
      </c>
      <c r="O15" s="644">
        <f t="shared" si="2"/>
        <v>0</v>
      </c>
    </row>
    <row r="16" spans="1:15" s="244" customFormat="1" ht="26.25" customHeight="1">
      <c r="A16" s="351" t="s">
        <v>811</v>
      </c>
      <c r="B16" s="643">
        <v>73264.276519999999</v>
      </c>
      <c r="C16" s="643">
        <v>20881.401809999999</v>
      </c>
      <c r="D16" s="643">
        <v>6467.6218399999998</v>
      </c>
      <c r="E16" s="643">
        <v>100613.30017</v>
      </c>
      <c r="F16" s="644">
        <f t="shared" si="0"/>
        <v>9.5822288917778685E-4</v>
      </c>
      <c r="H16" s="351"/>
      <c r="I16" s="36" t="str">
        <f t="shared" si="1"/>
        <v xml:space="preserve">  BNA</v>
      </c>
      <c r="J16" s="643">
        <v>24341.652129999999</v>
      </c>
      <c r="K16" s="643">
        <v>48922.624389999997</v>
      </c>
      <c r="L16" s="643">
        <v>0</v>
      </c>
      <c r="M16" s="643">
        <v>0</v>
      </c>
      <c r="N16" s="643">
        <v>73264.276519999999</v>
      </c>
      <c r="O16" s="644">
        <f t="shared" si="2"/>
        <v>2.6969610716873226E-3</v>
      </c>
    </row>
    <row r="17" spans="1:15" s="244" customFormat="1" ht="26.25" customHeight="1">
      <c r="A17" s="351" t="s">
        <v>810</v>
      </c>
      <c r="B17" s="643">
        <v>58520.123810000005</v>
      </c>
      <c r="C17" s="643">
        <v>14070.58484</v>
      </c>
      <c r="D17" s="643">
        <v>35198.429170000003</v>
      </c>
      <c r="E17" s="643">
        <v>107789.13781999999</v>
      </c>
      <c r="F17" s="644">
        <f t="shared" si="0"/>
        <v>1.0265642702241863E-3</v>
      </c>
      <c r="H17" s="351"/>
      <c r="I17" s="36" t="str">
        <f t="shared" si="1"/>
        <v xml:space="preserve">  BDB</v>
      </c>
      <c r="J17" s="643">
        <v>14783.9629</v>
      </c>
      <c r="K17" s="643">
        <v>43736.160909999999</v>
      </c>
      <c r="L17" s="643">
        <v>0</v>
      </c>
      <c r="M17" s="643">
        <v>0</v>
      </c>
      <c r="N17" s="643">
        <v>58520.123810000005</v>
      </c>
      <c r="O17" s="644">
        <f t="shared" si="2"/>
        <v>2.1542080714167466E-3</v>
      </c>
    </row>
    <row r="18" spans="1:15" s="244" customFormat="1" ht="26.25" customHeight="1">
      <c r="A18" s="351" t="s">
        <v>812</v>
      </c>
      <c r="B18" s="643">
        <v>0</v>
      </c>
      <c r="C18" s="643">
        <v>2615483.22725</v>
      </c>
      <c r="D18" s="643">
        <v>3361605.8654099996</v>
      </c>
      <c r="E18" s="643">
        <v>5977089.0926599996</v>
      </c>
      <c r="F18" s="644">
        <f t="shared" si="0"/>
        <v>5.6924716409903063E-2</v>
      </c>
      <c r="H18" s="351"/>
      <c r="I18" s="36" t="str">
        <f t="shared" si="1"/>
        <v xml:space="preserve">  BIE</v>
      </c>
      <c r="J18" s="643">
        <v>0</v>
      </c>
      <c r="K18" s="643">
        <v>0</v>
      </c>
      <c r="L18" s="643">
        <v>0</v>
      </c>
      <c r="M18" s="643">
        <v>0</v>
      </c>
      <c r="N18" s="643">
        <v>0</v>
      </c>
      <c r="O18" s="644">
        <f t="shared" si="2"/>
        <v>0</v>
      </c>
    </row>
    <row r="19" spans="1:15" s="244" customFormat="1" ht="26.25" customHeight="1">
      <c r="A19" s="351" t="s">
        <v>813</v>
      </c>
      <c r="B19" s="643">
        <v>87468.188370000003</v>
      </c>
      <c r="C19" s="643">
        <v>340871.01818999997</v>
      </c>
      <c r="D19" s="643">
        <v>1091056.7876600001</v>
      </c>
      <c r="E19" s="643">
        <v>1519395.99422</v>
      </c>
      <c r="F19" s="644">
        <f t="shared" si="0"/>
        <v>1.4470452881742944E-2</v>
      </c>
      <c r="H19" s="351"/>
      <c r="I19" s="36" t="str">
        <f t="shared" si="1"/>
        <v xml:space="preserve">  BFO</v>
      </c>
      <c r="J19" s="643">
        <v>74840.819109999997</v>
      </c>
      <c r="K19" s="643">
        <v>12627.369259999999</v>
      </c>
      <c r="L19" s="643">
        <v>0</v>
      </c>
      <c r="M19" s="643">
        <v>0</v>
      </c>
      <c r="N19" s="643">
        <v>87468.188370000003</v>
      </c>
      <c r="O19" s="644">
        <f t="shared" si="2"/>
        <v>3.2198270460025262E-3</v>
      </c>
    </row>
    <row r="20" spans="1:15" s="244" customFormat="1" ht="26.25" customHeight="1">
      <c r="A20" s="351" t="s">
        <v>1223</v>
      </c>
      <c r="B20" s="643">
        <v>969010.30915999995</v>
      </c>
      <c r="C20" s="643">
        <v>1456716.9966199999</v>
      </c>
      <c r="D20" s="643">
        <v>1753025.3813399998</v>
      </c>
      <c r="E20" s="643">
        <v>4178752.6871199999</v>
      </c>
      <c r="F20" s="644">
        <f t="shared" si="0"/>
        <v>3.9797685457548457E-2</v>
      </c>
      <c r="H20" s="351"/>
      <c r="I20" s="36" t="str">
        <f t="shared" si="1"/>
        <v xml:space="preserve">  BFS</v>
      </c>
      <c r="J20" s="643">
        <v>898148.19836000004</v>
      </c>
      <c r="K20" s="643">
        <v>70862.110799999995</v>
      </c>
      <c r="L20" s="643">
        <v>0</v>
      </c>
      <c r="M20" s="643">
        <v>0</v>
      </c>
      <c r="N20" s="643">
        <v>969010.30915999995</v>
      </c>
      <c r="O20" s="644">
        <f t="shared" si="2"/>
        <v>3.567063248286912E-2</v>
      </c>
    </row>
    <row r="21" spans="1:15" s="244" customFormat="1" ht="26.25" customHeight="1">
      <c r="A21" s="351" t="s">
        <v>1224</v>
      </c>
      <c r="B21" s="643">
        <v>0</v>
      </c>
      <c r="C21" s="643">
        <v>1740679.6996900002</v>
      </c>
      <c r="D21" s="643">
        <v>3373808.23245</v>
      </c>
      <c r="E21" s="643">
        <v>5114487.9321400002</v>
      </c>
      <c r="F21" s="644">
        <f t="shared" si="0"/>
        <v>4.870945883615295E-2</v>
      </c>
      <c r="H21" s="351"/>
      <c r="I21" s="36" t="str">
        <f t="shared" si="1"/>
        <v xml:space="preserve">  BPR</v>
      </c>
      <c r="J21" s="643">
        <v>0</v>
      </c>
      <c r="K21" s="643">
        <v>0</v>
      </c>
      <c r="L21" s="643">
        <v>0</v>
      </c>
      <c r="M21" s="643">
        <v>0</v>
      </c>
      <c r="N21" s="643">
        <v>0</v>
      </c>
      <c r="O21" s="644">
        <f t="shared" si="2"/>
        <v>0</v>
      </c>
    </row>
    <row r="22" spans="1:15" s="244" customFormat="1" ht="12" customHeight="1" thickBot="1">
      <c r="A22" s="351"/>
      <c r="B22" s="645"/>
      <c r="C22" s="645"/>
      <c r="D22" s="645"/>
      <c r="E22" s="646"/>
      <c r="F22" s="37"/>
      <c r="H22" s="351"/>
      <c r="I22" s="36"/>
      <c r="J22" s="645"/>
      <c r="K22" s="645"/>
      <c r="L22" s="38"/>
      <c r="M22" s="645"/>
      <c r="N22" s="645"/>
      <c r="O22" s="37"/>
    </row>
    <row r="23" spans="1:15" s="244" customFormat="1" ht="28.5" customHeight="1" thickTop="1" thickBot="1">
      <c r="A23" s="352" t="s">
        <v>814</v>
      </c>
      <c r="B23" s="39">
        <v>27165492.779679999</v>
      </c>
      <c r="C23" s="39">
        <v>36597505.78988</v>
      </c>
      <c r="D23" s="39">
        <v>41236893.737680003</v>
      </c>
      <c r="E23" s="40">
        <v>104999892.30724001</v>
      </c>
      <c r="F23" s="40"/>
      <c r="G23" s="642"/>
      <c r="H23" s="351"/>
      <c r="I23" s="1024"/>
      <c r="J23" s="39">
        <v>19013245.163109999</v>
      </c>
      <c r="K23" s="39">
        <v>8151362.9588700002</v>
      </c>
      <c r="L23" s="40">
        <v>69.254130000000004</v>
      </c>
      <c r="M23" s="39">
        <v>815.40356999999995</v>
      </c>
      <c r="N23" s="39">
        <v>27165492.779679999</v>
      </c>
      <c r="O23" s="39"/>
    </row>
    <row r="24" spans="1:15" s="244" customFormat="1" ht="24.75" customHeight="1" thickTop="1" thickBot="1">
      <c r="A24" s="351"/>
      <c r="B24" s="645"/>
      <c r="C24" s="645"/>
      <c r="D24" s="645"/>
      <c r="E24" s="645"/>
      <c r="F24" s="38"/>
      <c r="G24" s="38"/>
      <c r="H24" s="351"/>
      <c r="I24" s="38"/>
      <c r="J24" s="645"/>
      <c r="K24" s="645"/>
      <c r="L24" s="38"/>
      <c r="M24" s="645"/>
      <c r="N24" s="43"/>
      <c r="O24" s="645"/>
    </row>
    <row r="25" spans="1:15" s="244" customFormat="1" ht="31.5" customHeight="1" thickTop="1" thickBot="1">
      <c r="A25" s="353"/>
      <c r="B25" s="1154" t="s">
        <v>815</v>
      </c>
      <c r="C25" s="1154"/>
      <c r="D25" s="1154"/>
      <c r="E25" s="1154"/>
      <c r="F25" s="1154"/>
      <c r="G25" s="1154"/>
      <c r="H25" s="351"/>
      <c r="I25" s="1070"/>
      <c r="J25" s="1154" t="s">
        <v>816</v>
      </c>
      <c r="K25" s="1154"/>
      <c r="L25" s="1154"/>
      <c r="M25" s="1154"/>
      <c r="N25" s="1154"/>
      <c r="O25" s="1154"/>
    </row>
    <row r="26" spans="1:15" s="244" customFormat="1" ht="24.75" customHeight="1" thickTop="1" thickBot="1">
      <c r="A26" s="352" t="str">
        <f>+A7</f>
        <v>BANCO</v>
      </c>
      <c r="B26" s="1024" t="s">
        <v>2</v>
      </c>
      <c r="C26" s="1024" t="s">
        <v>3</v>
      </c>
      <c r="D26" s="1024" t="s">
        <v>4</v>
      </c>
      <c r="E26" s="1024" t="s">
        <v>801</v>
      </c>
      <c r="F26" s="1024" t="s">
        <v>6</v>
      </c>
      <c r="G26" s="1024" t="s">
        <v>723</v>
      </c>
      <c r="H26" s="351"/>
      <c r="I26" s="40" t="str">
        <f>+I7</f>
        <v>BANCO</v>
      </c>
      <c r="J26" s="1024" t="s">
        <v>2</v>
      </c>
      <c r="K26" s="1024" t="s">
        <v>3</v>
      </c>
      <c r="L26" s="1024" t="s">
        <v>4</v>
      </c>
      <c r="M26" s="1024" t="s">
        <v>801</v>
      </c>
      <c r="N26" s="1024" t="s">
        <v>6</v>
      </c>
      <c r="O26" s="1024" t="s">
        <v>723</v>
      </c>
    </row>
    <row r="27" spans="1:15" s="244" customFormat="1" ht="25.5" customHeight="1" thickTop="1">
      <c r="A27" s="351" t="s">
        <v>804</v>
      </c>
      <c r="B27" s="643">
        <v>3623109.8548400002</v>
      </c>
      <c r="C27" s="643">
        <v>1416777.0179900001</v>
      </c>
      <c r="D27" s="643">
        <v>0</v>
      </c>
      <c r="E27" s="643">
        <v>798.61069999999995</v>
      </c>
      <c r="F27" s="643">
        <v>5040685.4835299999</v>
      </c>
      <c r="G27" s="647">
        <f>+F27/$F$42</f>
        <v>0.13773303329659853</v>
      </c>
      <c r="H27" s="351"/>
      <c r="I27" s="36" t="str">
        <f>+A27</f>
        <v xml:space="preserve">  BNB</v>
      </c>
      <c r="J27" s="643">
        <v>4709427.2279899996</v>
      </c>
      <c r="K27" s="643">
        <v>420019.18413999997</v>
      </c>
      <c r="L27" s="643">
        <v>0</v>
      </c>
      <c r="M27" s="643">
        <v>763.12452000000008</v>
      </c>
      <c r="N27" s="643">
        <v>5130209.5366499992</v>
      </c>
      <c r="O27" s="648">
        <f>+N27/$N$42</f>
        <v>0.12440824396921769</v>
      </c>
    </row>
    <row r="28" spans="1:15" s="244" customFormat="1" ht="25.5" customHeight="1">
      <c r="A28" s="351" t="s">
        <v>806</v>
      </c>
      <c r="B28" s="643">
        <v>5623710.43566</v>
      </c>
      <c r="C28" s="643">
        <v>721887.38313999993</v>
      </c>
      <c r="D28" s="643">
        <v>0</v>
      </c>
      <c r="E28" s="643">
        <v>7171.8808899999995</v>
      </c>
      <c r="F28" s="643">
        <v>6352769.6996899992</v>
      </c>
      <c r="G28" s="647">
        <f t="shared" ref="G28:G40" si="3">+F28/$F$42</f>
        <v>0.17358477203784409</v>
      </c>
      <c r="H28" s="351"/>
      <c r="I28" s="36" t="str">
        <f t="shared" ref="I28:I40" si="4">+A28</f>
        <v xml:space="preserve">  BUN</v>
      </c>
      <c r="J28" s="643">
        <v>3526560.4584499998</v>
      </c>
      <c r="K28" s="643">
        <v>365358.26818999997</v>
      </c>
      <c r="L28" s="643">
        <v>0</v>
      </c>
      <c r="M28" s="643">
        <v>486.60302000000001</v>
      </c>
      <c r="N28" s="643">
        <v>3892405.3296599998</v>
      </c>
      <c r="O28" s="648">
        <f t="shared" ref="O28:O40" si="5">+N28/$N$42</f>
        <v>9.4391332053784985E-2</v>
      </c>
    </row>
    <row r="29" spans="1:15" s="244" customFormat="1" ht="25.5" customHeight="1">
      <c r="A29" s="351" t="s">
        <v>803</v>
      </c>
      <c r="B29" s="643">
        <v>4996198.73618</v>
      </c>
      <c r="C29" s="643">
        <v>2416890.13448</v>
      </c>
      <c r="D29" s="643">
        <v>0</v>
      </c>
      <c r="E29" s="643">
        <v>172.75573</v>
      </c>
      <c r="F29" s="643">
        <v>7413261.6263900008</v>
      </c>
      <c r="G29" s="647">
        <f t="shared" si="3"/>
        <v>0.202561936022425</v>
      </c>
      <c r="H29" s="351"/>
      <c r="I29" s="36" t="str">
        <f t="shared" si="4"/>
        <v xml:space="preserve">  BME</v>
      </c>
      <c r="J29" s="643">
        <v>5077372.0331000006</v>
      </c>
      <c r="K29" s="643">
        <v>463571.22885000001</v>
      </c>
      <c r="L29" s="643">
        <v>97.174789999999987</v>
      </c>
      <c r="M29" s="643">
        <v>644.75244999999995</v>
      </c>
      <c r="N29" s="643">
        <v>5541685.1891899994</v>
      </c>
      <c r="O29" s="648">
        <f t="shared" si="5"/>
        <v>0.13438658169653339</v>
      </c>
    </row>
    <row r="30" spans="1:15" s="244" customFormat="1" ht="25.5" customHeight="1">
      <c r="A30" s="351" t="s">
        <v>805</v>
      </c>
      <c r="B30" s="643">
        <v>1937465.4314600001</v>
      </c>
      <c r="C30" s="643">
        <v>1639818.83818</v>
      </c>
      <c r="D30" s="643">
        <v>0</v>
      </c>
      <c r="E30" s="643">
        <v>4.9053100000000001</v>
      </c>
      <c r="F30" s="643">
        <v>3577289.1749499999</v>
      </c>
      <c r="G30" s="647">
        <f t="shared" si="3"/>
        <v>9.7746802623341553E-2</v>
      </c>
      <c r="H30" s="351"/>
      <c r="I30" s="36" t="str">
        <f t="shared" si="4"/>
        <v xml:space="preserve">  BIS</v>
      </c>
      <c r="J30" s="643">
        <v>3021967.3810300003</v>
      </c>
      <c r="K30" s="643">
        <v>331758.50605999999</v>
      </c>
      <c r="L30" s="643">
        <v>0</v>
      </c>
      <c r="M30" s="643">
        <v>644.10918000000004</v>
      </c>
      <c r="N30" s="643">
        <v>3354369.99627</v>
      </c>
      <c r="O30" s="648">
        <f t="shared" si="5"/>
        <v>8.1343905717247603E-2</v>
      </c>
    </row>
    <row r="31" spans="1:15" s="244" customFormat="1" ht="25.5" customHeight="1">
      <c r="A31" s="351" t="s">
        <v>802</v>
      </c>
      <c r="B31" s="643">
        <v>2238845.77629</v>
      </c>
      <c r="C31" s="643">
        <v>874510.50254000002</v>
      </c>
      <c r="D31" s="643">
        <v>0</v>
      </c>
      <c r="E31" s="643">
        <v>3.3890000000000003E-2</v>
      </c>
      <c r="F31" s="643">
        <v>3113356.3127199998</v>
      </c>
      <c r="G31" s="647">
        <f t="shared" si="3"/>
        <v>8.5070177475889908E-2</v>
      </c>
      <c r="H31" s="351"/>
      <c r="I31" s="36" t="str">
        <f t="shared" si="4"/>
        <v xml:space="preserve">  BCR</v>
      </c>
      <c r="J31" s="643">
        <v>3858400.4988800003</v>
      </c>
      <c r="K31" s="643">
        <v>67142.086180000013</v>
      </c>
      <c r="L31" s="643">
        <v>0</v>
      </c>
      <c r="M31" s="643">
        <v>57.489530000000002</v>
      </c>
      <c r="N31" s="643">
        <v>3925600.0745900003</v>
      </c>
      <c r="O31" s="648">
        <f t="shared" si="5"/>
        <v>9.5196308906337512E-2</v>
      </c>
    </row>
    <row r="32" spans="1:15" s="244" customFormat="1" ht="25.5" customHeight="1">
      <c r="A32" s="351" t="s">
        <v>808</v>
      </c>
      <c r="B32" s="643">
        <v>948756.44558000006</v>
      </c>
      <c r="C32" s="643">
        <v>677773.19261000003</v>
      </c>
      <c r="D32" s="643">
        <v>0</v>
      </c>
      <c r="E32" s="643">
        <v>404.13078000000002</v>
      </c>
      <c r="F32" s="643">
        <v>1626933.7689700001</v>
      </c>
      <c r="G32" s="647">
        <f t="shared" si="3"/>
        <v>4.4454771817260902E-2</v>
      </c>
      <c r="H32" s="351"/>
      <c r="I32" s="36" t="str">
        <f t="shared" si="4"/>
        <v xml:space="preserve">  BGA</v>
      </c>
      <c r="J32" s="643">
        <v>2223560.86143</v>
      </c>
      <c r="K32" s="643">
        <v>359172.54339999997</v>
      </c>
      <c r="L32" s="643">
        <v>0</v>
      </c>
      <c r="M32" s="643">
        <v>1441.3006200000002</v>
      </c>
      <c r="N32" s="643">
        <v>2584174.7054499998</v>
      </c>
      <c r="O32" s="648">
        <f t="shared" si="5"/>
        <v>6.266657042328877E-2</v>
      </c>
    </row>
    <row r="33" spans="1:15" s="244" customFormat="1" ht="25.5" customHeight="1">
      <c r="A33" s="351" t="s">
        <v>807</v>
      </c>
      <c r="B33" s="643">
        <v>869230.15313999995</v>
      </c>
      <c r="C33" s="643">
        <v>455301.46551999997</v>
      </c>
      <c r="D33" s="643">
        <v>0</v>
      </c>
      <c r="E33" s="643">
        <v>0</v>
      </c>
      <c r="F33" s="643">
        <v>1324531.6186600002</v>
      </c>
      <c r="G33" s="647">
        <f t="shared" si="3"/>
        <v>3.6191854883899269E-2</v>
      </c>
      <c r="H33" s="351"/>
      <c r="I33" s="36" t="str">
        <f t="shared" si="4"/>
        <v xml:space="preserve">  BEC</v>
      </c>
      <c r="J33" s="643">
        <v>3075928.59344</v>
      </c>
      <c r="K33" s="643">
        <v>217020.02294</v>
      </c>
      <c r="L33" s="643">
        <v>0</v>
      </c>
      <c r="M33" s="643">
        <v>0</v>
      </c>
      <c r="N33" s="643">
        <v>3292948.61638</v>
      </c>
      <c r="O33" s="648">
        <f t="shared" si="5"/>
        <v>7.9854429320680986E-2</v>
      </c>
    </row>
    <row r="34" spans="1:15" s="244" customFormat="1" ht="25.5" customHeight="1">
      <c r="A34" s="351" t="s">
        <v>809</v>
      </c>
      <c r="B34" s="643">
        <v>1643884.3980099999</v>
      </c>
      <c r="C34" s="643">
        <v>315138.63485000003</v>
      </c>
      <c r="D34" s="643">
        <v>0</v>
      </c>
      <c r="E34" s="643">
        <v>952.14370999999994</v>
      </c>
      <c r="F34" s="643">
        <v>1959975.1765699999</v>
      </c>
      <c r="G34" s="647">
        <f t="shared" si="3"/>
        <v>5.3554883980972696E-2</v>
      </c>
      <c r="H34" s="351"/>
      <c r="I34" s="36" t="str">
        <f t="shared" si="4"/>
        <v xml:space="preserve">  BSO</v>
      </c>
      <c r="J34" s="643">
        <v>3751770.9098700001</v>
      </c>
      <c r="K34" s="643">
        <v>142458.47465000002</v>
      </c>
      <c r="L34" s="643">
        <v>0</v>
      </c>
      <c r="M34" s="643">
        <v>108.58710000000001</v>
      </c>
      <c r="N34" s="643">
        <v>3894337.97162</v>
      </c>
      <c r="O34" s="648">
        <f t="shared" si="5"/>
        <v>9.4438198870968021E-2</v>
      </c>
    </row>
    <row r="35" spans="1:15" s="244" customFormat="1" ht="25.5" customHeight="1">
      <c r="A35" s="351" t="s">
        <v>811</v>
      </c>
      <c r="B35" s="643">
        <v>3511.4948999999997</v>
      </c>
      <c r="C35" s="643">
        <v>17369.906910000002</v>
      </c>
      <c r="D35" s="643">
        <v>0</v>
      </c>
      <c r="E35" s="643">
        <v>0</v>
      </c>
      <c r="F35" s="643">
        <v>20881.401809999999</v>
      </c>
      <c r="G35" s="647">
        <f t="shared" si="3"/>
        <v>5.705689871295589E-4</v>
      </c>
      <c r="H35" s="351"/>
      <c r="I35" s="36" t="str">
        <f t="shared" si="4"/>
        <v xml:space="preserve">  BNA</v>
      </c>
      <c r="J35" s="643">
        <v>939.98249999999996</v>
      </c>
      <c r="K35" s="643">
        <v>5527.6393399999997</v>
      </c>
      <c r="L35" s="643">
        <v>0</v>
      </c>
      <c r="M35" s="643">
        <v>0</v>
      </c>
      <c r="N35" s="643">
        <v>6467.6218399999998</v>
      </c>
      <c r="O35" s="648">
        <f t="shared" si="5"/>
        <v>1.5684066508846284E-4</v>
      </c>
    </row>
    <row r="36" spans="1:15" s="244" customFormat="1" ht="25.5" customHeight="1">
      <c r="A36" s="351" t="s">
        <v>810</v>
      </c>
      <c r="B36" s="643">
        <v>248.96476999999999</v>
      </c>
      <c r="C36" s="643">
        <v>13821.620070000001</v>
      </c>
      <c r="D36" s="643">
        <v>0</v>
      </c>
      <c r="E36" s="643">
        <v>0</v>
      </c>
      <c r="F36" s="643">
        <v>14070.58484</v>
      </c>
      <c r="G36" s="647">
        <f t="shared" si="3"/>
        <v>3.844684094261642E-4</v>
      </c>
      <c r="H36" s="351"/>
      <c r="I36" s="36" t="str">
        <f t="shared" si="4"/>
        <v xml:space="preserve">  BDB</v>
      </c>
      <c r="J36" s="643">
        <v>34817.861199999999</v>
      </c>
      <c r="K36" s="643">
        <v>380.56796999999995</v>
      </c>
      <c r="L36" s="643">
        <v>0</v>
      </c>
      <c r="M36" s="643">
        <v>0</v>
      </c>
      <c r="N36" s="643">
        <v>35198.429170000003</v>
      </c>
      <c r="O36" s="648">
        <f t="shared" si="5"/>
        <v>8.5356645420257772E-4</v>
      </c>
    </row>
    <row r="37" spans="1:15" s="244" customFormat="1" ht="25.5" customHeight="1">
      <c r="A37" s="351" t="s">
        <v>812</v>
      </c>
      <c r="B37" s="643">
        <v>2391685.6433099997</v>
      </c>
      <c r="C37" s="643">
        <v>223797.58394000001</v>
      </c>
      <c r="D37" s="643">
        <v>0</v>
      </c>
      <c r="E37" s="643">
        <v>0</v>
      </c>
      <c r="F37" s="643">
        <v>2615483.22725</v>
      </c>
      <c r="G37" s="647">
        <f t="shared" si="3"/>
        <v>7.1466160624892569E-2</v>
      </c>
      <c r="H37" s="351"/>
      <c r="I37" s="36" t="str">
        <f t="shared" si="4"/>
        <v xml:space="preserve">  BIE</v>
      </c>
      <c r="J37" s="643">
        <v>3132235.9873000002</v>
      </c>
      <c r="K37" s="643">
        <v>225640.88178</v>
      </c>
      <c r="L37" s="643">
        <v>0</v>
      </c>
      <c r="M37" s="643">
        <v>3728.9963299999999</v>
      </c>
      <c r="N37" s="643">
        <v>3361605.8654099996</v>
      </c>
      <c r="O37" s="648">
        <f t="shared" si="5"/>
        <v>8.1519376478600983E-2</v>
      </c>
    </row>
    <row r="38" spans="1:15" s="244" customFormat="1" ht="25.5" customHeight="1">
      <c r="A38" s="351" t="s">
        <v>813</v>
      </c>
      <c r="B38" s="643">
        <v>306408.85001999995</v>
      </c>
      <c r="C38" s="643">
        <v>34462.168170000004</v>
      </c>
      <c r="D38" s="643">
        <v>0</v>
      </c>
      <c r="E38" s="643">
        <v>0</v>
      </c>
      <c r="F38" s="643">
        <v>340871.01818999997</v>
      </c>
      <c r="G38" s="647">
        <f t="shared" si="3"/>
        <v>9.3140505297565433E-3</v>
      </c>
      <c r="H38" s="351"/>
      <c r="I38" s="36" t="str">
        <f t="shared" si="4"/>
        <v xml:space="preserve">  BFO</v>
      </c>
      <c r="J38" s="643">
        <v>1022866.1333400001</v>
      </c>
      <c r="K38" s="643">
        <v>68190.654319999987</v>
      </c>
      <c r="L38" s="643">
        <v>0</v>
      </c>
      <c r="M38" s="643">
        <v>0</v>
      </c>
      <c r="N38" s="643">
        <v>1091056.7876600001</v>
      </c>
      <c r="O38" s="648">
        <f t="shared" si="5"/>
        <v>2.6458268040278031E-2</v>
      </c>
    </row>
    <row r="39" spans="1:15" s="244" customFormat="1" ht="25.5" customHeight="1">
      <c r="A39" s="351" t="s">
        <v>1223</v>
      </c>
      <c r="B39" s="643">
        <v>1361789.0042099999</v>
      </c>
      <c r="C39" s="643">
        <v>94927.388959999997</v>
      </c>
      <c r="D39" s="643">
        <v>0</v>
      </c>
      <c r="E39" s="643">
        <v>0.60345000000000004</v>
      </c>
      <c r="F39" s="643">
        <v>1456716.9966199999</v>
      </c>
      <c r="G39" s="647">
        <f t="shared" si="3"/>
        <v>3.9803723373487754E-2</v>
      </c>
      <c r="H39" s="351"/>
      <c r="I39" s="36" t="str">
        <f t="shared" si="4"/>
        <v xml:space="preserve">  BFS</v>
      </c>
      <c r="J39" s="643">
        <v>1623697.87473</v>
      </c>
      <c r="K39" s="643">
        <v>129327.50661</v>
      </c>
      <c r="L39" s="643">
        <v>0</v>
      </c>
      <c r="M39" s="643">
        <v>0</v>
      </c>
      <c r="N39" s="643">
        <v>1753025.3813399998</v>
      </c>
      <c r="O39" s="648">
        <f t="shared" si="5"/>
        <v>4.251109194818381E-2</v>
      </c>
    </row>
    <row r="40" spans="1:15" s="244" customFormat="1" ht="25.5" customHeight="1">
      <c r="A40" s="351" t="s">
        <v>1224</v>
      </c>
      <c r="B40" s="643">
        <v>1530136.71104</v>
      </c>
      <c r="C40" s="643">
        <v>210542.98865000001</v>
      </c>
      <c r="D40" s="643">
        <v>0</v>
      </c>
      <c r="E40" s="643">
        <v>0</v>
      </c>
      <c r="F40" s="643">
        <v>1740679.6996900002</v>
      </c>
      <c r="G40" s="647">
        <f t="shared" si="3"/>
        <v>4.7562795937075464E-2</v>
      </c>
      <c r="H40" s="351"/>
      <c r="I40" s="36" t="str">
        <f t="shared" si="4"/>
        <v xml:space="preserve">  BPR</v>
      </c>
      <c r="J40" s="643">
        <v>3278083.7966399998</v>
      </c>
      <c r="K40" s="643">
        <v>95724.435809999995</v>
      </c>
      <c r="L40" s="643">
        <v>0</v>
      </c>
      <c r="M40" s="643">
        <v>0</v>
      </c>
      <c r="N40" s="643">
        <v>3373808.23245</v>
      </c>
      <c r="O40" s="648">
        <f t="shared" si="5"/>
        <v>8.181528545558707E-2</v>
      </c>
    </row>
    <row r="41" spans="1:15" s="244" customFormat="1" ht="19.5" customHeight="1" thickBot="1">
      <c r="A41" s="351"/>
      <c r="B41" s="645"/>
      <c r="C41" s="645"/>
      <c r="D41" s="645"/>
      <c r="E41" s="645"/>
      <c r="F41" s="645"/>
      <c r="G41" s="42"/>
      <c r="H41" s="43"/>
      <c r="I41" s="645"/>
      <c r="J41" s="645"/>
      <c r="K41" s="645"/>
      <c r="L41" s="38"/>
      <c r="M41" s="645"/>
      <c r="N41" s="645"/>
      <c r="O41" s="45"/>
    </row>
    <row r="42" spans="1:15" s="244" customFormat="1" ht="29.25" customHeight="1" thickTop="1" thickBot="1">
      <c r="A42" s="352" t="s">
        <v>817</v>
      </c>
      <c r="B42" s="39">
        <v>27474981.899409998</v>
      </c>
      <c r="C42" s="39">
        <v>9113018.82601</v>
      </c>
      <c r="D42" s="39">
        <v>0</v>
      </c>
      <c r="E42" s="39">
        <v>9505.0644600000014</v>
      </c>
      <c r="F42" s="39">
        <v>36597505.78988</v>
      </c>
      <c r="G42" s="39"/>
      <c r="H42" s="43"/>
      <c r="I42" s="1071"/>
      <c r="J42" s="39">
        <v>38337629.5999</v>
      </c>
      <c r="K42" s="39">
        <v>2891292.00024</v>
      </c>
      <c r="L42" s="40">
        <v>97.174789999999987</v>
      </c>
      <c r="M42" s="39">
        <v>7874.9627499999997</v>
      </c>
      <c r="N42" s="39">
        <v>41236893.737680003</v>
      </c>
      <c r="O42" s="41"/>
    </row>
    <row r="43" spans="1:15" s="244" customFormat="1" ht="10.5" customHeight="1" thickTop="1" thickBot="1">
      <c r="A43" s="354"/>
      <c r="B43" s="649"/>
      <c r="C43" s="649"/>
      <c r="D43" s="649"/>
      <c r="E43" s="649"/>
      <c r="F43" s="649"/>
      <c r="G43" s="649"/>
      <c r="H43" s="649"/>
      <c r="I43" s="649"/>
      <c r="J43" s="1072"/>
      <c r="K43" s="637"/>
      <c r="L43" s="1073"/>
      <c r="M43" s="649"/>
      <c r="N43" s="649"/>
      <c r="O43" s="649"/>
    </row>
    <row r="44" spans="1:15" s="244" customFormat="1" ht="13.5" customHeight="1" thickTop="1">
      <c r="A44" s="355" t="s">
        <v>818</v>
      </c>
      <c r="B44" s="1074"/>
      <c r="C44" s="1074"/>
      <c r="D44" s="1074"/>
      <c r="E44" s="643"/>
      <c r="F44" s="643"/>
      <c r="G44" s="643"/>
      <c r="H44" s="643"/>
      <c r="I44" s="643"/>
      <c r="J44" s="648"/>
      <c r="L44" s="646"/>
      <c r="M44" s="643"/>
      <c r="N44" s="643"/>
      <c r="O44" s="643"/>
    </row>
    <row r="45" spans="1:15" s="244" customFormat="1" ht="15.75" customHeight="1">
      <c r="A45" s="355" t="s">
        <v>819</v>
      </c>
      <c r="B45" s="1074"/>
      <c r="C45" s="1074"/>
      <c r="D45" s="1074"/>
      <c r="E45" s="643"/>
      <c r="F45" s="643"/>
      <c r="G45" s="643"/>
      <c r="H45" s="643"/>
      <c r="I45" s="643"/>
      <c r="J45" s="648"/>
      <c r="L45" s="646"/>
      <c r="M45" s="643"/>
      <c r="N45" s="643"/>
      <c r="O45" s="643"/>
    </row>
    <row r="46" spans="1:15" s="244" customFormat="1" ht="15.75" customHeight="1">
      <c r="A46" s="355" t="s">
        <v>820</v>
      </c>
      <c r="B46" s="1074"/>
      <c r="C46" s="1074"/>
      <c r="D46" s="1074"/>
      <c r="E46" s="643"/>
      <c r="F46" s="643"/>
      <c r="G46" s="643"/>
      <c r="H46" s="643"/>
      <c r="I46" s="643"/>
      <c r="J46" s="648"/>
      <c r="L46" s="646"/>
      <c r="M46" s="643"/>
      <c r="N46" s="643"/>
      <c r="O46" s="643"/>
    </row>
    <row r="47" spans="1:15" s="638" customFormat="1" ht="15.75" customHeight="1">
      <c r="A47" s="356" t="s">
        <v>821</v>
      </c>
      <c r="B47" s="1075"/>
      <c r="C47" s="1075"/>
      <c r="D47" s="1075"/>
      <c r="E47" s="650"/>
      <c r="F47" s="650"/>
      <c r="G47" s="650"/>
      <c r="H47" s="650"/>
      <c r="I47" s="650"/>
      <c r="J47" s="650"/>
      <c r="K47" s="650"/>
      <c r="L47" s="651"/>
      <c r="M47" s="651"/>
      <c r="N47" s="650"/>
      <c r="O47" s="650"/>
    </row>
    <row r="48" spans="1:15" s="654" customFormat="1" ht="9.75" customHeight="1">
      <c r="A48" s="357"/>
      <c r="B48" s="652"/>
      <c r="C48" s="652"/>
      <c r="D48" s="652"/>
      <c r="E48" s="652"/>
      <c r="F48" s="652"/>
      <c r="G48" s="652"/>
      <c r="H48" s="652"/>
      <c r="I48" s="652"/>
      <c r="J48" s="652"/>
      <c r="K48" s="652"/>
      <c r="L48" s="653"/>
      <c r="M48" s="47"/>
      <c r="N48" s="652"/>
      <c r="O48" s="652"/>
    </row>
    <row r="49" spans="1:15" s="257" customFormat="1" ht="13.5" customHeight="1">
      <c r="A49" s="136"/>
      <c r="B49" s="48"/>
      <c r="C49" s="48"/>
      <c r="D49" s="48"/>
      <c r="E49" s="655"/>
      <c r="F49" s="655"/>
      <c r="G49" s="655"/>
      <c r="H49" s="655"/>
      <c r="I49" s="655"/>
      <c r="J49" s="655"/>
      <c r="K49" s="655"/>
      <c r="L49" s="656"/>
      <c r="M49" s="49"/>
      <c r="N49" s="655"/>
      <c r="O49" s="655"/>
    </row>
    <row r="50" spans="1:15" s="257" customFormat="1" ht="13.5" customHeight="1">
      <c r="B50" s="655"/>
      <c r="C50" s="655"/>
      <c r="D50" s="655"/>
      <c r="E50" s="655"/>
      <c r="F50" s="655"/>
      <c r="G50" s="655"/>
      <c r="H50" s="655"/>
      <c r="I50" s="655"/>
      <c r="J50" s="655"/>
      <c r="K50" s="655"/>
      <c r="L50" s="656"/>
      <c r="M50" s="49"/>
      <c r="N50" s="655"/>
      <c r="O50" s="655"/>
    </row>
    <row r="51" spans="1:15" ht="13.5" customHeight="1">
      <c r="A51" s="257"/>
    </row>
    <row r="52" spans="1:15" ht="13.5" customHeight="1">
      <c r="A52" s="257"/>
    </row>
    <row r="53" spans="1:15" ht="13.5" customHeight="1">
      <c r="A53" s="257"/>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T649"/>
  <sheetViews>
    <sheetView zoomScale="75" workbookViewId="0">
      <selection activeCell="P216" sqref="P216"/>
    </sheetView>
  </sheetViews>
  <sheetFormatPr defaultColWidth="11.42578125" defaultRowHeight="15"/>
  <cols>
    <col min="1" max="1" width="39.140625" style="164" customWidth="1"/>
    <col min="2" max="15" width="14.140625" style="1028" customWidth="1"/>
    <col min="16" max="16" width="15.5703125" style="1028" customWidth="1"/>
    <col min="17" max="17" width="12" style="168" customWidth="1"/>
    <col min="18" max="18" width="2.5703125" style="1028" customWidth="1"/>
    <col min="19" max="256" width="11.42578125" style="1028"/>
    <col min="257" max="257" width="39.140625" style="1028" customWidth="1"/>
    <col min="258" max="271" width="14.140625" style="1028" customWidth="1"/>
    <col min="272" max="272" width="15.5703125" style="1028" customWidth="1"/>
    <col min="273" max="273" width="12" style="1028" customWidth="1"/>
    <col min="274" max="274" width="2.5703125" style="1028" customWidth="1"/>
    <col min="275" max="512" width="11.42578125" style="1028"/>
    <col min="513" max="513" width="39.140625" style="1028" customWidth="1"/>
    <col min="514" max="527" width="14.140625" style="1028" customWidth="1"/>
    <col min="528" max="528" width="15.5703125" style="1028" customWidth="1"/>
    <col min="529" max="529" width="12" style="1028" customWidth="1"/>
    <col min="530" max="530" width="2.5703125" style="1028" customWidth="1"/>
    <col min="531" max="768" width="11.42578125" style="1028"/>
    <col min="769" max="769" width="39.140625" style="1028" customWidth="1"/>
    <col min="770" max="783" width="14.140625" style="1028" customWidth="1"/>
    <col min="784" max="784" width="15.5703125" style="1028" customWidth="1"/>
    <col min="785" max="785" width="12" style="1028" customWidth="1"/>
    <col min="786" max="786" width="2.5703125" style="1028" customWidth="1"/>
    <col min="787" max="1024" width="11.42578125" style="1028"/>
    <col min="1025" max="1025" width="39.140625" style="1028" customWidth="1"/>
    <col min="1026" max="1039" width="14.140625" style="1028" customWidth="1"/>
    <col min="1040" max="1040" width="15.5703125" style="1028" customWidth="1"/>
    <col min="1041" max="1041" width="12" style="1028" customWidth="1"/>
    <col min="1042" max="1042" width="2.5703125" style="1028" customWidth="1"/>
    <col min="1043" max="1280" width="11.42578125" style="1028"/>
    <col min="1281" max="1281" width="39.140625" style="1028" customWidth="1"/>
    <col min="1282" max="1295" width="14.140625" style="1028" customWidth="1"/>
    <col min="1296" max="1296" width="15.5703125" style="1028" customWidth="1"/>
    <col min="1297" max="1297" width="12" style="1028" customWidth="1"/>
    <col min="1298" max="1298" width="2.5703125" style="1028" customWidth="1"/>
    <col min="1299" max="1536" width="11.42578125" style="1028"/>
    <col min="1537" max="1537" width="39.140625" style="1028" customWidth="1"/>
    <col min="1538" max="1551" width="14.140625" style="1028" customWidth="1"/>
    <col min="1552" max="1552" width="15.5703125" style="1028" customWidth="1"/>
    <col min="1553" max="1553" width="12" style="1028" customWidth="1"/>
    <col min="1554" max="1554" width="2.5703125" style="1028" customWidth="1"/>
    <col min="1555" max="1792" width="11.42578125" style="1028"/>
    <col min="1793" max="1793" width="39.140625" style="1028" customWidth="1"/>
    <col min="1794" max="1807" width="14.140625" style="1028" customWidth="1"/>
    <col min="1808" max="1808" width="15.5703125" style="1028" customWidth="1"/>
    <col min="1809" max="1809" width="12" style="1028" customWidth="1"/>
    <col min="1810" max="1810" width="2.5703125" style="1028" customWidth="1"/>
    <col min="1811" max="2048" width="11.42578125" style="1028"/>
    <col min="2049" max="2049" width="39.140625" style="1028" customWidth="1"/>
    <col min="2050" max="2063" width="14.140625" style="1028" customWidth="1"/>
    <col min="2064" max="2064" width="15.5703125" style="1028" customWidth="1"/>
    <col min="2065" max="2065" width="12" style="1028" customWidth="1"/>
    <col min="2066" max="2066" width="2.5703125" style="1028" customWidth="1"/>
    <col min="2067" max="2304" width="11.42578125" style="1028"/>
    <col min="2305" max="2305" width="39.140625" style="1028" customWidth="1"/>
    <col min="2306" max="2319" width="14.140625" style="1028" customWidth="1"/>
    <col min="2320" max="2320" width="15.5703125" style="1028" customWidth="1"/>
    <col min="2321" max="2321" width="12" style="1028" customWidth="1"/>
    <col min="2322" max="2322" width="2.5703125" style="1028" customWidth="1"/>
    <col min="2323" max="2560" width="11.42578125" style="1028"/>
    <col min="2561" max="2561" width="39.140625" style="1028" customWidth="1"/>
    <col min="2562" max="2575" width="14.140625" style="1028" customWidth="1"/>
    <col min="2576" max="2576" width="15.5703125" style="1028" customWidth="1"/>
    <col min="2577" max="2577" width="12" style="1028" customWidth="1"/>
    <col min="2578" max="2578" width="2.5703125" style="1028" customWidth="1"/>
    <col min="2579" max="2816" width="11.42578125" style="1028"/>
    <col min="2817" max="2817" width="39.140625" style="1028" customWidth="1"/>
    <col min="2818" max="2831" width="14.140625" style="1028" customWidth="1"/>
    <col min="2832" max="2832" width="15.5703125" style="1028" customWidth="1"/>
    <col min="2833" max="2833" width="12" style="1028" customWidth="1"/>
    <col min="2834" max="2834" width="2.5703125" style="1028" customWidth="1"/>
    <col min="2835" max="3072" width="11.42578125" style="1028"/>
    <col min="3073" max="3073" width="39.140625" style="1028" customWidth="1"/>
    <col min="3074" max="3087" width="14.140625" style="1028" customWidth="1"/>
    <col min="3088" max="3088" width="15.5703125" style="1028" customWidth="1"/>
    <col min="3089" max="3089" width="12" style="1028" customWidth="1"/>
    <col min="3090" max="3090" width="2.5703125" style="1028" customWidth="1"/>
    <col min="3091" max="3328" width="11.42578125" style="1028"/>
    <col min="3329" max="3329" width="39.140625" style="1028" customWidth="1"/>
    <col min="3330" max="3343" width="14.140625" style="1028" customWidth="1"/>
    <col min="3344" max="3344" width="15.5703125" style="1028" customWidth="1"/>
    <col min="3345" max="3345" width="12" style="1028" customWidth="1"/>
    <col min="3346" max="3346" width="2.5703125" style="1028" customWidth="1"/>
    <col min="3347" max="3584" width="11.42578125" style="1028"/>
    <col min="3585" max="3585" width="39.140625" style="1028" customWidth="1"/>
    <col min="3586" max="3599" width="14.140625" style="1028" customWidth="1"/>
    <col min="3600" max="3600" width="15.5703125" style="1028" customWidth="1"/>
    <col min="3601" max="3601" width="12" style="1028" customWidth="1"/>
    <col min="3602" max="3602" width="2.5703125" style="1028" customWidth="1"/>
    <col min="3603" max="3840" width="11.42578125" style="1028"/>
    <col min="3841" max="3841" width="39.140625" style="1028" customWidth="1"/>
    <col min="3842" max="3855" width="14.140625" style="1028" customWidth="1"/>
    <col min="3856" max="3856" width="15.5703125" style="1028" customWidth="1"/>
    <col min="3857" max="3857" width="12" style="1028" customWidth="1"/>
    <col min="3858" max="3858" width="2.5703125" style="1028" customWidth="1"/>
    <col min="3859" max="4096" width="11.42578125" style="1028"/>
    <col min="4097" max="4097" width="39.140625" style="1028" customWidth="1"/>
    <col min="4098" max="4111" width="14.140625" style="1028" customWidth="1"/>
    <col min="4112" max="4112" width="15.5703125" style="1028" customWidth="1"/>
    <col min="4113" max="4113" width="12" style="1028" customWidth="1"/>
    <col min="4114" max="4114" width="2.5703125" style="1028" customWidth="1"/>
    <col min="4115" max="4352" width="11.42578125" style="1028"/>
    <col min="4353" max="4353" width="39.140625" style="1028" customWidth="1"/>
    <col min="4354" max="4367" width="14.140625" style="1028" customWidth="1"/>
    <col min="4368" max="4368" width="15.5703125" style="1028" customWidth="1"/>
    <col min="4369" max="4369" width="12" style="1028" customWidth="1"/>
    <col min="4370" max="4370" width="2.5703125" style="1028" customWidth="1"/>
    <col min="4371" max="4608" width="11.42578125" style="1028"/>
    <col min="4609" max="4609" width="39.140625" style="1028" customWidth="1"/>
    <col min="4610" max="4623" width="14.140625" style="1028" customWidth="1"/>
    <col min="4624" max="4624" width="15.5703125" style="1028" customWidth="1"/>
    <col min="4625" max="4625" width="12" style="1028" customWidth="1"/>
    <col min="4626" max="4626" width="2.5703125" style="1028" customWidth="1"/>
    <col min="4627" max="4864" width="11.42578125" style="1028"/>
    <col min="4865" max="4865" width="39.140625" style="1028" customWidth="1"/>
    <col min="4866" max="4879" width="14.140625" style="1028" customWidth="1"/>
    <col min="4880" max="4880" width="15.5703125" style="1028" customWidth="1"/>
    <col min="4881" max="4881" width="12" style="1028" customWidth="1"/>
    <col min="4882" max="4882" width="2.5703125" style="1028" customWidth="1"/>
    <col min="4883" max="5120" width="11.42578125" style="1028"/>
    <col min="5121" max="5121" width="39.140625" style="1028" customWidth="1"/>
    <col min="5122" max="5135" width="14.140625" style="1028" customWidth="1"/>
    <col min="5136" max="5136" width="15.5703125" style="1028" customWidth="1"/>
    <col min="5137" max="5137" width="12" style="1028" customWidth="1"/>
    <col min="5138" max="5138" width="2.5703125" style="1028" customWidth="1"/>
    <col min="5139" max="5376" width="11.42578125" style="1028"/>
    <col min="5377" max="5377" width="39.140625" style="1028" customWidth="1"/>
    <col min="5378" max="5391" width="14.140625" style="1028" customWidth="1"/>
    <col min="5392" max="5392" width="15.5703125" style="1028" customWidth="1"/>
    <col min="5393" max="5393" width="12" style="1028" customWidth="1"/>
    <col min="5394" max="5394" width="2.5703125" style="1028" customWidth="1"/>
    <col min="5395" max="5632" width="11.42578125" style="1028"/>
    <col min="5633" max="5633" width="39.140625" style="1028" customWidth="1"/>
    <col min="5634" max="5647" width="14.140625" style="1028" customWidth="1"/>
    <col min="5648" max="5648" width="15.5703125" style="1028" customWidth="1"/>
    <col min="5649" max="5649" width="12" style="1028" customWidth="1"/>
    <col min="5650" max="5650" width="2.5703125" style="1028" customWidth="1"/>
    <col min="5651" max="5888" width="11.42578125" style="1028"/>
    <col min="5889" max="5889" width="39.140625" style="1028" customWidth="1"/>
    <col min="5890" max="5903" width="14.140625" style="1028" customWidth="1"/>
    <col min="5904" max="5904" width="15.5703125" style="1028" customWidth="1"/>
    <col min="5905" max="5905" width="12" style="1028" customWidth="1"/>
    <col min="5906" max="5906" width="2.5703125" style="1028" customWidth="1"/>
    <col min="5907" max="6144" width="11.42578125" style="1028"/>
    <col min="6145" max="6145" width="39.140625" style="1028" customWidth="1"/>
    <col min="6146" max="6159" width="14.140625" style="1028" customWidth="1"/>
    <col min="6160" max="6160" width="15.5703125" style="1028" customWidth="1"/>
    <col min="6161" max="6161" width="12" style="1028" customWidth="1"/>
    <col min="6162" max="6162" width="2.5703125" style="1028" customWidth="1"/>
    <col min="6163" max="6400" width="11.42578125" style="1028"/>
    <col min="6401" max="6401" width="39.140625" style="1028" customWidth="1"/>
    <col min="6402" max="6415" width="14.140625" style="1028" customWidth="1"/>
    <col min="6416" max="6416" width="15.5703125" style="1028" customWidth="1"/>
    <col min="6417" max="6417" width="12" style="1028" customWidth="1"/>
    <col min="6418" max="6418" width="2.5703125" style="1028" customWidth="1"/>
    <col min="6419" max="6656" width="11.42578125" style="1028"/>
    <col min="6657" max="6657" width="39.140625" style="1028" customWidth="1"/>
    <col min="6658" max="6671" width="14.140625" style="1028" customWidth="1"/>
    <col min="6672" max="6672" width="15.5703125" style="1028" customWidth="1"/>
    <col min="6673" max="6673" width="12" style="1028" customWidth="1"/>
    <col min="6674" max="6674" width="2.5703125" style="1028" customWidth="1"/>
    <col min="6675" max="6912" width="11.42578125" style="1028"/>
    <col min="6913" max="6913" width="39.140625" style="1028" customWidth="1"/>
    <col min="6914" max="6927" width="14.140625" style="1028" customWidth="1"/>
    <col min="6928" max="6928" width="15.5703125" style="1028" customWidth="1"/>
    <col min="6929" max="6929" width="12" style="1028" customWidth="1"/>
    <col min="6930" max="6930" width="2.5703125" style="1028" customWidth="1"/>
    <col min="6931" max="7168" width="11.42578125" style="1028"/>
    <col min="7169" max="7169" width="39.140625" style="1028" customWidth="1"/>
    <col min="7170" max="7183" width="14.140625" style="1028" customWidth="1"/>
    <col min="7184" max="7184" width="15.5703125" style="1028" customWidth="1"/>
    <col min="7185" max="7185" width="12" style="1028" customWidth="1"/>
    <col min="7186" max="7186" width="2.5703125" style="1028" customWidth="1"/>
    <col min="7187" max="7424" width="11.42578125" style="1028"/>
    <col min="7425" max="7425" width="39.140625" style="1028" customWidth="1"/>
    <col min="7426" max="7439" width="14.140625" style="1028" customWidth="1"/>
    <col min="7440" max="7440" width="15.5703125" style="1028" customWidth="1"/>
    <col min="7441" max="7441" width="12" style="1028" customWidth="1"/>
    <col min="7442" max="7442" width="2.5703125" style="1028" customWidth="1"/>
    <col min="7443" max="7680" width="11.42578125" style="1028"/>
    <col min="7681" max="7681" width="39.140625" style="1028" customWidth="1"/>
    <col min="7682" max="7695" width="14.140625" style="1028" customWidth="1"/>
    <col min="7696" max="7696" width="15.5703125" style="1028" customWidth="1"/>
    <col min="7697" max="7697" width="12" style="1028" customWidth="1"/>
    <col min="7698" max="7698" width="2.5703125" style="1028" customWidth="1"/>
    <col min="7699" max="7936" width="11.42578125" style="1028"/>
    <col min="7937" max="7937" width="39.140625" style="1028" customWidth="1"/>
    <col min="7938" max="7951" width="14.140625" style="1028" customWidth="1"/>
    <col min="7952" max="7952" width="15.5703125" style="1028" customWidth="1"/>
    <col min="7953" max="7953" width="12" style="1028" customWidth="1"/>
    <col min="7954" max="7954" width="2.5703125" style="1028" customWidth="1"/>
    <col min="7955" max="8192" width="11.42578125" style="1028"/>
    <col min="8193" max="8193" width="39.140625" style="1028" customWidth="1"/>
    <col min="8194" max="8207" width="14.140625" style="1028" customWidth="1"/>
    <col min="8208" max="8208" width="15.5703125" style="1028" customWidth="1"/>
    <col min="8209" max="8209" width="12" style="1028" customWidth="1"/>
    <col min="8210" max="8210" width="2.5703125" style="1028" customWidth="1"/>
    <col min="8211" max="8448" width="11.42578125" style="1028"/>
    <col min="8449" max="8449" width="39.140625" style="1028" customWidth="1"/>
    <col min="8450" max="8463" width="14.140625" style="1028" customWidth="1"/>
    <col min="8464" max="8464" width="15.5703125" style="1028" customWidth="1"/>
    <col min="8465" max="8465" width="12" style="1028" customWidth="1"/>
    <col min="8466" max="8466" width="2.5703125" style="1028" customWidth="1"/>
    <col min="8467" max="8704" width="11.42578125" style="1028"/>
    <col min="8705" max="8705" width="39.140625" style="1028" customWidth="1"/>
    <col min="8706" max="8719" width="14.140625" style="1028" customWidth="1"/>
    <col min="8720" max="8720" width="15.5703125" style="1028" customWidth="1"/>
    <col min="8721" max="8721" width="12" style="1028" customWidth="1"/>
    <col min="8722" max="8722" width="2.5703125" style="1028" customWidth="1"/>
    <col min="8723" max="8960" width="11.42578125" style="1028"/>
    <col min="8961" max="8961" width="39.140625" style="1028" customWidth="1"/>
    <col min="8962" max="8975" width="14.140625" style="1028" customWidth="1"/>
    <col min="8976" max="8976" width="15.5703125" style="1028" customWidth="1"/>
    <col min="8977" max="8977" width="12" style="1028" customWidth="1"/>
    <col min="8978" max="8978" width="2.5703125" style="1028" customWidth="1"/>
    <col min="8979" max="9216" width="11.42578125" style="1028"/>
    <col min="9217" max="9217" width="39.140625" style="1028" customWidth="1"/>
    <col min="9218" max="9231" width="14.140625" style="1028" customWidth="1"/>
    <col min="9232" max="9232" width="15.5703125" style="1028" customWidth="1"/>
    <col min="9233" max="9233" width="12" style="1028" customWidth="1"/>
    <col min="9234" max="9234" width="2.5703125" style="1028" customWidth="1"/>
    <col min="9235" max="9472" width="11.42578125" style="1028"/>
    <col min="9473" max="9473" width="39.140625" style="1028" customWidth="1"/>
    <col min="9474" max="9487" width="14.140625" style="1028" customWidth="1"/>
    <col min="9488" max="9488" width="15.5703125" style="1028" customWidth="1"/>
    <col min="9489" max="9489" width="12" style="1028" customWidth="1"/>
    <col min="9490" max="9490" width="2.5703125" style="1028" customWidth="1"/>
    <col min="9491" max="9728" width="11.42578125" style="1028"/>
    <col min="9729" max="9729" width="39.140625" style="1028" customWidth="1"/>
    <col min="9730" max="9743" width="14.140625" style="1028" customWidth="1"/>
    <col min="9744" max="9744" width="15.5703125" style="1028" customWidth="1"/>
    <col min="9745" max="9745" width="12" style="1028" customWidth="1"/>
    <col min="9746" max="9746" width="2.5703125" style="1028" customWidth="1"/>
    <col min="9747" max="9984" width="11.42578125" style="1028"/>
    <col min="9985" max="9985" width="39.140625" style="1028" customWidth="1"/>
    <col min="9986" max="9999" width="14.140625" style="1028" customWidth="1"/>
    <col min="10000" max="10000" width="15.5703125" style="1028" customWidth="1"/>
    <col min="10001" max="10001" width="12" style="1028" customWidth="1"/>
    <col min="10002" max="10002" width="2.5703125" style="1028" customWidth="1"/>
    <col min="10003" max="10240" width="11.42578125" style="1028"/>
    <col min="10241" max="10241" width="39.140625" style="1028" customWidth="1"/>
    <col min="10242" max="10255" width="14.140625" style="1028" customWidth="1"/>
    <col min="10256" max="10256" width="15.5703125" style="1028" customWidth="1"/>
    <col min="10257" max="10257" width="12" style="1028" customWidth="1"/>
    <col min="10258" max="10258" width="2.5703125" style="1028" customWidth="1"/>
    <col min="10259" max="10496" width="11.42578125" style="1028"/>
    <col min="10497" max="10497" width="39.140625" style="1028" customWidth="1"/>
    <col min="10498" max="10511" width="14.140625" style="1028" customWidth="1"/>
    <col min="10512" max="10512" width="15.5703125" style="1028" customWidth="1"/>
    <col min="10513" max="10513" width="12" style="1028" customWidth="1"/>
    <col min="10514" max="10514" width="2.5703125" style="1028" customWidth="1"/>
    <col min="10515" max="10752" width="11.42578125" style="1028"/>
    <col min="10753" max="10753" width="39.140625" style="1028" customWidth="1"/>
    <col min="10754" max="10767" width="14.140625" style="1028" customWidth="1"/>
    <col min="10768" max="10768" width="15.5703125" style="1028" customWidth="1"/>
    <col min="10769" max="10769" width="12" style="1028" customWidth="1"/>
    <col min="10770" max="10770" width="2.5703125" style="1028" customWidth="1"/>
    <col min="10771" max="11008" width="11.42578125" style="1028"/>
    <col min="11009" max="11009" width="39.140625" style="1028" customWidth="1"/>
    <col min="11010" max="11023" width="14.140625" style="1028" customWidth="1"/>
    <col min="11024" max="11024" width="15.5703125" style="1028" customWidth="1"/>
    <col min="11025" max="11025" width="12" style="1028" customWidth="1"/>
    <col min="11026" max="11026" width="2.5703125" style="1028" customWidth="1"/>
    <col min="11027" max="11264" width="11.42578125" style="1028"/>
    <col min="11265" max="11265" width="39.140625" style="1028" customWidth="1"/>
    <col min="11266" max="11279" width="14.140625" style="1028" customWidth="1"/>
    <col min="11280" max="11280" width="15.5703125" style="1028" customWidth="1"/>
    <col min="11281" max="11281" width="12" style="1028" customWidth="1"/>
    <col min="11282" max="11282" width="2.5703125" style="1028" customWidth="1"/>
    <col min="11283" max="11520" width="11.42578125" style="1028"/>
    <col min="11521" max="11521" width="39.140625" style="1028" customWidth="1"/>
    <col min="11522" max="11535" width="14.140625" style="1028" customWidth="1"/>
    <col min="11536" max="11536" width="15.5703125" style="1028" customWidth="1"/>
    <col min="11537" max="11537" width="12" style="1028" customWidth="1"/>
    <col min="11538" max="11538" width="2.5703125" style="1028" customWidth="1"/>
    <col min="11539" max="11776" width="11.42578125" style="1028"/>
    <col min="11777" max="11777" width="39.140625" style="1028" customWidth="1"/>
    <col min="11778" max="11791" width="14.140625" style="1028" customWidth="1"/>
    <col min="11792" max="11792" width="15.5703125" style="1028" customWidth="1"/>
    <col min="11793" max="11793" width="12" style="1028" customWidth="1"/>
    <col min="11794" max="11794" width="2.5703125" style="1028" customWidth="1"/>
    <col min="11795" max="12032" width="11.42578125" style="1028"/>
    <col min="12033" max="12033" width="39.140625" style="1028" customWidth="1"/>
    <col min="12034" max="12047" width="14.140625" style="1028" customWidth="1"/>
    <col min="12048" max="12048" width="15.5703125" style="1028" customWidth="1"/>
    <col min="12049" max="12049" width="12" style="1028" customWidth="1"/>
    <col min="12050" max="12050" width="2.5703125" style="1028" customWidth="1"/>
    <col min="12051" max="12288" width="11.42578125" style="1028"/>
    <col min="12289" max="12289" width="39.140625" style="1028" customWidth="1"/>
    <col min="12290" max="12303" width="14.140625" style="1028" customWidth="1"/>
    <col min="12304" max="12304" width="15.5703125" style="1028" customWidth="1"/>
    <col min="12305" max="12305" width="12" style="1028" customWidth="1"/>
    <col min="12306" max="12306" width="2.5703125" style="1028" customWidth="1"/>
    <col min="12307" max="12544" width="11.42578125" style="1028"/>
    <col min="12545" max="12545" width="39.140625" style="1028" customWidth="1"/>
    <col min="12546" max="12559" width="14.140625" style="1028" customWidth="1"/>
    <col min="12560" max="12560" width="15.5703125" style="1028" customWidth="1"/>
    <col min="12561" max="12561" width="12" style="1028" customWidth="1"/>
    <col min="12562" max="12562" width="2.5703125" style="1028" customWidth="1"/>
    <col min="12563" max="12800" width="11.42578125" style="1028"/>
    <col min="12801" max="12801" width="39.140625" style="1028" customWidth="1"/>
    <col min="12802" max="12815" width="14.140625" style="1028" customWidth="1"/>
    <col min="12816" max="12816" width="15.5703125" style="1028" customWidth="1"/>
    <col min="12817" max="12817" width="12" style="1028" customWidth="1"/>
    <col min="12818" max="12818" width="2.5703125" style="1028" customWidth="1"/>
    <col min="12819" max="13056" width="11.42578125" style="1028"/>
    <col min="13057" max="13057" width="39.140625" style="1028" customWidth="1"/>
    <col min="13058" max="13071" width="14.140625" style="1028" customWidth="1"/>
    <col min="13072" max="13072" width="15.5703125" style="1028" customWidth="1"/>
    <col min="13073" max="13073" width="12" style="1028" customWidth="1"/>
    <col min="13074" max="13074" width="2.5703125" style="1028" customWidth="1"/>
    <col min="13075" max="13312" width="11.42578125" style="1028"/>
    <col min="13313" max="13313" width="39.140625" style="1028" customWidth="1"/>
    <col min="13314" max="13327" width="14.140625" style="1028" customWidth="1"/>
    <col min="13328" max="13328" width="15.5703125" style="1028" customWidth="1"/>
    <col min="13329" max="13329" width="12" style="1028" customWidth="1"/>
    <col min="13330" max="13330" width="2.5703125" style="1028" customWidth="1"/>
    <col min="13331" max="13568" width="11.42578125" style="1028"/>
    <col min="13569" max="13569" width="39.140625" style="1028" customWidth="1"/>
    <col min="13570" max="13583" width="14.140625" style="1028" customWidth="1"/>
    <col min="13584" max="13584" width="15.5703125" style="1028" customWidth="1"/>
    <col min="13585" max="13585" width="12" style="1028" customWidth="1"/>
    <col min="13586" max="13586" width="2.5703125" style="1028" customWidth="1"/>
    <col min="13587" max="13824" width="11.42578125" style="1028"/>
    <col min="13825" max="13825" width="39.140625" style="1028" customWidth="1"/>
    <col min="13826" max="13839" width="14.140625" style="1028" customWidth="1"/>
    <col min="13840" max="13840" width="15.5703125" style="1028" customWidth="1"/>
    <col min="13841" max="13841" width="12" style="1028" customWidth="1"/>
    <col min="13842" max="13842" width="2.5703125" style="1028" customWidth="1"/>
    <col min="13843" max="14080" width="11.42578125" style="1028"/>
    <col min="14081" max="14081" width="39.140625" style="1028" customWidth="1"/>
    <col min="14082" max="14095" width="14.140625" style="1028" customWidth="1"/>
    <col min="14096" max="14096" width="15.5703125" style="1028" customWidth="1"/>
    <col min="14097" max="14097" width="12" style="1028" customWidth="1"/>
    <col min="14098" max="14098" width="2.5703125" style="1028" customWidth="1"/>
    <col min="14099" max="14336" width="11.42578125" style="1028"/>
    <col min="14337" max="14337" width="39.140625" style="1028" customWidth="1"/>
    <col min="14338" max="14351" width="14.140625" style="1028" customWidth="1"/>
    <col min="14352" max="14352" width="15.5703125" style="1028" customWidth="1"/>
    <col min="14353" max="14353" width="12" style="1028" customWidth="1"/>
    <col min="14354" max="14354" width="2.5703125" style="1028" customWidth="1"/>
    <col min="14355" max="14592" width="11.42578125" style="1028"/>
    <col min="14593" max="14593" width="39.140625" style="1028" customWidth="1"/>
    <col min="14594" max="14607" width="14.140625" style="1028" customWidth="1"/>
    <col min="14608" max="14608" width="15.5703125" style="1028" customWidth="1"/>
    <col min="14609" max="14609" width="12" style="1028" customWidth="1"/>
    <col min="14610" max="14610" width="2.5703125" style="1028" customWidth="1"/>
    <col min="14611" max="14848" width="11.42578125" style="1028"/>
    <col min="14849" max="14849" width="39.140625" style="1028" customWidth="1"/>
    <col min="14850" max="14863" width="14.140625" style="1028" customWidth="1"/>
    <col min="14864" max="14864" width="15.5703125" style="1028" customWidth="1"/>
    <col min="14865" max="14865" width="12" style="1028" customWidth="1"/>
    <col min="14866" max="14866" width="2.5703125" style="1028" customWidth="1"/>
    <col min="14867" max="15104" width="11.42578125" style="1028"/>
    <col min="15105" max="15105" width="39.140625" style="1028" customWidth="1"/>
    <col min="15106" max="15119" width="14.140625" style="1028" customWidth="1"/>
    <col min="15120" max="15120" width="15.5703125" style="1028" customWidth="1"/>
    <col min="15121" max="15121" width="12" style="1028" customWidth="1"/>
    <col min="15122" max="15122" width="2.5703125" style="1028" customWidth="1"/>
    <col min="15123" max="15360" width="11.42578125" style="1028"/>
    <col min="15361" max="15361" width="39.140625" style="1028" customWidth="1"/>
    <col min="15362" max="15375" width="14.140625" style="1028" customWidth="1"/>
    <col min="15376" max="15376" width="15.5703125" style="1028" customWidth="1"/>
    <col min="15377" max="15377" width="12" style="1028" customWidth="1"/>
    <col min="15378" max="15378" width="2.5703125" style="1028" customWidth="1"/>
    <col min="15379" max="15616" width="11.42578125" style="1028"/>
    <col min="15617" max="15617" width="39.140625" style="1028" customWidth="1"/>
    <col min="15618" max="15631" width="14.140625" style="1028" customWidth="1"/>
    <col min="15632" max="15632" width="15.5703125" style="1028" customWidth="1"/>
    <col min="15633" max="15633" width="12" style="1028" customWidth="1"/>
    <col min="15634" max="15634" width="2.5703125" style="1028" customWidth="1"/>
    <col min="15635" max="15872" width="11.42578125" style="1028"/>
    <col min="15873" max="15873" width="39.140625" style="1028" customWidth="1"/>
    <col min="15874" max="15887" width="14.140625" style="1028" customWidth="1"/>
    <col min="15888" max="15888" width="15.5703125" style="1028" customWidth="1"/>
    <col min="15889" max="15889" width="12" style="1028" customWidth="1"/>
    <col min="15890" max="15890" width="2.5703125" style="1028" customWidth="1"/>
    <col min="15891" max="16128" width="11.42578125" style="1028"/>
    <col min="16129" max="16129" width="39.140625" style="1028" customWidth="1"/>
    <col min="16130" max="16143" width="14.140625" style="1028" customWidth="1"/>
    <col min="16144" max="16144" width="15.5703125" style="1028" customWidth="1"/>
    <col min="16145" max="16145" width="12" style="1028" customWidth="1"/>
    <col min="16146" max="16146" width="2.5703125" style="1028" customWidth="1"/>
    <col min="16147" max="16384" width="11.42578125" style="1028"/>
  </cols>
  <sheetData>
    <row r="1" spans="1:17" s="167" customFormat="1" ht="3.75" customHeight="1">
      <c r="A1" s="1076"/>
      <c r="B1" s="1077"/>
      <c r="C1" s="1077"/>
      <c r="D1" s="1077"/>
      <c r="E1" s="1077"/>
      <c r="F1" s="1077"/>
      <c r="G1" s="1077"/>
      <c r="H1" s="1077"/>
      <c r="I1" s="1077"/>
      <c r="J1" s="1077"/>
      <c r="K1" s="1077"/>
      <c r="L1" s="1077"/>
      <c r="M1" s="1077"/>
      <c r="N1" s="1077"/>
      <c r="O1" s="1077"/>
      <c r="P1" s="1077"/>
      <c r="Q1" s="294"/>
    </row>
    <row r="2" spans="1:17" s="156" customFormat="1" ht="47.25" customHeight="1">
      <c r="A2" s="1158" t="s">
        <v>1209</v>
      </c>
      <c r="B2" s="1158"/>
      <c r="C2" s="1158"/>
      <c r="D2" s="1158"/>
      <c r="E2" s="1158"/>
      <c r="F2" s="1158"/>
      <c r="G2" s="1158"/>
      <c r="H2" s="1158"/>
      <c r="I2" s="1158"/>
      <c r="J2" s="1158"/>
      <c r="K2" s="1158"/>
      <c r="L2" s="1158"/>
      <c r="M2" s="1158"/>
      <c r="N2" s="1158"/>
      <c r="O2" s="1158"/>
      <c r="P2" s="1158"/>
      <c r="Q2" s="1158"/>
    </row>
    <row r="3" spans="1:17" s="156" customFormat="1" ht="27.95" customHeight="1">
      <c r="A3" s="1158" t="s">
        <v>822</v>
      </c>
      <c r="B3" s="1158"/>
      <c r="C3" s="1158"/>
      <c r="D3" s="1158"/>
      <c r="E3" s="1158"/>
      <c r="F3" s="1158"/>
      <c r="G3" s="1158"/>
      <c r="H3" s="1158"/>
      <c r="I3" s="1158"/>
      <c r="J3" s="1158"/>
      <c r="K3" s="1158"/>
      <c r="L3" s="1158"/>
      <c r="M3" s="1158"/>
      <c r="N3" s="1158"/>
      <c r="O3" s="1158"/>
      <c r="P3" s="1158"/>
      <c r="Q3" s="1158"/>
    </row>
    <row r="4" spans="1:17" s="156" customFormat="1" ht="27.95" customHeight="1">
      <c r="A4" s="1158" t="s">
        <v>1431</v>
      </c>
      <c r="B4" s="1158"/>
      <c r="C4" s="1158"/>
      <c r="D4" s="1158"/>
      <c r="E4" s="1158"/>
      <c r="F4" s="1158"/>
      <c r="G4" s="1158"/>
      <c r="H4" s="1158"/>
      <c r="I4" s="1158"/>
      <c r="J4" s="1158"/>
      <c r="K4" s="1158"/>
      <c r="L4" s="1158"/>
      <c r="M4" s="1158"/>
      <c r="N4" s="1158"/>
      <c r="O4" s="1158"/>
      <c r="P4" s="1158"/>
      <c r="Q4" s="1158"/>
    </row>
    <row r="5" spans="1:17" s="157" customFormat="1" ht="46.5" customHeight="1">
      <c r="A5" s="1159" t="s">
        <v>1438</v>
      </c>
      <c r="B5" s="1159"/>
      <c r="C5" s="1159"/>
      <c r="D5" s="1159"/>
      <c r="E5" s="1159"/>
      <c r="F5" s="1159"/>
      <c r="G5" s="1159"/>
      <c r="H5" s="1159"/>
      <c r="I5" s="1159"/>
      <c r="J5" s="1159"/>
      <c r="K5" s="1159"/>
      <c r="L5" s="1159"/>
      <c r="M5" s="1159"/>
      <c r="N5" s="1159"/>
      <c r="O5" s="1159"/>
      <c r="P5" s="1159"/>
      <c r="Q5" s="1159"/>
    </row>
    <row r="6" spans="1:17" ht="2.25" customHeight="1" thickBot="1">
      <c r="A6" s="657"/>
      <c r="B6" s="658"/>
      <c r="C6" s="658"/>
      <c r="D6" s="658"/>
      <c r="E6" s="658"/>
      <c r="F6" s="658"/>
      <c r="G6" s="658"/>
      <c r="H6" s="658"/>
      <c r="I6" s="658"/>
      <c r="J6" s="658"/>
      <c r="K6" s="658"/>
      <c r="L6" s="658"/>
      <c r="M6" s="658"/>
      <c r="N6" s="658"/>
      <c r="O6" s="658"/>
      <c r="P6" s="658"/>
      <c r="Q6" s="659"/>
    </row>
    <row r="7" spans="1:17" ht="14.25" hidden="1" customHeight="1" thickBot="1">
      <c r="A7" s="660"/>
      <c r="B7" s="661"/>
      <c r="C7" s="662"/>
      <c r="D7" s="661"/>
      <c r="E7" s="661"/>
      <c r="F7" s="661"/>
      <c r="G7" s="661"/>
      <c r="H7" s="661"/>
      <c r="I7" s="662"/>
      <c r="J7" s="1078"/>
      <c r="K7" s="661"/>
      <c r="L7" s="661"/>
      <c r="M7" s="661"/>
      <c r="N7" s="661"/>
      <c r="O7" s="661"/>
      <c r="P7" s="661"/>
      <c r="Q7" s="169"/>
    </row>
    <row r="8" spans="1:17" ht="34.5" customHeight="1" thickTop="1" thickBot="1">
      <c r="A8" s="359" t="s">
        <v>823</v>
      </c>
      <c r="B8" s="359" t="s">
        <v>306</v>
      </c>
      <c r="C8" s="359" t="s">
        <v>307</v>
      </c>
      <c r="D8" s="359" t="s">
        <v>308</v>
      </c>
      <c r="E8" s="359" t="s">
        <v>309</v>
      </c>
      <c r="F8" s="359" t="s">
        <v>310</v>
      </c>
      <c r="G8" s="359" t="s">
        <v>311</v>
      </c>
      <c r="H8" s="359" t="s">
        <v>312</v>
      </c>
      <c r="I8" s="359" t="s">
        <v>313</v>
      </c>
      <c r="J8" s="359" t="s">
        <v>314</v>
      </c>
      <c r="K8" s="359" t="s">
        <v>315</v>
      </c>
      <c r="L8" s="359" t="s">
        <v>316</v>
      </c>
      <c r="M8" s="359" t="s">
        <v>317</v>
      </c>
      <c r="N8" s="359" t="s">
        <v>1211</v>
      </c>
      <c r="O8" s="359" t="s">
        <v>1212</v>
      </c>
      <c r="P8" s="360" t="s">
        <v>318</v>
      </c>
      <c r="Q8" s="359" t="s">
        <v>824</v>
      </c>
    </row>
    <row r="9" spans="1:17" ht="36.75" customHeight="1" thickTop="1">
      <c r="A9" s="663" t="s">
        <v>825</v>
      </c>
      <c r="B9" s="402">
        <v>4150782.1819199999</v>
      </c>
      <c r="C9" s="402">
        <v>4022719.5257600001</v>
      </c>
      <c r="D9" s="402">
        <v>4165180.2256300002</v>
      </c>
      <c r="E9" s="402">
        <v>2163963.0268000001</v>
      </c>
      <c r="F9" s="402">
        <v>2548267.34222</v>
      </c>
      <c r="G9" s="402">
        <v>1279374.11717</v>
      </c>
      <c r="H9" s="402">
        <v>768204.35099000006</v>
      </c>
      <c r="I9" s="402">
        <v>110000</v>
      </c>
      <c r="J9" s="402">
        <v>21617.328460000001</v>
      </c>
      <c r="K9" s="402">
        <v>48430.89976</v>
      </c>
      <c r="L9" s="402">
        <v>320234.02194999997</v>
      </c>
      <c r="M9" s="402">
        <v>59220.916010000001</v>
      </c>
      <c r="N9" s="402">
        <v>1561822.2281300002</v>
      </c>
      <c r="O9" s="402">
        <v>236060.45821000001</v>
      </c>
      <c r="P9" s="402">
        <v>21455876.623010002</v>
      </c>
      <c r="Q9" s="403">
        <v>0.19779536159466005</v>
      </c>
    </row>
    <row r="10" spans="1:17" ht="18" customHeight="1">
      <c r="A10" s="663" t="s">
        <v>826</v>
      </c>
      <c r="B10" s="402">
        <v>2068706.35525</v>
      </c>
      <c r="C10" s="402">
        <v>1847861.66634</v>
      </c>
      <c r="D10" s="402">
        <v>1737349.7789200002</v>
      </c>
      <c r="E10" s="402">
        <v>1620928.3199400001</v>
      </c>
      <c r="F10" s="402">
        <v>1001063.34743</v>
      </c>
      <c r="G10" s="402">
        <v>1183572.6884999999</v>
      </c>
      <c r="H10" s="402">
        <v>802705.48688999994</v>
      </c>
      <c r="I10" s="402">
        <v>1025785</v>
      </c>
      <c r="J10" s="402">
        <v>13118.76468</v>
      </c>
      <c r="K10" s="402">
        <v>9459.8542500000003</v>
      </c>
      <c r="L10" s="402">
        <v>1019562.67226</v>
      </c>
      <c r="M10" s="402">
        <v>223537.21405000001</v>
      </c>
      <c r="N10" s="402">
        <v>381914.67588</v>
      </c>
      <c r="O10" s="402">
        <v>738928.86300000001</v>
      </c>
      <c r="P10" s="402">
        <v>13674494.68739</v>
      </c>
      <c r="Q10" s="403">
        <v>0.12606110991596103</v>
      </c>
    </row>
    <row r="11" spans="1:17" ht="18" customHeight="1">
      <c r="A11" s="663" t="s">
        <v>827</v>
      </c>
      <c r="B11" s="402">
        <v>2184800.9550100002</v>
      </c>
      <c r="C11" s="402">
        <v>1710213.40781</v>
      </c>
      <c r="D11" s="402">
        <v>2979861.6891600001</v>
      </c>
      <c r="E11" s="402">
        <v>2424168.3470300003</v>
      </c>
      <c r="F11" s="402">
        <v>2083454.8998499999</v>
      </c>
      <c r="G11" s="402">
        <v>1160037.55905</v>
      </c>
      <c r="H11" s="402">
        <v>2106559.6856300002</v>
      </c>
      <c r="I11" s="402">
        <v>1645522.4506300001</v>
      </c>
      <c r="J11" s="402">
        <v>17921.949420000001</v>
      </c>
      <c r="K11" s="402">
        <v>17688.001670000001</v>
      </c>
      <c r="L11" s="402">
        <v>1312878.05868</v>
      </c>
      <c r="M11" s="402">
        <v>446472.19814999995</v>
      </c>
      <c r="N11" s="402">
        <v>909638.37063000002</v>
      </c>
      <c r="O11" s="402">
        <v>1811801.8025999998</v>
      </c>
      <c r="P11" s="402">
        <v>20811019.375320002</v>
      </c>
      <c r="Q11" s="403">
        <v>0.19185061392832642</v>
      </c>
    </row>
    <row r="12" spans="1:17" ht="18" customHeight="1">
      <c r="A12" s="663" t="s">
        <v>828</v>
      </c>
      <c r="B12" s="402">
        <v>1532442.34513</v>
      </c>
      <c r="C12" s="402">
        <v>1064007.50208</v>
      </c>
      <c r="D12" s="402">
        <v>1584742.4172100001</v>
      </c>
      <c r="E12" s="402">
        <v>1478453.2941400001</v>
      </c>
      <c r="F12" s="402">
        <v>783386.19679999992</v>
      </c>
      <c r="G12" s="402">
        <v>866219.48863000004</v>
      </c>
      <c r="H12" s="402">
        <v>718223.31614000001</v>
      </c>
      <c r="I12" s="402">
        <v>647892.71819000004</v>
      </c>
      <c r="J12" s="402">
        <v>7318.1230700000006</v>
      </c>
      <c r="K12" s="402">
        <v>21282.636879999998</v>
      </c>
      <c r="L12" s="402">
        <v>538766.85688999994</v>
      </c>
      <c r="M12" s="402">
        <v>259305.69375000001</v>
      </c>
      <c r="N12" s="402">
        <v>450677.76955000003</v>
      </c>
      <c r="O12" s="402">
        <v>537055.13026000001</v>
      </c>
      <c r="P12" s="402">
        <v>10489773.488719998</v>
      </c>
      <c r="Q12" s="403">
        <v>9.670210994885825E-2</v>
      </c>
    </row>
    <row r="13" spans="1:17" ht="18" customHeight="1">
      <c r="A13" s="663" t="s">
        <v>829</v>
      </c>
      <c r="B13" s="402">
        <v>1064976.7734000001</v>
      </c>
      <c r="C13" s="402">
        <v>742966.74884000001</v>
      </c>
      <c r="D13" s="402">
        <v>1620706.48808</v>
      </c>
      <c r="E13" s="402">
        <v>1000092.56434</v>
      </c>
      <c r="F13" s="402">
        <v>652342.42220000003</v>
      </c>
      <c r="G13" s="402">
        <v>589700.96140999999</v>
      </c>
      <c r="H13" s="402">
        <v>522226.95606</v>
      </c>
      <c r="I13" s="402">
        <v>428068.81268000003</v>
      </c>
      <c r="J13" s="402">
        <v>16214.07963</v>
      </c>
      <c r="K13" s="402">
        <v>7952.5081100000007</v>
      </c>
      <c r="L13" s="402">
        <v>428100.61470999999</v>
      </c>
      <c r="M13" s="402">
        <v>192263.0001</v>
      </c>
      <c r="N13" s="402">
        <v>384272.45991999999</v>
      </c>
      <c r="O13" s="402">
        <v>289455.73186</v>
      </c>
      <c r="P13" s="402">
        <v>7939340.1213400001</v>
      </c>
      <c r="Q13" s="403">
        <v>7.319042133376763E-2</v>
      </c>
    </row>
    <row r="14" spans="1:17" ht="18" customHeight="1">
      <c r="A14" s="663" t="s">
        <v>830</v>
      </c>
      <c r="B14" s="402">
        <v>991299.08632</v>
      </c>
      <c r="C14" s="402">
        <v>753982.01861999999</v>
      </c>
      <c r="D14" s="402">
        <v>1587258.1016500001</v>
      </c>
      <c r="E14" s="402">
        <v>958125.75346000004</v>
      </c>
      <c r="F14" s="402">
        <v>610554.74141000002</v>
      </c>
      <c r="G14" s="402">
        <v>463021.44776999997</v>
      </c>
      <c r="H14" s="402">
        <v>341915.94905</v>
      </c>
      <c r="I14" s="402">
        <v>273334.7083</v>
      </c>
      <c r="J14" s="402">
        <v>9942.2307899999996</v>
      </c>
      <c r="K14" s="402">
        <v>7729.2236800000001</v>
      </c>
      <c r="L14" s="402">
        <v>263762.19154999999</v>
      </c>
      <c r="M14" s="402">
        <v>80245.756569999998</v>
      </c>
      <c r="N14" s="402">
        <v>123954.22104999999</v>
      </c>
      <c r="O14" s="402">
        <v>167593.21432</v>
      </c>
      <c r="P14" s="402">
        <v>6632718.6445399998</v>
      </c>
      <c r="Q14" s="403">
        <v>6.1145065554929816E-2</v>
      </c>
    </row>
    <row r="15" spans="1:17" ht="18" customHeight="1">
      <c r="A15" s="663" t="s">
        <v>831</v>
      </c>
      <c r="B15" s="402">
        <v>688304.81319000002</v>
      </c>
      <c r="C15" s="402">
        <v>572819.23974999995</v>
      </c>
      <c r="D15" s="402">
        <v>1090980.98749</v>
      </c>
      <c r="E15" s="402">
        <v>645503.81683999998</v>
      </c>
      <c r="F15" s="402">
        <v>412501.07058999996</v>
      </c>
      <c r="G15" s="402">
        <v>264538.61206999997</v>
      </c>
      <c r="H15" s="402">
        <v>190053.31117</v>
      </c>
      <c r="I15" s="402">
        <v>225920.47315000001</v>
      </c>
      <c r="J15" s="402">
        <v>5723.2465499999998</v>
      </c>
      <c r="K15" s="402">
        <v>3723.4566</v>
      </c>
      <c r="L15" s="402">
        <v>239207.52838</v>
      </c>
      <c r="M15" s="402">
        <v>59081.018649999998</v>
      </c>
      <c r="N15" s="402">
        <v>70252.802079999994</v>
      </c>
      <c r="O15" s="402">
        <v>129660.52143000001</v>
      </c>
      <c r="P15" s="402">
        <v>4598270.8979399996</v>
      </c>
      <c r="Q15" s="403">
        <v>4.2390095308100728E-2</v>
      </c>
    </row>
    <row r="16" spans="1:17" ht="18" customHeight="1">
      <c r="A16" s="663" t="s">
        <v>832</v>
      </c>
      <c r="B16" s="402">
        <v>713997.71574000001</v>
      </c>
      <c r="C16" s="402">
        <v>459621.72706999996</v>
      </c>
      <c r="D16" s="402">
        <v>802813.00448999996</v>
      </c>
      <c r="E16" s="402">
        <v>469336.19919999997</v>
      </c>
      <c r="F16" s="402">
        <v>325128.54460000002</v>
      </c>
      <c r="G16" s="402">
        <v>223933.44315000001</v>
      </c>
      <c r="H16" s="402">
        <v>145245.25540999998</v>
      </c>
      <c r="I16" s="402">
        <v>193919.97088000001</v>
      </c>
      <c r="J16" s="402">
        <v>2698.25891</v>
      </c>
      <c r="K16" s="402">
        <v>1996.8626899999999</v>
      </c>
      <c r="L16" s="402">
        <v>238854.71140999999</v>
      </c>
      <c r="M16" s="402">
        <v>37572.668319999997</v>
      </c>
      <c r="N16" s="402">
        <v>57523.721950000006</v>
      </c>
      <c r="O16" s="402">
        <v>171453.81324000002</v>
      </c>
      <c r="P16" s="402">
        <v>3844095.8970599999</v>
      </c>
      <c r="Q16" s="403">
        <v>3.54375797047655E-2</v>
      </c>
    </row>
    <row r="17" spans="1:17" ht="18" customHeight="1">
      <c r="A17" s="663" t="s">
        <v>833</v>
      </c>
      <c r="B17" s="402">
        <v>400467.27117999998</v>
      </c>
      <c r="C17" s="402">
        <v>316482.07327999995</v>
      </c>
      <c r="D17" s="402">
        <v>505062.90047000005</v>
      </c>
      <c r="E17" s="402">
        <v>277348.40982999996</v>
      </c>
      <c r="F17" s="402">
        <v>215827.71909999999</v>
      </c>
      <c r="G17" s="402">
        <v>119334.46921</v>
      </c>
      <c r="H17" s="402">
        <v>82565.101190000001</v>
      </c>
      <c r="I17" s="402">
        <v>137390.0851</v>
      </c>
      <c r="J17" s="402">
        <v>844.03108999999995</v>
      </c>
      <c r="K17" s="402">
        <v>578.9046800000001</v>
      </c>
      <c r="L17" s="402">
        <v>181316.91341000001</v>
      </c>
      <c r="M17" s="402">
        <v>20807.864710000002</v>
      </c>
      <c r="N17" s="402">
        <v>31711.174329999998</v>
      </c>
      <c r="O17" s="402">
        <v>107731.86912999999</v>
      </c>
      <c r="P17" s="402">
        <v>2397468.7867099997</v>
      </c>
      <c r="Q17" s="403">
        <v>2.2101553523600079E-2</v>
      </c>
    </row>
    <row r="18" spans="1:17" ht="18" customHeight="1">
      <c r="A18" s="663" t="s">
        <v>834</v>
      </c>
      <c r="B18" s="402">
        <v>567948.75383000006</v>
      </c>
      <c r="C18" s="402">
        <v>480422.80994000001</v>
      </c>
      <c r="D18" s="402">
        <v>644010.32233</v>
      </c>
      <c r="E18" s="402">
        <v>366046.60787000001</v>
      </c>
      <c r="F18" s="402">
        <v>297553.61960000003</v>
      </c>
      <c r="G18" s="402">
        <v>160325.72586000001</v>
      </c>
      <c r="H18" s="402">
        <v>108978.06113</v>
      </c>
      <c r="I18" s="402">
        <v>259236.26347000001</v>
      </c>
      <c r="J18" s="402">
        <v>1566.4557</v>
      </c>
      <c r="K18" s="402">
        <v>1263.51676</v>
      </c>
      <c r="L18" s="402">
        <v>296504.15910000005</v>
      </c>
      <c r="M18" s="402">
        <v>30753.280119999999</v>
      </c>
      <c r="N18" s="402">
        <v>47994.675609999998</v>
      </c>
      <c r="O18" s="402">
        <v>210821.25159</v>
      </c>
      <c r="P18" s="402">
        <v>3473425.5029099998</v>
      </c>
      <c r="Q18" s="403">
        <v>3.2020479302318793E-2</v>
      </c>
    </row>
    <row r="19" spans="1:17" ht="18" customHeight="1">
      <c r="A19" s="663" t="s">
        <v>835</v>
      </c>
      <c r="B19" s="402">
        <v>725318.78413000004</v>
      </c>
      <c r="C19" s="402">
        <v>729588.41989999998</v>
      </c>
      <c r="D19" s="402">
        <v>833595.30177999998</v>
      </c>
      <c r="E19" s="402">
        <v>482554.01108999999</v>
      </c>
      <c r="F19" s="402">
        <v>404725.55394999997</v>
      </c>
      <c r="G19" s="402">
        <v>192502.89196000001</v>
      </c>
      <c r="H19" s="402">
        <v>149466.93175999998</v>
      </c>
      <c r="I19" s="402">
        <v>401837.46675999998</v>
      </c>
      <c r="J19" s="402">
        <v>3444.8856800000003</v>
      </c>
      <c r="K19" s="402">
        <v>1489.7534900000001</v>
      </c>
      <c r="L19" s="402">
        <v>447423.66875999997</v>
      </c>
      <c r="M19" s="402">
        <v>41434.819859999996</v>
      </c>
      <c r="N19" s="402">
        <v>68418.132750000004</v>
      </c>
      <c r="O19" s="402">
        <v>332132.32866</v>
      </c>
      <c r="P19" s="402">
        <v>4813932.950530001</v>
      </c>
      <c r="Q19" s="403">
        <v>4.4378219793703856E-2</v>
      </c>
    </row>
    <row r="20" spans="1:17" ht="18" customHeight="1">
      <c r="A20" s="663" t="s">
        <v>836</v>
      </c>
      <c r="B20" s="402">
        <v>845070.87559000007</v>
      </c>
      <c r="C20" s="402">
        <v>981953.4791</v>
      </c>
      <c r="D20" s="402">
        <v>901524.69986000005</v>
      </c>
      <c r="E20" s="402">
        <v>539506.47008</v>
      </c>
      <c r="F20" s="402">
        <v>662259.29784000001</v>
      </c>
      <c r="G20" s="402">
        <v>214556.22777</v>
      </c>
      <c r="H20" s="402">
        <v>164527.29147999999</v>
      </c>
      <c r="I20" s="402">
        <v>554737.15177</v>
      </c>
      <c r="J20" s="402">
        <v>2505.7793199999996</v>
      </c>
      <c r="K20" s="402">
        <v>827.07760999999994</v>
      </c>
      <c r="L20" s="402">
        <v>621039.65142000001</v>
      </c>
      <c r="M20" s="402">
        <v>59770.556570000001</v>
      </c>
      <c r="N20" s="402">
        <v>81945.955889999997</v>
      </c>
      <c r="O20" s="402">
        <v>484494.63962000003</v>
      </c>
      <c r="P20" s="402">
        <v>6114719.1539200004</v>
      </c>
      <c r="Q20" s="403">
        <v>5.6369781918037848E-2</v>
      </c>
    </row>
    <row r="21" spans="1:17" ht="18" customHeight="1">
      <c r="A21" s="663" t="s">
        <v>837</v>
      </c>
      <c r="B21" s="402">
        <v>144007.27625</v>
      </c>
      <c r="C21" s="402">
        <v>188867.38080000001</v>
      </c>
      <c r="D21" s="402">
        <v>139223.93484</v>
      </c>
      <c r="E21" s="402">
        <v>91780.897150000004</v>
      </c>
      <c r="F21" s="402">
        <v>100391.87113</v>
      </c>
      <c r="G21" s="402">
        <v>36031.658340000002</v>
      </c>
      <c r="H21" s="402">
        <v>27570.166920000003</v>
      </c>
      <c r="I21" s="402">
        <v>92785.814419999995</v>
      </c>
      <c r="J21" s="402">
        <v>660.58244999999999</v>
      </c>
      <c r="K21" s="402">
        <v>108.0663</v>
      </c>
      <c r="L21" s="402">
        <v>101972.67834</v>
      </c>
      <c r="M21" s="402">
        <v>8569.5415399999983</v>
      </c>
      <c r="N21" s="402">
        <v>15110.527460000001</v>
      </c>
      <c r="O21" s="402">
        <v>86854.037879999989</v>
      </c>
      <c r="P21" s="402">
        <v>1033934.4338199998</v>
      </c>
      <c r="Q21" s="403">
        <v>9.5315348235772545E-3</v>
      </c>
    </row>
    <row r="22" spans="1:17" ht="18" customHeight="1" thickBot="1">
      <c r="A22" s="663" t="s">
        <v>838</v>
      </c>
      <c r="B22" s="402">
        <v>152773.31961000001</v>
      </c>
      <c r="C22" s="402">
        <v>193736.35431</v>
      </c>
      <c r="D22" s="402">
        <v>131201.29941000001</v>
      </c>
      <c r="E22" s="402">
        <v>95904.16704</v>
      </c>
      <c r="F22" s="402">
        <v>106275.92851000001</v>
      </c>
      <c r="G22" s="402">
        <v>40274.04825</v>
      </c>
      <c r="H22" s="402">
        <v>36431.827789999996</v>
      </c>
      <c r="I22" s="402">
        <v>134542.26628000001</v>
      </c>
      <c r="J22" s="402">
        <v>773.3080799999999</v>
      </c>
      <c r="K22" s="402">
        <v>98.69883999999999</v>
      </c>
      <c r="L22" s="402">
        <v>142475.78744999997</v>
      </c>
      <c r="M22" s="402">
        <v>12467.332829999999</v>
      </c>
      <c r="N22" s="402">
        <v>25671.424219999997</v>
      </c>
      <c r="O22" s="402">
        <v>123428.92498000001</v>
      </c>
      <c r="P22" s="402">
        <v>1196054.6875999998</v>
      </c>
      <c r="Q22" s="403">
        <v>1.1026073349392779E-2</v>
      </c>
    </row>
    <row r="23" spans="1:17" ht="39.75" customHeight="1" thickTop="1" thickBot="1">
      <c r="A23" s="664" t="s">
        <v>6</v>
      </c>
      <c r="B23" s="665">
        <v>16230896.506550001</v>
      </c>
      <c r="C23" s="665">
        <v>14065242.353599997</v>
      </c>
      <c r="D23" s="665">
        <v>18723511.151319999</v>
      </c>
      <c r="E23" s="665">
        <v>12613711.884810001</v>
      </c>
      <c r="F23" s="665">
        <v>10203732.555230001</v>
      </c>
      <c r="G23" s="665">
        <v>6793423.3391399989</v>
      </c>
      <c r="H23" s="665">
        <v>6164673.6916099992</v>
      </c>
      <c r="I23" s="665">
        <v>6130973.1816299995</v>
      </c>
      <c r="J23" s="665">
        <v>104349.02383000002</v>
      </c>
      <c r="K23" s="665">
        <v>122629.46132</v>
      </c>
      <c r="L23" s="665">
        <v>6152099.5143099986</v>
      </c>
      <c r="M23" s="665">
        <v>1531501.8612299997</v>
      </c>
      <c r="N23" s="665">
        <v>4210908.1394499997</v>
      </c>
      <c r="O23" s="665">
        <v>5427472.5867800005</v>
      </c>
      <c r="P23" s="665">
        <v>108475125.25081</v>
      </c>
      <c r="Q23" s="666">
        <v>1</v>
      </c>
    </row>
    <row r="24" spans="1:17" ht="34.5" customHeight="1" thickTop="1" thickBot="1">
      <c r="A24" s="667" t="s">
        <v>839</v>
      </c>
      <c r="B24" s="403">
        <v>0.14962781991744051</v>
      </c>
      <c r="C24" s="403">
        <v>0.12966329673350591</v>
      </c>
      <c r="D24" s="403">
        <v>0.1726064948810021</v>
      </c>
      <c r="E24" s="403">
        <v>0.11628206794548793</v>
      </c>
      <c r="F24" s="403">
        <v>9.4065183438484287E-2</v>
      </c>
      <c r="G24" s="403">
        <v>6.2626554460597603E-2</v>
      </c>
      <c r="H24" s="403">
        <v>5.683029798173906E-2</v>
      </c>
      <c r="I24" s="403">
        <v>5.6519622977657905E-2</v>
      </c>
      <c r="J24" s="403">
        <v>9.6196269503012939E-4</v>
      </c>
      <c r="K24" s="403">
        <v>1.1304846252674348E-3</v>
      </c>
      <c r="L24" s="403">
        <v>5.6714380371402799E-2</v>
      </c>
      <c r="M24" s="403">
        <v>1.4118461331009744E-2</v>
      </c>
      <c r="N24" s="403">
        <v>3.8819112950676742E-2</v>
      </c>
      <c r="O24" s="403">
        <v>5.0034259690697823E-2</v>
      </c>
      <c r="P24" s="403">
        <v>1</v>
      </c>
      <c r="Q24" s="668"/>
    </row>
    <row r="25" spans="1:17" ht="48" customHeight="1" thickTop="1" thickBot="1">
      <c r="A25" s="669" t="s">
        <v>840</v>
      </c>
      <c r="B25" s="359" t="s">
        <v>306</v>
      </c>
      <c r="C25" s="359" t="s">
        <v>307</v>
      </c>
      <c r="D25" s="359" t="s">
        <v>308</v>
      </c>
      <c r="E25" s="359" t="s">
        <v>309</v>
      </c>
      <c r="F25" s="359" t="s">
        <v>310</v>
      </c>
      <c r="G25" s="359" t="s">
        <v>311</v>
      </c>
      <c r="H25" s="359" t="s">
        <v>312</v>
      </c>
      <c r="I25" s="359" t="s">
        <v>313</v>
      </c>
      <c r="J25" s="359" t="s">
        <v>314</v>
      </c>
      <c r="K25" s="359" t="s">
        <v>315</v>
      </c>
      <c r="L25" s="359" t="s">
        <v>316</v>
      </c>
      <c r="M25" s="359" t="s">
        <v>317</v>
      </c>
      <c r="N25" s="359" t="s">
        <v>1211</v>
      </c>
      <c r="O25" s="359" t="s">
        <v>1212</v>
      </c>
      <c r="P25" s="360" t="s">
        <v>318</v>
      </c>
      <c r="Q25" s="359" t="s">
        <v>723</v>
      </c>
    </row>
    <row r="26" spans="1:17" ht="28.5" customHeight="1" thickTop="1">
      <c r="A26" s="663" t="s">
        <v>825</v>
      </c>
      <c r="B26" s="402">
        <v>100</v>
      </c>
      <c r="C26" s="402">
        <v>69</v>
      </c>
      <c r="D26" s="402">
        <v>94</v>
      </c>
      <c r="E26" s="402">
        <v>59</v>
      </c>
      <c r="F26" s="402">
        <v>93</v>
      </c>
      <c r="G26" s="402">
        <v>38</v>
      </c>
      <c r="H26" s="402">
        <v>23</v>
      </c>
      <c r="I26" s="402">
        <v>6</v>
      </c>
      <c r="J26" s="402">
        <v>1</v>
      </c>
      <c r="K26" s="402">
        <v>2</v>
      </c>
      <c r="L26" s="402">
        <v>11</v>
      </c>
      <c r="M26" s="402">
        <v>4</v>
      </c>
      <c r="N26" s="402">
        <v>27</v>
      </c>
      <c r="O26" s="402">
        <v>11</v>
      </c>
      <c r="P26" s="402">
        <v>538</v>
      </c>
      <c r="Q26" s="403">
        <v>8.8327866473220982E-5</v>
      </c>
    </row>
    <row r="27" spans="1:17" ht="17.25" customHeight="1">
      <c r="A27" s="663" t="s">
        <v>826</v>
      </c>
      <c r="B27" s="402">
        <v>215</v>
      </c>
      <c r="C27" s="402">
        <v>189</v>
      </c>
      <c r="D27" s="402">
        <v>183</v>
      </c>
      <c r="E27" s="402">
        <v>172</v>
      </c>
      <c r="F27" s="402">
        <v>105</v>
      </c>
      <c r="G27" s="402">
        <v>124</v>
      </c>
      <c r="H27" s="402">
        <v>92</v>
      </c>
      <c r="I27" s="402">
        <v>110</v>
      </c>
      <c r="J27" s="402">
        <v>1</v>
      </c>
      <c r="K27" s="402">
        <v>1</v>
      </c>
      <c r="L27" s="402">
        <v>109</v>
      </c>
      <c r="M27" s="402">
        <v>28</v>
      </c>
      <c r="N27" s="402">
        <v>40</v>
      </c>
      <c r="O27" s="402">
        <v>83</v>
      </c>
      <c r="P27" s="402">
        <v>1452</v>
      </c>
      <c r="Q27" s="403">
        <v>2.3838673256341424E-4</v>
      </c>
    </row>
    <row r="28" spans="1:17" ht="17.25" customHeight="1">
      <c r="A28" s="663" t="s">
        <v>827</v>
      </c>
      <c r="B28" s="402">
        <v>454</v>
      </c>
      <c r="C28" s="402">
        <v>350</v>
      </c>
      <c r="D28" s="402">
        <v>614</v>
      </c>
      <c r="E28" s="402">
        <v>500</v>
      </c>
      <c r="F28" s="402">
        <v>431</v>
      </c>
      <c r="G28" s="402">
        <v>242</v>
      </c>
      <c r="H28" s="402">
        <v>428</v>
      </c>
      <c r="I28" s="402">
        <v>331</v>
      </c>
      <c r="J28" s="402">
        <v>4</v>
      </c>
      <c r="K28" s="402">
        <v>4</v>
      </c>
      <c r="L28" s="402">
        <v>267</v>
      </c>
      <c r="M28" s="402">
        <v>91</v>
      </c>
      <c r="N28" s="402">
        <v>181</v>
      </c>
      <c r="O28" s="402">
        <v>375</v>
      </c>
      <c r="P28" s="402">
        <v>4272</v>
      </c>
      <c r="Q28" s="403">
        <v>7.0136922969070631E-4</v>
      </c>
    </row>
    <row r="29" spans="1:17" ht="17.25" customHeight="1">
      <c r="A29" s="663" t="s">
        <v>828</v>
      </c>
      <c r="B29" s="402">
        <v>710</v>
      </c>
      <c r="C29" s="402">
        <v>513</v>
      </c>
      <c r="D29" s="402">
        <v>754</v>
      </c>
      <c r="E29" s="402">
        <v>681</v>
      </c>
      <c r="F29" s="402">
        <v>362</v>
      </c>
      <c r="G29" s="402">
        <v>394</v>
      </c>
      <c r="H29" s="402">
        <v>317</v>
      </c>
      <c r="I29" s="402">
        <v>285</v>
      </c>
      <c r="J29" s="402">
        <v>4</v>
      </c>
      <c r="K29" s="402">
        <v>10</v>
      </c>
      <c r="L29" s="402">
        <v>243</v>
      </c>
      <c r="M29" s="402">
        <v>112</v>
      </c>
      <c r="N29" s="402">
        <v>201</v>
      </c>
      <c r="O29" s="402">
        <v>243</v>
      </c>
      <c r="P29" s="402">
        <v>4829</v>
      </c>
      <c r="Q29" s="403">
        <v>7.9281648178287012E-4</v>
      </c>
    </row>
    <row r="30" spans="1:17" ht="17.25" customHeight="1">
      <c r="A30" s="663" t="s">
        <v>829</v>
      </c>
      <c r="B30" s="402">
        <v>1121</v>
      </c>
      <c r="C30" s="402">
        <v>761</v>
      </c>
      <c r="D30" s="402">
        <v>1728</v>
      </c>
      <c r="E30" s="402">
        <v>1059</v>
      </c>
      <c r="F30" s="402">
        <v>673</v>
      </c>
      <c r="G30" s="402">
        <v>591</v>
      </c>
      <c r="H30" s="402">
        <v>535</v>
      </c>
      <c r="I30" s="402">
        <v>433</v>
      </c>
      <c r="J30" s="402">
        <v>16</v>
      </c>
      <c r="K30" s="402">
        <v>8</v>
      </c>
      <c r="L30" s="402">
        <v>437</v>
      </c>
      <c r="M30" s="402">
        <v>188</v>
      </c>
      <c r="N30" s="402">
        <v>401</v>
      </c>
      <c r="O30" s="402">
        <v>293</v>
      </c>
      <c r="P30" s="402">
        <v>8244</v>
      </c>
      <c r="Q30" s="403">
        <v>1.3534850022402115E-3</v>
      </c>
    </row>
    <row r="31" spans="1:17" ht="17.25" customHeight="1">
      <c r="A31" s="663" t="s">
        <v>830</v>
      </c>
      <c r="B31" s="402">
        <v>2097</v>
      </c>
      <c r="C31" s="402">
        <v>1543</v>
      </c>
      <c r="D31" s="402">
        <v>3394</v>
      </c>
      <c r="E31" s="402">
        <v>2009</v>
      </c>
      <c r="F31" s="402">
        <v>1298</v>
      </c>
      <c r="G31" s="402">
        <v>934</v>
      </c>
      <c r="H31" s="402">
        <v>700</v>
      </c>
      <c r="I31" s="402">
        <v>571</v>
      </c>
      <c r="J31" s="402">
        <v>20</v>
      </c>
      <c r="K31" s="402">
        <v>17</v>
      </c>
      <c r="L31" s="402">
        <v>557</v>
      </c>
      <c r="M31" s="402">
        <v>179</v>
      </c>
      <c r="N31" s="402">
        <v>261</v>
      </c>
      <c r="O31" s="402">
        <v>357</v>
      </c>
      <c r="P31" s="402">
        <v>13937</v>
      </c>
      <c r="Q31" s="403">
        <v>2.2881514405897413E-3</v>
      </c>
    </row>
    <row r="32" spans="1:17" ht="17.25" customHeight="1">
      <c r="A32" s="663" t="s">
        <v>831</v>
      </c>
      <c r="B32" s="402">
        <v>2615</v>
      </c>
      <c r="C32" s="402">
        <v>2173</v>
      </c>
      <c r="D32" s="402">
        <v>4108</v>
      </c>
      <c r="E32" s="402">
        <v>2437</v>
      </c>
      <c r="F32" s="402">
        <v>1579</v>
      </c>
      <c r="G32" s="402">
        <v>992</v>
      </c>
      <c r="H32" s="402">
        <v>719</v>
      </c>
      <c r="I32" s="402">
        <v>842</v>
      </c>
      <c r="J32" s="402">
        <v>22</v>
      </c>
      <c r="K32" s="402">
        <v>14</v>
      </c>
      <c r="L32" s="402">
        <v>923</v>
      </c>
      <c r="M32" s="402">
        <v>229</v>
      </c>
      <c r="N32" s="402">
        <v>265</v>
      </c>
      <c r="O32" s="402">
        <v>503</v>
      </c>
      <c r="P32" s="402">
        <v>17421</v>
      </c>
      <c r="Q32" s="403">
        <v>2.860148256189559E-3</v>
      </c>
    </row>
    <row r="33" spans="1:18" ht="17.25" customHeight="1">
      <c r="A33" s="663" t="s">
        <v>832</v>
      </c>
      <c r="B33" s="402">
        <v>4210</v>
      </c>
      <c r="C33" s="402">
        <v>2751</v>
      </c>
      <c r="D33" s="402">
        <v>4793</v>
      </c>
      <c r="E33" s="402">
        <v>2811</v>
      </c>
      <c r="F33" s="402">
        <v>1945</v>
      </c>
      <c r="G33" s="402">
        <v>1326</v>
      </c>
      <c r="H33" s="402">
        <v>875</v>
      </c>
      <c r="I33" s="402">
        <v>1162</v>
      </c>
      <c r="J33" s="402">
        <v>17</v>
      </c>
      <c r="K33" s="402">
        <v>12</v>
      </c>
      <c r="L33" s="402">
        <v>1436</v>
      </c>
      <c r="M33" s="402">
        <v>220</v>
      </c>
      <c r="N33" s="402">
        <v>342</v>
      </c>
      <c r="O33" s="402">
        <v>1011</v>
      </c>
      <c r="P33" s="402">
        <v>22911</v>
      </c>
      <c r="Q33" s="403">
        <v>3.7614865218735423E-3</v>
      </c>
    </row>
    <row r="34" spans="1:18" ht="17.25" customHeight="1">
      <c r="A34" s="663" t="s">
        <v>833</v>
      </c>
      <c r="B34" s="402">
        <v>3382</v>
      </c>
      <c r="C34" s="402">
        <v>2680</v>
      </c>
      <c r="D34" s="402">
        <v>4261</v>
      </c>
      <c r="E34" s="402">
        <v>2337</v>
      </c>
      <c r="F34" s="402">
        <v>1823</v>
      </c>
      <c r="G34" s="402">
        <v>1006</v>
      </c>
      <c r="H34" s="402">
        <v>698</v>
      </c>
      <c r="I34" s="402">
        <v>1164</v>
      </c>
      <c r="J34" s="402">
        <v>7</v>
      </c>
      <c r="K34" s="402">
        <v>5</v>
      </c>
      <c r="L34" s="402">
        <v>1542</v>
      </c>
      <c r="M34" s="402">
        <v>178</v>
      </c>
      <c r="N34" s="402">
        <v>269</v>
      </c>
      <c r="O34" s="402">
        <v>912</v>
      </c>
      <c r="P34" s="402">
        <v>20264</v>
      </c>
      <c r="Q34" s="403">
        <v>3.3269068516976765E-3</v>
      </c>
    </row>
    <row r="35" spans="1:18" ht="17.25" customHeight="1">
      <c r="A35" s="663" t="s">
        <v>834</v>
      </c>
      <c r="B35" s="402">
        <v>6845</v>
      </c>
      <c r="C35" s="402">
        <v>5764</v>
      </c>
      <c r="D35" s="402">
        <v>7732</v>
      </c>
      <c r="E35" s="402">
        <v>4408</v>
      </c>
      <c r="F35" s="402">
        <v>3577</v>
      </c>
      <c r="G35" s="402">
        <v>1930</v>
      </c>
      <c r="H35" s="402">
        <v>1324</v>
      </c>
      <c r="I35" s="402">
        <v>3142</v>
      </c>
      <c r="J35" s="402">
        <v>19</v>
      </c>
      <c r="K35" s="402">
        <v>15</v>
      </c>
      <c r="L35" s="402">
        <v>3547</v>
      </c>
      <c r="M35" s="402">
        <v>369</v>
      </c>
      <c r="N35" s="402">
        <v>574</v>
      </c>
      <c r="O35" s="402">
        <v>2548</v>
      </c>
      <c r="P35" s="402">
        <v>41794</v>
      </c>
      <c r="Q35" s="403">
        <v>6.861663292531222E-3</v>
      </c>
    </row>
    <row r="36" spans="1:18" ht="17.25" customHeight="1">
      <c r="A36" s="663" t="s">
        <v>835</v>
      </c>
      <c r="B36" s="402">
        <v>14950</v>
      </c>
      <c r="C36" s="402">
        <v>15166</v>
      </c>
      <c r="D36" s="402">
        <v>17126</v>
      </c>
      <c r="E36" s="402">
        <v>9950</v>
      </c>
      <c r="F36" s="402">
        <v>8336</v>
      </c>
      <c r="G36" s="402">
        <v>3950</v>
      </c>
      <c r="H36" s="402">
        <v>3105</v>
      </c>
      <c r="I36" s="402">
        <v>8456</v>
      </c>
      <c r="J36" s="402">
        <v>69</v>
      </c>
      <c r="K36" s="402">
        <v>31</v>
      </c>
      <c r="L36" s="402">
        <v>9337</v>
      </c>
      <c r="M36" s="402">
        <v>860</v>
      </c>
      <c r="N36" s="402">
        <v>1416</v>
      </c>
      <c r="O36" s="402">
        <v>6974</v>
      </c>
      <c r="P36" s="402">
        <v>99726</v>
      </c>
      <c r="Q36" s="403">
        <v>1.6372834222878132E-2</v>
      </c>
    </row>
    <row r="37" spans="1:18" ht="17.25" customHeight="1">
      <c r="A37" s="663" t="s">
        <v>836</v>
      </c>
      <c r="B37" s="402">
        <v>53084</v>
      </c>
      <c r="C37" s="402">
        <v>62619</v>
      </c>
      <c r="D37" s="402">
        <v>55718</v>
      </c>
      <c r="E37" s="402">
        <v>33739</v>
      </c>
      <c r="F37" s="402">
        <v>37122</v>
      </c>
      <c r="G37" s="402">
        <v>13333</v>
      </c>
      <c r="H37" s="402">
        <v>10352</v>
      </c>
      <c r="I37" s="402">
        <v>35128</v>
      </c>
      <c r="J37" s="402">
        <v>168</v>
      </c>
      <c r="K37" s="402">
        <v>51</v>
      </c>
      <c r="L37" s="402">
        <v>39656</v>
      </c>
      <c r="M37" s="402">
        <v>3819</v>
      </c>
      <c r="N37" s="402">
        <v>5196</v>
      </c>
      <c r="O37" s="402">
        <v>31148</v>
      </c>
      <c r="P37" s="402">
        <v>381133</v>
      </c>
      <c r="Q37" s="403">
        <v>6.2573726268658231E-2</v>
      </c>
    </row>
    <row r="38" spans="1:18" ht="17.25" customHeight="1">
      <c r="A38" s="663" t="s">
        <v>837</v>
      </c>
      <c r="B38" s="402">
        <v>29114</v>
      </c>
      <c r="C38" s="402">
        <v>38577</v>
      </c>
      <c r="D38" s="402">
        <v>27981</v>
      </c>
      <c r="E38" s="402">
        <v>18678</v>
      </c>
      <c r="F38" s="402">
        <v>20526</v>
      </c>
      <c r="G38" s="402">
        <v>7285</v>
      </c>
      <c r="H38" s="402">
        <v>5635</v>
      </c>
      <c r="I38" s="402">
        <v>18901</v>
      </c>
      <c r="J38" s="402">
        <v>135</v>
      </c>
      <c r="K38" s="402">
        <v>20</v>
      </c>
      <c r="L38" s="402">
        <v>20776</v>
      </c>
      <c r="M38" s="402">
        <v>1747</v>
      </c>
      <c r="N38" s="402">
        <v>3077</v>
      </c>
      <c r="O38" s="402">
        <v>17731</v>
      </c>
      <c r="P38" s="402">
        <v>210183</v>
      </c>
      <c r="Q38" s="403">
        <v>3.4507464607697033E-2</v>
      </c>
    </row>
    <row r="39" spans="1:18" ht="17.25" customHeight="1" thickBot="1">
      <c r="A39" s="663" t="s">
        <v>838</v>
      </c>
      <c r="B39" s="402">
        <v>535042</v>
      </c>
      <c r="C39" s="402">
        <v>679534</v>
      </c>
      <c r="D39" s="402">
        <v>437555</v>
      </c>
      <c r="E39" s="402">
        <v>268491</v>
      </c>
      <c r="F39" s="402">
        <v>509054</v>
      </c>
      <c r="G39" s="402">
        <v>136470</v>
      </c>
      <c r="H39" s="402">
        <v>145088</v>
      </c>
      <c r="I39" s="402">
        <v>758082</v>
      </c>
      <c r="J39" s="402">
        <v>2269</v>
      </c>
      <c r="K39" s="402">
        <v>142</v>
      </c>
      <c r="L39" s="402">
        <v>674563</v>
      </c>
      <c r="M39" s="402">
        <v>69495</v>
      </c>
      <c r="N39" s="402">
        <v>191040</v>
      </c>
      <c r="O39" s="402">
        <v>857414</v>
      </c>
      <c r="P39" s="402">
        <v>5264239</v>
      </c>
      <c r="Q39" s="403">
        <v>0.86427323322513439</v>
      </c>
    </row>
    <row r="40" spans="1:18" ht="49.5" customHeight="1" thickTop="1" thickBot="1">
      <c r="A40" s="664" t="s">
        <v>6</v>
      </c>
      <c r="B40" s="665">
        <v>653939</v>
      </c>
      <c r="C40" s="665">
        <v>812689</v>
      </c>
      <c r="D40" s="665">
        <v>566041</v>
      </c>
      <c r="E40" s="665">
        <v>347331</v>
      </c>
      <c r="F40" s="665">
        <v>586924</v>
      </c>
      <c r="G40" s="665">
        <v>168615</v>
      </c>
      <c r="H40" s="665">
        <v>169891</v>
      </c>
      <c r="I40" s="665">
        <v>828613</v>
      </c>
      <c r="J40" s="665">
        <v>2752</v>
      </c>
      <c r="K40" s="665">
        <v>332</v>
      </c>
      <c r="L40" s="665">
        <v>753404</v>
      </c>
      <c r="M40" s="665">
        <v>77519</v>
      </c>
      <c r="N40" s="665">
        <v>203290</v>
      </c>
      <c r="O40" s="665">
        <v>919603</v>
      </c>
      <c r="P40" s="665">
        <v>6090943</v>
      </c>
      <c r="Q40" s="666">
        <v>1</v>
      </c>
    </row>
    <row r="41" spans="1:18" ht="36.75" customHeight="1" thickTop="1">
      <c r="A41" s="667" t="s">
        <v>839</v>
      </c>
      <c r="B41" s="403">
        <v>0.1073625216982001</v>
      </c>
      <c r="C41" s="403">
        <v>0.13342580943541912</v>
      </c>
      <c r="D41" s="403">
        <v>9.2931587112209058E-2</v>
      </c>
      <c r="E41" s="403">
        <v>5.7024175074368619E-2</v>
      </c>
      <c r="F41" s="403">
        <v>9.636012026380808E-2</v>
      </c>
      <c r="G41" s="403">
        <v>2.7682905586212184E-2</v>
      </c>
      <c r="H41" s="403">
        <v>2.789239695725276E-2</v>
      </c>
      <c r="I41" s="403">
        <v>0.13604018294047407</v>
      </c>
      <c r="J41" s="403">
        <v>4.5181838017528648E-4</v>
      </c>
      <c r="K41" s="403">
        <v>5.4507159236262758E-5</v>
      </c>
      <c r="L41" s="403">
        <v>0.12369250541336539</v>
      </c>
      <c r="M41" s="403">
        <v>1.2726929147095943E-2</v>
      </c>
      <c r="N41" s="403">
        <v>3.3375784340782699E-2</v>
      </c>
      <c r="O41" s="403">
        <v>0.15097875649140044</v>
      </c>
      <c r="P41" s="403">
        <v>1</v>
      </c>
      <c r="Q41" s="670"/>
      <c r="R41" s="316"/>
    </row>
    <row r="42" spans="1:18" ht="9" customHeight="1" thickBot="1">
      <c r="A42" s="671"/>
      <c r="B42" s="201"/>
      <c r="C42" s="672"/>
      <c r="D42" s="672"/>
      <c r="E42" s="672"/>
      <c r="F42" s="672"/>
      <c r="G42" s="672"/>
      <c r="H42" s="201"/>
      <c r="I42" s="201"/>
      <c r="J42" s="201"/>
      <c r="K42" s="201"/>
      <c r="L42" s="201"/>
      <c r="M42" s="201"/>
      <c r="N42" s="201"/>
      <c r="O42" s="201"/>
      <c r="P42" s="673"/>
      <c r="Q42" s="673"/>
    </row>
    <row r="43" spans="1:18" s="257" customFormat="1" ht="38.25" customHeight="1" thickTop="1">
      <c r="A43" s="1160" t="s">
        <v>841</v>
      </c>
      <c r="B43" s="1161"/>
      <c r="C43" s="1161"/>
      <c r="D43" s="1161"/>
      <c r="E43" s="1161"/>
      <c r="F43" s="1161"/>
      <c r="G43" s="1161"/>
      <c r="H43" s="1161"/>
      <c r="I43" s="1161"/>
      <c r="J43" s="1161"/>
      <c r="K43" s="1161"/>
      <c r="L43" s="1161"/>
      <c r="M43" s="1161"/>
      <c r="N43" s="1161"/>
      <c r="O43" s="1161"/>
      <c r="P43" s="1161"/>
      <c r="Q43" s="1161"/>
    </row>
    <row r="44" spans="1:18" ht="9" customHeight="1">
      <c r="A44" s="321"/>
      <c r="B44" s="171"/>
      <c r="C44" s="322"/>
      <c r="D44" s="322"/>
      <c r="E44" s="322"/>
      <c r="F44" s="322"/>
      <c r="G44" s="322"/>
      <c r="H44" s="171"/>
      <c r="I44" s="171"/>
      <c r="J44" s="171"/>
      <c r="K44" s="171"/>
      <c r="L44" s="171"/>
      <c r="M44" s="171"/>
      <c r="N44" s="171"/>
      <c r="O44" s="171"/>
      <c r="P44" s="414"/>
      <c r="Q44" s="456"/>
    </row>
    <row r="45" spans="1:18" ht="9" customHeight="1">
      <c r="A45" s="321"/>
      <c r="B45" s="171"/>
      <c r="C45" s="322"/>
      <c r="D45" s="322"/>
      <c r="E45" s="322"/>
      <c r="F45" s="322"/>
      <c r="G45" s="322"/>
      <c r="H45" s="171"/>
      <c r="I45" s="171"/>
      <c r="J45" s="171"/>
      <c r="K45" s="171"/>
      <c r="L45" s="171"/>
      <c r="M45" s="171"/>
      <c r="N45" s="171"/>
      <c r="O45" s="171"/>
      <c r="P45" s="414"/>
      <c r="Q45" s="456"/>
    </row>
    <row r="46" spans="1:18" s="156" customFormat="1" ht="47.25" customHeight="1">
      <c r="A46" s="1158" t="s">
        <v>1249</v>
      </c>
      <c r="B46" s="1158"/>
      <c r="C46" s="1158"/>
      <c r="D46" s="1158"/>
      <c r="E46" s="1158"/>
      <c r="F46" s="1158"/>
      <c r="G46" s="1158"/>
      <c r="H46" s="1158"/>
      <c r="I46" s="1158"/>
      <c r="J46" s="1158"/>
      <c r="K46" s="1158"/>
      <c r="L46" s="1158"/>
      <c r="M46" s="1158"/>
      <c r="N46" s="1158"/>
      <c r="O46" s="1158"/>
      <c r="P46" s="1158"/>
      <c r="Q46" s="1158"/>
    </row>
    <row r="47" spans="1:18" s="156" customFormat="1" ht="27.95" customHeight="1">
      <c r="A47" s="1158" t="s">
        <v>842</v>
      </c>
      <c r="B47" s="1158"/>
      <c r="C47" s="1158"/>
      <c r="D47" s="1158"/>
      <c r="E47" s="1158"/>
      <c r="F47" s="1158"/>
      <c r="G47" s="1158"/>
      <c r="H47" s="1158"/>
      <c r="I47" s="1158"/>
      <c r="J47" s="1158"/>
      <c r="K47" s="1158"/>
      <c r="L47" s="1158"/>
      <c r="M47" s="1158"/>
      <c r="N47" s="1158"/>
      <c r="O47" s="1158"/>
      <c r="P47" s="1158"/>
      <c r="Q47" s="1158"/>
    </row>
    <row r="48" spans="1:18" s="156" customFormat="1" ht="27.95" customHeight="1">
      <c r="A48" s="1158" t="s">
        <v>1431</v>
      </c>
      <c r="B48" s="1158"/>
      <c r="C48" s="1158"/>
      <c r="D48" s="1158"/>
      <c r="E48" s="1158"/>
      <c r="F48" s="1158"/>
      <c r="G48" s="1158"/>
      <c r="H48" s="1158"/>
      <c r="I48" s="1158"/>
      <c r="J48" s="1158"/>
      <c r="K48" s="1158"/>
      <c r="L48" s="1158"/>
      <c r="M48" s="1158"/>
      <c r="N48" s="1158"/>
      <c r="O48" s="1158"/>
      <c r="P48" s="1158"/>
      <c r="Q48" s="1158"/>
    </row>
    <row r="49" spans="1:17" s="157" customFormat="1" ht="46.5" customHeight="1">
      <c r="A49" s="1159" t="s">
        <v>1438</v>
      </c>
      <c r="B49" s="1159"/>
      <c r="C49" s="1159"/>
      <c r="D49" s="1159"/>
      <c r="E49" s="1159"/>
      <c r="F49" s="1159"/>
      <c r="G49" s="1159"/>
      <c r="H49" s="1159"/>
      <c r="I49" s="1159"/>
      <c r="J49" s="1159"/>
      <c r="K49" s="1159"/>
      <c r="L49" s="1159"/>
      <c r="M49" s="1159"/>
      <c r="N49" s="1159"/>
      <c r="O49" s="1159"/>
      <c r="P49" s="1159"/>
      <c r="Q49" s="1159"/>
    </row>
    <row r="50" spans="1:17" ht="2.25" customHeight="1" thickBot="1">
      <c r="A50" s="296"/>
    </row>
    <row r="51" spans="1:17" ht="14.25" hidden="1" customHeight="1">
      <c r="A51" s="660"/>
      <c r="B51" s="661"/>
      <c r="C51" s="662"/>
      <c r="D51" s="661"/>
      <c r="E51" s="661"/>
      <c r="F51" s="661"/>
      <c r="G51" s="661"/>
      <c r="H51" s="661"/>
      <c r="I51" s="662"/>
      <c r="J51" s="1078"/>
      <c r="K51" s="661"/>
      <c r="L51" s="661"/>
      <c r="M51" s="661"/>
      <c r="N51" s="661"/>
      <c r="O51" s="661"/>
      <c r="P51" s="661"/>
      <c r="Q51" s="169"/>
    </row>
    <row r="52" spans="1:17" ht="34.5" customHeight="1" thickTop="1" thickBot="1">
      <c r="A52" s="359" t="s">
        <v>823</v>
      </c>
      <c r="B52" s="359" t="s">
        <v>306</v>
      </c>
      <c r="C52" s="359" t="s">
        <v>307</v>
      </c>
      <c r="D52" s="359" t="s">
        <v>308</v>
      </c>
      <c r="E52" s="359" t="s">
        <v>309</v>
      </c>
      <c r="F52" s="359" t="s">
        <v>310</v>
      </c>
      <c r="G52" s="359" t="s">
        <v>311</v>
      </c>
      <c r="H52" s="359" t="s">
        <v>312</v>
      </c>
      <c r="I52" s="359" t="s">
        <v>313</v>
      </c>
      <c r="J52" s="359" t="s">
        <v>314</v>
      </c>
      <c r="K52" s="359" t="s">
        <v>315</v>
      </c>
      <c r="L52" s="359" t="s">
        <v>316</v>
      </c>
      <c r="M52" s="359" t="s">
        <v>317</v>
      </c>
      <c r="N52" s="359" t="s">
        <v>1211</v>
      </c>
      <c r="O52" s="359" t="s">
        <v>1212</v>
      </c>
      <c r="P52" s="360" t="s">
        <v>318</v>
      </c>
      <c r="Q52" s="359" t="s">
        <v>824</v>
      </c>
    </row>
    <row r="53" spans="1:17" ht="36.75" customHeight="1" thickTop="1">
      <c r="A53" s="663" t="s">
        <v>825</v>
      </c>
      <c r="B53" s="402">
        <v>2468201.35622</v>
      </c>
      <c r="C53" s="402">
        <v>1578688.5947700001</v>
      </c>
      <c r="D53" s="402">
        <v>2468322.9402299998</v>
      </c>
      <c r="E53" s="402">
        <v>1888546.4251199998</v>
      </c>
      <c r="F53" s="402">
        <v>1144433.0880699998</v>
      </c>
      <c r="G53" s="402">
        <v>931721.81223000004</v>
      </c>
      <c r="H53" s="402">
        <v>442515.78216</v>
      </c>
      <c r="I53" s="402">
        <v>0</v>
      </c>
      <c r="J53" s="402">
        <v>21617.328460000001</v>
      </c>
      <c r="K53" s="402">
        <v>13731.038560000001</v>
      </c>
      <c r="L53" s="402">
        <v>0</v>
      </c>
      <c r="M53" s="402">
        <v>14327.279470000001</v>
      </c>
      <c r="N53" s="402">
        <v>628506.15370000002</v>
      </c>
      <c r="O53" s="402">
        <v>0</v>
      </c>
      <c r="P53" s="402">
        <v>11600611.79899</v>
      </c>
      <c r="Q53" s="403">
        <v>0.41129192198252196</v>
      </c>
    </row>
    <row r="54" spans="1:17" ht="18" customHeight="1">
      <c r="A54" s="663" t="s">
        <v>826</v>
      </c>
      <c r="B54" s="402">
        <v>538864.3763</v>
      </c>
      <c r="C54" s="402">
        <v>284065.08032999997</v>
      </c>
      <c r="D54" s="402">
        <v>395564.89837000001</v>
      </c>
      <c r="E54" s="402">
        <v>524403.97427000001</v>
      </c>
      <c r="F54" s="402">
        <v>397950.70142</v>
      </c>
      <c r="G54" s="402">
        <v>213130.30259000001</v>
      </c>
      <c r="H54" s="402">
        <v>184493.38884</v>
      </c>
      <c r="I54" s="402">
        <v>0</v>
      </c>
      <c r="J54" s="402">
        <v>13118.76468</v>
      </c>
      <c r="K54" s="402">
        <v>9459.8542500000003</v>
      </c>
      <c r="L54" s="402">
        <v>0</v>
      </c>
      <c r="M54" s="402">
        <v>13709.35104</v>
      </c>
      <c r="N54" s="402">
        <v>91003.238719999994</v>
      </c>
      <c r="O54" s="402">
        <v>11721.19925</v>
      </c>
      <c r="P54" s="402">
        <v>2677485.1300599999</v>
      </c>
      <c r="Q54" s="403">
        <v>9.4928442077328867E-2</v>
      </c>
    </row>
    <row r="55" spans="1:17" ht="18" customHeight="1">
      <c r="A55" s="663" t="s">
        <v>827</v>
      </c>
      <c r="B55" s="402">
        <v>464176.96850999998</v>
      </c>
      <c r="C55" s="402">
        <v>320770.79360999999</v>
      </c>
      <c r="D55" s="402">
        <v>516763.62155000004</v>
      </c>
      <c r="E55" s="402">
        <v>639525.75922000001</v>
      </c>
      <c r="F55" s="402">
        <v>348954.6361</v>
      </c>
      <c r="G55" s="402">
        <v>225693.67754</v>
      </c>
      <c r="H55" s="402">
        <v>142671.80090999999</v>
      </c>
      <c r="I55" s="402">
        <v>0</v>
      </c>
      <c r="J55" s="402">
        <v>17921.949420000001</v>
      </c>
      <c r="K55" s="402">
        <v>8934.4574800000009</v>
      </c>
      <c r="L55" s="402">
        <v>0</v>
      </c>
      <c r="M55" s="402">
        <v>9816.0516900000002</v>
      </c>
      <c r="N55" s="402">
        <v>81244.285300000003</v>
      </c>
      <c r="O55" s="402">
        <v>12330.121999999999</v>
      </c>
      <c r="P55" s="402">
        <v>2788804.1233299999</v>
      </c>
      <c r="Q55" s="403">
        <v>9.8875182429347536E-2</v>
      </c>
    </row>
    <row r="56" spans="1:17" ht="18" customHeight="1">
      <c r="A56" s="663" t="s">
        <v>828</v>
      </c>
      <c r="B56" s="402">
        <v>699182.46753999998</v>
      </c>
      <c r="C56" s="402">
        <v>422489.69818000001</v>
      </c>
      <c r="D56" s="402">
        <v>719281.93524999998</v>
      </c>
      <c r="E56" s="402">
        <v>831791.62014999997</v>
      </c>
      <c r="F56" s="402">
        <v>381323.18208999996</v>
      </c>
      <c r="G56" s="402">
        <v>396624.94131000002</v>
      </c>
      <c r="H56" s="402">
        <v>176405.79019999999</v>
      </c>
      <c r="I56" s="402">
        <v>0</v>
      </c>
      <c r="J56" s="402">
        <v>3596.6295299999997</v>
      </c>
      <c r="K56" s="402">
        <v>19648.387589999998</v>
      </c>
      <c r="L56" s="402">
        <v>0</v>
      </c>
      <c r="M56" s="402">
        <v>19363.486800000002</v>
      </c>
      <c r="N56" s="402">
        <v>61998.135479999997</v>
      </c>
      <c r="O56" s="402">
        <v>3302.6028300000003</v>
      </c>
      <c r="P56" s="402">
        <v>3735008.8769500004</v>
      </c>
      <c r="Q56" s="403">
        <v>0.1324222382612866</v>
      </c>
    </row>
    <row r="57" spans="1:17" ht="18" customHeight="1">
      <c r="A57" s="663" t="s">
        <v>829</v>
      </c>
      <c r="B57" s="402">
        <v>412042.63039999997</v>
      </c>
      <c r="C57" s="402">
        <v>316349.54845999996</v>
      </c>
      <c r="D57" s="402">
        <v>500043.23611</v>
      </c>
      <c r="E57" s="402">
        <v>473607.60875000001</v>
      </c>
      <c r="F57" s="402">
        <v>246247.1452</v>
      </c>
      <c r="G57" s="402">
        <v>241156.55580999999</v>
      </c>
      <c r="H57" s="402">
        <v>127445.84028</v>
      </c>
      <c r="I57" s="402">
        <v>0</v>
      </c>
      <c r="J57" s="402">
        <v>6730.2239099999997</v>
      </c>
      <c r="K57" s="402">
        <v>5164.8863300000003</v>
      </c>
      <c r="L57" s="402">
        <v>0</v>
      </c>
      <c r="M57" s="402">
        <v>9138.1937799999996</v>
      </c>
      <c r="N57" s="402">
        <v>55336.202600000004</v>
      </c>
      <c r="O57" s="402">
        <v>0</v>
      </c>
      <c r="P57" s="402">
        <v>2393262.0716300001</v>
      </c>
      <c r="Q57" s="403">
        <v>8.4851503895188946E-2</v>
      </c>
    </row>
    <row r="58" spans="1:17" ht="18" customHeight="1">
      <c r="A58" s="663" t="s">
        <v>830</v>
      </c>
      <c r="B58" s="402">
        <v>368139.62725000002</v>
      </c>
      <c r="C58" s="402">
        <v>240790.41203000001</v>
      </c>
      <c r="D58" s="402">
        <v>393027.90149999998</v>
      </c>
      <c r="E58" s="402">
        <v>362181.54612000001</v>
      </c>
      <c r="F58" s="402">
        <v>205068.85055</v>
      </c>
      <c r="G58" s="402">
        <v>178631.68880999999</v>
      </c>
      <c r="H58" s="402">
        <v>84505.193610000002</v>
      </c>
      <c r="I58" s="402">
        <v>0</v>
      </c>
      <c r="J58" s="402">
        <v>4261.0132199999998</v>
      </c>
      <c r="K58" s="402">
        <v>6110.8979600000002</v>
      </c>
      <c r="L58" s="402">
        <v>0</v>
      </c>
      <c r="M58" s="402">
        <v>8219.3015199999991</v>
      </c>
      <c r="N58" s="402">
        <v>32523.242719999998</v>
      </c>
      <c r="O58" s="402">
        <v>577.23095000000001</v>
      </c>
      <c r="P58" s="402">
        <v>1884036.9062400002</v>
      </c>
      <c r="Q58" s="403">
        <v>6.6797266702857808E-2</v>
      </c>
    </row>
    <row r="59" spans="1:17" ht="18" customHeight="1">
      <c r="A59" s="663" t="s">
        <v>831</v>
      </c>
      <c r="B59" s="402">
        <v>198607.24268999998</v>
      </c>
      <c r="C59" s="402">
        <v>148677.64601</v>
      </c>
      <c r="D59" s="402">
        <v>211495.60175999999</v>
      </c>
      <c r="E59" s="402">
        <v>190767.95272999999</v>
      </c>
      <c r="F59" s="402">
        <v>105331.82395999999</v>
      </c>
      <c r="G59" s="402">
        <v>95731.929690000004</v>
      </c>
      <c r="H59" s="402">
        <v>56751.064680000003</v>
      </c>
      <c r="I59" s="402">
        <v>0</v>
      </c>
      <c r="J59" s="402">
        <v>2962.3213799999999</v>
      </c>
      <c r="K59" s="402">
        <v>3516.0120499999998</v>
      </c>
      <c r="L59" s="402">
        <v>0</v>
      </c>
      <c r="M59" s="402">
        <v>4335.2609199999997</v>
      </c>
      <c r="N59" s="402">
        <v>14139.58095</v>
      </c>
      <c r="O59" s="402">
        <v>507.67480999999998</v>
      </c>
      <c r="P59" s="402">
        <v>1032824.1116299999</v>
      </c>
      <c r="Q59" s="403">
        <v>3.6618087158056416E-2</v>
      </c>
    </row>
    <row r="60" spans="1:17" ht="18" customHeight="1">
      <c r="A60" s="663" t="s">
        <v>832</v>
      </c>
      <c r="B60" s="402">
        <v>131005.54936</v>
      </c>
      <c r="C60" s="402">
        <v>85630.013720000003</v>
      </c>
      <c r="D60" s="402">
        <v>139201.17343</v>
      </c>
      <c r="E60" s="402">
        <v>112967.67216</v>
      </c>
      <c r="F60" s="402">
        <v>68446.38063</v>
      </c>
      <c r="G60" s="402">
        <v>58666.186860000002</v>
      </c>
      <c r="H60" s="402">
        <v>32527.754499999999</v>
      </c>
      <c r="I60" s="402">
        <v>0</v>
      </c>
      <c r="J60" s="402">
        <v>925.59834999999998</v>
      </c>
      <c r="K60" s="402">
        <v>1996.8626899999999</v>
      </c>
      <c r="L60" s="402">
        <v>0</v>
      </c>
      <c r="M60" s="402">
        <v>2608.3196000000003</v>
      </c>
      <c r="N60" s="402">
        <v>10192.44319</v>
      </c>
      <c r="O60" s="402">
        <v>156.4992</v>
      </c>
      <c r="P60" s="402">
        <v>644324.45368999999</v>
      </c>
      <c r="Q60" s="403">
        <v>2.284409197811197E-2</v>
      </c>
    </row>
    <row r="61" spans="1:17" ht="18" customHeight="1">
      <c r="A61" s="663" t="s">
        <v>833</v>
      </c>
      <c r="B61" s="402">
        <v>66646.115310000008</v>
      </c>
      <c r="C61" s="402">
        <v>42233.868020000002</v>
      </c>
      <c r="D61" s="402">
        <v>74148.191879999998</v>
      </c>
      <c r="E61" s="402">
        <v>54729.183549999994</v>
      </c>
      <c r="F61" s="402">
        <v>35952.03009</v>
      </c>
      <c r="G61" s="402">
        <v>30090.893909999999</v>
      </c>
      <c r="H61" s="402">
        <v>17710.168329999997</v>
      </c>
      <c r="I61" s="402">
        <v>0</v>
      </c>
      <c r="J61" s="402">
        <v>119.76138</v>
      </c>
      <c r="K61" s="402">
        <v>578.9046800000001</v>
      </c>
      <c r="L61" s="402">
        <v>0</v>
      </c>
      <c r="M61" s="402">
        <v>1363.9750800000002</v>
      </c>
      <c r="N61" s="402">
        <v>4787.1240199999993</v>
      </c>
      <c r="O61" s="402">
        <v>126.84444000000001</v>
      </c>
      <c r="P61" s="402">
        <v>328487.06068999995</v>
      </c>
      <c r="Q61" s="403">
        <v>1.1646288737059727E-2</v>
      </c>
    </row>
    <row r="62" spans="1:17" ht="18" customHeight="1">
      <c r="A62" s="663" t="s">
        <v>834</v>
      </c>
      <c r="B62" s="402">
        <v>73495.188180000012</v>
      </c>
      <c r="C62" s="402">
        <v>45643.75808</v>
      </c>
      <c r="D62" s="402">
        <v>81434.449540000001</v>
      </c>
      <c r="E62" s="402">
        <v>65339.778229999996</v>
      </c>
      <c r="F62" s="402">
        <v>36688.185369999999</v>
      </c>
      <c r="G62" s="402">
        <v>32727.740989999998</v>
      </c>
      <c r="H62" s="402">
        <v>18393.58251</v>
      </c>
      <c r="I62" s="402">
        <v>0</v>
      </c>
      <c r="J62" s="402">
        <v>346.66593</v>
      </c>
      <c r="K62" s="402">
        <v>1015.60513</v>
      </c>
      <c r="L62" s="402">
        <v>0</v>
      </c>
      <c r="M62" s="402">
        <v>1397.9792299999999</v>
      </c>
      <c r="N62" s="402">
        <v>6204.2936200000004</v>
      </c>
      <c r="O62" s="402">
        <v>0</v>
      </c>
      <c r="P62" s="402">
        <v>362687.22681000002</v>
      </c>
      <c r="Q62" s="403">
        <v>1.285883272175207E-2</v>
      </c>
    </row>
    <row r="63" spans="1:17" ht="18" customHeight="1">
      <c r="A63" s="663" t="s">
        <v>835</v>
      </c>
      <c r="B63" s="402">
        <v>76574.874939999994</v>
      </c>
      <c r="C63" s="402">
        <v>44249.539090000006</v>
      </c>
      <c r="D63" s="402">
        <v>86008.409120000011</v>
      </c>
      <c r="E63" s="402">
        <v>66445.698100000009</v>
      </c>
      <c r="F63" s="402">
        <v>41118.518689999997</v>
      </c>
      <c r="G63" s="402">
        <v>33770.292719999998</v>
      </c>
      <c r="H63" s="402">
        <v>18913.12586</v>
      </c>
      <c r="I63" s="402">
        <v>0</v>
      </c>
      <c r="J63" s="402">
        <v>864.07501999999999</v>
      </c>
      <c r="K63" s="402">
        <v>1218.92002</v>
      </c>
      <c r="L63" s="402">
        <v>0</v>
      </c>
      <c r="M63" s="402">
        <v>1596.1277</v>
      </c>
      <c r="N63" s="402">
        <v>7502.0940999999993</v>
      </c>
      <c r="O63" s="402">
        <v>146.11289000000002</v>
      </c>
      <c r="P63" s="402">
        <v>378407.78824999998</v>
      </c>
      <c r="Q63" s="403">
        <v>1.3416194698976827E-2</v>
      </c>
    </row>
    <row r="64" spans="1:17" ht="18" customHeight="1">
      <c r="A64" s="663" t="s">
        <v>836</v>
      </c>
      <c r="B64" s="402">
        <v>60331.331100000003</v>
      </c>
      <c r="C64" s="402">
        <v>36143.139770000002</v>
      </c>
      <c r="D64" s="402">
        <v>67396.347450000001</v>
      </c>
      <c r="E64" s="402">
        <v>52326.651140000002</v>
      </c>
      <c r="F64" s="402">
        <v>32036.779289999999</v>
      </c>
      <c r="G64" s="402">
        <v>28974.09765</v>
      </c>
      <c r="H64" s="402">
        <v>16002.480029999999</v>
      </c>
      <c r="I64" s="402">
        <v>0</v>
      </c>
      <c r="J64" s="402">
        <v>520.75141999999994</v>
      </c>
      <c r="K64" s="402">
        <v>702.78107</v>
      </c>
      <c r="L64" s="402">
        <v>0</v>
      </c>
      <c r="M64" s="402">
        <v>1365.41041</v>
      </c>
      <c r="N64" s="402">
        <v>4819.8136799999993</v>
      </c>
      <c r="O64" s="402">
        <v>239.02767</v>
      </c>
      <c r="P64" s="402">
        <v>300858.61068000004</v>
      </c>
      <c r="Q64" s="403">
        <v>1.0666740545730694E-2</v>
      </c>
    </row>
    <row r="65" spans="1:17" ht="18" customHeight="1">
      <c r="A65" s="663" t="s">
        <v>837</v>
      </c>
      <c r="B65" s="402">
        <v>6808.1399900000006</v>
      </c>
      <c r="C65" s="402">
        <v>5584.5731599999999</v>
      </c>
      <c r="D65" s="402">
        <v>8700.5087700000004</v>
      </c>
      <c r="E65" s="402">
        <v>6161.6918499999992</v>
      </c>
      <c r="F65" s="402">
        <v>4213.3686200000002</v>
      </c>
      <c r="G65" s="402">
        <v>4266.0449699999999</v>
      </c>
      <c r="H65" s="402">
        <v>2586.6794399999999</v>
      </c>
      <c r="I65" s="402">
        <v>0</v>
      </c>
      <c r="J65" s="402">
        <v>168.25042000000002</v>
      </c>
      <c r="K65" s="402">
        <v>91.032359999999997</v>
      </c>
      <c r="L65" s="402">
        <v>0</v>
      </c>
      <c r="M65" s="402">
        <v>143.20251000000002</v>
      </c>
      <c r="N65" s="402">
        <v>687.8691</v>
      </c>
      <c r="O65" s="402">
        <v>52.909039999999997</v>
      </c>
      <c r="P65" s="402">
        <v>39464.270230000002</v>
      </c>
      <c r="Q65" s="403">
        <v>1.399179270350853E-3</v>
      </c>
    </row>
    <row r="66" spans="1:17" ht="18" customHeight="1" thickBot="1">
      <c r="A66" s="663" t="s">
        <v>838</v>
      </c>
      <c r="B66" s="402">
        <v>6775.9096300000001</v>
      </c>
      <c r="C66" s="402">
        <v>5732.2302699999991</v>
      </c>
      <c r="D66" s="402">
        <v>8930.7716</v>
      </c>
      <c r="E66" s="402">
        <v>6063.1406699999998</v>
      </c>
      <c r="F66" s="402">
        <v>4068.2001700000001</v>
      </c>
      <c r="G66" s="402">
        <v>3719.4535099999998</v>
      </c>
      <c r="H66" s="402">
        <v>2457.1349799999998</v>
      </c>
      <c r="I66" s="402">
        <v>0</v>
      </c>
      <c r="J66" s="402">
        <v>197.97245000000001</v>
      </c>
      <c r="K66" s="402">
        <v>81.593240000000009</v>
      </c>
      <c r="L66" s="402">
        <v>0</v>
      </c>
      <c r="M66" s="402">
        <v>270.12612000000001</v>
      </c>
      <c r="N66" s="402">
        <v>604.13874999999996</v>
      </c>
      <c r="O66" s="402">
        <v>136.2962</v>
      </c>
      <c r="P66" s="402">
        <v>39036.96759</v>
      </c>
      <c r="Q66" s="403">
        <v>1.3840295414297363E-3</v>
      </c>
    </row>
    <row r="67" spans="1:17" ht="51.75" customHeight="1" thickTop="1" thickBot="1">
      <c r="A67" s="664" t="s">
        <v>6</v>
      </c>
      <c r="B67" s="665">
        <v>5570851.7774199983</v>
      </c>
      <c r="C67" s="665">
        <v>3577048.8955000006</v>
      </c>
      <c r="D67" s="665">
        <v>5670319.9865600001</v>
      </c>
      <c r="E67" s="665">
        <v>5274858.7020599991</v>
      </c>
      <c r="F67" s="665">
        <v>3051832.8902500002</v>
      </c>
      <c r="G67" s="665">
        <v>2474905.6185899996</v>
      </c>
      <c r="H67" s="665">
        <v>1323379.7863300005</v>
      </c>
      <c r="I67" s="665">
        <v>0</v>
      </c>
      <c r="J67" s="665">
        <v>73351.305569999997</v>
      </c>
      <c r="K67" s="665">
        <v>72251.233410000001</v>
      </c>
      <c r="L67" s="665">
        <v>0</v>
      </c>
      <c r="M67" s="665">
        <v>87654.065870000006</v>
      </c>
      <c r="N67" s="665">
        <v>999548.61592999997</v>
      </c>
      <c r="O67" s="665">
        <v>29296.51928</v>
      </c>
      <c r="P67" s="665">
        <v>28205299.39677</v>
      </c>
      <c r="Q67" s="666">
        <v>0.99999999999999989</v>
      </c>
    </row>
    <row r="68" spans="1:17" ht="34.5" customHeight="1" thickTop="1" thickBot="1">
      <c r="A68" s="667" t="s">
        <v>839</v>
      </c>
      <c r="B68" s="403">
        <v>0.19751081876684345</v>
      </c>
      <c r="C68" s="403">
        <v>0.12682187291050828</v>
      </c>
      <c r="D68" s="403">
        <v>0.2010373975044332</v>
      </c>
      <c r="E68" s="403">
        <v>0.18701658251725783</v>
      </c>
      <c r="F68" s="403">
        <v>0.10820069120058652</v>
      </c>
      <c r="G68" s="403">
        <v>8.7746121173009756E-2</v>
      </c>
      <c r="H68" s="403">
        <v>4.6919544008866311E-2</v>
      </c>
      <c r="I68" s="403">
        <v>0</v>
      </c>
      <c r="J68" s="403">
        <v>2.6006214129533404E-3</v>
      </c>
      <c r="K68" s="403">
        <v>2.5616190912787838E-3</v>
      </c>
      <c r="L68" s="403">
        <v>0</v>
      </c>
      <c r="M68" s="403">
        <v>3.1077162003122693E-3</v>
      </c>
      <c r="N68" s="403">
        <v>3.5438326743819845E-2</v>
      </c>
      <c r="O68" s="403">
        <v>1.0386884701303672E-3</v>
      </c>
      <c r="P68" s="403">
        <v>1</v>
      </c>
      <c r="Q68" s="668"/>
    </row>
    <row r="69" spans="1:17" ht="58.5" customHeight="1" thickTop="1" thickBot="1">
      <c r="A69" s="359" t="s">
        <v>843</v>
      </c>
      <c r="B69" s="359" t="s">
        <v>306</v>
      </c>
      <c r="C69" s="359" t="s">
        <v>307</v>
      </c>
      <c r="D69" s="359" t="s">
        <v>308</v>
      </c>
      <c r="E69" s="359" t="s">
        <v>309</v>
      </c>
      <c r="F69" s="359" t="s">
        <v>310</v>
      </c>
      <c r="G69" s="359" t="s">
        <v>311</v>
      </c>
      <c r="H69" s="359" t="s">
        <v>312</v>
      </c>
      <c r="I69" s="359" t="s">
        <v>313</v>
      </c>
      <c r="J69" s="359" t="s">
        <v>314</v>
      </c>
      <c r="K69" s="359" t="s">
        <v>315</v>
      </c>
      <c r="L69" s="359" t="s">
        <v>316</v>
      </c>
      <c r="M69" s="359" t="s">
        <v>317</v>
      </c>
      <c r="N69" s="359" t="s">
        <v>1211</v>
      </c>
      <c r="O69" s="359" t="s">
        <v>1212</v>
      </c>
      <c r="P69" s="360" t="s">
        <v>318</v>
      </c>
      <c r="Q69" s="359" t="s">
        <v>723</v>
      </c>
    </row>
    <row r="70" spans="1:17" ht="28.5" customHeight="1" thickTop="1">
      <c r="A70" s="663" t="s">
        <v>825</v>
      </c>
      <c r="B70" s="402">
        <v>46</v>
      </c>
      <c r="C70" s="402">
        <v>35</v>
      </c>
      <c r="D70" s="402">
        <v>57</v>
      </c>
      <c r="E70" s="402">
        <v>44</v>
      </c>
      <c r="F70" s="402">
        <v>35</v>
      </c>
      <c r="G70" s="402">
        <v>19</v>
      </c>
      <c r="H70" s="402">
        <v>9</v>
      </c>
      <c r="I70" s="402">
        <v>0</v>
      </c>
      <c r="J70" s="402">
        <v>1</v>
      </c>
      <c r="K70" s="402">
        <v>1</v>
      </c>
      <c r="L70" s="402">
        <v>0</v>
      </c>
      <c r="M70" s="402">
        <v>1</v>
      </c>
      <c r="N70" s="402">
        <v>19</v>
      </c>
      <c r="O70" s="402">
        <v>0</v>
      </c>
      <c r="P70" s="402">
        <v>267</v>
      </c>
      <c r="Q70" s="403">
        <v>2.0084852861527351E-3</v>
      </c>
    </row>
    <row r="71" spans="1:17" ht="17.25" customHeight="1">
      <c r="A71" s="663" t="s">
        <v>826</v>
      </c>
      <c r="B71" s="402">
        <v>59</v>
      </c>
      <c r="C71" s="402">
        <v>31</v>
      </c>
      <c r="D71" s="402">
        <v>41</v>
      </c>
      <c r="E71" s="402">
        <v>53</v>
      </c>
      <c r="F71" s="402">
        <v>43</v>
      </c>
      <c r="G71" s="402">
        <v>22</v>
      </c>
      <c r="H71" s="402">
        <v>20</v>
      </c>
      <c r="I71" s="402">
        <v>0</v>
      </c>
      <c r="J71" s="402">
        <v>1</v>
      </c>
      <c r="K71" s="402">
        <v>1</v>
      </c>
      <c r="L71" s="402">
        <v>0</v>
      </c>
      <c r="M71" s="402">
        <v>1</v>
      </c>
      <c r="N71" s="402">
        <v>9</v>
      </c>
      <c r="O71" s="402">
        <v>1</v>
      </c>
      <c r="P71" s="402">
        <v>282</v>
      </c>
      <c r="Q71" s="403">
        <v>2.1213215381837877E-3</v>
      </c>
    </row>
    <row r="72" spans="1:17" ht="17.25" customHeight="1">
      <c r="A72" s="663" t="s">
        <v>827</v>
      </c>
      <c r="B72" s="402">
        <v>98</v>
      </c>
      <c r="C72" s="402">
        <v>69</v>
      </c>
      <c r="D72" s="402">
        <v>109</v>
      </c>
      <c r="E72" s="402">
        <v>138</v>
      </c>
      <c r="F72" s="402">
        <v>74</v>
      </c>
      <c r="G72" s="402">
        <v>50</v>
      </c>
      <c r="H72" s="402">
        <v>30</v>
      </c>
      <c r="I72" s="402">
        <v>0</v>
      </c>
      <c r="J72" s="402">
        <v>4</v>
      </c>
      <c r="K72" s="402">
        <v>2</v>
      </c>
      <c r="L72" s="402">
        <v>0</v>
      </c>
      <c r="M72" s="402">
        <v>2</v>
      </c>
      <c r="N72" s="402">
        <v>17</v>
      </c>
      <c r="O72" s="402">
        <v>2</v>
      </c>
      <c r="P72" s="402">
        <v>595</v>
      </c>
      <c r="Q72" s="403">
        <v>4.475837997231751E-3</v>
      </c>
    </row>
    <row r="73" spans="1:17" ht="17.25" customHeight="1">
      <c r="A73" s="663" t="s">
        <v>828</v>
      </c>
      <c r="B73" s="402">
        <v>324</v>
      </c>
      <c r="C73" s="402">
        <v>204</v>
      </c>
      <c r="D73" s="402">
        <v>345</v>
      </c>
      <c r="E73" s="402">
        <v>392</v>
      </c>
      <c r="F73" s="402">
        <v>181</v>
      </c>
      <c r="G73" s="402">
        <v>191</v>
      </c>
      <c r="H73" s="402">
        <v>82</v>
      </c>
      <c r="I73" s="402">
        <v>0</v>
      </c>
      <c r="J73" s="402">
        <v>2</v>
      </c>
      <c r="K73" s="402">
        <v>9</v>
      </c>
      <c r="L73" s="402">
        <v>0</v>
      </c>
      <c r="M73" s="402">
        <v>8</v>
      </c>
      <c r="N73" s="402">
        <v>30</v>
      </c>
      <c r="O73" s="402">
        <v>1</v>
      </c>
      <c r="P73" s="402">
        <v>1769</v>
      </c>
      <c r="Q73" s="403">
        <v>1.3307155322862129E-2</v>
      </c>
    </row>
    <row r="74" spans="1:17" ht="17.25" customHeight="1">
      <c r="A74" s="663" t="s">
        <v>829</v>
      </c>
      <c r="B74" s="402">
        <v>439</v>
      </c>
      <c r="C74" s="402">
        <v>331</v>
      </c>
      <c r="D74" s="402">
        <v>523</v>
      </c>
      <c r="E74" s="402">
        <v>496</v>
      </c>
      <c r="F74" s="402">
        <v>249</v>
      </c>
      <c r="G74" s="402">
        <v>255</v>
      </c>
      <c r="H74" s="402">
        <v>133</v>
      </c>
      <c r="I74" s="402">
        <v>0</v>
      </c>
      <c r="J74" s="402">
        <v>7</v>
      </c>
      <c r="K74" s="402">
        <v>5</v>
      </c>
      <c r="L74" s="402">
        <v>0</v>
      </c>
      <c r="M74" s="402">
        <v>10</v>
      </c>
      <c r="N74" s="402">
        <v>58</v>
      </c>
      <c r="O74" s="402">
        <v>0</v>
      </c>
      <c r="P74" s="402">
        <v>2506</v>
      </c>
      <c r="Q74" s="403">
        <v>1.8851176505987843E-2</v>
      </c>
    </row>
    <row r="75" spans="1:17" ht="17.25" customHeight="1">
      <c r="A75" s="663" t="s">
        <v>830</v>
      </c>
      <c r="B75" s="402">
        <v>767</v>
      </c>
      <c r="C75" s="402">
        <v>496</v>
      </c>
      <c r="D75" s="402">
        <v>815</v>
      </c>
      <c r="E75" s="402">
        <v>745</v>
      </c>
      <c r="F75" s="402">
        <v>424</v>
      </c>
      <c r="G75" s="402">
        <v>373</v>
      </c>
      <c r="H75" s="402">
        <v>176</v>
      </c>
      <c r="I75" s="402">
        <v>0</v>
      </c>
      <c r="J75" s="402">
        <v>9</v>
      </c>
      <c r="K75" s="402">
        <v>13</v>
      </c>
      <c r="L75" s="402">
        <v>0</v>
      </c>
      <c r="M75" s="402">
        <v>17</v>
      </c>
      <c r="N75" s="402">
        <v>66</v>
      </c>
      <c r="O75" s="402">
        <v>1</v>
      </c>
      <c r="P75" s="402">
        <v>3902</v>
      </c>
      <c r="Q75" s="403">
        <v>2.9352470361677801E-2</v>
      </c>
    </row>
    <row r="76" spans="1:17" ht="17.25" customHeight="1">
      <c r="A76" s="663" t="s">
        <v>831</v>
      </c>
      <c r="B76" s="402">
        <v>743</v>
      </c>
      <c r="C76" s="402">
        <v>562</v>
      </c>
      <c r="D76" s="402">
        <v>801</v>
      </c>
      <c r="E76" s="402">
        <v>710</v>
      </c>
      <c r="F76" s="402">
        <v>396</v>
      </c>
      <c r="G76" s="402">
        <v>362</v>
      </c>
      <c r="H76" s="402">
        <v>212</v>
      </c>
      <c r="I76" s="402">
        <v>0</v>
      </c>
      <c r="J76" s="402">
        <v>11</v>
      </c>
      <c r="K76" s="402">
        <v>13</v>
      </c>
      <c r="L76" s="402">
        <v>0</v>
      </c>
      <c r="M76" s="402">
        <v>16</v>
      </c>
      <c r="N76" s="402">
        <v>53</v>
      </c>
      <c r="O76" s="402">
        <v>2</v>
      </c>
      <c r="P76" s="402">
        <v>3881</v>
      </c>
      <c r="Q76" s="403">
        <v>2.9194499608834325E-2</v>
      </c>
    </row>
    <row r="77" spans="1:17" ht="17.25" customHeight="1">
      <c r="A77" s="663" t="s">
        <v>832</v>
      </c>
      <c r="B77" s="402">
        <v>776</v>
      </c>
      <c r="C77" s="402">
        <v>505</v>
      </c>
      <c r="D77" s="402">
        <v>829</v>
      </c>
      <c r="E77" s="402">
        <v>673</v>
      </c>
      <c r="F77" s="402">
        <v>401</v>
      </c>
      <c r="G77" s="402">
        <v>348</v>
      </c>
      <c r="H77" s="402">
        <v>191</v>
      </c>
      <c r="I77" s="402">
        <v>0</v>
      </c>
      <c r="J77" s="402">
        <v>5</v>
      </c>
      <c r="K77" s="402">
        <v>12</v>
      </c>
      <c r="L77" s="402">
        <v>0</v>
      </c>
      <c r="M77" s="402">
        <v>15</v>
      </c>
      <c r="N77" s="402">
        <v>61</v>
      </c>
      <c r="O77" s="402">
        <v>1</v>
      </c>
      <c r="P77" s="402">
        <v>3817</v>
      </c>
      <c r="Q77" s="403">
        <v>2.8713064933501835E-2</v>
      </c>
    </row>
    <row r="78" spans="1:17" ht="17.25" customHeight="1">
      <c r="A78" s="663" t="s">
        <v>833</v>
      </c>
      <c r="B78" s="402">
        <v>556</v>
      </c>
      <c r="C78" s="402">
        <v>355</v>
      </c>
      <c r="D78" s="402">
        <v>622</v>
      </c>
      <c r="E78" s="402">
        <v>458</v>
      </c>
      <c r="F78" s="402">
        <v>301</v>
      </c>
      <c r="G78" s="402">
        <v>253</v>
      </c>
      <c r="H78" s="402">
        <v>148</v>
      </c>
      <c r="I78" s="402">
        <v>0</v>
      </c>
      <c r="J78" s="402">
        <v>1</v>
      </c>
      <c r="K78" s="402">
        <v>5</v>
      </c>
      <c r="L78" s="402">
        <v>0</v>
      </c>
      <c r="M78" s="402">
        <v>12</v>
      </c>
      <c r="N78" s="402">
        <v>40</v>
      </c>
      <c r="O78" s="402">
        <v>1</v>
      </c>
      <c r="P78" s="402">
        <v>2752</v>
      </c>
      <c r="Q78" s="403">
        <v>2.0701691039297105E-2</v>
      </c>
    </row>
    <row r="79" spans="1:17" ht="17.25" customHeight="1">
      <c r="A79" s="663" t="s">
        <v>834</v>
      </c>
      <c r="B79" s="402">
        <v>875</v>
      </c>
      <c r="C79" s="402">
        <v>538</v>
      </c>
      <c r="D79" s="402">
        <v>965</v>
      </c>
      <c r="E79" s="402">
        <v>777</v>
      </c>
      <c r="F79" s="402">
        <v>438</v>
      </c>
      <c r="G79" s="402">
        <v>389</v>
      </c>
      <c r="H79" s="402">
        <v>220</v>
      </c>
      <c r="I79" s="402">
        <v>0</v>
      </c>
      <c r="J79" s="402">
        <v>4</v>
      </c>
      <c r="K79" s="402">
        <v>12</v>
      </c>
      <c r="L79" s="402">
        <v>0</v>
      </c>
      <c r="M79" s="402">
        <v>17</v>
      </c>
      <c r="N79" s="402">
        <v>72</v>
      </c>
      <c r="O79" s="402">
        <v>0</v>
      </c>
      <c r="P79" s="402">
        <v>4307</v>
      </c>
      <c r="Q79" s="403">
        <v>3.2399049166516217E-2</v>
      </c>
    </row>
    <row r="80" spans="1:17" ht="17.25" customHeight="1">
      <c r="A80" s="663" t="s">
        <v>835</v>
      </c>
      <c r="B80" s="402">
        <v>1546</v>
      </c>
      <c r="C80" s="402">
        <v>896</v>
      </c>
      <c r="D80" s="402">
        <v>1740</v>
      </c>
      <c r="E80" s="402">
        <v>1344</v>
      </c>
      <c r="F80" s="402">
        <v>834</v>
      </c>
      <c r="G80" s="402">
        <v>686</v>
      </c>
      <c r="H80" s="402">
        <v>385</v>
      </c>
      <c r="I80" s="402">
        <v>0</v>
      </c>
      <c r="J80" s="402">
        <v>17</v>
      </c>
      <c r="K80" s="402">
        <v>26</v>
      </c>
      <c r="L80" s="402">
        <v>0</v>
      </c>
      <c r="M80" s="402">
        <v>31</v>
      </c>
      <c r="N80" s="402">
        <v>154</v>
      </c>
      <c r="O80" s="402">
        <v>3</v>
      </c>
      <c r="P80" s="402">
        <v>7662</v>
      </c>
      <c r="Q80" s="403">
        <v>5.7636757537461634E-2</v>
      </c>
    </row>
    <row r="81" spans="1:18" ht="17.25" customHeight="1">
      <c r="A81" s="663" t="s">
        <v>836</v>
      </c>
      <c r="B81" s="402">
        <v>3425</v>
      </c>
      <c r="C81" s="402">
        <v>2102</v>
      </c>
      <c r="D81" s="402">
        <v>3886</v>
      </c>
      <c r="E81" s="402">
        <v>3000</v>
      </c>
      <c r="F81" s="402">
        <v>1870</v>
      </c>
      <c r="G81" s="402">
        <v>1727</v>
      </c>
      <c r="H81" s="402">
        <v>946</v>
      </c>
      <c r="I81" s="402">
        <v>0</v>
      </c>
      <c r="J81" s="402">
        <v>32</v>
      </c>
      <c r="K81" s="402">
        <v>44</v>
      </c>
      <c r="L81" s="402">
        <v>0</v>
      </c>
      <c r="M81" s="402">
        <v>85</v>
      </c>
      <c r="N81" s="402">
        <v>281</v>
      </c>
      <c r="O81" s="402">
        <v>16</v>
      </c>
      <c r="P81" s="402">
        <v>17414</v>
      </c>
      <c r="Q81" s="403">
        <v>0.13099536619124993</v>
      </c>
    </row>
    <row r="82" spans="1:18" ht="17.25" customHeight="1">
      <c r="A82" s="663" t="s">
        <v>837</v>
      </c>
      <c r="B82" s="402">
        <v>1376</v>
      </c>
      <c r="C82" s="402">
        <v>1182</v>
      </c>
      <c r="D82" s="402">
        <v>1751</v>
      </c>
      <c r="E82" s="402">
        <v>1268</v>
      </c>
      <c r="F82" s="402">
        <v>850</v>
      </c>
      <c r="G82" s="402">
        <v>837</v>
      </c>
      <c r="H82" s="402">
        <v>532</v>
      </c>
      <c r="I82" s="402">
        <v>0</v>
      </c>
      <c r="J82" s="402">
        <v>35</v>
      </c>
      <c r="K82" s="402">
        <v>16</v>
      </c>
      <c r="L82" s="402">
        <v>0</v>
      </c>
      <c r="M82" s="402">
        <v>29</v>
      </c>
      <c r="N82" s="402">
        <v>132</v>
      </c>
      <c r="O82" s="402">
        <v>12</v>
      </c>
      <c r="P82" s="402">
        <v>8020</v>
      </c>
      <c r="Q82" s="403">
        <v>6.0329782752602756E-2</v>
      </c>
    </row>
    <row r="83" spans="1:18" ht="17.25" customHeight="1" thickBot="1">
      <c r="A83" s="663" t="s">
        <v>838</v>
      </c>
      <c r="B83" s="402">
        <v>14371</v>
      </c>
      <c r="C83" s="402">
        <v>13067</v>
      </c>
      <c r="D83" s="402">
        <v>17163</v>
      </c>
      <c r="E83" s="402">
        <v>9598</v>
      </c>
      <c r="F83" s="402">
        <v>8358</v>
      </c>
      <c r="G83" s="402">
        <v>6498</v>
      </c>
      <c r="H83" s="402">
        <v>4646</v>
      </c>
      <c r="I83" s="402">
        <v>0</v>
      </c>
      <c r="J83" s="402">
        <v>198</v>
      </c>
      <c r="K83" s="402">
        <v>101</v>
      </c>
      <c r="L83" s="402">
        <v>0</v>
      </c>
      <c r="M83" s="402">
        <v>437</v>
      </c>
      <c r="N83" s="402">
        <v>983</v>
      </c>
      <c r="O83" s="402">
        <v>342</v>
      </c>
      <c r="P83" s="402">
        <v>75762</v>
      </c>
      <c r="Q83" s="403">
        <v>0.56991334175844011</v>
      </c>
    </row>
    <row r="84" spans="1:18" ht="49.5" customHeight="1" thickTop="1" thickBot="1">
      <c r="A84" s="664" t="s">
        <v>6</v>
      </c>
      <c r="B84" s="665">
        <v>25401</v>
      </c>
      <c r="C84" s="665">
        <v>20373</v>
      </c>
      <c r="D84" s="665">
        <v>29647</v>
      </c>
      <c r="E84" s="665">
        <v>19696</v>
      </c>
      <c r="F84" s="665">
        <v>14454</v>
      </c>
      <c r="G84" s="665">
        <v>12010</v>
      </c>
      <c r="H84" s="665">
        <v>7730</v>
      </c>
      <c r="I84" s="665">
        <v>0</v>
      </c>
      <c r="J84" s="665">
        <v>327</v>
      </c>
      <c r="K84" s="665">
        <v>260</v>
      </c>
      <c r="L84" s="665">
        <v>0</v>
      </c>
      <c r="M84" s="665">
        <v>681</v>
      </c>
      <c r="N84" s="665">
        <v>1975</v>
      </c>
      <c r="O84" s="665">
        <v>382</v>
      </c>
      <c r="P84" s="665">
        <v>132936</v>
      </c>
      <c r="Q84" s="666">
        <v>1</v>
      </c>
    </row>
    <row r="85" spans="1:18" ht="36.75" customHeight="1" thickTop="1">
      <c r="A85" s="667" t="s">
        <v>839</v>
      </c>
      <c r="B85" s="403">
        <v>0.19107690918938436</v>
      </c>
      <c r="C85" s="403">
        <v>0.15325419750857555</v>
      </c>
      <c r="D85" s="403">
        <v>0.2230170909309743</v>
      </c>
      <c r="E85" s="403">
        <v>0.14816152133357405</v>
      </c>
      <c r="F85" s="403">
        <v>0.10872901245712223</v>
      </c>
      <c r="G85" s="403">
        <v>9.0344225792862734E-2</v>
      </c>
      <c r="H85" s="403">
        <v>5.8148281880002407E-2</v>
      </c>
      <c r="I85" s="403">
        <v>0</v>
      </c>
      <c r="J85" s="403">
        <v>2.4598302942769453E-3</v>
      </c>
      <c r="K85" s="403">
        <v>1.9558283685382439E-3</v>
      </c>
      <c r="L85" s="403">
        <v>0</v>
      </c>
      <c r="M85" s="403">
        <v>5.122765842209785E-3</v>
      </c>
      <c r="N85" s="403">
        <v>1.4856773184088583E-2</v>
      </c>
      <c r="O85" s="403">
        <v>2.8735632183908046E-3</v>
      </c>
      <c r="P85" s="403">
        <v>1</v>
      </c>
      <c r="Q85" s="670"/>
      <c r="R85" s="316"/>
    </row>
    <row r="86" spans="1:18" ht="9" customHeight="1" thickBot="1">
      <c r="A86" s="671"/>
      <c r="B86" s="201"/>
      <c r="C86" s="672"/>
      <c r="D86" s="672"/>
      <c r="E86" s="672"/>
      <c r="F86" s="672"/>
      <c r="G86" s="201"/>
      <c r="H86" s="201"/>
      <c r="I86" s="201"/>
      <c r="J86" s="201"/>
      <c r="K86" s="201"/>
      <c r="L86" s="201"/>
      <c r="M86" s="201"/>
      <c r="N86" s="201"/>
      <c r="O86" s="201"/>
      <c r="P86" s="673"/>
      <c r="Q86" s="673"/>
    </row>
    <row r="87" spans="1:18" ht="15.75" customHeight="1" thickTop="1">
      <c r="A87" s="1162" t="s">
        <v>844</v>
      </c>
      <c r="B87" s="1163"/>
      <c r="C87" s="1163"/>
      <c r="D87" s="1163"/>
      <c r="E87" s="1163"/>
      <c r="F87" s="1163"/>
      <c r="G87" s="1163"/>
      <c r="H87" s="1164"/>
      <c r="I87" s="171"/>
      <c r="J87" s="171"/>
      <c r="K87" s="171"/>
      <c r="L87" s="171"/>
      <c r="M87" s="171"/>
      <c r="N87" s="171"/>
      <c r="O87" s="171"/>
      <c r="P87" s="414"/>
      <c r="Q87" s="456"/>
    </row>
    <row r="88" spans="1:18" ht="9" customHeight="1">
      <c r="A88" s="321"/>
      <c r="B88" s="171"/>
      <c r="C88" s="322"/>
      <c r="D88" s="322"/>
      <c r="E88" s="322"/>
      <c r="F88" s="322"/>
      <c r="G88" s="171"/>
      <c r="H88" s="171"/>
      <c r="I88" s="171"/>
      <c r="J88" s="171"/>
      <c r="K88" s="171"/>
      <c r="L88" s="171"/>
      <c r="M88" s="171"/>
      <c r="N88" s="171"/>
      <c r="O88" s="171"/>
      <c r="P88" s="414"/>
      <c r="Q88" s="456"/>
    </row>
    <row r="89" spans="1:18" ht="9" customHeight="1">
      <c r="A89" s="321"/>
      <c r="C89" s="172"/>
      <c r="D89" s="172"/>
      <c r="E89" s="172"/>
      <c r="F89" s="172"/>
      <c r="G89" s="172"/>
      <c r="P89" s="316"/>
    </row>
    <row r="90" spans="1:18" s="156" customFormat="1" ht="47.25" customHeight="1">
      <c r="A90" s="1158" t="s">
        <v>1209</v>
      </c>
      <c r="B90" s="1158"/>
      <c r="C90" s="1158"/>
      <c r="D90" s="1158"/>
      <c r="E90" s="1158"/>
      <c r="F90" s="1158"/>
      <c r="G90" s="1158"/>
      <c r="H90" s="1158"/>
      <c r="I90" s="1158"/>
      <c r="J90" s="1158"/>
      <c r="K90" s="1158"/>
      <c r="L90" s="1158"/>
      <c r="M90" s="1158"/>
      <c r="N90" s="1158"/>
      <c r="O90" s="1158"/>
      <c r="P90" s="1158"/>
      <c r="Q90" s="1158"/>
    </row>
    <row r="91" spans="1:18" s="156" customFormat="1" ht="27.95" customHeight="1">
      <c r="A91" s="1158" t="s">
        <v>845</v>
      </c>
      <c r="B91" s="1158"/>
      <c r="C91" s="1158"/>
      <c r="D91" s="1158"/>
      <c r="E91" s="1158"/>
      <c r="F91" s="1158"/>
      <c r="G91" s="1158"/>
      <c r="H91" s="1158"/>
      <c r="I91" s="1158"/>
      <c r="J91" s="1158"/>
      <c r="K91" s="1158"/>
      <c r="L91" s="1158"/>
      <c r="M91" s="1158"/>
      <c r="N91" s="1158"/>
      <c r="O91" s="1158"/>
      <c r="P91" s="1158"/>
      <c r="Q91" s="1158"/>
    </row>
    <row r="92" spans="1:18" s="156" customFormat="1" ht="27.95" customHeight="1">
      <c r="A92" s="1158" t="s">
        <v>1431</v>
      </c>
      <c r="B92" s="1158"/>
      <c r="C92" s="1158"/>
      <c r="D92" s="1158"/>
      <c r="E92" s="1158"/>
      <c r="F92" s="1158"/>
      <c r="G92" s="1158"/>
      <c r="H92" s="1158"/>
      <c r="I92" s="1158"/>
      <c r="J92" s="1158"/>
      <c r="K92" s="1158"/>
      <c r="L92" s="1158"/>
      <c r="M92" s="1158"/>
      <c r="N92" s="1158"/>
      <c r="O92" s="1158"/>
      <c r="P92" s="1158"/>
      <c r="Q92" s="1158"/>
    </row>
    <row r="93" spans="1:18" s="157" customFormat="1" ht="46.5" customHeight="1">
      <c r="A93" s="1159" t="s">
        <v>1438</v>
      </c>
      <c r="B93" s="1159"/>
      <c r="C93" s="1159"/>
      <c r="D93" s="1159"/>
      <c r="E93" s="1159"/>
      <c r="F93" s="1159"/>
      <c r="G93" s="1159"/>
      <c r="H93" s="1159"/>
      <c r="I93" s="1159"/>
      <c r="J93" s="1159"/>
      <c r="K93" s="1159"/>
      <c r="L93" s="1159"/>
      <c r="M93" s="1159"/>
      <c r="N93" s="1159"/>
      <c r="O93" s="1159"/>
      <c r="P93" s="1159"/>
      <c r="Q93" s="1159"/>
    </row>
    <row r="94" spans="1:18" ht="2.25" customHeight="1" thickBot="1">
      <c r="A94" s="296"/>
    </row>
    <row r="95" spans="1:18" ht="14.25" hidden="1" customHeight="1">
      <c r="A95" s="660"/>
      <c r="B95" s="661"/>
      <c r="C95" s="662"/>
      <c r="D95" s="661"/>
      <c r="E95" s="661"/>
      <c r="F95" s="661"/>
      <c r="G95" s="661"/>
      <c r="H95" s="661"/>
      <c r="I95" s="662"/>
      <c r="J95" s="1078"/>
      <c r="K95" s="661"/>
      <c r="L95" s="661"/>
      <c r="M95" s="661"/>
      <c r="N95" s="661"/>
      <c r="O95" s="661"/>
      <c r="P95" s="661"/>
      <c r="Q95" s="169"/>
    </row>
    <row r="96" spans="1:18" ht="34.5" customHeight="1" thickTop="1" thickBot="1">
      <c r="A96" s="359" t="s">
        <v>823</v>
      </c>
      <c r="B96" s="359" t="s">
        <v>306</v>
      </c>
      <c r="C96" s="359" t="s">
        <v>307</v>
      </c>
      <c r="D96" s="359" t="s">
        <v>308</v>
      </c>
      <c r="E96" s="359" t="s">
        <v>309</v>
      </c>
      <c r="F96" s="359" t="s">
        <v>310</v>
      </c>
      <c r="G96" s="359" t="s">
        <v>311</v>
      </c>
      <c r="H96" s="359" t="s">
        <v>312</v>
      </c>
      <c r="I96" s="359" t="s">
        <v>313</v>
      </c>
      <c r="J96" s="359" t="s">
        <v>314</v>
      </c>
      <c r="K96" s="359" t="s">
        <v>315</v>
      </c>
      <c r="L96" s="359" t="s">
        <v>316</v>
      </c>
      <c r="M96" s="359" t="s">
        <v>317</v>
      </c>
      <c r="N96" s="359" t="s">
        <v>1211</v>
      </c>
      <c r="O96" s="359" t="s">
        <v>1212</v>
      </c>
      <c r="P96" s="360" t="s">
        <v>318</v>
      </c>
      <c r="Q96" s="359" t="s">
        <v>824</v>
      </c>
    </row>
    <row r="97" spans="1:20" ht="36.75" customHeight="1" thickTop="1">
      <c r="A97" s="663" t="s">
        <v>825</v>
      </c>
      <c r="B97" s="402">
        <v>330317.95223</v>
      </c>
      <c r="C97" s="402">
        <v>1820906.9361700001</v>
      </c>
      <c r="D97" s="402">
        <v>977650.22882000008</v>
      </c>
      <c r="E97" s="402">
        <v>44716.047680000003</v>
      </c>
      <c r="F97" s="402">
        <v>281380.03365</v>
      </c>
      <c r="G97" s="402">
        <v>17235.358</v>
      </c>
      <c r="H97" s="402">
        <v>186714.11074999999</v>
      </c>
      <c r="I97" s="402">
        <v>0</v>
      </c>
      <c r="J97" s="402">
        <v>0</v>
      </c>
      <c r="K97" s="402">
        <v>0</v>
      </c>
      <c r="L97" s="402">
        <v>221128.22975</v>
      </c>
      <c r="M97" s="402">
        <v>29354.053210000002</v>
      </c>
      <c r="N97" s="402">
        <v>913316.07442999992</v>
      </c>
      <c r="O97" s="402">
        <v>141060.45821000001</v>
      </c>
      <c r="P97" s="402">
        <v>4963779.4829000002</v>
      </c>
      <c r="Q97" s="403">
        <v>0.13504281830581735</v>
      </c>
    </row>
    <row r="98" spans="1:20" ht="18" customHeight="1">
      <c r="A98" s="663" t="s">
        <v>826</v>
      </c>
      <c r="B98" s="402">
        <v>89896.435069999992</v>
      </c>
      <c r="C98" s="402">
        <v>103990.54246</v>
      </c>
      <c r="D98" s="402">
        <v>147323.98772999999</v>
      </c>
      <c r="E98" s="402">
        <v>118136.33034999999</v>
      </c>
      <c r="F98" s="402">
        <v>95319.263489999998</v>
      </c>
      <c r="G98" s="402">
        <v>54071.534500000002</v>
      </c>
      <c r="H98" s="402">
        <v>77522.138459999987</v>
      </c>
      <c r="I98" s="402">
        <v>0</v>
      </c>
      <c r="J98" s="402">
        <v>0</v>
      </c>
      <c r="K98" s="402">
        <v>0</v>
      </c>
      <c r="L98" s="402">
        <v>0</v>
      </c>
      <c r="M98" s="402">
        <v>0</v>
      </c>
      <c r="N98" s="402">
        <v>62020.226009999998</v>
      </c>
      <c r="O98" s="402">
        <v>47730.10815</v>
      </c>
      <c r="P98" s="402">
        <v>796010.5662199998</v>
      </c>
      <c r="Q98" s="403">
        <v>2.1655980213036354E-2</v>
      </c>
    </row>
    <row r="99" spans="1:20" ht="18" customHeight="1">
      <c r="A99" s="663" t="s">
        <v>827</v>
      </c>
      <c r="B99" s="402">
        <v>127046.54745999999</v>
      </c>
      <c r="C99" s="402">
        <v>140219.15794</v>
      </c>
      <c r="D99" s="402">
        <v>213687.88639</v>
      </c>
      <c r="E99" s="402">
        <v>154219.12925999999</v>
      </c>
      <c r="F99" s="402">
        <v>45435.567689999996</v>
      </c>
      <c r="G99" s="402">
        <v>125858.20557999999</v>
      </c>
      <c r="H99" s="402">
        <v>90114.078540000002</v>
      </c>
      <c r="I99" s="402">
        <v>29094.23703</v>
      </c>
      <c r="J99" s="402">
        <v>0</v>
      </c>
      <c r="K99" s="402">
        <v>8753.5441899999987</v>
      </c>
      <c r="L99" s="402">
        <v>17631.438679999999</v>
      </c>
      <c r="M99" s="402">
        <v>27418.045690000003</v>
      </c>
      <c r="N99" s="402">
        <v>11088.054689999999</v>
      </c>
      <c r="O99" s="402">
        <v>31748.980600000003</v>
      </c>
      <c r="P99" s="402">
        <v>1022314.8737400001</v>
      </c>
      <c r="Q99" s="403">
        <v>2.7812734675543748E-2</v>
      </c>
    </row>
    <row r="100" spans="1:20" ht="18" customHeight="1">
      <c r="A100" s="663" t="s">
        <v>828</v>
      </c>
      <c r="B100" s="402">
        <v>294446.31497000001</v>
      </c>
      <c r="C100" s="402">
        <v>202376.47490999999</v>
      </c>
      <c r="D100" s="402">
        <v>462068.12145999999</v>
      </c>
      <c r="E100" s="402">
        <v>274811.11235000001</v>
      </c>
      <c r="F100" s="402">
        <v>126147.0563</v>
      </c>
      <c r="G100" s="402">
        <v>165300.91394999999</v>
      </c>
      <c r="H100" s="402">
        <v>110481.35294</v>
      </c>
      <c r="I100" s="402">
        <v>53739.636210000004</v>
      </c>
      <c r="J100" s="402">
        <v>1423.39354</v>
      </c>
      <c r="K100" s="402">
        <v>1634.24929</v>
      </c>
      <c r="L100" s="402">
        <v>80550.358269999997</v>
      </c>
      <c r="M100" s="402">
        <v>41767.746299999999</v>
      </c>
      <c r="N100" s="402">
        <v>50152.770790000002</v>
      </c>
      <c r="O100" s="402">
        <v>69779.837510000012</v>
      </c>
      <c r="P100" s="402">
        <v>1934679.3387899997</v>
      </c>
      <c r="Q100" s="403">
        <v>5.2634197656902686E-2</v>
      </c>
    </row>
    <row r="101" spans="1:20" ht="18" customHeight="1">
      <c r="A101" s="663" t="s">
        <v>829</v>
      </c>
      <c r="B101" s="402">
        <v>352885.37902999995</v>
      </c>
      <c r="C101" s="402">
        <v>243177.79300000001</v>
      </c>
      <c r="D101" s="402">
        <v>633013.74778999994</v>
      </c>
      <c r="E101" s="402">
        <v>375445.15192000003</v>
      </c>
      <c r="F101" s="402">
        <v>214503.57256999999</v>
      </c>
      <c r="G101" s="402">
        <v>159307.60449999999</v>
      </c>
      <c r="H101" s="402">
        <v>103386.12131999999</v>
      </c>
      <c r="I101" s="402">
        <v>54199.860420000005</v>
      </c>
      <c r="J101" s="402">
        <v>6224.9383799999996</v>
      </c>
      <c r="K101" s="402">
        <v>1678.4078</v>
      </c>
      <c r="L101" s="402">
        <v>107618.09445</v>
      </c>
      <c r="M101" s="402">
        <v>22624.248</v>
      </c>
      <c r="N101" s="402">
        <v>52126.287729999996</v>
      </c>
      <c r="O101" s="402">
        <v>48393.001659999994</v>
      </c>
      <c r="P101" s="402">
        <v>2374584.2085700007</v>
      </c>
      <c r="Q101" s="403">
        <v>6.4602093008860995E-2</v>
      </c>
    </row>
    <row r="102" spans="1:20" ht="18" customHeight="1">
      <c r="A102" s="663" t="s">
        <v>830</v>
      </c>
      <c r="B102" s="402">
        <v>509711.08385</v>
      </c>
      <c r="C102" s="402">
        <v>384562.76727999997</v>
      </c>
      <c r="D102" s="402">
        <v>865254.23548999999</v>
      </c>
      <c r="E102" s="402">
        <v>481692.34574999998</v>
      </c>
      <c r="F102" s="402">
        <v>355880.25878999999</v>
      </c>
      <c r="G102" s="402">
        <v>202841.56178999998</v>
      </c>
      <c r="H102" s="402">
        <v>136819.08437999999</v>
      </c>
      <c r="I102" s="402">
        <v>134816.61306999999</v>
      </c>
      <c r="J102" s="402">
        <v>3248.4855699999998</v>
      </c>
      <c r="K102" s="402">
        <v>1241.4098799999999</v>
      </c>
      <c r="L102" s="402">
        <v>185930.76372999998</v>
      </c>
      <c r="M102" s="402">
        <v>29342.63854</v>
      </c>
      <c r="N102" s="402">
        <v>57589.566340000005</v>
      </c>
      <c r="O102" s="402">
        <v>101073.45366</v>
      </c>
      <c r="P102" s="402">
        <v>3450004.2681200001</v>
      </c>
      <c r="Q102" s="403">
        <v>9.3859588472659294E-2</v>
      </c>
    </row>
    <row r="103" spans="1:20" ht="18" customHeight="1">
      <c r="A103" s="663" t="s">
        <v>831</v>
      </c>
      <c r="B103" s="402">
        <v>430496.45952999999</v>
      </c>
      <c r="C103" s="402">
        <v>394730.75099999999</v>
      </c>
      <c r="D103" s="402">
        <v>793529.09449000005</v>
      </c>
      <c r="E103" s="402">
        <v>377170.79337000003</v>
      </c>
      <c r="F103" s="402">
        <v>293297.15649000002</v>
      </c>
      <c r="G103" s="402">
        <v>149462.26078000001</v>
      </c>
      <c r="H103" s="402">
        <v>113577.04218</v>
      </c>
      <c r="I103" s="402">
        <v>137692.83963</v>
      </c>
      <c r="J103" s="402">
        <v>2200.92517</v>
      </c>
      <c r="K103" s="402">
        <v>207.44454999999999</v>
      </c>
      <c r="L103" s="402">
        <v>203057.60684999998</v>
      </c>
      <c r="M103" s="402">
        <v>34946.252630000003</v>
      </c>
      <c r="N103" s="402">
        <v>43827.127780000003</v>
      </c>
      <c r="O103" s="402">
        <v>99137.635939999993</v>
      </c>
      <c r="P103" s="402">
        <v>3073333.3903900008</v>
      </c>
      <c r="Q103" s="403">
        <v>8.3612014607297516E-2</v>
      </c>
    </row>
    <row r="104" spans="1:20" ht="18" customHeight="1">
      <c r="A104" s="663" t="s">
        <v>832</v>
      </c>
      <c r="B104" s="402">
        <v>539429.42648000002</v>
      </c>
      <c r="C104" s="402">
        <v>354452.39985000005</v>
      </c>
      <c r="D104" s="402">
        <v>614406.79897</v>
      </c>
      <c r="E104" s="402">
        <v>299629.12474</v>
      </c>
      <c r="F104" s="402">
        <v>246916.56033000001</v>
      </c>
      <c r="G104" s="402">
        <v>159059.87325</v>
      </c>
      <c r="H104" s="402">
        <v>97486.619560000006</v>
      </c>
      <c r="I104" s="402">
        <v>150982.65096999999</v>
      </c>
      <c r="J104" s="402">
        <v>1344.64923</v>
      </c>
      <c r="K104" s="402">
        <v>0</v>
      </c>
      <c r="L104" s="402">
        <v>202391.75528000001</v>
      </c>
      <c r="M104" s="402">
        <v>26399.95088</v>
      </c>
      <c r="N104" s="402">
        <v>39445.261840000006</v>
      </c>
      <c r="O104" s="402">
        <v>108620.41618</v>
      </c>
      <c r="P104" s="402">
        <v>2840565.4875599998</v>
      </c>
      <c r="Q104" s="403">
        <v>7.727941387078506E-2</v>
      </c>
    </row>
    <row r="105" spans="1:20" ht="18" customHeight="1">
      <c r="A105" s="663" t="s">
        <v>833</v>
      </c>
      <c r="B105" s="402">
        <v>312672.34380999999</v>
      </c>
      <c r="C105" s="402">
        <v>265187.58733000001</v>
      </c>
      <c r="D105" s="402">
        <v>410197.84993999999</v>
      </c>
      <c r="E105" s="402">
        <v>199222.15094999998</v>
      </c>
      <c r="F105" s="402">
        <v>174563.51088999998</v>
      </c>
      <c r="G105" s="402">
        <v>86014.005180000007</v>
      </c>
      <c r="H105" s="402">
        <v>58682.864139999998</v>
      </c>
      <c r="I105" s="402">
        <v>119090.65231999999</v>
      </c>
      <c r="J105" s="402">
        <v>591.52377000000001</v>
      </c>
      <c r="K105" s="402">
        <v>0</v>
      </c>
      <c r="L105" s="402">
        <v>161864.04336000001</v>
      </c>
      <c r="M105" s="402">
        <v>14921.91584</v>
      </c>
      <c r="N105" s="402">
        <v>23457.141010000003</v>
      </c>
      <c r="O105" s="402">
        <v>90636.601110000003</v>
      </c>
      <c r="P105" s="402">
        <v>1917102.1896500001</v>
      </c>
      <c r="Q105" s="403">
        <v>5.2155999992033727E-2</v>
      </c>
    </row>
    <row r="106" spans="1:20" ht="18" customHeight="1">
      <c r="A106" s="663" t="s">
        <v>834</v>
      </c>
      <c r="B106" s="402">
        <v>447316.90425000002</v>
      </c>
      <c r="C106" s="402">
        <v>420133.74700999999</v>
      </c>
      <c r="D106" s="402">
        <v>530040.80861000007</v>
      </c>
      <c r="E106" s="402">
        <v>266566.12077000004</v>
      </c>
      <c r="F106" s="402">
        <v>252839.13584</v>
      </c>
      <c r="G106" s="402">
        <v>119132.02763</v>
      </c>
      <c r="H106" s="402">
        <v>81112.013160000002</v>
      </c>
      <c r="I106" s="402">
        <v>211985.22575000001</v>
      </c>
      <c r="J106" s="402">
        <v>1053.79051</v>
      </c>
      <c r="K106" s="402">
        <v>247.91163</v>
      </c>
      <c r="L106" s="402">
        <v>253536.3976</v>
      </c>
      <c r="M106" s="402">
        <v>21474.17252</v>
      </c>
      <c r="N106" s="402">
        <v>35018.487820000002</v>
      </c>
      <c r="O106" s="402">
        <v>159971.7984</v>
      </c>
      <c r="P106" s="402">
        <v>2800428.5415000003</v>
      </c>
      <c r="Q106" s="403">
        <v>7.6187462398564484E-2</v>
      </c>
    </row>
    <row r="107" spans="1:20" ht="18" customHeight="1">
      <c r="A107" s="663" t="s">
        <v>835</v>
      </c>
      <c r="B107" s="402">
        <v>610505.00526000001</v>
      </c>
      <c r="C107" s="402">
        <v>667776.05351999996</v>
      </c>
      <c r="D107" s="402">
        <v>710862.58238000004</v>
      </c>
      <c r="E107" s="402">
        <v>384788.28982000001</v>
      </c>
      <c r="F107" s="402">
        <v>355622.71532000002</v>
      </c>
      <c r="G107" s="402">
        <v>152638.89074999999</v>
      </c>
      <c r="H107" s="402">
        <v>121768.11775</v>
      </c>
      <c r="I107" s="402">
        <v>346943.79116000002</v>
      </c>
      <c r="J107" s="402">
        <v>2098.40389</v>
      </c>
      <c r="K107" s="402">
        <v>152.83347000000001</v>
      </c>
      <c r="L107" s="402">
        <v>398807.10657</v>
      </c>
      <c r="M107" s="402">
        <v>31237.817719999999</v>
      </c>
      <c r="N107" s="402">
        <v>55039.644679999998</v>
      </c>
      <c r="O107" s="402">
        <v>279030.59324999998</v>
      </c>
      <c r="P107" s="402">
        <v>4117271.8455400001</v>
      </c>
      <c r="Q107" s="403">
        <v>0.11201303274416972</v>
      </c>
    </row>
    <row r="108" spans="1:20" ht="18" customHeight="1">
      <c r="A108" s="663" t="s">
        <v>836</v>
      </c>
      <c r="B108" s="402">
        <v>748268.61951999995</v>
      </c>
      <c r="C108" s="402">
        <v>923045.82558000006</v>
      </c>
      <c r="D108" s="402">
        <v>810133.25853999995</v>
      </c>
      <c r="E108" s="402">
        <v>462672.52227999998</v>
      </c>
      <c r="F108" s="402">
        <v>473774.10982000001</v>
      </c>
      <c r="G108" s="402">
        <v>180691.84156999999</v>
      </c>
      <c r="H108" s="402">
        <v>141794.78940000001</v>
      </c>
      <c r="I108" s="402">
        <v>501620.68306999997</v>
      </c>
      <c r="J108" s="402">
        <v>1683.2499800000001</v>
      </c>
      <c r="K108" s="402">
        <v>124.29653999999999</v>
      </c>
      <c r="L108" s="402">
        <v>561073.54312000005</v>
      </c>
      <c r="M108" s="402">
        <v>51670.580450000001</v>
      </c>
      <c r="N108" s="402">
        <v>73656.486510000002</v>
      </c>
      <c r="O108" s="402">
        <v>436160.37650000001</v>
      </c>
      <c r="P108" s="402">
        <v>5366370.1828800011</v>
      </c>
      <c r="Q108" s="403">
        <v>0.14599555763203098</v>
      </c>
    </row>
    <row r="109" spans="1:20" ht="18" customHeight="1">
      <c r="A109" s="663" t="s">
        <v>837</v>
      </c>
      <c r="B109" s="402">
        <v>133138.75717</v>
      </c>
      <c r="C109" s="402">
        <v>179238.68528000001</v>
      </c>
      <c r="D109" s="402">
        <v>128032.50783</v>
      </c>
      <c r="E109" s="402">
        <v>82463.247180000006</v>
      </c>
      <c r="F109" s="402">
        <v>95575.467239999998</v>
      </c>
      <c r="G109" s="402">
        <v>31665.25347</v>
      </c>
      <c r="H109" s="402">
        <v>24398.805329999999</v>
      </c>
      <c r="I109" s="402">
        <v>88930.341530000005</v>
      </c>
      <c r="J109" s="402">
        <v>466.85022999999995</v>
      </c>
      <c r="K109" s="402">
        <v>13.38181</v>
      </c>
      <c r="L109" s="402">
        <v>94402.108930000002</v>
      </c>
      <c r="M109" s="402">
        <v>7487.4638399999994</v>
      </c>
      <c r="N109" s="402">
        <v>14086.6209</v>
      </c>
      <c r="O109" s="402">
        <v>83585.77962999999</v>
      </c>
      <c r="P109" s="402">
        <v>963485.27036999993</v>
      </c>
      <c r="Q109" s="403">
        <v>2.6212237420122401E-2</v>
      </c>
    </row>
    <row r="110" spans="1:20" ht="18" customHeight="1" thickBot="1">
      <c r="A110" s="663" t="s">
        <v>838</v>
      </c>
      <c r="B110" s="402">
        <v>143106.64527000001</v>
      </c>
      <c r="C110" s="402">
        <v>183746.26440000001</v>
      </c>
      <c r="D110" s="402">
        <v>121552.01476999999</v>
      </c>
      <c r="E110" s="402">
        <v>88420.222829999999</v>
      </c>
      <c r="F110" s="402">
        <v>102177.38418000001</v>
      </c>
      <c r="G110" s="402">
        <v>36303.151840000006</v>
      </c>
      <c r="H110" s="402">
        <v>33857.424479999994</v>
      </c>
      <c r="I110" s="402">
        <v>130532.00408</v>
      </c>
      <c r="J110" s="402">
        <v>545.19154000000003</v>
      </c>
      <c r="K110" s="402">
        <v>17.105599999999999</v>
      </c>
      <c r="L110" s="402">
        <v>138452.28618999998</v>
      </c>
      <c r="M110" s="402">
        <v>11611.292039999998</v>
      </c>
      <c r="N110" s="402">
        <v>24896.015589999999</v>
      </c>
      <c r="O110" s="402">
        <v>121931.92184000001</v>
      </c>
      <c r="P110" s="402">
        <v>1137148.9246500002</v>
      </c>
      <c r="Q110" s="403">
        <v>3.0936869002175866E-2</v>
      </c>
    </row>
    <row r="111" spans="1:20" ht="51.75" customHeight="1" thickTop="1" thickBot="1">
      <c r="A111" s="664" t="s">
        <v>6</v>
      </c>
      <c r="B111" s="665">
        <v>5069237.8739</v>
      </c>
      <c r="C111" s="665">
        <v>6283544.9857299989</v>
      </c>
      <c r="D111" s="665">
        <v>7417753.1232099999</v>
      </c>
      <c r="E111" s="665">
        <v>3609952.5892500002</v>
      </c>
      <c r="F111" s="665">
        <v>3113431.7925999998</v>
      </c>
      <c r="G111" s="665">
        <v>1639582.48279</v>
      </c>
      <c r="H111" s="665">
        <v>1377714.5623900001</v>
      </c>
      <c r="I111" s="665">
        <v>1959628.5352400003</v>
      </c>
      <c r="J111" s="665">
        <v>20881.401809999999</v>
      </c>
      <c r="K111" s="665">
        <v>14070.584759999998</v>
      </c>
      <c r="L111" s="665">
        <v>2626443.7327800002</v>
      </c>
      <c r="M111" s="665">
        <v>350256.17765999999</v>
      </c>
      <c r="N111" s="665">
        <v>1455719.7661199996</v>
      </c>
      <c r="O111" s="665">
        <v>1818860.96264</v>
      </c>
      <c r="P111" s="665">
        <v>36757078.570879996</v>
      </c>
      <c r="Q111" s="666">
        <v>1</v>
      </c>
      <c r="T111" s="1079"/>
    </row>
    <row r="112" spans="1:20" ht="34.5" customHeight="1" thickTop="1" thickBot="1">
      <c r="A112" s="667" t="s">
        <v>839</v>
      </c>
      <c r="B112" s="403">
        <v>0.13791188176516278</v>
      </c>
      <c r="C112" s="403">
        <v>0.17094788895187121</v>
      </c>
      <c r="D112" s="403">
        <v>0.20180475194474665</v>
      </c>
      <c r="E112" s="403">
        <v>9.8211085581483268E-2</v>
      </c>
      <c r="F112" s="403">
        <v>8.4702917469250377E-2</v>
      </c>
      <c r="G112" s="403">
        <v>4.4605897599514992E-2</v>
      </c>
      <c r="H112" s="403">
        <v>3.7481612139912142E-2</v>
      </c>
      <c r="I112" s="403">
        <v>5.3312956617626132E-2</v>
      </c>
      <c r="J112" s="403">
        <v>5.6809198722726679E-4</v>
      </c>
      <c r="K112" s="403">
        <v>3.8279932211879092E-4</v>
      </c>
      <c r="L112" s="403">
        <v>7.1454093603095639E-2</v>
      </c>
      <c r="M112" s="403">
        <v>9.5289449346358801E-3</v>
      </c>
      <c r="N112" s="403">
        <v>3.9603793955302592E-2</v>
      </c>
      <c r="O112" s="403">
        <v>4.948328412805237E-2</v>
      </c>
      <c r="P112" s="403">
        <v>1</v>
      </c>
      <c r="Q112" s="668"/>
    </row>
    <row r="113" spans="1:17" ht="42" customHeight="1" thickTop="1" thickBot="1">
      <c r="A113" s="359" t="s">
        <v>843</v>
      </c>
      <c r="B113" s="359" t="s">
        <v>306</v>
      </c>
      <c r="C113" s="359" t="s">
        <v>307</v>
      </c>
      <c r="D113" s="359" t="s">
        <v>308</v>
      </c>
      <c r="E113" s="359" t="s">
        <v>309</v>
      </c>
      <c r="F113" s="359" t="s">
        <v>310</v>
      </c>
      <c r="G113" s="359" t="s">
        <v>311</v>
      </c>
      <c r="H113" s="359" t="s">
        <v>312</v>
      </c>
      <c r="I113" s="359" t="s">
        <v>313</v>
      </c>
      <c r="J113" s="359" t="s">
        <v>314</v>
      </c>
      <c r="K113" s="359" t="s">
        <v>315</v>
      </c>
      <c r="L113" s="359" t="s">
        <v>316</v>
      </c>
      <c r="M113" s="359" t="s">
        <v>317</v>
      </c>
      <c r="N113" s="359" t="s">
        <v>1211</v>
      </c>
      <c r="O113" s="359" t="s">
        <v>1212</v>
      </c>
      <c r="P113" s="360" t="s">
        <v>318</v>
      </c>
      <c r="Q113" s="359" t="s">
        <v>723</v>
      </c>
    </row>
    <row r="114" spans="1:17" ht="28.5" customHeight="1" thickTop="1">
      <c r="A114" s="663" t="s">
        <v>825</v>
      </c>
      <c r="B114" s="402">
        <v>6</v>
      </c>
      <c r="C114" s="402">
        <v>15</v>
      </c>
      <c r="D114" s="402">
        <v>9</v>
      </c>
      <c r="E114" s="402">
        <v>2</v>
      </c>
      <c r="F114" s="402">
        <v>12</v>
      </c>
      <c r="G114" s="402">
        <v>1</v>
      </c>
      <c r="H114" s="402">
        <v>6</v>
      </c>
      <c r="I114" s="402">
        <v>0</v>
      </c>
      <c r="J114" s="402">
        <v>0</v>
      </c>
      <c r="K114" s="402">
        <v>0</v>
      </c>
      <c r="L114" s="402">
        <v>6</v>
      </c>
      <c r="M114" s="402">
        <v>2</v>
      </c>
      <c r="N114" s="402">
        <v>7</v>
      </c>
      <c r="O114" s="402">
        <v>6</v>
      </c>
      <c r="P114" s="402">
        <v>72</v>
      </c>
      <c r="Q114" s="403">
        <v>1.2253548380838241E-5</v>
      </c>
    </row>
    <row r="115" spans="1:17" ht="17.25" customHeight="1">
      <c r="A115" s="663" t="s">
        <v>826</v>
      </c>
      <c r="B115" s="402">
        <v>10</v>
      </c>
      <c r="C115" s="402">
        <v>11</v>
      </c>
      <c r="D115" s="402">
        <v>16</v>
      </c>
      <c r="E115" s="402">
        <v>12</v>
      </c>
      <c r="F115" s="402">
        <v>11</v>
      </c>
      <c r="G115" s="402">
        <v>7</v>
      </c>
      <c r="H115" s="402">
        <v>8</v>
      </c>
      <c r="I115" s="402">
        <v>0</v>
      </c>
      <c r="J115" s="402">
        <v>0</v>
      </c>
      <c r="K115" s="402">
        <v>0</v>
      </c>
      <c r="L115" s="402">
        <v>0</v>
      </c>
      <c r="M115" s="402">
        <v>0</v>
      </c>
      <c r="N115" s="402">
        <v>7</v>
      </c>
      <c r="O115" s="402">
        <v>5</v>
      </c>
      <c r="P115" s="402">
        <v>87</v>
      </c>
      <c r="Q115" s="403">
        <v>1.4806370960179541E-5</v>
      </c>
    </row>
    <row r="116" spans="1:17" ht="17.25" customHeight="1">
      <c r="A116" s="663" t="s">
        <v>827</v>
      </c>
      <c r="B116" s="402">
        <v>28</v>
      </c>
      <c r="C116" s="402">
        <v>32</v>
      </c>
      <c r="D116" s="402">
        <v>46</v>
      </c>
      <c r="E116" s="402">
        <v>32</v>
      </c>
      <c r="F116" s="402">
        <v>9</v>
      </c>
      <c r="G116" s="402">
        <v>27</v>
      </c>
      <c r="H116" s="402">
        <v>18</v>
      </c>
      <c r="I116" s="402">
        <v>5</v>
      </c>
      <c r="J116" s="402">
        <v>0</v>
      </c>
      <c r="K116" s="402">
        <v>2</v>
      </c>
      <c r="L116" s="402">
        <v>4</v>
      </c>
      <c r="M116" s="402">
        <v>5</v>
      </c>
      <c r="N116" s="402">
        <v>3</v>
      </c>
      <c r="O116" s="402">
        <v>6</v>
      </c>
      <c r="P116" s="402">
        <v>217</v>
      </c>
      <c r="Q116" s="403">
        <v>3.6930833314470813E-5</v>
      </c>
    </row>
    <row r="117" spans="1:17" ht="17.25" customHeight="1">
      <c r="A117" s="663" t="s">
        <v>828</v>
      </c>
      <c r="B117" s="402">
        <v>150</v>
      </c>
      <c r="C117" s="402">
        <v>103</v>
      </c>
      <c r="D117" s="402">
        <v>231</v>
      </c>
      <c r="E117" s="402">
        <v>137</v>
      </c>
      <c r="F117" s="402">
        <v>63</v>
      </c>
      <c r="G117" s="402">
        <v>86</v>
      </c>
      <c r="H117" s="402">
        <v>50</v>
      </c>
      <c r="I117" s="402">
        <v>27</v>
      </c>
      <c r="J117" s="402">
        <v>1</v>
      </c>
      <c r="K117" s="402">
        <v>1</v>
      </c>
      <c r="L117" s="402">
        <v>37</v>
      </c>
      <c r="M117" s="402">
        <v>20</v>
      </c>
      <c r="N117" s="402">
        <v>24</v>
      </c>
      <c r="O117" s="402">
        <v>32</v>
      </c>
      <c r="P117" s="402">
        <v>962</v>
      </c>
      <c r="Q117" s="403">
        <v>1.637210214217554E-4</v>
      </c>
    </row>
    <row r="118" spans="1:17" ht="17.25" customHeight="1">
      <c r="A118" s="663" t="s">
        <v>829</v>
      </c>
      <c r="B118" s="402">
        <v>376</v>
      </c>
      <c r="C118" s="402">
        <v>264</v>
      </c>
      <c r="D118" s="402">
        <v>688</v>
      </c>
      <c r="E118" s="402">
        <v>404</v>
      </c>
      <c r="F118" s="402">
        <v>232</v>
      </c>
      <c r="G118" s="402">
        <v>169</v>
      </c>
      <c r="H118" s="402">
        <v>110</v>
      </c>
      <c r="I118" s="402">
        <v>59</v>
      </c>
      <c r="J118" s="402">
        <v>6</v>
      </c>
      <c r="K118" s="402">
        <v>2</v>
      </c>
      <c r="L118" s="402">
        <v>119</v>
      </c>
      <c r="M118" s="402">
        <v>24</v>
      </c>
      <c r="N118" s="402">
        <v>58</v>
      </c>
      <c r="O118" s="402">
        <v>53</v>
      </c>
      <c r="P118" s="402">
        <v>2564</v>
      </c>
      <c r="Q118" s="403">
        <v>4.3636247289540625E-4</v>
      </c>
    </row>
    <row r="119" spans="1:17" ht="17.25" customHeight="1">
      <c r="A119" s="663" t="s">
        <v>830</v>
      </c>
      <c r="B119" s="402">
        <v>1093</v>
      </c>
      <c r="C119" s="402">
        <v>824</v>
      </c>
      <c r="D119" s="402">
        <v>1854</v>
      </c>
      <c r="E119" s="402">
        <v>1020</v>
      </c>
      <c r="F119" s="402">
        <v>771</v>
      </c>
      <c r="G119" s="402">
        <v>426</v>
      </c>
      <c r="H119" s="402">
        <v>293</v>
      </c>
      <c r="I119" s="402">
        <v>291</v>
      </c>
      <c r="J119" s="402">
        <v>7</v>
      </c>
      <c r="K119" s="402">
        <v>3</v>
      </c>
      <c r="L119" s="402">
        <v>407</v>
      </c>
      <c r="M119" s="402">
        <v>64</v>
      </c>
      <c r="N119" s="402">
        <v>121</v>
      </c>
      <c r="O119" s="402">
        <v>219</v>
      </c>
      <c r="P119" s="402">
        <v>7393</v>
      </c>
      <c r="Q119" s="403">
        <v>1.258201155271349E-3</v>
      </c>
    </row>
    <row r="120" spans="1:17" ht="17.25" customHeight="1">
      <c r="A120" s="663" t="s">
        <v>831</v>
      </c>
      <c r="B120" s="402">
        <v>1652</v>
      </c>
      <c r="C120" s="402">
        <v>1506</v>
      </c>
      <c r="D120" s="402">
        <v>2996</v>
      </c>
      <c r="E120" s="402">
        <v>1444</v>
      </c>
      <c r="F120" s="402">
        <v>1132</v>
      </c>
      <c r="G120" s="402">
        <v>567</v>
      </c>
      <c r="H120" s="402">
        <v>435</v>
      </c>
      <c r="I120" s="402">
        <v>530</v>
      </c>
      <c r="J120" s="402">
        <v>9</v>
      </c>
      <c r="K120" s="402">
        <v>1</v>
      </c>
      <c r="L120" s="402">
        <v>788</v>
      </c>
      <c r="M120" s="402">
        <v>142</v>
      </c>
      <c r="N120" s="402">
        <v>165</v>
      </c>
      <c r="O120" s="402">
        <v>387</v>
      </c>
      <c r="P120" s="402">
        <v>11754</v>
      </c>
      <c r="Q120" s="403">
        <v>2.0003917731718428E-3</v>
      </c>
    </row>
    <row r="121" spans="1:17" ht="17.25" customHeight="1">
      <c r="A121" s="663" t="s">
        <v>832</v>
      </c>
      <c r="B121" s="402">
        <v>3166</v>
      </c>
      <c r="C121" s="402">
        <v>2128</v>
      </c>
      <c r="D121" s="402">
        <v>3667</v>
      </c>
      <c r="E121" s="402">
        <v>1810</v>
      </c>
      <c r="F121" s="402">
        <v>1485</v>
      </c>
      <c r="G121" s="402">
        <v>939</v>
      </c>
      <c r="H121" s="402">
        <v>590</v>
      </c>
      <c r="I121" s="402">
        <v>915</v>
      </c>
      <c r="J121" s="402">
        <v>9</v>
      </c>
      <c r="K121" s="402">
        <v>0</v>
      </c>
      <c r="L121" s="402">
        <v>1221</v>
      </c>
      <c r="M121" s="402">
        <v>155</v>
      </c>
      <c r="N121" s="402">
        <v>234</v>
      </c>
      <c r="O121" s="402">
        <v>660</v>
      </c>
      <c r="P121" s="402">
        <v>16979</v>
      </c>
      <c r="Q121" s="403">
        <v>2.8896249716423958E-3</v>
      </c>
    </row>
    <row r="122" spans="1:17" ht="17.25" customHeight="1">
      <c r="A122" s="663" t="s">
        <v>833</v>
      </c>
      <c r="B122" s="402">
        <v>2647</v>
      </c>
      <c r="C122" s="402">
        <v>2249</v>
      </c>
      <c r="D122" s="402">
        <v>3461</v>
      </c>
      <c r="E122" s="402">
        <v>1683</v>
      </c>
      <c r="F122" s="402">
        <v>1477</v>
      </c>
      <c r="G122" s="402">
        <v>725</v>
      </c>
      <c r="H122" s="402">
        <v>497</v>
      </c>
      <c r="I122" s="402">
        <v>1011</v>
      </c>
      <c r="J122" s="402">
        <v>5</v>
      </c>
      <c r="K122" s="402">
        <v>0</v>
      </c>
      <c r="L122" s="402">
        <v>1377</v>
      </c>
      <c r="M122" s="402">
        <v>127</v>
      </c>
      <c r="N122" s="402">
        <v>200</v>
      </c>
      <c r="O122" s="402">
        <v>767</v>
      </c>
      <c r="P122" s="402">
        <v>16226</v>
      </c>
      <c r="Q122" s="403">
        <v>2.7614732781594624E-3</v>
      </c>
    </row>
    <row r="123" spans="1:17" ht="17.25" customHeight="1">
      <c r="A123" s="663" t="s">
        <v>834</v>
      </c>
      <c r="B123" s="402">
        <v>5374</v>
      </c>
      <c r="C123" s="402">
        <v>5050</v>
      </c>
      <c r="D123" s="402">
        <v>6367</v>
      </c>
      <c r="E123" s="402">
        <v>3204</v>
      </c>
      <c r="F123" s="402">
        <v>3040</v>
      </c>
      <c r="G123" s="402">
        <v>1434</v>
      </c>
      <c r="H123" s="402">
        <v>985</v>
      </c>
      <c r="I123" s="402">
        <v>2562</v>
      </c>
      <c r="J123" s="402">
        <v>13</v>
      </c>
      <c r="K123" s="402">
        <v>3</v>
      </c>
      <c r="L123" s="402">
        <v>3042</v>
      </c>
      <c r="M123" s="402">
        <v>259</v>
      </c>
      <c r="N123" s="402">
        <v>420</v>
      </c>
      <c r="O123" s="402">
        <v>1932</v>
      </c>
      <c r="P123" s="402">
        <v>33685</v>
      </c>
      <c r="Q123" s="403">
        <v>5.7327885723407798E-3</v>
      </c>
    </row>
    <row r="124" spans="1:17" ht="17.25" customHeight="1">
      <c r="A124" s="663" t="s">
        <v>835</v>
      </c>
      <c r="B124" s="402">
        <v>12593</v>
      </c>
      <c r="C124" s="402">
        <v>13907</v>
      </c>
      <c r="D124" s="402">
        <v>14643</v>
      </c>
      <c r="E124" s="402">
        <v>7945</v>
      </c>
      <c r="F124" s="402">
        <v>7333</v>
      </c>
      <c r="G124" s="402">
        <v>3135</v>
      </c>
      <c r="H124" s="402">
        <v>2533</v>
      </c>
      <c r="I124" s="402">
        <v>7331</v>
      </c>
      <c r="J124" s="402">
        <v>44</v>
      </c>
      <c r="K124" s="402">
        <v>3</v>
      </c>
      <c r="L124" s="402">
        <v>8322</v>
      </c>
      <c r="M124" s="402">
        <v>657</v>
      </c>
      <c r="N124" s="402">
        <v>1145</v>
      </c>
      <c r="O124" s="402">
        <v>5877</v>
      </c>
      <c r="P124" s="402">
        <v>85468</v>
      </c>
      <c r="Q124" s="403">
        <v>1.4545642680742817E-2</v>
      </c>
    </row>
    <row r="125" spans="1:17" ht="17.25" customHeight="1">
      <c r="A125" s="663" t="s">
        <v>836</v>
      </c>
      <c r="B125" s="402">
        <v>47350</v>
      </c>
      <c r="C125" s="402">
        <v>59028</v>
      </c>
      <c r="D125" s="402">
        <v>50437</v>
      </c>
      <c r="E125" s="402">
        <v>29177</v>
      </c>
      <c r="F125" s="402">
        <v>30498</v>
      </c>
      <c r="G125" s="402">
        <v>11306</v>
      </c>
      <c r="H125" s="402">
        <v>9016</v>
      </c>
      <c r="I125" s="402">
        <v>32025</v>
      </c>
      <c r="J125" s="402">
        <v>115</v>
      </c>
      <c r="K125" s="402">
        <v>7</v>
      </c>
      <c r="L125" s="402">
        <v>35859</v>
      </c>
      <c r="M125" s="402">
        <v>3329</v>
      </c>
      <c r="N125" s="402">
        <v>4709</v>
      </c>
      <c r="O125" s="402">
        <v>28403</v>
      </c>
      <c r="P125" s="402">
        <v>341259</v>
      </c>
      <c r="Q125" s="403">
        <v>5.8078245373562189E-2</v>
      </c>
    </row>
    <row r="126" spans="1:17" ht="17.25" customHeight="1">
      <c r="A126" s="663" t="s">
        <v>837</v>
      </c>
      <c r="B126" s="402">
        <v>27020</v>
      </c>
      <c r="C126" s="402">
        <v>36577</v>
      </c>
      <c r="D126" s="402">
        <v>25777</v>
      </c>
      <c r="E126" s="402">
        <v>16786</v>
      </c>
      <c r="F126" s="402">
        <v>19542</v>
      </c>
      <c r="G126" s="402">
        <v>6424</v>
      </c>
      <c r="H126" s="402">
        <v>4991</v>
      </c>
      <c r="I126" s="402">
        <v>18127</v>
      </c>
      <c r="J126" s="402">
        <v>95</v>
      </c>
      <c r="K126" s="402">
        <v>3</v>
      </c>
      <c r="L126" s="402">
        <v>19365</v>
      </c>
      <c r="M126" s="402">
        <v>1526</v>
      </c>
      <c r="N126" s="402">
        <v>2877</v>
      </c>
      <c r="O126" s="402">
        <v>17072</v>
      </c>
      <c r="P126" s="402">
        <v>196182</v>
      </c>
      <c r="Q126" s="403">
        <v>3.3387855950689001E-2</v>
      </c>
    </row>
    <row r="127" spans="1:17" ht="17.25" customHeight="1" thickBot="1">
      <c r="A127" s="663" t="s">
        <v>838</v>
      </c>
      <c r="B127" s="402">
        <v>515910</v>
      </c>
      <c r="C127" s="402">
        <v>655954</v>
      </c>
      <c r="D127" s="402">
        <v>419312</v>
      </c>
      <c r="E127" s="402">
        <v>258173</v>
      </c>
      <c r="F127" s="402">
        <v>500681</v>
      </c>
      <c r="G127" s="402">
        <v>129752</v>
      </c>
      <c r="H127" s="402">
        <v>140365</v>
      </c>
      <c r="I127" s="402">
        <v>755239</v>
      </c>
      <c r="J127" s="402">
        <v>2044</v>
      </c>
      <c r="K127" s="402">
        <v>41</v>
      </c>
      <c r="L127" s="402">
        <v>670437</v>
      </c>
      <c r="M127" s="402">
        <v>68782</v>
      </c>
      <c r="N127" s="402">
        <v>189960</v>
      </c>
      <c r="O127" s="402">
        <v>856351</v>
      </c>
      <c r="P127" s="402">
        <v>5163001</v>
      </c>
      <c r="Q127" s="403">
        <v>0.87868170199744755</v>
      </c>
    </row>
    <row r="128" spans="1:17" ht="49.5" customHeight="1" thickTop="1" thickBot="1">
      <c r="A128" s="664" t="s">
        <v>6</v>
      </c>
      <c r="B128" s="665">
        <v>617375</v>
      </c>
      <c r="C128" s="665">
        <v>777648</v>
      </c>
      <c r="D128" s="665">
        <v>529504</v>
      </c>
      <c r="E128" s="665">
        <v>321829</v>
      </c>
      <c r="F128" s="665">
        <v>566286</v>
      </c>
      <c r="G128" s="665">
        <v>154998</v>
      </c>
      <c r="H128" s="665">
        <v>159897</v>
      </c>
      <c r="I128" s="665">
        <v>818122</v>
      </c>
      <c r="J128" s="665">
        <v>2348</v>
      </c>
      <c r="K128" s="665">
        <v>66</v>
      </c>
      <c r="L128" s="665">
        <v>740984</v>
      </c>
      <c r="M128" s="665">
        <v>75092</v>
      </c>
      <c r="N128" s="665">
        <v>199930</v>
      </c>
      <c r="O128" s="665">
        <v>911770</v>
      </c>
      <c r="P128" s="665">
        <v>5875849</v>
      </c>
      <c r="Q128" s="666">
        <v>1</v>
      </c>
    </row>
    <row r="129" spans="1:18" ht="36.75" customHeight="1" thickTop="1">
      <c r="A129" s="667" t="s">
        <v>839</v>
      </c>
      <c r="B129" s="403">
        <v>0.10506992266138902</v>
      </c>
      <c r="C129" s="403">
        <v>0.13234649154530689</v>
      </c>
      <c r="D129" s="403">
        <v>9.0115317803435721E-2</v>
      </c>
      <c r="E129" s="403">
        <v>5.4771489192455419E-2</v>
      </c>
      <c r="F129" s="403">
        <v>9.6375179144324502E-2</v>
      </c>
      <c r="G129" s="403">
        <v>2.6378826276849524E-2</v>
      </c>
      <c r="H129" s="403">
        <v>2.7212578131262394E-2</v>
      </c>
      <c r="I129" s="403">
        <v>0.13923468761705754</v>
      </c>
      <c r="J129" s="403">
        <v>3.9960182775289154E-4</v>
      </c>
      <c r="K129" s="403">
        <v>1.1232419349101722E-5</v>
      </c>
      <c r="L129" s="403">
        <v>0.12610671240870894</v>
      </c>
      <c r="M129" s="403">
        <v>1.2779770208526461E-2</v>
      </c>
      <c r="N129" s="403">
        <v>3.4025721219180412E-2</v>
      </c>
      <c r="O129" s="403">
        <v>0.15517246954440117</v>
      </c>
      <c r="P129" s="403">
        <v>1</v>
      </c>
      <c r="Q129" s="670"/>
      <c r="R129" s="316"/>
    </row>
    <row r="130" spans="1:18" ht="9" customHeight="1" thickBot="1">
      <c r="A130" s="671"/>
      <c r="B130" s="201"/>
      <c r="C130" s="672"/>
      <c r="D130" s="672"/>
      <c r="E130" s="672"/>
      <c r="F130" s="672"/>
      <c r="G130" s="201"/>
      <c r="H130" s="201"/>
      <c r="I130" s="201"/>
      <c r="J130" s="201"/>
      <c r="K130" s="201"/>
      <c r="L130" s="201"/>
      <c r="M130" s="201"/>
      <c r="N130" s="201"/>
      <c r="O130" s="201"/>
      <c r="P130" s="673"/>
      <c r="Q130" s="673"/>
    </row>
    <row r="131" spans="1:18" ht="15.75" customHeight="1" thickTop="1">
      <c r="A131" s="674" t="s">
        <v>846</v>
      </c>
      <c r="B131" s="171"/>
      <c r="C131" s="322"/>
      <c r="D131" s="322"/>
      <c r="E131" s="322"/>
      <c r="F131" s="322"/>
      <c r="G131" s="171"/>
      <c r="H131" s="171"/>
      <c r="I131" s="171"/>
      <c r="J131" s="171"/>
      <c r="K131" s="171"/>
      <c r="L131" s="171"/>
      <c r="M131" s="171"/>
      <c r="N131" s="171"/>
      <c r="O131" s="171"/>
      <c r="P131" s="414"/>
      <c r="Q131" s="456"/>
    </row>
    <row r="132" spans="1:18" ht="9" customHeight="1">
      <c r="A132" s="321"/>
      <c r="B132" s="171"/>
      <c r="C132" s="322"/>
      <c r="D132" s="322"/>
      <c r="E132" s="322"/>
      <c r="F132" s="322"/>
      <c r="G132" s="171"/>
      <c r="H132" s="171"/>
      <c r="I132" s="171"/>
      <c r="J132" s="171"/>
      <c r="K132" s="171"/>
      <c r="L132" s="171"/>
      <c r="M132" s="171"/>
      <c r="N132" s="171"/>
      <c r="O132" s="171"/>
      <c r="P132" s="414"/>
      <c r="Q132" s="456"/>
    </row>
    <row r="133" spans="1:18" ht="15.75">
      <c r="A133" s="328"/>
      <c r="C133" s="172"/>
      <c r="D133" s="172"/>
      <c r="E133" s="172"/>
      <c r="F133" s="172"/>
      <c r="G133" s="172"/>
      <c r="P133" s="316"/>
    </row>
    <row r="134" spans="1:18" s="156" customFormat="1" ht="47.25" customHeight="1">
      <c r="A134" s="1158" t="s">
        <v>1209</v>
      </c>
      <c r="B134" s="1158"/>
      <c r="C134" s="1158"/>
      <c r="D134" s="1158"/>
      <c r="E134" s="1158"/>
      <c r="F134" s="1158"/>
      <c r="G134" s="1158"/>
      <c r="H134" s="1158"/>
      <c r="I134" s="1158"/>
      <c r="J134" s="1158"/>
      <c r="K134" s="1158"/>
      <c r="L134" s="1158"/>
      <c r="M134" s="1158"/>
      <c r="N134" s="1158"/>
      <c r="O134" s="1158"/>
      <c r="P134" s="1158"/>
      <c r="Q134" s="1158"/>
    </row>
    <row r="135" spans="1:18" s="156" customFormat="1" ht="27.95" customHeight="1">
      <c r="A135" s="1158" t="s">
        <v>847</v>
      </c>
      <c r="B135" s="1158"/>
      <c r="C135" s="1158"/>
      <c r="D135" s="1158"/>
      <c r="E135" s="1158"/>
      <c r="F135" s="1158"/>
      <c r="G135" s="1158"/>
      <c r="H135" s="1158"/>
      <c r="I135" s="1158"/>
      <c r="J135" s="1158"/>
      <c r="K135" s="1158"/>
      <c r="L135" s="1158"/>
      <c r="M135" s="1158"/>
      <c r="N135" s="1158"/>
      <c r="O135" s="1158"/>
      <c r="P135" s="1158"/>
      <c r="Q135" s="1158"/>
    </row>
    <row r="136" spans="1:18" s="156" customFormat="1" ht="27.95" customHeight="1">
      <c r="A136" s="1158" t="s">
        <v>1431</v>
      </c>
      <c r="B136" s="1158"/>
      <c r="C136" s="1158"/>
      <c r="D136" s="1158"/>
      <c r="E136" s="1158"/>
      <c r="F136" s="1158"/>
      <c r="G136" s="1158"/>
      <c r="H136" s="1158"/>
      <c r="I136" s="1158"/>
      <c r="J136" s="1158"/>
      <c r="K136" s="1158"/>
      <c r="L136" s="1158"/>
      <c r="M136" s="1158"/>
      <c r="N136" s="1158"/>
      <c r="O136" s="1158"/>
      <c r="P136" s="1158"/>
      <c r="Q136" s="1158"/>
    </row>
    <row r="137" spans="1:18" s="157" customFormat="1" ht="46.5" customHeight="1">
      <c r="A137" s="1159" t="s">
        <v>1438</v>
      </c>
      <c r="B137" s="1159"/>
      <c r="C137" s="1159"/>
      <c r="D137" s="1159"/>
      <c r="E137" s="1159"/>
      <c r="F137" s="1159"/>
      <c r="G137" s="1159"/>
      <c r="H137" s="1159"/>
      <c r="I137" s="1159"/>
      <c r="J137" s="1159"/>
      <c r="K137" s="1159"/>
      <c r="L137" s="1159"/>
      <c r="M137" s="1159"/>
      <c r="N137" s="1159"/>
      <c r="O137" s="1159"/>
      <c r="P137" s="1159"/>
      <c r="Q137" s="1159"/>
    </row>
    <row r="138" spans="1:18" ht="2.25" customHeight="1" thickBot="1">
      <c r="A138" s="296"/>
    </row>
    <row r="139" spans="1:18" ht="14.25" hidden="1" customHeight="1" thickTop="1">
      <c r="A139" s="660"/>
      <c r="B139" s="661"/>
      <c r="C139" s="662"/>
      <c r="D139" s="661"/>
      <c r="E139" s="661"/>
      <c r="F139" s="661"/>
      <c r="G139" s="661"/>
      <c r="H139" s="661"/>
      <c r="I139" s="662"/>
      <c r="J139" s="1078"/>
      <c r="K139" s="661"/>
      <c r="L139" s="661"/>
      <c r="M139" s="661"/>
      <c r="N139" s="661"/>
      <c r="O139" s="661"/>
      <c r="P139" s="661"/>
      <c r="Q139" s="169"/>
    </row>
    <row r="140" spans="1:18" ht="39.75" customHeight="1" thickTop="1" thickBot="1">
      <c r="A140" s="359" t="s">
        <v>823</v>
      </c>
      <c r="B140" s="359" t="s">
        <v>306</v>
      </c>
      <c r="C140" s="359" t="s">
        <v>307</v>
      </c>
      <c r="D140" s="359" t="s">
        <v>308</v>
      </c>
      <c r="E140" s="359" t="s">
        <v>309</v>
      </c>
      <c r="F140" s="359" t="s">
        <v>310</v>
      </c>
      <c r="G140" s="359" t="s">
        <v>311</v>
      </c>
      <c r="H140" s="359" t="s">
        <v>312</v>
      </c>
      <c r="I140" s="359" t="s">
        <v>313</v>
      </c>
      <c r="J140" s="359" t="s">
        <v>314</v>
      </c>
      <c r="K140" s="359" t="s">
        <v>315</v>
      </c>
      <c r="L140" s="359" t="s">
        <v>316</v>
      </c>
      <c r="M140" s="359" t="s">
        <v>317</v>
      </c>
      <c r="N140" s="359" t="s">
        <v>1211</v>
      </c>
      <c r="O140" s="359" t="s">
        <v>1212</v>
      </c>
      <c r="P140" s="360" t="s">
        <v>318</v>
      </c>
      <c r="Q140" s="675" t="s">
        <v>824</v>
      </c>
    </row>
    <row r="141" spans="1:18" ht="36.75" customHeight="1" thickTop="1">
      <c r="A141" s="663" t="s">
        <v>825</v>
      </c>
      <c r="B141" s="402">
        <v>1024206.4813400001</v>
      </c>
      <c r="C141" s="402">
        <v>365916.29557999998</v>
      </c>
      <c r="D141" s="402">
        <v>719207.05658000009</v>
      </c>
      <c r="E141" s="402">
        <v>200455</v>
      </c>
      <c r="F141" s="402">
        <v>1018250.2119700001</v>
      </c>
      <c r="G141" s="402">
        <v>304927.10295999999</v>
      </c>
      <c r="H141" s="402">
        <v>138974.45808000001</v>
      </c>
      <c r="I141" s="402">
        <v>110000</v>
      </c>
      <c r="J141" s="402">
        <v>0</v>
      </c>
      <c r="K141" s="402">
        <v>34699.861199999999</v>
      </c>
      <c r="L141" s="402">
        <v>99105.792199999996</v>
      </c>
      <c r="M141" s="402">
        <v>15539.583329999999</v>
      </c>
      <c r="N141" s="402">
        <v>20000</v>
      </c>
      <c r="O141" s="402">
        <v>95000</v>
      </c>
      <c r="P141" s="402">
        <v>4146281.8432400003</v>
      </c>
      <c r="Q141" s="1080">
        <v>0.10136402708447563</v>
      </c>
    </row>
    <row r="142" spans="1:18" ht="18" customHeight="1">
      <c r="A142" s="663" t="s">
        <v>826</v>
      </c>
      <c r="B142" s="402">
        <v>1390571.60247</v>
      </c>
      <c r="C142" s="402">
        <v>1446086.0435500001</v>
      </c>
      <c r="D142" s="402">
        <v>1184170.89282</v>
      </c>
      <c r="E142" s="402">
        <v>918200.40475999995</v>
      </c>
      <c r="F142" s="402">
        <v>489451.23800000001</v>
      </c>
      <c r="G142" s="402">
        <v>872889.05621000007</v>
      </c>
      <c r="H142" s="402">
        <v>540689.95958999998</v>
      </c>
      <c r="I142" s="402">
        <v>1025785</v>
      </c>
      <c r="J142" s="402">
        <v>0</v>
      </c>
      <c r="K142" s="402">
        <v>0</v>
      </c>
      <c r="L142" s="402">
        <v>1009329.3179</v>
      </c>
      <c r="M142" s="402">
        <v>202480</v>
      </c>
      <c r="N142" s="402">
        <v>228891.21115000002</v>
      </c>
      <c r="O142" s="402">
        <v>679477.55560000008</v>
      </c>
      <c r="P142" s="402">
        <v>9988022.2820500005</v>
      </c>
      <c r="Q142" s="1080">
        <v>0.24417687928491835</v>
      </c>
    </row>
    <row r="143" spans="1:18" ht="18" customHeight="1">
      <c r="A143" s="663" t="s">
        <v>827</v>
      </c>
      <c r="B143" s="402">
        <v>1486411.3758099999</v>
      </c>
      <c r="C143" s="402">
        <v>1234965</v>
      </c>
      <c r="D143" s="402">
        <v>2226083.1395799997</v>
      </c>
      <c r="E143" s="402">
        <v>1597580.9459899999</v>
      </c>
      <c r="F143" s="402">
        <v>1683301.3050599999</v>
      </c>
      <c r="G143" s="402">
        <v>802355.63689999992</v>
      </c>
      <c r="H143" s="402">
        <v>1866410.83742</v>
      </c>
      <c r="I143" s="402">
        <v>1616428.2135999999</v>
      </c>
      <c r="J143" s="402">
        <v>0</v>
      </c>
      <c r="K143" s="402">
        <v>0</v>
      </c>
      <c r="L143" s="402">
        <v>1295246.6200000001</v>
      </c>
      <c r="M143" s="402">
        <v>400229.91961000004</v>
      </c>
      <c r="N143" s="402">
        <v>813806.03064000001</v>
      </c>
      <c r="O143" s="402">
        <v>1767722.7</v>
      </c>
      <c r="P143" s="402">
        <v>16790541.724609997</v>
      </c>
      <c r="Q143" s="1080">
        <v>0.41047786679316461</v>
      </c>
    </row>
    <row r="144" spans="1:18" ht="18" customHeight="1">
      <c r="A144" s="663" t="s">
        <v>828</v>
      </c>
      <c r="B144" s="402">
        <v>468193.55200000003</v>
      </c>
      <c r="C144" s="402">
        <v>416070.70145999995</v>
      </c>
      <c r="D144" s="402">
        <v>362300.83611000003</v>
      </c>
      <c r="E144" s="402">
        <v>285677.12523000001</v>
      </c>
      <c r="F144" s="402">
        <v>256013.16164999999</v>
      </c>
      <c r="G144" s="402">
        <v>293259.55488999997</v>
      </c>
      <c r="H144" s="402">
        <v>422309.07116000005</v>
      </c>
      <c r="I144" s="402">
        <v>594153.08198000002</v>
      </c>
      <c r="J144" s="402">
        <v>2298.1</v>
      </c>
      <c r="K144" s="402">
        <v>0</v>
      </c>
      <c r="L144" s="402">
        <v>453620.34217000002</v>
      </c>
      <c r="M144" s="402">
        <v>178918.6446</v>
      </c>
      <c r="N144" s="402">
        <v>332692.41747000004</v>
      </c>
      <c r="O144" s="402">
        <v>456009.36100999999</v>
      </c>
      <c r="P144" s="402">
        <v>4521515.9497300005</v>
      </c>
      <c r="Q144" s="1080">
        <v>0.11053736396105172</v>
      </c>
    </row>
    <row r="145" spans="1:20" ht="18" customHeight="1">
      <c r="A145" s="663" t="s">
        <v>829</v>
      </c>
      <c r="B145" s="402">
        <v>254240.56355000002</v>
      </c>
      <c r="C145" s="402">
        <v>161513.61543000001</v>
      </c>
      <c r="D145" s="402">
        <v>469162.69848999998</v>
      </c>
      <c r="E145" s="402">
        <v>76954.474300000002</v>
      </c>
      <c r="F145" s="402">
        <v>188610.98452</v>
      </c>
      <c r="G145" s="402">
        <v>184878.16316</v>
      </c>
      <c r="H145" s="402">
        <v>281547.47963000002</v>
      </c>
      <c r="I145" s="402">
        <v>373868.95225999999</v>
      </c>
      <c r="J145" s="402">
        <v>1029</v>
      </c>
      <c r="K145" s="402">
        <v>0</v>
      </c>
      <c r="L145" s="402">
        <v>315569.73639999999</v>
      </c>
      <c r="M145" s="402">
        <v>153864.64463999998</v>
      </c>
      <c r="N145" s="402">
        <v>272148.84905999998</v>
      </c>
      <c r="O145" s="402">
        <v>238099.51841999998</v>
      </c>
      <c r="P145" s="402">
        <v>2971488.67986</v>
      </c>
      <c r="Q145" s="1080">
        <v>7.2643894075269985E-2</v>
      </c>
    </row>
    <row r="146" spans="1:20" ht="18" customHeight="1">
      <c r="A146" s="663" t="s">
        <v>830</v>
      </c>
      <c r="B146" s="402">
        <v>62538.514360000001</v>
      </c>
      <c r="C146" s="402">
        <v>99753.390620000006</v>
      </c>
      <c r="D146" s="402">
        <v>309771.65839</v>
      </c>
      <c r="E146" s="402">
        <v>48071.063110000003</v>
      </c>
      <c r="F146" s="402">
        <v>43422.278290000002</v>
      </c>
      <c r="G146" s="402">
        <v>78103.707680000007</v>
      </c>
      <c r="H146" s="402">
        <v>109934.49373999999</v>
      </c>
      <c r="I146" s="402">
        <v>137918.09522999998</v>
      </c>
      <c r="J146" s="402">
        <v>1234.8</v>
      </c>
      <c r="K146" s="402">
        <v>376.91584</v>
      </c>
      <c r="L146" s="402">
        <v>72399.425220000005</v>
      </c>
      <c r="M146" s="402">
        <v>37108.706200000001</v>
      </c>
      <c r="N146" s="402">
        <v>30451.199670000002</v>
      </c>
      <c r="O146" s="402">
        <v>62698.207700000006</v>
      </c>
      <c r="P146" s="402">
        <v>1093782.4560499999</v>
      </c>
      <c r="Q146" s="1080">
        <v>2.6739666692059683E-2</v>
      </c>
    </row>
    <row r="147" spans="1:20" ht="18" customHeight="1">
      <c r="A147" s="663" t="s">
        <v>831</v>
      </c>
      <c r="B147" s="402">
        <v>25033.318360000001</v>
      </c>
      <c r="C147" s="402">
        <v>15184.752039999999</v>
      </c>
      <c r="D147" s="402">
        <v>75979.143609999999</v>
      </c>
      <c r="E147" s="402">
        <v>22992.312489999997</v>
      </c>
      <c r="F147" s="402">
        <v>13569.94002</v>
      </c>
      <c r="G147" s="402">
        <v>17823.96962</v>
      </c>
      <c r="H147" s="402">
        <v>16215.19606</v>
      </c>
      <c r="I147" s="402">
        <v>88227.633520000003</v>
      </c>
      <c r="J147" s="402">
        <v>0</v>
      </c>
      <c r="K147" s="402">
        <v>0</v>
      </c>
      <c r="L147" s="402">
        <v>27837.612249999998</v>
      </c>
      <c r="M147" s="402">
        <v>16844.259120000002</v>
      </c>
      <c r="N147" s="402">
        <v>10296.87551</v>
      </c>
      <c r="O147" s="402">
        <v>26536.562289999998</v>
      </c>
      <c r="P147" s="402">
        <v>356541.57488999993</v>
      </c>
      <c r="Q147" s="1080">
        <v>8.7163611207024313E-3</v>
      </c>
    </row>
    <row r="148" spans="1:20" ht="18" customHeight="1">
      <c r="A148" s="663" t="s">
        <v>832</v>
      </c>
      <c r="B148" s="402">
        <v>21125.79062</v>
      </c>
      <c r="C148" s="402">
        <v>8576.5205399999995</v>
      </c>
      <c r="D148" s="402">
        <v>41913.62298</v>
      </c>
      <c r="E148" s="402">
        <v>12393.08158</v>
      </c>
      <c r="F148" s="402">
        <v>8439.09476</v>
      </c>
      <c r="G148" s="402">
        <v>4446.7550499999998</v>
      </c>
      <c r="H148" s="402">
        <v>8944.9905399999989</v>
      </c>
      <c r="I148" s="402">
        <v>41835.621810000004</v>
      </c>
      <c r="J148" s="402">
        <v>288.01133000000004</v>
      </c>
      <c r="K148" s="402">
        <v>0</v>
      </c>
      <c r="L148" s="402">
        <v>31314.750329999999</v>
      </c>
      <c r="M148" s="402">
        <v>6278.4365599999992</v>
      </c>
      <c r="N148" s="402">
        <v>7127.5148600000002</v>
      </c>
      <c r="O148" s="402">
        <v>59209.81048</v>
      </c>
      <c r="P148" s="402">
        <v>251894.00144000002</v>
      </c>
      <c r="Q148" s="1080">
        <v>6.1580450508952949E-3</v>
      </c>
    </row>
    <row r="149" spans="1:20" ht="18" customHeight="1">
      <c r="A149" s="663" t="s">
        <v>833</v>
      </c>
      <c r="B149" s="402">
        <v>10267.44116</v>
      </c>
      <c r="C149" s="402">
        <v>3518.0994799999999</v>
      </c>
      <c r="D149" s="402">
        <v>16271.966710000001</v>
      </c>
      <c r="E149" s="402">
        <v>6374.4271600000002</v>
      </c>
      <c r="F149" s="402">
        <v>4737.8624300000001</v>
      </c>
      <c r="G149" s="402">
        <v>3107.7822099999998</v>
      </c>
      <c r="H149" s="402">
        <v>3607.04745</v>
      </c>
      <c r="I149" s="402">
        <v>17645.58193</v>
      </c>
      <c r="J149" s="402">
        <v>0</v>
      </c>
      <c r="K149" s="402">
        <v>0</v>
      </c>
      <c r="L149" s="402">
        <v>16548.66589</v>
      </c>
      <c r="M149" s="402">
        <v>3590.5652</v>
      </c>
      <c r="N149" s="402">
        <v>3067.2145</v>
      </c>
      <c r="O149" s="402">
        <v>14826.13393</v>
      </c>
      <c r="P149" s="402">
        <v>103562.78804999999</v>
      </c>
      <c r="Q149" s="1080">
        <v>2.5317963538727959E-3</v>
      </c>
    </row>
    <row r="150" spans="1:20" ht="18" customHeight="1">
      <c r="A150" s="663" t="s">
        <v>834</v>
      </c>
      <c r="B150" s="402">
        <v>25324.217260000001</v>
      </c>
      <c r="C150" s="402">
        <v>6705.0070300000007</v>
      </c>
      <c r="D150" s="402">
        <v>26756.886340000001</v>
      </c>
      <c r="E150" s="402">
        <v>16235.90697</v>
      </c>
      <c r="F150" s="402">
        <v>7325.7071399999995</v>
      </c>
      <c r="G150" s="402">
        <v>6878.8343299999997</v>
      </c>
      <c r="H150" s="402">
        <v>6355.9274500000001</v>
      </c>
      <c r="I150" s="402">
        <v>44918.745060000001</v>
      </c>
      <c r="J150" s="402">
        <v>76.699259999999995</v>
      </c>
      <c r="K150" s="402">
        <v>0</v>
      </c>
      <c r="L150" s="402">
        <v>35824.409610000002</v>
      </c>
      <c r="M150" s="402">
        <v>6488.2403700000004</v>
      </c>
      <c r="N150" s="402">
        <v>6604.6404199999997</v>
      </c>
      <c r="O150" s="402">
        <v>45925.635310000005</v>
      </c>
      <c r="P150" s="402">
        <v>235420.85655000005</v>
      </c>
      <c r="Q150" s="1080">
        <v>5.75532657493862E-3</v>
      </c>
    </row>
    <row r="151" spans="1:20" ht="18" customHeight="1">
      <c r="A151" s="663" t="s">
        <v>835</v>
      </c>
      <c r="B151" s="402">
        <v>15739.61435</v>
      </c>
      <c r="C151" s="402">
        <v>6943.6413600000005</v>
      </c>
      <c r="D151" s="402">
        <v>24379.444309999999</v>
      </c>
      <c r="E151" s="402">
        <v>12057.698910000001</v>
      </c>
      <c r="F151" s="402">
        <v>6847.9873799999996</v>
      </c>
      <c r="G151" s="402">
        <v>4696.2240599999996</v>
      </c>
      <c r="H151" s="402">
        <v>5683.1603600000008</v>
      </c>
      <c r="I151" s="402">
        <v>52133.24409</v>
      </c>
      <c r="J151" s="402">
        <v>114.59685</v>
      </c>
      <c r="K151" s="402">
        <v>118</v>
      </c>
      <c r="L151" s="402">
        <v>40903.869060000005</v>
      </c>
      <c r="M151" s="402">
        <v>6181.9010399999997</v>
      </c>
      <c r="N151" s="402">
        <v>5368.1697999999997</v>
      </c>
      <c r="O151" s="402">
        <v>47646.248799999994</v>
      </c>
      <c r="P151" s="402">
        <v>228813.80036999998</v>
      </c>
      <c r="Q151" s="1080">
        <v>5.5938040719109797E-3</v>
      </c>
    </row>
    <row r="152" spans="1:20" ht="18" customHeight="1">
      <c r="A152" s="663" t="s">
        <v>836</v>
      </c>
      <c r="B152" s="402">
        <v>9193.6224199999997</v>
      </c>
      <c r="C152" s="402">
        <v>4099.0306700000001</v>
      </c>
      <c r="D152" s="402">
        <v>13794.1675</v>
      </c>
      <c r="E152" s="402">
        <v>6513.9106700000002</v>
      </c>
      <c r="F152" s="402">
        <v>5194.46054</v>
      </c>
      <c r="G152" s="402">
        <v>3314.2891500000001</v>
      </c>
      <c r="H152" s="402">
        <v>3936.0477099999998</v>
      </c>
      <c r="I152" s="402">
        <v>51456.468930000003</v>
      </c>
      <c r="J152" s="402">
        <v>11.73348</v>
      </c>
      <c r="K152" s="402">
        <v>0</v>
      </c>
      <c r="L152" s="402">
        <v>45039.777289999998</v>
      </c>
      <c r="M152" s="402">
        <v>4861.7070800000001</v>
      </c>
      <c r="N152" s="402">
        <v>3154.0448500000002</v>
      </c>
      <c r="O152" s="402">
        <v>42719.992270000002</v>
      </c>
      <c r="P152" s="402">
        <v>193289.25255999999</v>
      </c>
      <c r="Q152" s="1080">
        <v>4.7253365237515544E-3</v>
      </c>
    </row>
    <row r="153" spans="1:20" ht="18" customHeight="1">
      <c r="A153" s="663" t="s">
        <v>837</v>
      </c>
      <c r="B153" s="402">
        <v>106.74759</v>
      </c>
      <c r="C153" s="402">
        <v>37.44</v>
      </c>
      <c r="D153" s="402">
        <v>786.97879</v>
      </c>
      <c r="E153" s="402">
        <v>261.60183000000001</v>
      </c>
      <c r="F153" s="402">
        <v>512.56697999999994</v>
      </c>
      <c r="G153" s="402">
        <v>74.962109999999996</v>
      </c>
      <c r="H153" s="402">
        <v>236.98179000000002</v>
      </c>
      <c r="I153" s="402">
        <v>3818.9817200000002</v>
      </c>
      <c r="J153" s="402">
        <v>0</v>
      </c>
      <c r="K153" s="402">
        <v>3.6521300000000001</v>
      </c>
      <c r="L153" s="402">
        <v>4171.6686099999997</v>
      </c>
      <c r="M153" s="402">
        <v>578.03413</v>
      </c>
      <c r="N153" s="402">
        <v>254.91546</v>
      </c>
      <c r="O153" s="402">
        <v>2855.7154799999998</v>
      </c>
      <c r="P153" s="402">
        <v>13700.246619999998</v>
      </c>
      <c r="Q153" s="1080">
        <v>3.3492951563767885E-4</v>
      </c>
    </row>
    <row r="154" spans="1:20" ht="18" customHeight="1" thickBot="1">
      <c r="A154" s="663" t="s">
        <v>838</v>
      </c>
      <c r="B154" s="402">
        <v>272.78161</v>
      </c>
      <c r="C154" s="402">
        <v>0</v>
      </c>
      <c r="D154" s="402">
        <v>507.54638</v>
      </c>
      <c r="E154" s="402">
        <v>39.472900000000003</v>
      </c>
      <c r="F154" s="402">
        <v>30.344159999999999</v>
      </c>
      <c r="G154" s="402">
        <v>48.95241</v>
      </c>
      <c r="H154" s="402">
        <v>3.1217800000000002</v>
      </c>
      <c r="I154" s="402">
        <v>4004.14381</v>
      </c>
      <c r="J154" s="402">
        <v>0</v>
      </c>
      <c r="K154" s="402">
        <v>0</v>
      </c>
      <c r="L154" s="402">
        <v>3365.82033</v>
      </c>
      <c r="M154" s="402">
        <v>354.29394000000002</v>
      </c>
      <c r="N154" s="402">
        <v>167.56988000000001</v>
      </c>
      <c r="O154" s="402">
        <v>1215.4917800000001</v>
      </c>
      <c r="P154" s="402">
        <v>10009.538980000001</v>
      </c>
      <c r="Q154" s="1080">
        <v>2.4470289735031549E-4</v>
      </c>
    </row>
    <row r="155" spans="1:20" ht="51.75" customHeight="1" thickTop="1" thickBot="1">
      <c r="A155" s="664" t="s">
        <v>6</v>
      </c>
      <c r="B155" s="665">
        <v>4793225.6229000008</v>
      </c>
      <c r="C155" s="665">
        <v>3769369.5377600002</v>
      </c>
      <c r="D155" s="665">
        <v>5471086.0385900009</v>
      </c>
      <c r="E155" s="665">
        <v>3203807.4258999992</v>
      </c>
      <c r="F155" s="665">
        <v>3725707.1428999994</v>
      </c>
      <c r="G155" s="665">
        <v>2576804.9907399998</v>
      </c>
      <c r="H155" s="665">
        <v>3404848.7727600001</v>
      </c>
      <c r="I155" s="665">
        <v>4162193.76394</v>
      </c>
      <c r="J155" s="665">
        <v>5052.94092</v>
      </c>
      <c r="K155" s="665">
        <v>35198.429170000003</v>
      </c>
      <c r="L155" s="665">
        <v>3450277.8072600001</v>
      </c>
      <c r="M155" s="665">
        <v>1033318.93582</v>
      </c>
      <c r="N155" s="665">
        <v>1734030.6532700001</v>
      </c>
      <c r="O155" s="665">
        <v>3539942.9330699993</v>
      </c>
      <c r="P155" s="665">
        <v>40904864.995000012</v>
      </c>
      <c r="Q155" s="1081">
        <v>0.99999999999999967</v>
      </c>
      <c r="S155" s="1079"/>
      <c r="T155" s="1079"/>
    </row>
    <row r="156" spans="1:20" ht="34.5" customHeight="1" thickTop="1" thickBot="1">
      <c r="A156" s="667" t="s">
        <v>839</v>
      </c>
      <c r="B156" s="403">
        <v>0.11717984214068176</v>
      </c>
      <c r="C156" s="403">
        <v>9.214966332784004E-2</v>
      </c>
      <c r="D156" s="403">
        <v>0.13375147526483114</v>
      </c>
      <c r="E156" s="403">
        <v>7.8323383448194131E-2</v>
      </c>
      <c r="F156" s="403">
        <v>9.1082250078454233E-2</v>
      </c>
      <c r="G156" s="403">
        <v>6.2995073839138063E-2</v>
      </c>
      <c r="H156" s="403">
        <v>8.3238235187335058E-2</v>
      </c>
      <c r="I156" s="403">
        <v>0.10175302532959744</v>
      </c>
      <c r="J156" s="403">
        <v>1.2352909417052578E-4</v>
      </c>
      <c r="K156" s="403">
        <v>8.604949356097977E-4</v>
      </c>
      <c r="L156" s="403">
        <v>8.4348837422681705E-2</v>
      </c>
      <c r="M156" s="403">
        <v>2.5261516837821303E-2</v>
      </c>
      <c r="N156" s="403">
        <v>4.2391795046431729E-2</v>
      </c>
      <c r="O156" s="403">
        <v>8.6540878047212791E-2</v>
      </c>
      <c r="P156" s="403">
        <v>1</v>
      </c>
      <c r="Q156" s="670"/>
    </row>
    <row r="157" spans="1:20" ht="48" customHeight="1" thickTop="1" thickBot="1">
      <c r="A157" s="359" t="s">
        <v>843</v>
      </c>
      <c r="B157" s="359" t="s">
        <v>306</v>
      </c>
      <c r="C157" s="359" t="s">
        <v>307</v>
      </c>
      <c r="D157" s="359" t="s">
        <v>308</v>
      </c>
      <c r="E157" s="359" t="s">
        <v>309</v>
      </c>
      <c r="F157" s="359" t="s">
        <v>310</v>
      </c>
      <c r="G157" s="359" t="s">
        <v>311</v>
      </c>
      <c r="H157" s="359" t="s">
        <v>312</v>
      </c>
      <c r="I157" s="359" t="s">
        <v>313</v>
      </c>
      <c r="J157" s="359" t="s">
        <v>314</v>
      </c>
      <c r="K157" s="359" t="s">
        <v>315</v>
      </c>
      <c r="L157" s="359" t="s">
        <v>316</v>
      </c>
      <c r="M157" s="359" t="s">
        <v>317</v>
      </c>
      <c r="N157" s="359" t="s">
        <v>1211</v>
      </c>
      <c r="O157" s="359" t="s">
        <v>1212</v>
      </c>
      <c r="P157" s="360" t="s">
        <v>318</v>
      </c>
      <c r="Q157" s="675" t="s">
        <v>723</v>
      </c>
    </row>
    <row r="158" spans="1:20" ht="28.5" customHeight="1" thickTop="1">
      <c r="A158" s="663" t="s">
        <v>825</v>
      </c>
      <c r="B158" s="402">
        <v>38</v>
      </c>
      <c r="C158" s="402">
        <v>11</v>
      </c>
      <c r="D158" s="402">
        <v>28</v>
      </c>
      <c r="E158" s="402">
        <v>11</v>
      </c>
      <c r="F158" s="402">
        <v>44</v>
      </c>
      <c r="G158" s="402">
        <v>17</v>
      </c>
      <c r="H158" s="402">
        <v>8</v>
      </c>
      <c r="I158" s="402">
        <v>6</v>
      </c>
      <c r="J158" s="402">
        <v>0</v>
      </c>
      <c r="K158" s="402">
        <v>1</v>
      </c>
      <c r="L158" s="402">
        <v>5</v>
      </c>
      <c r="M158" s="402">
        <v>1</v>
      </c>
      <c r="N158" s="402">
        <v>1</v>
      </c>
      <c r="O158" s="402">
        <v>5</v>
      </c>
      <c r="P158" s="402">
        <v>176</v>
      </c>
      <c r="Q158" s="403">
        <v>3.8502767386405898E-3</v>
      </c>
    </row>
    <row r="159" spans="1:20" ht="17.25" customHeight="1">
      <c r="A159" s="663" t="s">
        <v>826</v>
      </c>
      <c r="B159" s="402">
        <v>141</v>
      </c>
      <c r="C159" s="402">
        <v>146</v>
      </c>
      <c r="D159" s="402">
        <v>125</v>
      </c>
      <c r="E159" s="402">
        <v>100</v>
      </c>
      <c r="F159" s="402">
        <v>49</v>
      </c>
      <c r="G159" s="402">
        <v>91</v>
      </c>
      <c r="H159" s="402">
        <v>64</v>
      </c>
      <c r="I159" s="402">
        <v>110</v>
      </c>
      <c r="J159" s="402">
        <v>0</v>
      </c>
      <c r="K159" s="402">
        <v>0</v>
      </c>
      <c r="L159" s="402">
        <v>108</v>
      </c>
      <c r="M159" s="402">
        <v>26</v>
      </c>
      <c r="N159" s="402">
        <v>24</v>
      </c>
      <c r="O159" s="402">
        <v>77</v>
      </c>
      <c r="P159" s="402">
        <v>1061</v>
      </c>
      <c r="Q159" s="403">
        <v>2.3211043293736737E-2</v>
      </c>
    </row>
    <row r="160" spans="1:20" ht="17.25" customHeight="1">
      <c r="A160" s="663" t="s">
        <v>827</v>
      </c>
      <c r="B160" s="402">
        <v>307</v>
      </c>
      <c r="C160" s="402">
        <v>246</v>
      </c>
      <c r="D160" s="402">
        <v>454</v>
      </c>
      <c r="E160" s="402">
        <v>323</v>
      </c>
      <c r="F160" s="402">
        <v>347</v>
      </c>
      <c r="G160" s="402">
        <v>164</v>
      </c>
      <c r="H160" s="402">
        <v>378</v>
      </c>
      <c r="I160" s="402">
        <v>326</v>
      </c>
      <c r="J160" s="402">
        <v>0</v>
      </c>
      <c r="K160" s="402">
        <v>0</v>
      </c>
      <c r="L160" s="402">
        <v>263</v>
      </c>
      <c r="M160" s="402">
        <v>82</v>
      </c>
      <c r="N160" s="402">
        <v>160</v>
      </c>
      <c r="O160" s="402">
        <v>367</v>
      </c>
      <c r="P160" s="402">
        <v>3417</v>
      </c>
      <c r="Q160" s="403">
        <v>7.4752247817811909E-2</v>
      </c>
    </row>
    <row r="161" spans="1:18" ht="17.25" customHeight="1">
      <c r="A161" s="663" t="s">
        <v>828</v>
      </c>
      <c r="B161" s="402">
        <v>203</v>
      </c>
      <c r="C161" s="402">
        <v>196</v>
      </c>
      <c r="D161" s="402">
        <v>159</v>
      </c>
      <c r="E161" s="402">
        <v>107</v>
      </c>
      <c r="F161" s="402">
        <v>109</v>
      </c>
      <c r="G161" s="402">
        <v>113</v>
      </c>
      <c r="H161" s="402">
        <v>180</v>
      </c>
      <c r="I161" s="402">
        <v>258</v>
      </c>
      <c r="J161" s="402">
        <v>1</v>
      </c>
      <c r="K161" s="402">
        <v>0</v>
      </c>
      <c r="L161" s="402">
        <v>204</v>
      </c>
      <c r="M161" s="402">
        <v>75</v>
      </c>
      <c r="N161" s="402">
        <v>144</v>
      </c>
      <c r="O161" s="402">
        <v>207</v>
      </c>
      <c r="P161" s="402">
        <v>1956</v>
      </c>
      <c r="Q161" s="403">
        <v>4.2790575572619283E-2</v>
      </c>
    </row>
    <row r="162" spans="1:18" ht="17.25" customHeight="1">
      <c r="A162" s="663" t="s">
        <v>829</v>
      </c>
      <c r="B162" s="402">
        <v>257</v>
      </c>
      <c r="C162" s="402">
        <v>142</v>
      </c>
      <c r="D162" s="402">
        <v>497</v>
      </c>
      <c r="E162" s="402">
        <v>80</v>
      </c>
      <c r="F162" s="402">
        <v>189</v>
      </c>
      <c r="G162" s="402">
        <v>162</v>
      </c>
      <c r="H162" s="402">
        <v>282</v>
      </c>
      <c r="I162" s="402">
        <v>374</v>
      </c>
      <c r="J162" s="402">
        <v>1</v>
      </c>
      <c r="K162" s="402">
        <v>0</v>
      </c>
      <c r="L162" s="402">
        <v>314</v>
      </c>
      <c r="M162" s="402">
        <v>147</v>
      </c>
      <c r="N162" s="402">
        <v>280</v>
      </c>
      <c r="O162" s="402">
        <v>236</v>
      </c>
      <c r="P162" s="402">
        <v>2961</v>
      </c>
      <c r="Q162" s="403">
        <v>6.4776530813152197E-2</v>
      </c>
    </row>
    <row r="163" spans="1:18" ht="17.25" customHeight="1">
      <c r="A163" s="663" t="s">
        <v>830</v>
      </c>
      <c r="B163" s="402">
        <v>129</v>
      </c>
      <c r="C163" s="402">
        <v>163</v>
      </c>
      <c r="D163" s="402">
        <v>686</v>
      </c>
      <c r="E163" s="402">
        <v>105</v>
      </c>
      <c r="F163" s="402">
        <v>90</v>
      </c>
      <c r="G163" s="402">
        <v>128</v>
      </c>
      <c r="H163" s="402">
        <v>210</v>
      </c>
      <c r="I163" s="402">
        <v>279</v>
      </c>
      <c r="J163" s="402">
        <v>2</v>
      </c>
      <c r="K163" s="402">
        <v>1</v>
      </c>
      <c r="L163" s="402">
        <v>138</v>
      </c>
      <c r="M163" s="402">
        <v>86</v>
      </c>
      <c r="N163" s="402">
        <v>67</v>
      </c>
      <c r="O163" s="402">
        <v>130</v>
      </c>
      <c r="P163" s="402">
        <v>2214</v>
      </c>
      <c r="Q163" s="403">
        <v>4.843473124630833E-2</v>
      </c>
    </row>
    <row r="164" spans="1:18" ht="17.25" customHeight="1">
      <c r="A164" s="663" t="s">
        <v>831</v>
      </c>
      <c r="B164" s="402">
        <v>97</v>
      </c>
      <c r="C164" s="402">
        <v>53</v>
      </c>
      <c r="D164" s="402">
        <v>274</v>
      </c>
      <c r="E164" s="402">
        <v>85</v>
      </c>
      <c r="F164" s="402">
        <v>50</v>
      </c>
      <c r="G164" s="402">
        <v>57</v>
      </c>
      <c r="H164" s="402">
        <v>60</v>
      </c>
      <c r="I164" s="402">
        <v>312</v>
      </c>
      <c r="J164" s="402">
        <v>0</v>
      </c>
      <c r="K164" s="402">
        <v>0</v>
      </c>
      <c r="L164" s="402">
        <v>106</v>
      </c>
      <c r="M164" s="402">
        <v>59</v>
      </c>
      <c r="N164" s="402">
        <v>39</v>
      </c>
      <c r="O164" s="402">
        <v>101</v>
      </c>
      <c r="P164" s="402">
        <v>1293</v>
      </c>
      <c r="Q164" s="403">
        <v>2.8286408085581152E-2</v>
      </c>
    </row>
    <row r="165" spans="1:18" ht="17.25" customHeight="1">
      <c r="A165" s="663" t="s">
        <v>832</v>
      </c>
      <c r="B165" s="402">
        <v>133</v>
      </c>
      <c r="C165" s="402">
        <v>52</v>
      </c>
      <c r="D165" s="402">
        <v>252</v>
      </c>
      <c r="E165" s="402">
        <v>74</v>
      </c>
      <c r="F165" s="402">
        <v>51</v>
      </c>
      <c r="G165" s="402">
        <v>28</v>
      </c>
      <c r="H165" s="402">
        <v>54</v>
      </c>
      <c r="I165" s="402">
        <v>240</v>
      </c>
      <c r="J165" s="402">
        <v>2</v>
      </c>
      <c r="K165" s="402">
        <v>0</v>
      </c>
      <c r="L165" s="402">
        <v>184</v>
      </c>
      <c r="M165" s="402">
        <v>37</v>
      </c>
      <c r="N165" s="402">
        <v>42</v>
      </c>
      <c r="O165" s="402">
        <v>329</v>
      </c>
      <c r="P165" s="402">
        <v>1478</v>
      </c>
      <c r="Q165" s="403">
        <v>3.2333573975629498E-2</v>
      </c>
    </row>
    <row r="166" spans="1:18" ht="17.25" customHeight="1">
      <c r="A166" s="663" t="s">
        <v>833</v>
      </c>
      <c r="B166" s="402">
        <v>88</v>
      </c>
      <c r="C166" s="402">
        <v>30</v>
      </c>
      <c r="D166" s="402">
        <v>141</v>
      </c>
      <c r="E166" s="402">
        <v>54</v>
      </c>
      <c r="F166" s="402">
        <v>40</v>
      </c>
      <c r="G166" s="402">
        <v>27</v>
      </c>
      <c r="H166" s="402">
        <v>31</v>
      </c>
      <c r="I166" s="402">
        <v>147</v>
      </c>
      <c r="J166" s="402">
        <v>0</v>
      </c>
      <c r="K166" s="402">
        <v>0</v>
      </c>
      <c r="L166" s="402">
        <v>140</v>
      </c>
      <c r="M166" s="402">
        <v>31</v>
      </c>
      <c r="N166" s="402">
        <v>26</v>
      </c>
      <c r="O166" s="402">
        <v>126</v>
      </c>
      <c r="P166" s="402">
        <v>881</v>
      </c>
      <c r="Q166" s="403">
        <v>1.9273260265581588E-2</v>
      </c>
    </row>
    <row r="167" spans="1:18" ht="17.25" customHeight="1">
      <c r="A167" s="663" t="s">
        <v>834</v>
      </c>
      <c r="B167" s="402">
        <v>326</v>
      </c>
      <c r="C167" s="402">
        <v>81</v>
      </c>
      <c r="D167" s="402">
        <v>331</v>
      </c>
      <c r="E167" s="402">
        <v>208</v>
      </c>
      <c r="F167" s="402">
        <v>90</v>
      </c>
      <c r="G167" s="402">
        <v>87</v>
      </c>
      <c r="H167" s="402">
        <v>80</v>
      </c>
      <c r="I167" s="402">
        <v>553</v>
      </c>
      <c r="J167" s="402">
        <v>1</v>
      </c>
      <c r="K167" s="402">
        <v>0</v>
      </c>
      <c r="L167" s="402">
        <v>417</v>
      </c>
      <c r="M167" s="402">
        <v>76</v>
      </c>
      <c r="N167" s="402">
        <v>80</v>
      </c>
      <c r="O167" s="402">
        <v>557</v>
      </c>
      <c r="P167" s="402">
        <v>2887</v>
      </c>
      <c r="Q167" s="403">
        <v>6.3157664457132862E-2</v>
      </c>
    </row>
    <row r="168" spans="1:18" ht="17.25" customHeight="1">
      <c r="A168" s="663" t="s">
        <v>835</v>
      </c>
      <c r="B168" s="402">
        <v>325</v>
      </c>
      <c r="C168" s="402">
        <v>139</v>
      </c>
      <c r="D168" s="402">
        <v>500</v>
      </c>
      <c r="E168" s="402">
        <v>251</v>
      </c>
      <c r="F168" s="402">
        <v>143</v>
      </c>
      <c r="G168" s="402">
        <v>97</v>
      </c>
      <c r="H168" s="402">
        <v>122</v>
      </c>
      <c r="I168" s="402">
        <v>1067</v>
      </c>
      <c r="J168" s="402">
        <v>2</v>
      </c>
      <c r="K168" s="402">
        <v>2</v>
      </c>
      <c r="L168" s="402">
        <v>854</v>
      </c>
      <c r="M168" s="402">
        <v>124</v>
      </c>
      <c r="N168" s="402">
        <v>106</v>
      </c>
      <c r="O168" s="402">
        <v>979</v>
      </c>
      <c r="P168" s="402">
        <v>4711</v>
      </c>
      <c r="Q168" s="403">
        <v>0.1030605324757717</v>
      </c>
    </row>
    <row r="169" spans="1:18" ht="17.25" customHeight="1">
      <c r="A169" s="663" t="s">
        <v>836</v>
      </c>
      <c r="B169" s="402">
        <v>503</v>
      </c>
      <c r="C169" s="402">
        <v>231</v>
      </c>
      <c r="D169" s="402">
        <v>782</v>
      </c>
      <c r="E169" s="402">
        <v>389</v>
      </c>
      <c r="F169" s="402">
        <v>318</v>
      </c>
      <c r="G169" s="402">
        <v>193</v>
      </c>
      <c r="H169" s="402">
        <v>217</v>
      </c>
      <c r="I169" s="402">
        <v>3010</v>
      </c>
      <c r="J169" s="402">
        <v>1</v>
      </c>
      <c r="K169" s="402">
        <v>0</v>
      </c>
      <c r="L169" s="402">
        <v>2661</v>
      </c>
      <c r="M169" s="402">
        <v>298</v>
      </c>
      <c r="N169" s="402">
        <v>188</v>
      </c>
      <c r="O169" s="402">
        <v>2434</v>
      </c>
      <c r="P169" s="402">
        <v>11225</v>
      </c>
      <c r="Q169" s="403">
        <v>0.24556452495023079</v>
      </c>
    </row>
    <row r="170" spans="1:18" ht="17.25" customHeight="1">
      <c r="A170" s="663" t="s">
        <v>837</v>
      </c>
      <c r="B170" s="402">
        <v>18</v>
      </c>
      <c r="C170" s="402">
        <v>6</v>
      </c>
      <c r="D170" s="402">
        <v>156</v>
      </c>
      <c r="E170" s="402">
        <v>52</v>
      </c>
      <c r="F170" s="402">
        <v>112</v>
      </c>
      <c r="G170" s="402">
        <v>19</v>
      </c>
      <c r="H170" s="402">
        <v>49</v>
      </c>
      <c r="I170" s="402">
        <v>766</v>
      </c>
      <c r="J170" s="402">
        <v>0</v>
      </c>
      <c r="K170" s="402">
        <v>1</v>
      </c>
      <c r="L170" s="402">
        <v>842</v>
      </c>
      <c r="M170" s="402">
        <v>122</v>
      </c>
      <c r="N170" s="402">
        <v>53</v>
      </c>
      <c r="O170" s="402">
        <v>574</v>
      </c>
      <c r="P170" s="402">
        <v>2770</v>
      </c>
      <c r="Q170" s="403">
        <v>6.0598105488832009E-2</v>
      </c>
    </row>
    <row r="171" spans="1:18" ht="17.25" customHeight="1" thickBot="1">
      <c r="A171" s="663" t="s">
        <v>838</v>
      </c>
      <c r="B171" s="402">
        <v>133</v>
      </c>
      <c r="C171" s="402">
        <v>0</v>
      </c>
      <c r="D171" s="402">
        <v>976</v>
      </c>
      <c r="E171" s="402">
        <v>20</v>
      </c>
      <c r="F171" s="402">
        <v>15</v>
      </c>
      <c r="G171" s="402">
        <v>25</v>
      </c>
      <c r="H171" s="402">
        <v>1</v>
      </c>
      <c r="I171" s="402">
        <v>2839</v>
      </c>
      <c r="J171" s="402">
        <v>0</v>
      </c>
      <c r="K171" s="402">
        <v>0</v>
      </c>
      <c r="L171" s="402">
        <v>3756</v>
      </c>
      <c r="M171" s="402">
        <v>171</v>
      </c>
      <c r="N171" s="402">
        <v>95</v>
      </c>
      <c r="O171" s="402">
        <v>650</v>
      </c>
      <c r="P171" s="402">
        <v>8681</v>
      </c>
      <c r="Q171" s="403">
        <v>0.18991052481897136</v>
      </c>
    </row>
    <row r="172" spans="1:18" ht="49.5" customHeight="1" thickTop="1" thickBot="1">
      <c r="A172" s="664" t="s">
        <v>6</v>
      </c>
      <c r="B172" s="665">
        <v>2698</v>
      </c>
      <c r="C172" s="665">
        <v>1496</v>
      </c>
      <c r="D172" s="665">
        <v>5361</v>
      </c>
      <c r="E172" s="665">
        <v>1859</v>
      </c>
      <c r="F172" s="665">
        <v>1647</v>
      </c>
      <c r="G172" s="665">
        <v>1208</v>
      </c>
      <c r="H172" s="665">
        <v>1736</v>
      </c>
      <c r="I172" s="665">
        <v>10287</v>
      </c>
      <c r="J172" s="665">
        <v>10</v>
      </c>
      <c r="K172" s="665">
        <v>5</v>
      </c>
      <c r="L172" s="665">
        <v>9992</v>
      </c>
      <c r="M172" s="665">
        <v>1335</v>
      </c>
      <c r="N172" s="665">
        <v>1305</v>
      </c>
      <c r="O172" s="665">
        <v>6772</v>
      </c>
      <c r="P172" s="665">
        <v>45711</v>
      </c>
      <c r="Q172" s="1081">
        <v>1</v>
      </c>
    </row>
    <row r="173" spans="1:18" ht="36.75" customHeight="1" thickTop="1">
      <c r="A173" s="667" t="s">
        <v>839</v>
      </c>
      <c r="B173" s="403">
        <v>5.9022992277569949E-2</v>
      </c>
      <c r="C173" s="403">
        <v>3.2727352278445011E-2</v>
      </c>
      <c r="D173" s="403">
        <v>0.11728030452188751</v>
      </c>
      <c r="E173" s="403">
        <v>4.0668548051891226E-2</v>
      </c>
      <c r="F173" s="403">
        <v>3.6030714707619607E-2</v>
      </c>
      <c r="G173" s="403">
        <v>2.6426899433396777E-2</v>
      </c>
      <c r="H173" s="403">
        <v>3.7977729649318545E-2</v>
      </c>
      <c r="I173" s="403">
        <v>0.22504430005906675</v>
      </c>
      <c r="J173" s="403">
        <v>2.1876572378639716E-4</v>
      </c>
      <c r="K173" s="403">
        <v>1.0938286189319858E-4</v>
      </c>
      <c r="L173" s="403">
        <v>0.21859071120736803</v>
      </c>
      <c r="M173" s="403">
        <v>2.9205224125484021E-2</v>
      </c>
      <c r="N173" s="403">
        <v>2.8548926954124827E-2</v>
      </c>
      <c r="O173" s="403">
        <v>0.14814814814814814</v>
      </c>
      <c r="P173" s="403">
        <v>1</v>
      </c>
      <c r="Q173" s="670"/>
      <c r="R173" s="316"/>
    </row>
    <row r="174" spans="1:18" ht="9" customHeight="1" thickBot="1">
      <c r="A174" s="671"/>
      <c r="B174" s="201"/>
      <c r="C174" s="672"/>
      <c r="D174" s="672"/>
      <c r="E174" s="672"/>
      <c r="F174" s="672"/>
      <c r="G174" s="672"/>
      <c r="H174" s="201"/>
      <c r="I174" s="201"/>
      <c r="J174" s="201"/>
      <c r="K174" s="201"/>
      <c r="L174" s="201"/>
      <c r="M174" s="201"/>
      <c r="N174" s="201"/>
      <c r="O174" s="201"/>
      <c r="P174" s="673"/>
      <c r="Q174" s="673"/>
    </row>
    <row r="175" spans="1:18" ht="15.75" customHeight="1" thickTop="1">
      <c r="A175" s="676" t="s">
        <v>849</v>
      </c>
      <c r="B175" s="171"/>
      <c r="C175" s="322"/>
      <c r="D175" s="322"/>
      <c r="E175" s="322"/>
      <c r="F175" s="322"/>
      <c r="G175" s="322"/>
      <c r="H175" s="171"/>
      <c r="I175" s="171"/>
      <c r="J175" s="171"/>
      <c r="K175" s="171"/>
      <c r="L175" s="171"/>
      <c r="M175" s="171"/>
      <c r="N175" s="171"/>
      <c r="O175" s="171"/>
      <c r="P175" s="414"/>
      <c r="Q175" s="455"/>
    </row>
    <row r="176" spans="1:18" ht="9" customHeight="1">
      <c r="A176" s="321"/>
      <c r="B176" s="171"/>
      <c r="C176" s="322"/>
      <c r="D176" s="322"/>
      <c r="E176" s="322"/>
      <c r="F176" s="322"/>
      <c r="G176" s="322"/>
      <c r="H176" s="171"/>
      <c r="I176" s="171"/>
      <c r="J176" s="171"/>
      <c r="K176" s="171"/>
      <c r="L176" s="171"/>
      <c r="M176" s="171"/>
      <c r="N176" s="171"/>
      <c r="O176" s="171"/>
      <c r="P176" s="414"/>
      <c r="Q176" s="455"/>
    </row>
    <row r="177" spans="1:17" ht="9" customHeight="1">
      <c r="A177" s="321"/>
      <c r="B177" s="171"/>
      <c r="C177" s="322"/>
      <c r="D177" s="322"/>
      <c r="E177" s="322"/>
      <c r="F177" s="322"/>
      <c r="G177" s="322"/>
      <c r="H177" s="171"/>
      <c r="I177" s="171"/>
      <c r="J177" s="171"/>
      <c r="K177" s="171"/>
      <c r="L177" s="171"/>
      <c r="M177" s="171"/>
      <c r="N177" s="171"/>
      <c r="O177" s="171"/>
      <c r="P177" s="414"/>
      <c r="Q177" s="455"/>
    </row>
    <row r="178" spans="1:17" s="156" customFormat="1" ht="47.25" customHeight="1">
      <c r="A178" s="1158" t="s">
        <v>1209</v>
      </c>
      <c r="B178" s="1158"/>
      <c r="C178" s="1158"/>
      <c r="D178" s="1158"/>
      <c r="E178" s="1158"/>
      <c r="F178" s="1158"/>
      <c r="G178" s="1158"/>
      <c r="H178" s="1158"/>
      <c r="I178" s="1158"/>
      <c r="J178" s="1158"/>
      <c r="K178" s="1158"/>
      <c r="L178" s="1158"/>
      <c r="M178" s="1158"/>
      <c r="N178" s="1158"/>
      <c r="O178" s="1158"/>
      <c r="P178" s="1158"/>
      <c r="Q178" s="1158"/>
    </row>
    <row r="179" spans="1:17" s="156" customFormat="1" ht="27.95" customHeight="1">
      <c r="A179" s="1158" t="s">
        <v>850</v>
      </c>
      <c r="B179" s="1158"/>
      <c r="C179" s="1158"/>
      <c r="D179" s="1158"/>
      <c r="E179" s="1158"/>
      <c r="F179" s="1158"/>
      <c r="G179" s="1158"/>
      <c r="H179" s="1158"/>
      <c r="I179" s="1158"/>
      <c r="J179" s="1158"/>
      <c r="K179" s="1158"/>
      <c r="L179" s="1158"/>
      <c r="M179" s="1158"/>
      <c r="N179" s="1158"/>
      <c r="O179" s="1158"/>
      <c r="P179" s="1158"/>
      <c r="Q179" s="1158"/>
    </row>
    <row r="180" spans="1:17" s="156" customFormat="1" ht="27.95" customHeight="1">
      <c r="A180" s="1158" t="s">
        <v>1431</v>
      </c>
      <c r="B180" s="1158"/>
      <c r="C180" s="1158"/>
      <c r="D180" s="1158"/>
      <c r="E180" s="1158"/>
      <c r="F180" s="1158"/>
      <c r="G180" s="1158"/>
      <c r="H180" s="1158"/>
      <c r="I180" s="1158"/>
      <c r="J180" s="1158"/>
      <c r="K180" s="1158"/>
      <c r="L180" s="1158"/>
      <c r="M180" s="1158"/>
      <c r="N180" s="1158"/>
      <c r="O180" s="1158"/>
      <c r="P180" s="1158"/>
      <c r="Q180" s="1158"/>
    </row>
    <row r="181" spans="1:17" s="157" customFormat="1" ht="46.5" customHeight="1">
      <c r="A181" s="1159" t="s">
        <v>1438</v>
      </c>
      <c r="B181" s="1159"/>
      <c r="C181" s="1159"/>
      <c r="D181" s="1159"/>
      <c r="E181" s="1159"/>
      <c r="F181" s="1159"/>
      <c r="G181" s="1159"/>
      <c r="H181" s="1159"/>
      <c r="I181" s="1159"/>
      <c r="J181" s="1159"/>
      <c r="K181" s="1159"/>
      <c r="L181" s="1159"/>
      <c r="M181" s="1159"/>
      <c r="N181" s="1159"/>
      <c r="O181" s="1159"/>
      <c r="P181" s="1159"/>
      <c r="Q181" s="1159"/>
    </row>
    <row r="182" spans="1:17" ht="2.25" customHeight="1" thickBot="1">
      <c r="A182" s="296"/>
    </row>
    <row r="183" spans="1:17" ht="14.25" hidden="1" customHeight="1" thickTop="1">
      <c r="A183" s="660"/>
      <c r="B183" s="661"/>
      <c r="C183" s="662"/>
      <c r="D183" s="661"/>
      <c r="E183" s="661"/>
      <c r="F183" s="661"/>
      <c r="G183" s="661"/>
      <c r="H183" s="661"/>
      <c r="I183" s="662"/>
      <c r="J183" s="1078"/>
      <c r="K183" s="1078"/>
      <c r="L183" s="661"/>
      <c r="M183" s="661"/>
      <c r="N183" s="661"/>
      <c r="O183" s="661"/>
      <c r="P183" s="661"/>
      <c r="Q183" s="169"/>
    </row>
    <row r="184" spans="1:17" ht="34.5" customHeight="1" thickTop="1" thickBot="1">
      <c r="A184" s="359" t="s">
        <v>823</v>
      </c>
      <c r="B184" s="359" t="s">
        <v>306</v>
      </c>
      <c r="C184" s="359" t="s">
        <v>307</v>
      </c>
      <c r="D184" s="359" t="s">
        <v>308</v>
      </c>
      <c r="E184" s="359" t="s">
        <v>309</v>
      </c>
      <c r="F184" s="359" t="s">
        <v>310</v>
      </c>
      <c r="G184" s="359" t="s">
        <v>311</v>
      </c>
      <c r="H184" s="359" t="s">
        <v>312</v>
      </c>
      <c r="I184" s="359" t="s">
        <v>313</v>
      </c>
      <c r="J184" s="359" t="s">
        <v>314</v>
      </c>
      <c r="K184" s="359" t="s">
        <v>315</v>
      </c>
      <c r="L184" s="359" t="s">
        <v>316</v>
      </c>
      <c r="M184" s="359" t="s">
        <v>317</v>
      </c>
      <c r="N184" s="359" t="s">
        <v>1211</v>
      </c>
      <c r="O184" s="359" t="s">
        <v>1212</v>
      </c>
      <c r="P184" s="360" t="s">
        <v>318</v>
      </c>
      <c r="Q184" s="359" t="s">
        <v>824</v>
      </c>
    </row>
    <row r="185" spans="1:17" ht="36.75" customHeight="1" thickTop="1">
      <c r="A185" s="663" t="s">
        <v>825</v>
      </c>
      <c r="B185" s="402">
        <v>328056.39212999999</v>
      </c>
      <c r="C185" s="402">
        <v>257207.69924000002</v>
      </c>
      <c r="D185" s="402">
        <v>0</v>
      </c>
      <c r="E185" s="402">
        <v>30245.554</v>
      </c>
      <c r="F185" s="402">
        <v>104204.00853000001</v>
      </c>
      <c r="G185" s="402">
        <v>25489.843980000001</v>
      </c>
      <c r="H185" s="402">
        <v>0</v>
      </c>
      <c r="I185" s="402">
        <v>0</v>
      </c>
      <c r="J185" s="402">
        <v>0</v>
      </c>
      <c r="K185" s="402">
        <v>0</v>
      </c>
      <c r="L185" s="402">
        <v>0</v>
      </c>
      <c r="M185" s="402">
        <v>0</v>
      </c>
      <c r="N185" s="402">
        <v>0</v>
      </c>
      <c r="O185" s="402">
        <v>0</v>
      </c>
      <c r="P185" s="402">
        <v>745203.49788000004</v>
      </c>
      <c r="Q185" s="403">
        <v>0.28575043485025575</v>
      </c>
    </row>
    <row r="186" spans="1:17" ht="18" customHeight="1">
      <c r="A186" s="663" t="s">
        <v>826</v>
      </c>
      <c r="B186" s="402">
        <v>49373.941409999999</v>
      </c>
      <c r="C186" s="402">
        <v>13720</v>
      </c>
      <c r="D186" s="402">
        <v>10290</v>
      </c>
      <c r="E186" s="402">
        <v>60187.610560000001</v>
      </c>
      <c r="F186" s="402">
        <v>18342.144519999998</v>
      </c>
      <c r="G186" s="402">
        <v>43481.7952</v>
      </c>
      <c r="H186" s="402">
        <v>0</v>
      </c>
      <c r="I186" s="402">
        <v>0</v>
      </c>
      <c r="J186" s="402">
        <v>0</v>
      </c>
      <c r="K186" s="402">
        <v>0</v>
      </c>
      <c r="L186" s="402">
        <v>10233.354359999999</v>
      </c>
      <c r="M186" s="402">
        <v>7347.86301</v>
      </c>
      <c r="N186" s="402">
        <v>0</v>
      </c>
      <c r="O186" s="402">
        <v>0</v>
      </c>
      <c r="P186" s="402">
        <v>212976.70905999999</v>
      </c>
      <c r="Q186" s="403">
        <v>8.1666534577473748E-2</v>
      </c>
    </row>
    <row r="187" spans="1:17" ht="18" customHeight="1">
      <c r="A187" s="663" t="s">
        <v>827</v>
      </c>
      <c r="B187" s="402">
        <v>107166.06323</v>
      </c>
      <c r="C187" s="402">
        <v>14258.456259999999</v>
      </c>
      <c r="D187" s="402">
        <v>23327.041639999999</v>
      </c>
      <c r="E187" s="402">
        <v>32842.512559999996</v>
      </c>
      <c r="F187" s="402">
        <v>5763.3909999999996</v>
      </c>
      <c r="G187" s="402">
        <v>6130.0390299999999</v>
      </c>
      <c r="H187" s="402">
        <v>7362.9687599999997</v>
      </c>
      <c r="I187" s="402">
        <v>0</v>
      </c>
      <c r="J187" s="402">
        <v>0</v>
      </c>
      <c r="K187" s="402">
        <v>0</v>
      </c>
      <c r="L187" s="402">
        <v>0</v>
      </c>
      <c r="M187" s="402">
        <v>9008.1811600000001</v>
      </c>
      <c r="N187" s="402">
        <v>3500</v>
      </c>
      <c r="O187" s="402">
        <v>0</v>
      </c>
      <c r="P187" s="402">
        <v>209358.65364000003</v>
      </c>
      <c r="Q187" s="403">
        <v>8.0279180770737063E-2</v>
      </c>
    </row>
    <row r="188" spans="1:17" ht="18" customHeight="1">
      <c r="A188" s="663" t="s">
        <v>828</v>
      </c>
      <c r="B188" s="402">
        <v>70620.010620000001</v>
      </c>
      <c r="C188" s="402">
        <v>23070.627530000002</v>
      </c>
      <c r="D188" s="402">
        <v>41091.524389999999</v>
      </c>
      <c r="E188" s="402">
        <v>86173.436409999995</v>
      </c>
      <c r="F188" s="402">
        <v>19902.796760000001</v>
      </c>
      <c r="G188" s="402">
        <v>11034.07848</v>
      </c>
      <c r="H188" s="402">
        <v>9027.1018399999994</v>
      </c>
      <c r="I188" s="402">
        <v>0</v>
      </c>
      <c r="J188" s="402">
        <v>0</v>
      </c>
      <c r="K188" s="402">
        <v>0</v>
      </c>
      <c r="L188" s="402">
        <v>4596.1564500000004</v>
      </c>
      <c r="M188" s="402">
        <v>19255.816050000001</v>
      </c>
      <c r="N188" s="402">
        <v>5834.4458099999993</v>
      </c>
      <c r="O188" s="402">
        <v>7963.3289100000002</v>
      </c>
      <c r="P188" s="402">
        <v>298569.32324999996</v>
      </c>
      <c r="Q188" s="403">
        <v>0.11448726984554833</v>
      </c>
    </row>
    <row r="189" spans="1:17" ht="18" customHeight="1">
      <c r="A189" s="663" t="s">
        <v>829</v>
      </c>
      <c r="B189" s="402">
        <v>45808.200420000001</v>
      </c>
      <c r="C189" s="402">
        <v>21925.791949999999</v>
      </c>
      <c r="D189" s="402">
        <v>18486.805690000001</v>
      </c>
      <c r="E189" s="402">
        <v>74085.329370000007</v>
      </c>
      <c r="F189" s="402">
        <v>2980.7199100000003</v>
      </c>
      <c r="G189" s="402">
        <v>4358.6379400000005</v>
      </c>
      <c r="H189" s="402">
        <v>9847.5148300000001</v>
      </c>
      <c r="I189" s="402">
        <v>0</v>
      </c>
      <c r="J189" s="402">
        <v>2229.91734</v>
      </c>
      <c r="K189" s="402">
        <v>1109.21398</v>
      </c>
      <c r="L189" s="402">
        <v>4912.7838600000005</v>
      </c>
      <c r="M189" s="402">
        <v>6635.9136799999997</v>
      </c>
      <c r="N189" s="402">
        <v>4661.1205300000001</v>
      </c>
      <c r="O189" s="402">
        <v>2963.2117799999996</v>
      </c>
      <c r="P189" s="402">
        <v>200005.16128</v>
      </c>
      <c r="Q189" s="403">
        <v>7.6692557094328942E-2</v>
      </c>
    </row>
    <row r="190" spans="1:17" ht="18" customHeight="1">
      <c r="A190" s="663" t="s">
        <v>830</v>
      </c>
      <c r="B190" s="402">
        <v>50909.860860000001</v>
      </c>
      <c r="C190" s="402">
        <v>28875.448690000001</v>
      </c>
      <c r="D190" s="402">
        <v>19204.306270000001</v>
      </c>
      <c r="E190" s="402">
        <v>66180.798479999998</v>
      </c>
      <c r="F190" s="402">
        <v>6183.3537800000004</v>
      </c>
      <c r="G190" s="402">
        <v>3444.4894900000004</v>
      </c>
      <c r="H190" s="402">
        <v>10657.177320000001</v>
      </c>
      <c r="I190" s="402">
        <v>600</v>
      </c>
      <c r="J190" s="402">
        <v>1197.932</v>
      </c>
      <c r="K190" s="402">
        <v>0</v>
      </c>
      <c r="L190" s="402">
        <v>5432.0025999999998</v>
      </c>
      <c r="M190" s="402">
        <v>5575.11031</v>
      </c>
      <c r="N190" s="402">
        <v>3390.2123199999996</v>
      </c>
      <c r="O190" s="402">
        <v>3244.3220099999999</v>
      </c>
      <c r="P190" s="402">
        <v>204895.01413</v>
      </c>
      <c r="Q190" s="403">
        <v>7.8567585301008491E-2</v>
      </c>
    </row>
    <row r="191" spans="1:17" ht="18" customHeight="1">
      <c r="A191" s="663" t="s">
        <v>831</v>
      </c>
      <c r="B191" s="402">
        <v>34167.792609999997</v>
      </c>
      <c r="C191" s="402">
        <v>14226.090699999999</v>
      </c>
      <c r="D191" s="402">
        <v>9977.1476300000013</v>
      </c>
      <c r="E191" s="402">
        <v>54572.758249999999</v>
      </c>
      <c r="F191" s="402">
        <v>302.15012000000002</v>
      </c>
      <c r="G191" s="402">
        <v>1520.45198</v>
      </c>
      <c r="H191" s="402">
        <v>3510.0082499999999</v>
      </c>
      <c r="I191" s="402">
        <v>0</v>
      </c>
      <c r="J191" s="402">
        <v>560</v>
      </c>
      <c r="K191" s="402">
        <v>0</v>
      </c>
      <c r="L191" s="402">
        <v>8312.3092799999995</v>
      </c>
      <c r="M191" s="402">
        <v>2955.2459800000001</v>
      </c>
      <c r="N191" s="402">
        <v>1989.21784</v>
      </c>
      <c r="O191" s="402">
        <v>3478.6483900000003</v>
      </c>
      <c r="P191" s="402">
        <v>135571.82102999999</v>
      </c>
      <c r="Q191" s="403">
        <v>5.1985406567431058E-2</v>
      </c>
    </row>
    <row r="192" spans="1:17" ht="18" customHeight="1">
      <c r="A192" s="663" t="s">
        <v>832</v>
      </c>
      <c r="B192" s="402">
        <v>22436.949280000001</v>
      </c>
      <c r="C192" s="402">
        <v>10962.792960000001</v>
      </c>
      <c r="D192" s="402">
        <v>7291.4091100000005</v>
      </c>
      <c r="E192" s="402">
        <v>44346.320719999996</v>
      </c>
      <c r="F192" s="402">
        <v>1326.5088799999999</v>
      </c>
      <c r="G192" s="402">
        <v>1760.62799</v>
      </c>
      <c r="H192" s="402">
        <v>6285.8908099999999</v>
      </c>
      <c r="I192" s="402">
        <v>1101.6981000000001</v>
      </c>
      <c r="J192" s="402">
        <v>140</v>
      </c>
      <c r="K192" s="402">
        <v>0</v>
      </c>
      <c r="L192" s="402">
        <v>5148.2057999999997</v>
      </c>
      <c r="M192" s="402">
        <v>2285.96128</v>
      </c>
      <c r="N192" s="402">
        <v>758.50206000000003</v>
      </c>
      <c r="O192" s="402">
        <v>3467.0873799999999</v>
      </c>
      <c r="P192" s="402">
        <v>107311.95436999996</v>
      </c>
      <c r="Q192" s="403">
        <v>4.1149079027533203E-2</v>
      </c>
    </row>
    <row r="193" spans="1:17" ht="18" customHeight="1">
      <c r="A193" s="663" t="s">
        <v>833</v>
      </c>
      <c r="B193" s="402">
        <v>10881.3709</v>
      </c>
      <c r="C193" s="402">
        <v>5542.5184500000005</v>
      </c>
      <c r="D193" s="402">
        <v>4444.8919400000004</v>
      </c>
      <c r="E193" s="402">
        <v>17022.64817</v>
      </c>
      <c r="F193" s="402">
        <v>574.3156899999999</v>
      </c>
      <c r="G193" s="402">
        <v>121.78791</v>
      </c>
      <c r="H193" s="402">
        <v>2565.0212700000002</v>
      </c>
      <c r="I193" s="402">
        <v>653.85084999999992</v>
      </c>
      <c r="J193" s="402">
        <v>132.74593999999999</v>
      </c>
      <c r="K193" s="402">
        <v>0</v>
      </c>
      <c r="L193" s="402">
        <v>2904.2041600000002</v>
      </c>
      <c r="M193" s="402">
        <v>931.40859</v>
      </c>
      <c r="N193" s="402">
        <v>399.69479999999999</v>
      </c>
      <c r="O193" s="402">
        <v>2142.2896499999997</v>
      </c>
      <c r="P193" s="402">
        <v>48316.748319999999</v>
      </c>
      <c r="Q193" s="403">
        <v>1.8527196775468744E-2</v>
      </c>
    </row>
    <row r="194" spans="1:17" ht="18" customHeight="1">
      <c r="A194" s="663" t="s">
        <v>834</v>
      </c>
      <c r="B194" s="402">
        <v>21812.44414</v>
      </c>
      <c r="C194" s="402">
        <v>7940.2978200000007</v>
      </c>
      <c r="D194" s="402">
        <v>5778.1778400000003</v>
      </c>
      <c r="E194" s="402">
        <v>17904.801899999999</v>
      </c>
      <c r="F194" s="402">
        <v>700.59124999999995</v>
      </c>
      <c r="G194" s="402">
        <v>1587.1229099999998</v>
      </c>
      <c r="H194" s="402">
        <v>3116.5380099999998</v>
      </c>
      <c r="I194" s="402">
        <v>2332.2926600000001</v>
      </c>
      <c r="J194" s="402">
        <v>89.3</v>
      </c>
      <c r="K194" s="402">
        <v>0</v>
      </c>
      <c r="L194" s="402">
        <v>7143.3518899999999</v>
      </c>
      <c r="M194" s="402">
        <v>1392.8879999999999</v>
      </c>
      <c r="N194" s="402">
        <v>167.25375</v>
      </c>
      <c r="O194" s="402">
        <v>4923.8178799999996</v>
      </c>
      <c r="P194" s="402">
        <v>74888.878050000014</v>
      </c>
      <c r="Q194" s="403">
        <v>2.8716356712111462E-2</v>
      </c>
    </row>
    <row r="195" spans="1:17" ht="18" customHeight="1">
      <c r="A195" s="663" t="s">
        <v>835</v>
      </c>
      <c r="B195" s="402">
        <v>22499.289579999997</v>
      </c>
      <c r="C195" s="402">
        <v>10619.18593</v>
      </c>
      <c r="D195" s="402">
        <v>12344.865970000001</v>
      </c>
      <c r="E195" s="402">
        <v>19262.324260000001</v>
      </c>
      <c r="F195" s="402">
        <v>1136.3325600000001</v>
      </c>
      <c r="G195" s="402">
        <v>1397.48443</v>
      </c>
      <c r="H195" s="402">
        <v>3102.5277900000001</v>
      </c>
      <c r="I195" s="402">
        <v>2760.4315099999999</v>
      </c>
      <c r="J195" s="402">
        <v>367.80991999999998</v>
      </c>
      <c r="K195" s="402">
        <v>0</v>
      </c>
      <c r="L195" s="402">
        <v>7712.6931299999997</v>
      </c>
      <c r="M195" s="402">
        <v>2418.9733999999999</v>
      </c>
      <c r="N195" s="402">
        <v>508.22416999999996</v>
      </c>
      <c r="O195" s="402">
        <v>5309.3737199999996</v>
      </c>
      <c r="P195" s="402">
        <v>89439.516369999983</v>
      </c>
      <c r="Q195" s="403">
        <v>3.42958410262851E-2</v>
      </c>
    </row>
    <row r="196" spans="1:17" ht="18" customHeight="1">
      <c r="A196" s="663" t="s">
        <v>836</v>
      </c>
      <c r="B196" s="402">
        <v>27277.30255</v>
      </c>
      <c r="C196" s="402">
        <v>18665.483079999998</v>
      </c>
      <c r="D196" s="402">
        <v>10200.926369999999</v>
      </c>
      <c r="E196" s="402">
        <v>17993.385989999999</v>
      </c>
      <c r="F196" s="402">
        <v>151253.94819</v>
      </c>
      <c r="G196" s="402">
        <v>1575.9993999999999</v>
      </c>
      <c r="H196" s="402">
        <v>2793.9743399999998</v>
      </c>
      <c r="I196" s="402">
        <v>1659.9997700000001</v>
      </c>
      <c r="J196" s="402">
        <v>290.04444000000001</v>
      </c>
      <c r="K196" s="402">
        <v>0</v>
      </c>
      <c r="L196" s="402">
        <v>14926.33101</v>
      </c>
      <c r="M196" s="402">
        <v>1872.8586299999999</v>
      </c>
      <c r="N196" s="402">
        <v>315.61084999999997</v>
      </c>
      <c r="O196" s="402">
        <v>5375.2431799999995</v>
      </c>
      <c r="P196" s="402">
        <v>254201.10779999997</v>
      </c>
      <c r="Q196" s="403">
        <v>9.7474149410076483E-2</v>
      </c>
    </row>
    <row r="197" spans="1:17" ht="18" customHeight="1">
      <c r="A197" s="663" t="s">
        <v>837</v>
      </c>
      <c r="B197" s="402">
        <v>3953.6315</v>
      </c>
      <c r="C197" s="402">
        <v>4006.6823599999998</v>
      </c>
      <c r="D197" s="402">
        <v>1703.9394499999999</v>
      </c>
      <c r="E197" s="402">
        <v>2894.3562900000002</v>
      </c>
      <c r="F197" s="402">
        <v>90.468289999999996</v>
      </c>
      <c r="G197" s="402">
        <v>25.397790000000001</v>
      </c>
      <c r="H197" s="402">
        <v>347.70035999999999</v>
      </c>
      <c r="I197" s="402">
        <v>36.491169999999997</v>
      </c>
      <c r="J197" s="402">
        <v>25.4818</v>
      </c>
      <c r="K197" s="402">
        <v>0</v>
      </c>
      <c r="L197" s="402">
        <v>3398.9007999999999</v>
      </c>
      <c r="M197" s="402">
        <v>360.84105999999997</v>
      </c>
      <c r="N197" s="402">
        <v>81.122</v>
      </c>
      <c r="O197" s="402">
        <v>359.63372999999996</v>
      </c>
      <c r="P197" s="402">
        <v>17284.6466</v>
      </c>
      <c r="Q197" s="403">
        <v>6.6278476902403597E-3</v>
      </c>
    </row>
    <row r="198" spans="1:17" ht="18" customHeight="1" thickBot="1">
      <c r="A198" s="663" t="s">
        <v>838</v>
      </c>
      <c r="B198" s="402">
        <v>2617.9830999999999</v>
      </c>
      <c r="C198" s="402">
        <v>4257.8596399999997</v>
      </c>
      <c r="D198" s="402">
        <v>210.96665999999999</v>
      </c>
      <c r="E198" s="402">
        <v>1381.3306399999999</v>
      </c>
      <c r="F198" s="402">
        <v>0</v>
      </c>
      <c r="G198" s="402">
        <v>202.49048999999999</v>
      </c>
      <c r="H198" s="402">
        <v>114.14655</v>
      </c>
      <c r="I198" s="402">
        <v>6.1183900000000007</v>
      </c>
      <c r="J198" s="402">
        <v>30.144089999999998</v>
      </c>
      <c r="K198" s="402">
        <v>0</v>
      </c>
      <c r="L198" s="402">
        <v>657.6809300000001</v>
      </c>
      <c r="M198" s="402">
        <v>231.62073000000001</v>
      </c>
      <c r="N198" s="402">
        <v>3.7</v>
      </c>
      <c r="O198" s="402">
        <v>145.21516</v>
      </c>
      <c r="P198" s="402">
        <v>9859.2563800000007</v>
      </c>
      <c r="Q198" s="403">
        <v>3.7805603515012297E-3</v>
      </c>
    </row>
    <row r="199" spans="1:17" ht="51.75" customHeight="1" thickTop="1" thickBot="1">
      <c r="A199" s="664" t="s">
        <v>6</v>
      </c>
      <c r="B199" s="665">
        <v>797581.23233000003</v>
      </c>
      <c r="C199" s="665">
        <v>435278.93460999982</v>
      </c>
      <c r="D199" s="665">
        <v>164352.00296000001</v>
      </c>
      <c r="E199" s="665">
        <v>525093.16760000004</v>
      </c>
      <c r="F199" s="665">
        <v>312760.72948000004</v>
      </c>
      <c r="G199" s="665">
        <v>102130.24702</v>
      </c>
      <c r="H199" s="665">
        <v>58730.570129999993</v>
      </c>
      <c r="I199" s="665">
        <v>9150.8824499999992</v>
      </c>
      <c r="J199" s="665">
        <v>5063.3755299999984</v>
      </c>
      <c r="K199" s="665">
        <v>1109.21398</v>
      </c>
      <c r="L199" s="665">
        <v>75377.974269999992</v>
      </c>
      <c r="M199" s="665">
        <v>60272.681880000011</v>
      </c>
      <c r="N199" s="665">
        <v>21609.104130000003</v>
      </c>
      <c r="O199" s="665">
        <v>39372.171789999993</v>
      </c>
      <c r="P199" s="665">
        <v>2607882.28816</v>
      </c>
      <c r="Q199" s="1081">
        <v>1.0000000000000002</v>
      </c>
    </row>
    <row r="200" spans="1:17" ht="34.5" customHeight="1" thickTop="1" thickBot="1">
      <c r="A200" s="667" t="s">
        <v>839</v>
      </c>
      <c r="B200" s="403">
        <v>0.30583482849325078</v>
      </c>
      <c r="C200" s="403">
        <v>0.16690896540315564</v>
      </c>
      <c r="D200" s="403">
        <v>6.3021250501286666E-2</v>
      </c>
      <c r="E200" s="403">
        <v>0.20134849260028576</v>
      </c>
      <c r="F200" s="403">
        <v>0.11992900557665484</v>
      </c>
      <c r="G200" s="403">
        <v>3.916213836938872E-2</v>
      </c>
      <c r="H200" s="403">
        <v>2.2520406843760398E-2</v>
      </c>
      <c r="I200" s="403">
        <v>3.5089323208895426E-3</v>
      </c>
      <c r="J200" s="403">
        <v>1.9415659797944638E-3</v>
      </c>
      <c r="K200" s="403">
        <v>4.2533130618506925E-4</v>
      </c>
      <c r="L200" s="403">
        <v>2.8903902071125753E-2</v>
      </c>
      <c r="M200" s="403">
        <v>2.3111734050897521E-2</v>
      </c>
      <c r="N200" s="403">
        <v>8.2860734275113229E-3</v>
      </c>
      <c r="O200" s="403">
        <v>1.5097373055813481E-2</v>
      </c>
      <c r="P200" s="403">
        <v>1</v>
      </c>
      <c r="Q200" s="668"/>
    </row>
    <row r="201" spans="1:17" ht="51.75" customHeight="1" thickTop="1" thickBot="1">
      <c r="A201" s="359" t="s">
        <v>843</v>
      </c>
      <c r="B201" s="359" t="s">
        <v>306</v>
      </c>
      <c r="C201" s="359" t="s">
        <v>307</v>
      </c>
      <c r="D201" s="359" t="s">
        <v>308</v>
      </c>
      <c r="E201" s="359" t="s">
        <v>309</v>
      </c>
      <c r="F201" s="359" t="s">
        <v>310</v>
      </c>
      <c r="G201" s="359" t="s">
        <v>311</v>
      </c>
      <c r="H201" s="359" t="s">
        <v>312</v>
      </c>
      <c r="I201" s="359" t="s">
        <v>313</v>
      </c>
      <c r="J201" s="359" t="s">
        <v>314</v>
      </c>
      <c r="K201" s="359" t="s">
        <v>315</v>
      </c>
      <c r="L201" s="359" t="s">
        <v>316</v>
      </c>
      <c r="M201" s="359" t="s">
        <v>317</v>
      </c>
      <c r="N201" s="359" t="s">
        <v>1211</v>
      </c>
      <c r="O201" s="359" t="s">
        <v>1212</v>
      </c>
      <c r="P201" s="360" t="s">
        <v>318</v>
      </c>
      <c r="Q201" s="359" t="s">
        <v>723</v>
      </c>
    </row>
    <row r="202" spans="1:17" ht="28.5" customHeight="1" thickTop="1">
      <c r="A202" s="663" t="s">
        <v>825</v>
      </c>
      <c r="B202" s="402">
        <v>10</v>
      </c>
      <c r="C202" s="402">
        <v>8</v>
      </c>
      <c r="D202" s="402">
        <v>0</v>
      </c>
      <c r="E202" s="402">
        <v>2</v>
      </c>
      <c r="F202" s="402">
        <v>2</v>
      </c>
      <c r="G202" s="402">
        <v>1</v>
      </c>
      <c r="H202" s="402">
        <v>0</v>
      </c>
      <c r="I202" s="402">
        <v>0</v>
      </c>
      <c r="J202" s="402">
        <v>0</v>
      </c>
      <c r="K202" s="402">
        <v>0</v>
      </c>
      <c r="L202" s="402">
        <v>0</v>
      </c>
      <c r="M202" s="402">
        <v>0</v>
      </c>
      <c r="N202" s="402">
        <v>0</v>
      </c>
      <c r="O202" s="402">
        <v>0</v>
      </c>
      <c r="P202" s="402">
        <v>23</v>
      </c>
      <c r="Q202" s="403">
        <v>6.3105331028616895E-4</v>
      </c>
    </row>
    <row r="203" spans="1:17" ht="17.25" customHeight="1">
      <c r="A203" s="663" t="s">
        <v>826</v>
      </c>
      <c r="B203" s="402">
        <v>5</v>
      </c>
      <c r="C203" s="402">
        <v>1</v>
      </c>
      <c r="D203" s="402">
        <v>1</v>
      </c>
      <c r="E203" s="402">
        <v>7</v>
      </c>
      <c r="F203" s="402">
        <v>2</v>
      </c>
      <c r="G203" s="402">
        <v>4</v>
      </c>
      <c r="H203" s="402">
        <v>0</v>
      </c>
      <c r="I203" s="402">
        <v>0</v>
      </c>
      <c r="J203" s="402">
        <v>0</v>
      </c>
      <c r="K203" s="402">
        <v>0</v>
      </c>
      <c r="L203" s="402">
        <v>1</v>
      </c>
      <c r="M203" s="402">
        <v>1</v>
      </c>
      <c r="N203" s="402">
        <v>0</v>
      </c>
      <c r="O203" s="402">
        <v>0</v>
      </c>
      <c r="P203" s="402">
        <v>22</v>
      </c>
      <c r="Q203" s="403">
        <v>6.0361620983894425E-4</v>
      </c>
    </row>
    <row r="204" spans="1:17" ht="17.25" customHeight="1">
      <c r="A204" s="663" t="s">
        <v>827</v>
      </c>
      <c r="B204" s="402">
        <v>21</v>
      </c>
      <c r="C204" s="402">
        <v>3</v>
      </c>
      <c r="D204" s="402">
        <v>5</v>
      </c>
      <c r="E204" s="402">
        <v>7</v>
      </c>
      <c r="F204" s="402">
        <v>1</v>
      </c>
      <c r="G204" s="402">
        <v>1</v>
      </c>
      <c r="H204" s="402">
        <v>2</v>
      </c>
      <c r="I204" s="402">
        <v>0</v>
      </c>
      <c r="J204" s="402">
        <v>0</v>
      </c>
      <c r="K204" s="402">
        <v>0</v>
      </c>
      <c r="L204" s="402">
        <v>0</v>
      </c>
      <c r="M204" s="402">
        <v>2</v>
      </c>
      <c r="N204" s="402">
        <v>1</v>
      </c>
      <c r="O204" s="402">
        <v>0</v>
      </c>
      <c r="P204" s="402">
        <v>43</v>
      </c>
      <c r="Q204" s="403">
        <v>1.1797953192306638E-3</v>
      </c>
    </row>
    <row r="205" spans="1:17" ht="17.25" customHeight="1">
      <c r="A205" s="663" t="s">
        <v>828</v>
      </c>
      <c r="B205" s="402">
        <v>33</v>
      </c>
      <c r="C205" s="402">
        <v>10</v>
      </c>
      <c r="D205" s="402">
        <v>19</v>
      </c>
      <c r="E205" s="402">
        <v>45</v>
      </c>
      <c r="F205" s="402">
        <v>9</v>
      </c>
      <c r="G205" s="402">
        <v>4</v>
      </c>
      <c r="H205" s="402">
        <v>5</v>
      </c>
      <c r="I205" s="402">
        <v>0</v>
      </c>
      <c r="J205" s="402">
        <v>0</v>
      </c>
      <c r="K205" s="402">
        <v>0</v>
      </c>
      <c r="L205" s="402">
        <v>2</v>
      </c>
      <c r="M205" s="402">
        <v>9</v>
      </c>
      <c r="N205" s="402">
        <v>3</v>
      </c>
      <c r="O205" s="402">
        <v>3</v>
      </c>
      <c r="P205" s="402">
        <v>142</v>
      </c>
      <c r="Q205" s="403">
        <v>3.8960682635059128E-3</v>
      </c>
    </row>
    <row r="206" spans="1:17" ht="17.25" customHeight="1">
      <c r="A206" s="663" t="s">
        <v>829</v>
      </c>
      <c r="B206" s="402">
        <v>49</v>
      </c>
      <c r="C206" s="402">
        <v>24</v>
      </c>
      <c r="D206" s="402">
        <v>20</v>
      </c>
      <c r="E206" s="402">
        <v>79</v>
      </c>
      <c r="F206" s="402">
        <v>3</v>
      </c>
      <c r="G206" s="402">
        <v>5</v>
      </c>
      <c r="H206" s="402">
        <v>10</v>
      </c>
      <c r="I206" s="402">
        <v>0</v>
      </c>
      <c r="J206" s="402">
        <v>2</v>
      </c>
      <c r="K206" s="402">
        <v>1</v>
      </c>
      <c r="L206" s="402">
        <v>4</v>
      </c>
      <c r="M206" s="402">
        <v>7</v>
      </c>
      <c r="N206" s="402">
        <v>5</v>
      </c>
      <c r="O206" s="402">
        <v>4</v>
      </c>
      <c r="P206" s="402">
        <v>213</v>
      </c>
      <c r="Q206" s="403">
        <v>5.8441023952588694E-3</v>
      </c>
    </row>
    <row r="207" spans="1:17" ht="17.25" customHeight="1">
      <c r="A207" s="663" t="s">
        <v>830</v>
      </c>
      <c r="B207" s="402">
        <v>108</v>
      </c>
      <c r="C207" s="402">
        <v>60</v>
      </c>
      <c r="D207" s="402">
        <v>39</v>
      </c>
      <c r="E207" s="402">
        <v>139</v>
      </c>
      <c r="F207" s="402">
        <v>13</v>
      </c>
      <c r="G207" s="402">
        <v>7</v>
      </c>
      <c r="H207" s="402">
        <v>21</v>
      </c>
      <c r="I207" s="402">
        <v>1</v>
      </c>
      <c r="J207" s="402">
        <v>2</v>
      </c>
      <c r="K207" s="402">
        <v>0</v>
      </c>
      <c r="L207" s="402">
        <v>12</v>
      </c>
      <c r="M207" s="402">
        <v>12</v>
      </c>
      <c r="N207" s="402">
        <v>7</v>
      </c>
      <c r="O207" s="402">
        <v>7</v>
      </c>
      <c r="P207" s="402">
        <v>428</v>
      </c>
      <c r="Q207" s="403">
        <v>1.1743078991412187E-2</v>
      </c>
    </row>
    <row r="208" spans="1:17" ht="17.25" customHeight="1">
      <c r="A208" s="663" t="s">
        <v>831</v>
      </c>
      <c r="B208" s="402">
        <v>123</v>
      </c>
      <c r="C208" s="402">
        <v>52</v>
      </c>
      <c r="D208" s="402">
        <v>37</v>
      </c>
      <c r="E208" s="402">
        <v>198</v>
      </c>
      <c r="F208" s="402">
        <v>1</v>
      </c>
      <c r="G208" s="402">
        <v>6</v>
      </c>
      <c r="H208" s="402">
        <v>12</v>
      </c>
      <c r="I208" s="402">
        <v>0</v>
      </c>
      <c r="J208" s="402">
        <v>2</v>
      </c>
      <c r="K208" s="402">
        <v>0</v>
      </c>
      <c r="L208" s="402">
        <v>29</v>
      </c>
      <c r="M208" s="402">
        <v>12</v>
      </c>
      <c r="N208" s="402">
        <v>8</v>
      </c>
      <c r="O208" s="402">
        <v>13</v>
      </c>
      <c r="P208" s="402">
        <v>493</v>
      </c>
      <c r="Q208" s="403">
        <v>1.3526490520481795E-2</v>
      </c>
    </row>
    <row r="209" spans="1:18" ht="17.25" customHeight="1">
      <c r="A209" s="663" t="s">
        <v>832</v>
      </c>
      <c r="B209" s="402">
        <v>135</v>
      </c>
      <c r="C209" s="402">
        <v>66</v>
      </c>
      <c r="D209" s="402">
        <v>45</v>
      </c>
      <c r="E209" s="402">
        <v>254</v>
      </c>
      <c r="F209" s="402">
        <v>8</v>
      </c>
      <c r="G209" s="402">
        <v>11</v>
      </c>
      <c r="H209" s="402">
        <v>40</v>
      </c>
      <c r="I209" s="402">
        <v>7</v>
      </c>
      <c r="J209" s="402">
        <v>1</v>
      </c>
      <c r="K209" s="402">
        <v>0</v>
      </c>
      <c r="L209" s="402">
        <v>31</v>
      </c>
      <c r="M209" s="402">
        <v>13</v>
      </c>
      <c r="N209" s="402">
        <v>5</v>
      </c>
      <c r="O209" s="402">
        <v>21</v>
      </c>
      <c r="P209" s="402">
        <v>637</v>
      </c>
      <c r="Q209" s="403">
        <v>1.7477432984882156E-2</v>
      </c>
    </row>
    <row r="210" spans="1:18" ht="17.25" customHeight="1">
      <c r="A210" s="663" t="s">
        <v>833</v>
      </c>
      <c r="B210" s="402">
        <v>91</v>
      </c>
      <c r="C210" s="402">
        <v>46</v>
      </c>
      <c r="D210" s="402">
        <v>37</v>
      </c>
      <c r="E210" s="402">
        <v>142</v>
      </c>
      <c r="F210" s="402">
        <v>5</v>
      </c>
      <c r="G210" s="402">
        <v>1</v>
      </c>
      <c r="H210" s="402">
        <v>22</v>
      </c>
      <c r="I210" s="402">
        <v>6</v>
      </c>
      <c r="J210" s="402">
        <v>1</v>
      </c>
      <c r="K210" s="402">
        <v>0</v>
      </c>
      <c r="L210" s="402">
        <v>25</v>
      </c>
      <c r="M210" s="402">
        <v>8</v>
      </c>
      <c r="N210" s="402">
        <v>3</v>
      </c>
      <c r="O210" s="402">
        <v>18</v>
      </c>
      <c r="P210" s="402">
        <v>405</v>
      </c>
      <c r="Q210" s="403">
        <v>1.1112025681126018E-2</v>
      </c>
    </row>
    <row r="211" spans="1:18" ht="17.25" customHeight="1">
      <c r="A211" s="663" t="s">
        <v>834</v>
      </c>
      <c r="B211" s="402">
        <v>270</v>
      </c>
      <c r="C211" s="402">
        <v>95</v>
      </c>
      <c r="D211" s="402">
        <v>69</v>
      </c>
      <c r="E211" s="402">
        <v>219</v>
      </c>
      <c r="F211" s="402">
        <v>9</v>
      </c>
      <c r="G211" s="402">
        <v>20</v>
      </c>
      <c r="H211" s="402">
        <v>39</v>
      </c>
      <c r="I211" s="402">
        <v>27</v>
      </c>
      <c r="J211" s="402">
        <v>1</v>
      </c>
      <c r="K211" s="402">
        <v>0</v>
      </c>
      <c r="L211" s="402">
        <v>88</v>
      </c>
      <c r="M211" s="402">
        <v>17</v>
      </c>
      <c r="N211" s="402">
        <v>2</v>
      </c>
      <c r="O211" s="402">
        <v>59</v>
      </c>
      <c r="P211" s="402">
        <v>915</v>
      </c>
      <c r="Q211" s="403">
        <v>2.5104946909210633E-2</v>
      </c>
    </row>
    <row r="212" spans="1:18" ht="17.25" customHeight="1">
      <c r="A212" s="663" t="s">
        <v>835</v>
      </c>
      <c r="B212" s="402">
        <v>486</v>
      </c>
      <c r="C212" s="402">
        <v>224</v>
      </c>
      <c r="D212" s="402">
        <v>243</v>
      </c>
      <c r="E212" s="402">
        <v>410</v>
      </c>
      <c r="F212" s="402">
        <v>26</v>
      </c>
      <c r="G212" s="402">
        <v>32</v>
      </c>
      <c r="H212" s="402">
        <v>65</v>
      </c>
      <c r="I212" s="402">
        <v>58</v>
      </c>
      <c r="J212" s="402">
        <v>6</v>
      </c>
      <c r="K212" s="402">
        <v>0</v>
      </c>
      <c r="L212" s="402">
        <v>161</v>
      </c>
      <c r="M212" s="402">
        <v>48</v>
      </c>
      <c r="N212" s="402">
        <v>11</v>
      </c>
      <c r="O212" s="402">
        <v>115</v>
      </c>
      <c r="P212" s="402">
        <v>1885</v>
      </c>
      <c r="Q212" s="403">
        <v>5.1718934343018629E-2</v>
      </c>
    </row>
    <row r="213" spans="1:18" ht="17.25" customHeight="1">
      <c r="A213" s="663" t="s">
        <v>836</v>
      </c>
      <c r="B213" s="402">
        <v>1806</v>
      </c>
      <c r="C213" s="402">
        <v>1258</v>
      </c>
      <c r="D213" s="402">
        <v>613</v>
      </c>
      <c r="E213" s="402">
        <v>1173</v>
      </c>
      <c r="F213" s="402">
        <v>4436</v>
      </c>
      <c r="G213" s="402">
        <v>107</v>
      </c>
      <c r="H213" s="402">
        <v>173</v>
      </c>
      <c r="I213" s="402">
        <v>93</v>
      </c>
      <c r="J213" s="402">
        <v>20</v>
      </c>
      <c r="K213" s="402">
        <v>0</v>
      </c>
      <c r="L213" s="402">
        <v>1136</v>
      </c>
      <c r="M213" s="402">
        <v>107</v>
      </c>
      <c r="N213" s="402">
        <v>18</v>
      </c>
      <c r="O213" s="402">
        <v>295</v>
      </c>
      <c r="P213" s="402">
        <v>11235</v>
      </c>
      <c r="Q213" s="403">
        <v>0.30825582352456993</v>
      </c>
    </row>
    <row r="214" spans="1:18" ht="17.25" customHeight="1">
      <c r="A214" s="663" t="s">
        <v>837</v>
      </c>
      <c r="B214" s="402">
        <v>700</v>
      </c>
      <c r="C214" s="402">
        <v>812</v>
      </c>
      <c r="D214" s="402">
        <v>297</v>
      </c>
      <c r="E214" s="402">
        <v>572</v>
      </c>
      <c r="F214" s="402">
        <v>22</v>
      </c>
      <c r="G214" s="402">
        <v>5</v>
      </c>
      <c r="H214" s="402">
        <v>63</v>
      </c>
      <c r="I214" s="402">
        <v>8</v>
      </c>
      <c r="J214" s="402">
        <v>5</v>
      </c>
      <c r="K214" s="402">
        <v>0</v>
      </c>
      <c r="L214" s="402">
        <v>569</v>
      </c>
      <c r="M214" s="402">
        <v>70</v>
      </c>
      <c r="N214" s="402">
        <v>15</v>
      </c>
      <c r="O214" s="402">
        <v>73</v>
      </c>
      <c r="P214" s="402">
        <v>3211</v>
      </c>
      <c r="Q214" s="403">
        <v>8.8100529536038627E-2</v>
      </c>
    </row>
    <row r="215" spans="1:18" ht="17.25" customHeight="1" thickBot="1">
      <c r="A215" s="663" t="s">
        <v>838</v>
      </c>
      <c r="B215" s="402">
        <v>4628</v>
      </c>
      <c r="C215" s="402">
        <v>10513</v>
      </c>
      <c r="D215" s="402">
        <v>104</v>
      </c>
      <c r="E215" s="402">
        <v>700</v>
      </c>
      <c r="F215" s="402">
        <v>0</v>
      </c>
      <c r="G215" s="402">
        <v>195</v>
      </c>
      <c r="H215" s="402">
        <v>76</v>
      </c>
      <c r="I215" s="402">
        <v>4</v>
      </c>
      <c r="J215" s="402">
        <v>27</v>
      </c>
      <c r="K215" s="402">
        <v>0</v>
      </c>
      <c r="L215" s="402">
        <v>370</v>
      </c>
      <c r="M215" s="402">
        <v>105</v>
      </c>
      <c r="N215" s="402">
        <v>2</v>
      </c>
      <c r="O215" s="402">
        <v>71</v>
      </c>
      <c r="P215" s="402">
        <v>16795</v>
      </c>
      <c r="Q215" s="403">
        <v>0.46080610201113947</v>
      </c>
    </row>
    <row r="216" spans="1:18" ht="49.5" customHeight="1" thickTop="1" thickBot="1">
      <c r="A216" s="664" t="s">
        <v>6</v>
      </c>
      <c r="B216" s="665">
        <v>8465</v>
      </c>
      <c r="C216" s="665">
        <v>13172</v>
      </c>
      <c r="D216" s="665">
        <v>1529</v>
      </c>
      <c r="E216" s="665">
        <v>3947</v>
      </c>
      <c r="F216" s="665">
        <v>4537</v>
      </c>
      <c r="G216" s="665">
        <v>399</v>
      </c>
      <c r="H216" s="665">
        <v>528</v>
      </c>
      <c r="I216" s="665">
        <v>204</v>
      </c>
      <c r="J216" s="665">
        <v>67</v>
      </c>
      <c r="K216" s="665">
        <v>1</v>
      </c>
      <c r="L216" s="665">
        <v>2428</v>
      </c>
      <c r="M216" s="665">
        <v>411</v>
      </c>
      <c r="N216" s="665">
        <v>80</v>
      </c>
      <c r="O216" s="665">
        <v>679</v>
      </c>
      <c r="P216" s="665">
        <v>36447</v>
      </c>
      <c r="Q216" s="1081">
        <v>1</v>
      </c>
    </row>
    <row r="217" spans="1:18" ht="36.75" customHeight="1" thickTop="1">
      <c r="A217" s="667" t="s">
        <v>839</v>
      </c>
      <c r="B217" s="403">
        <v>0.23225505528575741</v>
      </c>
      <c r="C217" s="403">
        <v>0.36140148709084424</v>
      </c>
      <c r="D217" s="403">
        <v>4.1951326583806625E-2</v>
      </c>
      <c r="E217" s="403">
        <v>0.10829423546519604</v>
      </c>
      <c r="F217" s="403">
        <v>0.12448212472905863</v>
      </c>
      <c r="G217" s="403">
        <v>1.094740307844267E-2</v>
      </c>
      <c r="H217" s="403">
        <v>1.4486789036134661E-2</v>
      </c>
      <c r="I217" s="403">
        <v>5.5971684912338466E-3</v>
      </c>
      <c r="J217" s="403">
        <v>1.8382857299640573E-3</v>
      </c>
      <c r="K217" s="403">
        <v>2.7437100447224738E-5</v>
      </c>
      <c r="L217" s="403">
        <v>6.6617279885861663E-2</v>
      </c>
      <c r="M217" s="403">
        <v>1.1276648283809367E-2</v>
      </c>
      <c r="N217" s="403">
        <v>2.1949680357779789E-3</v>
      </c>
      <c r="O217" s="403">
        <v>1.8629791203665598E-2</v>
      </c>
      <c r="P217" s="403">
        <v>1</v>
      </c>
      <c r="Q217" s="670"/>
      <c r="R217" s="316"/>
    </row>
    <row r="218" spans="1:18" ht="9" customHeight="1" thickBot="1">
      <c r="A218" s="671"/>
      <c r="B218" s="201"/>
      <c r="C218" s="672"/>
      <c r="D218" s="672"/>
      <c r="E218" s="672"/>
      <c r="F218" s="672"/>
      <c r="G218" s="201"/>
      <c r="H218" s="201"/>
      <c r="I218" s="201"/>
      <c r="J218" s="201"/>
      <c r="K218" s="201"/>
      <c r="L218" s="201"/>
      <c r="M218" s="201"/>
      <c r="N218" s="201"/>
      <c r="O218" s="201"/>
      <c r="P218" s="673"/>
      <c r="Q218" s="673"/>
    </row>
    <row r="219" spans="1:18" ht="15.75" customHeight="1" thickTop="1">
      <c r="A219" s="676" t="s">
        <v>851</v>
      </c>
      <c r="B219" s="171"/>
      <c r="C219" s="322"/>
      <c r="D219" s="322"/>
      <c r="E219" s="322"/>
      <c r="F219" s="322"/>
      <c r="G219" s="171"/>
      <c r="H219" s="171"/>
      <c r="I219" s="171"/>
      <c r="J219" s="171"/>
      <c r="K219" s="171"/>
      <c r="L219" s="171"/>
      <c r="M219" s="171"/>
      <c r="N219" s="171"/>
      <c r="O219" s="171"/>
      <c r="P219" s="414"/>
      <c r="Q219" s="456"/>
    </row>
    <row r="220" spans="1:18" ht="9" customHeight="1">
      <c r="A220" s="321"/>
      <c r="B220" s="171"/>
      <c r="C220" s="322"/>
      <c r="D220" s="322"/>
      <c r="E220" s="322"/>
      <c r="F220" s="322"/>
      <c r="G220" s="171"/>
      <c r="H220" s="171"/>
      <c r="I220" s="171"/>
      <c r="J220" s="171"/>
      <c r="K220" s="171"/>
      <c r="L220" s="171"/>
      <c r="M220" s="171"/>
      <c r="N220" s="171"/>
      <c r="O220" s="171"/>
      <c r="P220" s="414"/>
      <c r="Q220" s="456"/>
    </row>
    <row r="221" spans="1:18" ht="9" customHeight="1">
      <c r="A221" s="321"/>
      <c r="B221" s="171"/>
      <c r="C221" s="322"/>
      <c r="D221" s="322"/>
      <c r="E221" s="322"/>
      <c r="F221" s="322"/>
      <c r="G221" s="171"/>
      <c r="H221" s="171"/>
      <c r="I221" s="171"/>
      <c r="J221" s="171"/>
      <c r="K221" s="171"/>
      <c r="L221" s="171"/>
      <c r="M221" s="171"/>
      <c r="N221" s="171"/>
      <c r="O221" s="171"/>
      <c r="P221" s="414"/>
      <c r="Q221" s="456"/>
    </row>
    <row r="222" spans="1:18" ht="15.75">
      <c r="A222" s="162"/>
      <c r="C222" s="172"/>
      <c r="D222" s="172"/>
      <c r="E222" s="172"/>
      <c r="F222" s="172"/>
      <c r="G222" s="172"/>
    </row>
    <row r="223" spans="1:18" ht="15.75">
      <c r="A223" s="162"/>
      <c r="C223" s="172"/>
      <c r="D223" s="172"/>
      <c r="E223" s="172"/>
      <c r="F223" s="172"/>
      <c r="G223" s="172"/>
    </row>
    <row r="224" spans="1:18" ht="15.75">
      <c r="A224" s="162"/>
      <c r="C224" s="172"/>
      <c r="D224" s="172"/>
      <c r="E224" s="172"/>
      <c r="F224" s="172"/>
      <c r="G224" s="172"/>
    </row>
    <row r="225" spans="1:7" ht="15.75">
      <c r="A225" s="162"/>
      <c r="C225" s="172"/>
      <c r="D225" s="172"/>
      <c r="E225" s="172"/>
      <c r="F225" s="172"/>
      <c r="G225" s="172"/>
    </row>
    <row r="226" spans="1:7" ht="15.75">
      <c r="A226" s="162"/>
      <c r="C226" s="172"/>
      <c r="D226" s="172"/>
      <c r="E226" s="172"/>
      <c r="F226" s="172"/>
      <c r="G226" s="172"/>
    </row>
    <row r="227" spans="1:7" ht="15.75">
      <c r="A227" s="162"/>
      <c r="C227" s="172"/>
      <c r="D227" s="172"/>
      <c r="E227" s="172"/>
      <c r="F227" s="172"/>
      <c r="G227" s="172"/>
    </row>
    <row r="228" spans="1:7" ht="15.75">
      <c r="A228" s="162"/>
      <c r="C228" s="172"/>
      <c r="D228" s="172"/>
      <c r="E228" s="172"/>
      <c r="F228" s="172"/>
      <c r="G228" s="172"/>
    </row>
    <row r="229" spans="1:7" ht="15.75">
      <c r="A229" s="162"/>
      <c r="C229" s="172"/>
      <c r="D229" s="172"/>
      <c r="E229" s="172"/>
      <c r="F229" s="172"/>
      <c r="G229" s="172"/>
    </row>
    <row r="230" spans="1:7" ht="15.75">
      <c r="A230" s="162"/>
      <c r="C230" s="172"/>
      <c r="D230" s="172"/>
      <c r="E230" s="172"/>
      <c r="F230" s="172"/>
      <c r="G230" s="172"/>
    </row>
    <row r="231" spans="1:7" ht="15.75">
      <c r="A231" s="162"/>
      <c r="C231" s="172"/>
      <c r="D231" s="172"/>
      <c r="E231" s="172"/>
      <c r="F231" s="172"/>
      <c r="G231" s="172"/>
    </row>
    <row r="232" spans="1:7" ht="15.75">
      <c r="A232" s="162"/>
      <c r="C232" s="172"/>
      <c r="D232" s="172"/>
      <c r="E232" s="172"/>
      <c r="F232" s="172"/>
      <c r="G232" s="172"/>
    </row>
    <row r="233" spans="1:7" ht="15.75">
      <c r="A233" s="162"/>
      <c r="C233" s="172"/>
      <c r="D233" s="172"/>
      <c r="E233" s="172"/>
      <c r="F233" s="172"/>
      <c r="G233" s="172"/>
    </row>
    <row r="234" spans="1:7" ht="15.75">
      <c r="A234" s="162"/>
      <c r="C234" s="172"/>
      <c r="D234" s="172"/>
      <c r="E234" s="172"/>
      <c r="F234" s="172"/>
      <c r="G234" s="172"/>
    </row>
    <row r="235" spans="1:7" ht="15.75">
      <c r="A235" s="162"/>
      <c r="C235" s="172"/>
      <c r="D235" s="172"/>
      <c r="E235" s="172"/>
      <c r="F235" s="172"/>
      <c r="G235" s="172"/>
    </row>
    <row r="236" spans="1:7" ht="15.75">
      <c r="A236" s="162"/>
      <c r="C236" s="172"/>
      <c r="D236" s="172"/>
      <c r="E236" s="172"/>
      <c r="F236" s="172"/>
      <c r="G236" s="172"/>
    </row>
    <row r="237" spans="1:7" ht="15.75">
      <c r="A237" s="162"/>
      <c r="C237" s="172"/>
      <c r="D237" s="172"/>
      <c r="E237" s="172"/>
      <c r="F237" s="172"/>
      <c r="G237" s="172"/>
    </row>
    <row r="238" spans="1:7" ht="15.75">
      <c r="A238" s="162"/>
      <c r="C238" s="172"/>
      <c r="D238" s="172"/>
      <c r="E238" s="172"/>
      <c r="F238" s="172"/>
      <c r="G238" s="172"/>
    </row>
    <row r="239" spans="1:7" ht="15.75">
      <c r="A239" s="162"/>
      <c r="C239" s="172"/>
      <c r="D239" s="172"/>
      <c r="E239" s="172"/>
      <c r="F239" s="172"/>
      <c r="G239" s="172"/>
    </row>
    <row r="240" spans="1:7" ht="15.75">
      <c r="A240" s="162"/>
      <c r="C240" s="172"/>
      <c r="D240" s="172"/>
      <c r="E240" s="172"/>
      <c r="F240" s="172"/>
      <c r="G240" s="172"/>
    </row>
    <row r="241" spans="1:7" ht="15.75">
      <c r="A241" s="162"/>
      <c r="C241" s="172"/>
      <c r="D241" s="172"/>
      <c r="E241" s="172"/>
      <c r="F241" s="172"/>
      <c r="G241" s="172"/>
    </row>
    <row r="242" spans="1:7" ht="15.75">
      <c r="A242" s="162"/>
      <c r="C242" s="172"/>
      <c r="D242" s="172"/>
      <c r="E242" s="172"/>
      <c r="F242" s="172"/>
      <c r="G242" s="172"/>
    </row>
    <row r="243" spans="1:7" ht="15.75">
      <c r="A243" s="162"/>
      <c r="C243" s="172"/>
      <c r="D243" s="172"/>
      <c r="E243" s="172"/>
      <c r="F243" s="172"/>
      <c r="G243" s="172"/>
    </row>
    <row r="244" spans="1:7" ht="15.75">
      <c r="A244" s="162"/>
      <c r="C244" s="172"/>
      <c r="D244" s="172"/>
      <c r="E244" s="172"/>
      <c r="F244" s="172"/>
      <c r="G244" s="172"/>
    </row>
    <row r="245" spans="1:7" ht="15.75">
      <c r="A245" s="162"/>
      <c r="C245" s="172"/>
      <c r="D245" s="172"/>
      <c r="E245" s="172"/>
      <c r="F245" s="172"/>
      <c r="G245" s="172"/>
    </row>
    <row r="246" spans="1:7" ht="15.75">
      <c r="A246" s="162"/>
      <c r="C246" s="172"/>
      <c r="D246" s="172"/>
      <c r="E246" s="172"/>
      <c r="F246" s="172"/>
      <c r="G246" s="172"/>
    </row>
    <row r="247" spans="1:7" ht="15.75">
      <c r="A247" s="162"/>
      <c r="C247" s="172"/>
      <c r="D247" s="172"/>
      <c r="E247" s="172"/>
      <c r="F247" s="172"/>
      <c r="G247" s="172"/>
    </row>
    <row r="248" spans="1:7" ht="15.75">
      <c r="A248" s="162"/>
      <c r="C248" s="172"/>
      <c r="D248" s="172"/>
      <c r="E248" s="172"/>
      <c r="F248" s="172"/>
      <c r="G248" s="172"/>
    </row>
    <row r="249" spans="1:7" ht="15.75">
      <c r="A249" s="162"/>
      <c r="C249" s="172"/>
      <c r="D249" s="172"/>
      <c r="E249" s="172"/>
      <c r="F249" s="172"/>
      <c r="G249" s="172"/>
    </row>
    <row r="250" spans="1:7" ht="15.75">
      <c r="A250" s="162"/>
      <c r="C250" s="172"/>
      <c r="D250" s="172"/>
      <c r="E250" s="172"/>
      <c r="F250" s="172"/>
      <c r="G250" s="172"/>
    </row>
    <row r="251" spans="1:7" ht="15.75">
      <c r="A251" s="162"/>
      <c r="C251" s="172"/>
      <c r="D251" s="172"/>
      <c r="E251" s="172"/>
      <c r="F251" s="172"/>
      <c r="G251" s="172"/>
    </row>
    <row r="252" spans="1:7" ht="15.75">
      <c r="A252" s="162"/>
      <c r="C252" s="172"/>
      <c r="D252" s="172"/>
      <c r="E252" s="172"/>
      <c r="F252" s="172"/>
      <c r="G252" s="172"/>
    </row>
    <row r="253" spans="1:7" ht="15.75">
      <c r="A253" s="162"/>
      <c r="C253" s="172"/>
      <c r="D253" s="172"/>
      <c r="E253" s="172"/>
      <c r="F253" s="172"/>
      <c r="G253" s="172"/>
    </row>
    <row r="254" spans="1:7" ht="15.75">
      <c r="A254" s="162"/>
      <c r="C254" s="172"/>
      <c r="D254" s="172"/>
      <c r="E254" s="172"/>
      <c r="F254" s="172"/>
      <c r="G254" s="172"/>
    </row>
    <row r="255" spans="1:7" ht="15.75">
      <c r="A255" s="162"/>
      <c r="C255" s="172"/>
      <c r="D255" s="172"/>
      <c r="E255" s="172"/>
      <c r="F255" s="172"/>
      <c r="G255" s="172"/>
    </row>
    <row r="256" spans="1:7" ht="15.75">
      <c r="A256" s="162"/>
      <c r="C256" s="172"/>
      <c r="D256" s="172"/>
      <c r="E256" s="172"/>
      <c r="F256" s="172"/>
      <c r="G256" s="172"/>
    </row>
    <row r="257" spans="1:7" ht="15.75">
      <c r="A257" s="162"/>
      <c r="C257" s="172"/>
      <c r="D257" s="172"/>
      <c r="E257" s="172"/>
      <c r="F257" s="172"/>
      <c r="G257" s="172"/>
    </row>
    <row r="258" spans="1:7" ht="15.75">
      <c r="A258" s="162"/>
      <c r="C258" s="172"/>
      <c r="D258" s="172"/>
      <c r="E258" s="172"/>
      <c r="F258" s="172"/>
      <c r="G258" s="172"/>
    </row>
    <row r="259" spans="1:7" ht="15.75">
      <c r="A259" s="162"/>
      <c r="C259" s="172"/>
      <c r="D259" s="172"/>
      <c r="E259" s="172"/>
      <c r="F259" s="172"/>
      <c r="G259" s="172"/>
    </row>
    <row r="260" spans="1:7" ht="15.75">
      <c r="A260" s="162"/>
      <c r="C260" s="172"/>
      <c r="D260" s="172"/>
      <c r="E260" s="172"/>
      <c r="F260" s="172"/>
      <c r="G260" s="172"/>
    </row>
    <row r="261" spans="1:7" ht="15.75">
      <c r="A261" s="162"/>
      <c r="C261" s="172"/>
      <c r="D261" s="172"/>
      <c r="E261" s="172"/>
      <c r="F261" s="172"/>
      <c r="G261" s="172"/>
    </row>
    <row r="262" spans="1:7" ht="15.75">
      <c r="A262" s="162"/>
      <c r="C262" s="172"/>
      <c r="D262" s="172"/>
      <c r="E262" s="172"/>
      <c r="F262" s="172"/>
      <c r="G262" s="172"/>
    </row>
    <row r="263" spans="1:7" ht="15.75">
      <c r="A263" s="162"/>
      <c r="C263" s="172"/>
      <c r="D263" s="172"/>
      <c r="E263" s="172"/>
      <c r="F263" s="172"/>
      <c r="G263" s="172"/>
    </row>
    <row r="264" spans="1:7" ht="15.75">
      <c r="A264" s="162"/>
      <c r="C264" s="172"/>
      <c r="D264" s="172"/>
      <c r="E264" s="172"/>
      <c r="F264" s="172"/>
      <c r="G264" s="172"/>
    </row>
    <row r="265" spans="1:7" ht="15.75">
      <c r="A265" s="162"/>
      <c r="C265" s="172"/>
      <c r="D265" s="172"/>
      <c r="E265" s="172"/>
      <c r="F265" s="172"/>
      <c r="G265" s="172"/>
    </row>
    <row r="266" spans="1:7" ht="15.75">
      <c r="A266" s="162"/>
    </row>
    <row r="267" spans="1:7" ht="15.75">
      <c r="A267" s="162"/>
    </row>
    <row r="268" spans="1:7" ht="15.75">
      <c r="A268" s="162"/>
    </row>
    <row r="269" spans="1:7" ht="15.75">
      <c r="A269" s="162"/>
    </row>
    <row r="270" spans="1:7" ht="15.75">
      <c r="A270" s="162"/>
    </row>
    <row r="271" spans="1:7" ht="15.75">
      <c r="A271" s="162"/>
    </row>
    <row r="272" spans="1:7" ht="15.75">
      <c r="A272" s="162"/>
    </row>
    <row r="273" spans="1:1" ht="15.75">
      <c r="A273" s="162"/>
    </row>
    <row r="274" spans="1:1" ht="15.75">
      <c r="A274" s="162"/>
    </row>
    <row r="275" spans="1:1" ht="15.75">
      <c r="A275" s="162"/>
    </row>
    <row r="276" spans="1:1" ht="15.75">
      <c r="A276" s="162"/>
    </row>
    <row r="277" spans="1:1" ht="15.75">
      <c r="A277" s="162"/>
    </row>
    <row r="278" spans="1:1" ht="15.75">
      <c r="A278" s="162"/>
    </row>
    <row r="279" spans="1:1" ht="15.75">
      <c r="A279" s="162"/>
    </row>
    <row r="280" spans="1:1" ht="15.75">
      <c r="A280" s="162"/>
    </row>
    <row r="281" spans="1:1" ht="15.75">
      <c r="A281" s="162"/>
    </row>
    <row r="282" spans="1:1" ht="15.75">
      <c r="A282" s="162"/>
    </row>
    <row r="283" spans="1:1" ht="15.75">
      <c r="A283" s="162"/>
    </row>
    <row r="284" spans="1:1" ht="15.75">
      <c r="A284" s="162"/>
    </row>
    <row r="285" spans="1:1" ht="15.75">
      <c r="A285" s="162"/>
    </row>
    <row r="286" spans="1:1" ht="15.75">
      <c r="A286" s="162"/>
    </row>
    <row r="287" spans="1:1" ht="15.75">
      <c r="A287" s="162"/>
    </row>
    <row r="288" spans="1:1" ht="15.75">
      <c r="A288" s="162"/>
    </row>
    <row r="289" spans="1:1" ht="15.75">
      <c r="A289" s="162"/>
    </row>
    <row r="290" spans="1:1" ht="15.75">
      <c r="A290" s="162"/>
    </row>
    <row r="291" spans="1:1" ht="15.75">
      <c r="A291" s="162"/>
    </row>
    <row r="292" spans="1:1" ht="15.75">
      <c r="A292" s="162"/>
    </row>
    <row r="293" spans="1:1" ht="15.75">
      <c r="A293" s="162"/>
    </row>
    <row r="294" spans="1:1" ht="15.75">
      <c r="A294" s="162"/>
    </row>
    <row r="295" spans="1:1" ht="15.75">
      <c r="A295" s="162"/>
    </row>
    <row r="296" spans="1:1" ht="15.75">
      <c r="A296" s="162"/>
    </row>
    <row r="297" spans="1:1" ht="15.75">
      <c r="A297" s="162"/>
    </row>
    <row r="298" spans="1:1" ht="15.75">
      <c r="A298" s="162"/>
    </row>
    <row r="299" spans="1:1" ht="15.75">
      <c r="A299" s="162"/>
    </row>
    <row r="300" spans="1:1" ht="15.75">
      <c r="A300" s="162"/>
    </row>
    <row r="301" spans="1:1" ht="15.75">
      <c r="A301" s="162"/>
    </row>
    <row r="302" spans="1:1" ht="15.75">
      <c r="A302" s="162"/>
    </row>
    <row r="303" spans="1:1" ht="15.75">
      <c r="A303" s="162"/>
    </row>
    <row r="304" spans="1:1" ht="15.75">
      <c r="A304" s="162"/>
    </row>
    <row r="305" spans="1:1" ht="15.75">
      <c r="A305" s="162"/>
    </row>
    <row r="306" spans="1:1" ht="15.75">
      <c r="A306" s="162"/>
    </row>
    <row r="307" spans="1:1" ht="15.75">
      <c r="A307" s="162"/>
    </row>
    <row r="308" spans="1:1" ht="15.75">
      <c r="A308" s="162"/>
    </row>
    <row r="309" spans="1:1" ht="15.75">
      <c r="A309" s="162"/>
    </row>
    <row r="310" spans="1:1" ht="15.75">
      <c r="A310" s="162"/>
    </row>
    <row r="311" spans="1:1" ht="15.75">
      <c r="A311" s="162"/>
    </row>
    <row r="312" spans="1:1" ht="15.75">
      <c r="A312" s="162"/>
    </row>
    <row r="313" spans="1:1" ht="15.75">
      <c r="A313" s="162"/>
    </row>
    <row r="314" spans="1:1" ht="15.75">
      <c r="A314" s="162"/>
    </row>
    <row r="315" spans="1:1" ht="15.75">
      <c r="A315" s="162"/>
    </row>
    <row r="316" spans="1:1" ht="15.75">
      <c r="A316" s="162"/>
    </row>
    <row r="317" spans="1:1" ht="15.75">
      <c r="A317" s="162"/>
    </row>
    <row r="318" spans="1:1" ht="15.75">
      <c r="A318" s="162"/>
    </row>
    <row r="319" spans="1:1" ht="15.75">
      <c r="A319" s="162"/>
    </row>
    <row r="320" spans="1:1" ht="15.75">
      <c r="A320" s="162"/>
    </row>
    <row r="321" spans="1:1" ht="15.75">
      <c r="A321" s="162"/>
    </row>
    <row r="322" spans="1:1" ht="15.75">
      <c r="A322" s="162"/>
    </row>
    <row r="323" spans="1:1" ht="15.75">
      <c r="A323" s="162"/>
    </row>
    <row r="324" spans="1:1" ht="15.75">
      <c r="A324" s="162"/>
    </row>
    <row r="325" spans="1:1" ht="15.75">
      <c r="A325" s="162"/>
    </row>
    <row r="326" spans="1:1" ht="15.75">
      <c r="A326" s="162"/>
    </row>
    <row r="327" spans="1:1" ht="15.75">
      <c r="A327" s="162"/>
    </row>
    <row r="328" spans="1:1" ht="15.75">
      <c r="A328" s="162"/>
    </row>
    <row r="329" spans="1:1" ht="15.75">
      <c r="A329" s="162"/>
    </row>
    <row r="330" spans="1:1" ht="15.75">
      <c r="A330" s="162"/>
    </row>
    <row r="331" spans="1:1" ht="15.75">
      <c r="A331" s="162"/>
    </row>
    <row r="332" spans="1:1" ht="15.75">
      <c r="A332" s="162"/>
    </row>
    <row r="333" spans="1:1" ht="15.75">
      <c r="A333" s="162"/>
    </row>
    <row r="334" spans="1:1" ht="15.75">
      <c r="A334" s="162"/>
    </row>
    <row r="335" spans="1:1" ht="15.75">
      <c r="A335" s="162"/>
    </row>
    <row r="336" spans="1:1" ht="15.75">
      <c r="A336" s="162"/>
    </row>
    <row r="337" spans="1:1" ht="15.75">
      <c r="A337" s="162"/>
    </row>
    <row r="338" spans="1:1" ht="15.75">
      <c r="A338" s="162"/>
    </row>
    <row r="339" spans="1:1" ht="15.75">
      <c r="A339" s="162"/>
    </row>
    <row r="340" spans="1:1" ht="15.75">
      <c r="A340" s="162"/>
    </row>
    <row r="341" spans="1:1" ht="15.75">
      <c r="A341" s="162"/>
    </row>
    <row r="342" spans="1:1" ht="15.75">
      <c r="A342" s="162"/>
    </row>
    <row r="343" spans="1:1" ht="15.75">
      <c r="A343" s="162"/>
    </row>
    <row r="344" spans="1:1" ht="15.75">
      <c r="A344" s="162"/>
    </row>
    <row r="345" spans="1:1" ht="15.75">
      <c r="A345" s="162"/>
    </row>
    <row r="346" spans="1:1" ht="15.75">
      <c r="A346" s="162"/>
    </row>
    <row r="347" spans="1:1" ht="15.75">
      <c r="A347" s="162"/>
    </row>
    <row r="348" spans="1:1" ht="15.75">
      <c r="A348" s="162"/>
    </row>
    <row r="349" spans="1:1" ht="15.75">
      <c r="A349" s="162"/>
    </row>
    <row r="350" spans="1:1" ht="15.75">
      <c r="A350" s="162"/>
    </row>
    <row r="351" spans="1:1" ht="15.75">
      <c r="A351" s="162"/>
    </row>
    <row r="352" spans="1:1" ht="15.75">
      <c r="A352" s="162"/>
    </row>
    <row r="353" spans="1:1" ht="15.75">
      <c r="A353" s="162"/>
    </row>
    <row r="354" spans="1:1" ht="15.75">
      <c r="A354" s="162"/>
    </row>
    <row r="355" spans="1:1" ht="15.75">
      <c r="A355" s="162"/>
    </row>
    <row r="356" spans="1:1" ht="15.75">
      <c r="A356" s="162"/>
    </row>
    <row r="357" spans="1:1" ht="15.75">
      <c r="A357" s="162"/>
    </row>
    <row r="358" spans="1:1" ht="15.75">
      <c r="A358" s="162"/>
    </row>
    <row r="359" spans="1:1" ht="15.75">
      <c r="A359" s="162"/>
    </row>
    <row r="360" spans="1:1" ht="15.75">
      <c r="A360" s="162"/>
    </row>
    <row r="361" spans="1:1" ht="15.75">
      <c r="A361" s="162"/>
    </row>
    <row r="362" spans="1:1" ht="15.75">
      <c r="A362" s="162"/>
    </row>
    <row r="363" spans="1:1" ht="15.75">
      <c r="A363" s="162"/>
    </row>
    <row r="364" spans="1:1" ht="15.75">
      <c r="A364" s="162"/>
    </row>
    <row r="365" spans="1:1" ht="15.75">
      <c r="A365" s="162"/>
    </row>
    <row r="366" spans="1:1" ht="15.75">
      <c r="A366" s="162"/>
    </row>
    <row r="367" spans="1:1" ht="15.75">
      <c r="A367" s="162"/>
    </row>
    <row r="368" spans="1:1" ht="15.75">
      <c r="A368" s="162"/>
    </row>
    <row r="369" spans="1:1" ht="15.75">
      <c r="A369" s="162"/>
    </row>
    <row r="370" spans="1:1" ht="15.75">
      <c r="A370" s="162"/>
    </row>
    <row r="371" spans="1:1" ht="15.75">
      <c r="A371" s="162"/>
    </row>
    <row r="372" spans="1:1" ht="15.75">
      <c r="A372" s="162"/>
    </row>
    <row r="373" spans="1:1" ht="15.75">
      <c r="A373" s="162"/>
    </row>
    <row r="374" spans="1:1" ht="15.75">
      <c r="A374" s="162"/>
    </row>
    <row r="375" spans="1:1" ht="15.75">
      <c r="A375" s="162"/>
    </row>
    <row r="376" spans="1:1" ht="15.75">
      <c r="A376" s="162"/>
    </row>
    <row r="377" spans="1:1" ht="15.75">
      <c r="A377" s="162"/>
    </row>
    <row r="378" spans="1:1" ht="15.75">
      <c r="A378" s="162"/>
    </row>
    <row r="379" spans="1:1" ht="15.75">
      <c r="A379" s="162"/>
    </row>
    <row r="380" spans="1:1" ht="15.75">
      <c r="A380" s="162"/>
    </row>
    <row r="381" spans="1:1" ht="15.75">
      <c r="A381" s="162"/>
    </row>
    <row r="382" spans="1:1" ht="15.75">
      <c r="A382" s="162"/>
    </row>
    <row r="383" spans="1:1" ht="15.75">
      <c r="A383" s="162"/>
    </row>
    <row r="384" spans="1:1" ht="15.75">
      <c r="A384" s="162"/>
    </row>
    <row r="385" spans="1:1" ht="15.75">
      <c r="A385" s="162"/>
    </row>
    <row r="386" spans="1:1" ht="15.75">
      <c r="A386" s="162"/>
    </row>
    <row r="387" spans="1:1" ht="15.75">
      <c r="A387" s="162"/>
    </row>
    <row r="388" spans="1:1" ht="15.75">
      <c r="A388" s="162"/>
    </row>
    <row r="389" spans="1:1" ht="15.75">
      <c r="A389" s="162"/>
    </row>
    <row r="390" spans="1:1" ht="15.75">
      <c r="A390" s="162"/>
    </row>
    <row r="391" spans="1:1" ht="15.75">
      <c r="A391" s="162"/>
    </row>
    <row r="392" spans="1:1" ht="15.75">
      <c r="A392" s="162"/>
    </row>
    <row r="393" spans="1:1" ht="15.75">
      <c r="A393" s="162"/>
    </row>
    <row r="394" spans="1:1" ht="15.75">
      <c r="A394" s="162"/>
    </row>
    <row r="395" spans="1:1" ht="15.75">
      <c r="A395" s="162"/>
    </row>
    <row r="396" spans="1:1" ht="15.75">
      <c r="A396" s="162"/>
    </row>
    <row r="397" spans="1:1" ht="15.75">
      <c r="A397" s="162"/>
    </row>
    <row r="398" spans="1:1" ht="15.75">
      <c r="A398" s="162"/>
    </row>
    <row r="399" spans="1:1" ht="15.75">
      <c r="A399" s="162"/>
    </row>
    <row r="400" spans="1:1" ht="15.75">
      <c r="A400" s="162"/>
    </row>
    <row r="401" spans="1:1" ht="15.75">
      <c r="A401" s="162"/>
    </row>
    <row r="402" spans="1:1" ht="15.75">
      <c r="A402" s="162"/>
    </row>
    <row r="403" spans="1:1" ht="15.75">
      <c r="A403" s="162"/>
    </row>
    <row r="404" spans="1:1" ht="15.75">
      <c r="A404" s="162"/>
    </row>
    <row r="405" spans="1:1" ht="15.75">
      <c r="A405" s="162"/>
    </row>
    <row r="406" spans="1:1" ht="15.75">
      <c r="A406" s="162"/>
    </row>
    <row r="407" spans="1:1" ht="15.75">
      <c r="A407" s="162"/>
    </row>
    <row r="408" spans="1:1" ht="15.75">
      <c r="A408" s="162"/>
    </row>
    <row r="409" spans="1:1" ht="15.75">
      <c r="A409" s="162"/>
    </row>
    <row r="410" spans="1:1" ht="15.75">
      <c r="A410" s="162"/>
    </row>
    <row r="411" spans="1:1" ht="15.75">
      <c r="A411" s="162"/>
    </row>
    <row r="412" spans="1:1" ht="15.75">
      <c r="A412" s="162"/>
    </row>
    <row r="413" spans="1:1" ht="15.75">
      <c r="A413" s="162"/>
    </row>
    <row r="414" spans="1:1" ht="15.75">
      <c r="A414" s="162"/>
    </row>
    <row r="415" spans="1:1" ht="15.75">
      <c r="A415" s="162"/>
    </row>
    <row r="416" spans="1:1" ht="15.75">
      <c r="A416" s="162"/>
    </row>
    <row r="417" spans="1:1" ht="15.75">
      <c r="A417" s="162"/>
    </row>
    <row r="418" spans="1:1" ht="15.75">
      <c r="A418" s="162"/>
    </row>
    <row r="419" spans="1:1" ht="15.75">
      <c r="A419" s="162"/>
    </row>
    <row r="420" spans="1:1" ht="15.75">
      <c r="A420" s="162"/>
    </row>
    <row r="421" spans="1:1" ht="15.75">
      <c r="A421" s="162"/>
    </row>
    <row r="422" spans="1:1" ht="15.75">
      <c r="A422" s="162"/>
    </row>
    <row r="423" spans="1:1" ht="15.75">
      <c r="A423" s="162"/>
    </row>
    <row r="424" spans="1:1" ht="15.75">
      <c r="A424" s="162"/>
    </row>
    <row r="425" spans="1:1" ht="15.75">
      <c r="A425" s="162"/>
    </row>
    <row r="426" spans="1:1" ht="15.75">
      <c r="A426" s="162"/>
    </row>
    <row r="427" spans="1:1" ht="15.75">
      <c r="A427" s="162"/>
    </row>
    <row r="428" spans="1:1" ht="15.75">
      <c r="A428" s="162"/>
    </row>
    <row r="429" spans="1:1" ht="15.75">
      <c r="A429" s="162"/>
    </row>
    <row r="430" spans="1:1" ht="15.75">
      <c r="A430" s="162"/>
    </row>
    <row r="431" spans="1:1" ht="15.75">
      <c r="A431" s="162"/>
    </row>
    <row r="432" spans="1:1" ht="15.75">
      <c r="A432" s="162"/>
    </row>
    <row r="433" spans="1:1" ht="15.75">
      <c r="A433" s="162"/>
    </row>
    <row r="434" spans="1:1" ht="15.75">
      <c r="A434" s="162"/>
    </row>
    <row r="435" spans="1:1" ht="15.75">
      <c r="A435" s="162"/>
    </row>
    <row r="436" spans="1:1" ht="15.75">
      <c r="A436" s="162"/>
    </row>
    <row r="437" spans="1:1" ht="15.75">
      <c r="A437" s="162"/>
    </row>
    <row r="438" spans="1:1" ht="15.75">
      <c r="A438" s="162"/>
    </row>
    <row r="439" spans="1:1" ht="15.75">
      <c r="A439" s="162"/>
    </row>
    <row r="440" spans="1:1" ht="15.75">
      <c r="A440" s="162"/>
    </row>
    <row r="441" spans="1:1" ht="15.75">
      <c r="A441" s="162"/>
    </row>
    <row r="442" spans="1:1" ht="15.75">
      <c r="A442" s="162"/>
    </row>
    <row r="443" spans="1:1" ht="15.75">
      <c r="A443" s="162"/>
    </row>
    <row r="444" spans="1:1" ht="15.75">
      <c r="A444" s="162"/>
    </row>
    <row r="445" spans="1:1" ht="15.75">
      <c r="A445" s="162"/>
    </row>
    <row r="446" spans="1:1" ht="15.75">
      <c r="A446" s="162"/>
    </row>
    <row r="447" spans="1:1" ht="15.75">
      <c r="A447" s="162"/>
    </row>
    <row r="448" spans="1:1" ht="15.75">
      <c r="A448" s="162"/>
    </row>
    <row r="449" spans="1:1" ht="15.75">
      <c r="A449" s="162"/>
    </row>
    <row r="450" spans="1:1" ht="15.75">
      <c r="A450" s="162"/>
    </row>
    <row r="451" spans="1:1" ht="15.75">
      <c r="A451" s="162"/>
    </row>
    <row r="452" spans="1:1" ht="15.75">
      <c r="A452" s="162"/>
    </row>
    <row r="453" spans="1:1" ht="15.75">
      <c r="A453" s="162"/>
    </row>
    <row r="454" spans="1:1" ht="15.75">
      <c r="A454" s="162"/>
    </row>
    <row r="455" spans="1:1" ht="15.75">
      <c r="A455" s="162"/>
    </row>
    <row r="456" spans="1:1" ht="15.75">
      <c r="A456" s="162"/>
    </row>
    <row r="457" spans="1:1" ht="15.75">
      <c r="A457" s="162"/>
    </row>
    <row r="458" spans="1:1" ht="15.75">
      <c r="A458" s="162"/>
    </row>
    <row r="459" spans="1:1" ht="15.75">
      <c r="A459" s="162"/>
    </row>
    <row r="460" spans="1:1" ht="15.75">
      <c r="A460" s="162"/>
    </row>
    <row r="461" spans="1:1" ht="15.75">
      <c r="A461" s="162"/>
    </row>
    <row r="462" spans="1:1" ht="15.75">
      <c r="A462" s="162"/>
    </row>
    <row r="463" spans="1:1" ht="15.75">
      <c r="A463" s="162"/>
    </row>
    <row r="464" spans="1:1" ht="15.75">
      <c r="A464" s="162"/>
    </row>
    <row r="465" spans="1:1" ht="15.75">
      <c r="A465" s="162"/>
    </row>
    <row r="466" spans="1:1" ht="15.75">
      <c r="A466" s="162"/>
    </row>
    <row r="467" spans="1:1" ht="15.75">
      <c r="A467" s="162"/>
    </row>
    <row r="468" spans="1:1" ht="15.75">
      <c r="A468" s="162"/>
    </row>
    <row r="469" spans="1:1" ht="15.75">
      <c r="A469" s="162"/>
    </row>
    <row r="470" spans="1:1" ht="15.75">
      <c r="A470" s="162"/>
    </row>
    <row r="471" spans="1:1" ht="15.75">
      <c r="A471" s="162"/>
    </row>
    <row r="472" spans="1:1" ht="15.75">
      <c r="A472" s="162"/>
    </row>
    <row r="473" spans="1:1" ht="15.75">
      <c r="A473" s="162"/>
    </row>
    <row r="474" spans="1:1" ht="15.75">
      <c r="A474" s="162"/>
    </row>
    <row r="475" spans="1:1" ht="15.75">
      <c r="A475" s="162"/>
    </row>
    <row r="476" spans="1:1" ht="15.75">
      <c r="A476" s="162"/>
    </row>
    <row r="477" spans="1:1" ht="15.75">
      <c r="A477" s="162"/>
    </row>
    <row r="478" spans="1:1" ht="15.75">
      <c r="A478" s="162"/>
    </row>
    <row r="479" spans="1:1" ht="15.75">
      <c r="A479" s="162"/>
    </row>
    <row r="480" spans="1:1" ht="15.75">
      <c r="A480" s="162"/>
    </row>
    <row r="481" spans="1:1" ht="15.75">
      <c r="A481" s="162"/>
    </row>
    <row r="482" spans="1:1" ht="15.75">
      <c r="A482" s="162"/>
    </row>
    <row r="483" spans="1:1" ht="15.75">
      <c r="A483" s="162"/>
    </row>
    <row r="484" spans="1:1" ht="15.75">
      <c r="A484" s="162"/>
    </row>
    <row r="485" spans="1:1" ht="15.75">
      <c r="A485" s="162"/>
    </row>
    <row r="486" spans="1:1" ht="15.75">
      <c r="A486" s="162"/>
    </row>
    <row r="487" spans="1:1" ht="15.75">
      <c r="A487" s="162"/>
    </row>
    <row r="488" spans="1:1" ht="15.75">
      <c r="A488" s="162"/>
    </row>
    <row r="489" spans="1:1" ht="15.75">
      <c r="A489" s="162"/>
    </row>
    <row r="490" spans="1:1" ht="15.75">
      <c r="A490" s="162"/>
    </row>
    <row r="491" spans="1:1" ht="15.75">
      <c r="A491" s="162"/>
    </row>
    <row r="492" spans="1:1" ht="15.75">
      <c r="A492" s="162"/>
    </row>
    <row r="493" spans="1:1" ht="15.75">
      <c r="A493" s="162"/>
    </row>
    <row r="494" spans="1:1" ht="15.75">
      <c r="A494" s="162"/>
    </row>
    <row r="495" spans="1:1" ht="15.75">
      <c r="A495" s="162"/>
    </row>
    <row r="496" spans="1:1" ht="15.75">
      <c r="A496" s="162"/>
    </row>
    <row r="497" spans="1:1" ht="15.75">
      <c r="A497" s="162"/>
    </row>
    <row r="498" spans="1:1" ht="15.75">
      <c r="A498" s="162"/>
    </row>
    <row r="499" spans="1:1" ht="15.75">
      <c r="A499" s="162"/>
    </row>
    <row r="500" spans="1:1" ht="15.75">
      <c r="A500" s="162"/>
    </row>
    <row r="501" spans="1:1" ht="15.75">
      <c r="A501" s="162"/>
    </row>
    <row r="502" spans="1:1" ht="15.75">
      <c r="A502" s="162"/>
    </row>
    <row r="503" spans="1:1" ht="15.75">
      <c r="A503" s="162"/>
    </row>
    <row r="504" spans="1:1" ht="15.75">
      <c r="A504" s="162"/>
    </row>
    <row r="505" spans="1:1" ht="15.75">
      <c r="A505" s="162"/>
    </row>
    <row r="506" spans="1:1" ht="15.75">
      <c r="A506" s="162"/>
    </row>
    <row r="507" spans="1:1" ht="15.75">
      <c r="A507" s="162"/>
    </row>
    <row r="508" spans="1:1" ht="15.75">
      <c r="A508" s="162"/>
    </row>
    <row r="509" spans="1:1" ht="15.75">
      <c r="A509" s="162"/>
    </row>
    <row r="510" spans="1:1" ht="15.75">
      <c r="A510" s="162"/>
    </row>
    <row r="511" spans="1:1" ht="15.75">
      <c r="A511" s="162"/>
    </row>
    <row r="512" spans="1:1" ht="15.75">
      <c r="A512" s="162"/>
    </row>
    <row r="513" spans="1:1" ht="15.75">
      <c r="A513" s="162"/>
    </row>
    <row r="514" spans="1:1" ht="15.75">
      <c r="A514" s="162"/>
    </row>
    <row r="515" spans="1:1" ht="15.75">
      <c r="A515" s="162"/>
    </row>
    <row r="516" spans="1:1" ht="15.75">
      <c r="A516" s="162"/>
    </row>
    <row r="517" spans="1:1" ht="15.75">
      <c r="A517" s="162"/>
    </row>
    <row r="518" spans="1:1" ht="15.75">
      <c r="A518" s="162"/>
    </row>
    <row r="519" spans="1:1" ht="15.75">
      <c r="A519" s="162"/>
    </row>
    <row r="520" spans="1:1" ht="15.75">
      <c r="A520" s="162"/>
    </row>
    <row r="521" spans="1:1" ht="15.75">
      <c r="A521" s="162"/>
    </row>
    <row r="522" spans="1:1" ht="15.75">
      <c r="A522" s="162"/>
    </row>
    <row r="523" spans="1:1" ht="15.75">
      <c r="A523" s="162"/>
    </row>
    <row r="524" spans="1:1" ht="15.75">
      <c r="A524" s="162"/>
    </row>
    <row r="525" spans="1:1" ht="15.75">
      <c r="A525" s="162"/>
    </row>
    <row r="526" spans="1:1" ht="15.75">
      <c r="A526" s="162"/>
    </row>
    <row r="527" spans="1:1" ht="15.75">
      <c r="A527" s="162"/>
    </row>
    <row r="528" spans="1:1" ht="15.75">
      <c r="A528" s="162"/>
    </row>
    <row r="529" spans="1:1" ht="15.75">
      <c r="A529" s="162"/>
    </row>
    <row r="530" spans="1:1" ht="15.75">
      <c r="A530" s="162"/>
    </row>
    <row r="531" spans="1:1" ht="15.75">
      <c r="A531" s="162"/>
    </row>
    <row r="532" spans="1:1" ht="15.75">
      <c r="A532" s="162"/>
    </row>
    <row r="533" spans="1:1" ht="15.75">
      <c r="A533" s="162"/>
    </row>
    <row r="534" spans="1:1" ht="15.75">
      <c r="A534" s="162"/>
    </row>
    <row r="535" spans="1:1" ht="15.75">
      <c r="A535" s="162"/>
    </row>
    <row r="536" spans="1:1" ht="15.75">
      <c r="A536" s="162"/>
    </row>
    <row r="537" spans="1:1" ht="15.75">
      <c r="A537" s="162"/>
    </row>
    <row r="538" spans="1:1" ht="15.75">
      <c r="A538" s="162"/>
    </row>
    <row r="539" spans="1:1" ht="15.75">
      <c r="A539" s="162"/>
    </row>
    <row r="540" spans="1:1" ht="15.75">
      <c r="A540" s="162"/>
    </row>
    <row r="541" spans="1:1" ht="15.75">
      <c r="A541" s="162"/>
    </row>
    <row r="542" spans="1:1" ht="15.75">
      <c r="A542" s="162"/>
    </row>
    <row r="543" spans="1:1" ht="15.75">
      <c r="A543" s="162"/>
    </row>
    <row r="544" spans="1:1" ht="15.75">
      <c r="A544" s="162"/>
    </row>
    <row r="545" spans="1:1" ht="15.75">
      <c r="A545" s="162"/>
    </row>
    <row r="546" spans="1:1" ht="15.75">
      <c r="A546" s="162"/>
    </row>
    <row r="547" spans="1:1" ht="15.75">
      <c r="A547" s="162"/>
    </row>
    <row r="548" spans="1:1" ht="15.75">
      <c r="A548" s="162"/>
    </row>
    <row r="549" spans="1:1" ht="15.75">
      <c r="A549" s="162"/>
    </row>
    <row r="550" spans="1:1" ht="15.75">
      <c r="A550" s="162"/>
    </row>
    <row r="551" spans="1:1" ht="15.75">
      <c r="A551" s="162"/>
    </row>
    <row r="552" spans="1:1" ht="15.75">
      <c r="A552" s="162"/>
    </row>
    <row r="553" spans="1:1" ht="15.75">
      <c r="A553" s="162"/>
    </row>
    <row r="554" spans="1:1" ht="15.75">
      <c r="A554" s="162"/>
    </row>
    <row r="555" spans="1:1" ht="15.75">
      <c r="A555" s="162"/>
    </row>
    <row r="556" spans="1:1" ht="15.75">
      <c r="A556" s="162"/>
    </row>
    <row r="557" spans="1:1" ht="15.75">
      <c r="A557" s="162"/>
    </row>
    <row r="558" spans="1:1" ht="15.75">
      <c r="A558" s="162"/>
    </row>
    <row r="559" spans="1:1" ht="15.75">
      <c r="A559" s="162"/>
    </row>
    <row r="560" spans="1:1" ht="15.75">
      <c r="A560" s="162"/>
    </row>
    <row r="561" spans="1:1" ht="15.75">
      <c r="A561" s="162"/>
    </row>
    <row r="562" spans="1:1" ht="15.75">
      <c r="A562" s="162"/>
    </row>
    <row r="563" spans="1:1" ht="15.75">
      <c r="A563" s="162"/>
    </row>
    <row r="564" spans="1:1" ht="15.75">
      <c r="A564" s="162"/>
    </row>
    <row r="565" spans="1:1" ht="15.75">
      <c r="A565" s="162"/>
    </row>
    <row r="566" spans="1:1" ht="15.75">
      <c r="A566" s="162"/>
    </row>
    <row r="567" spans="1:1" ht="15.75">
      <c r="A567" s="162"/>
    </row>
    <row r="568" spans="1:1" ht="15.75">
      <c r="A568" s="162"/>
    </row>
    <row r="569" spans="1:1" ht="15.75">
      <c r="A569" s="162"/>
    </row>
    <row r="570" spans="1:1" ht="15.75">
      <c r="A570" s="162"/>
    </row>
    <row r="571" spans="1:1" ht="15.75">
      <c r="A571" s="162"/>
    </row>
    <row r="572" spans="1:1" ht="15.75">
      <c r="A572" s="162"/>
    </row>
    <row r="573" spans="1:1" ht="15.75">
      <c r="A573" s="162"/>
    </row>
    <row r="574" spans="1:1" ht="15.75">
      <c r="A574" s="162"/>
    </row>
    <row r="575" spans="1:1" ht="15.75">
      <c r="A575" s="162"/>
    </row>
    <row r="576" spans="1:1" ht="15.75">
      <c r="A576" s="162"/>
    </row>
    <row r="577" spans="1:1" ht="15.75">
      <c r="A577" s="162"/>
    </row>
    <row r="578" spans="1:1" ht="15.75">
      <c r="A578" s="162"/>
    </row>
    <row r="579" spans="1:1" ht="15.75">
      <c r="A579" s="162"/>
    </row>
    <row r="580" spans="1:1" ht="15.75">
      <c r="A580" s="162"/>
    </row>
    <row r="581" spans="1:1" ht="15.75">
      <c r="A581" s="162"/>
    </row>
    <row r="582" spans="1:1" ht="15.75">
      <c r="A582" s="162"/>
    </row>
    <row r="583" spans="1:1" ht="15.75">
      <c r="A583" s="162"/>
    </row>
    <row r="584" spans="1:1" ht="15.75">
      <c r="A584" s="162"/>
    </row>
    <row r="585" spans="1:1" ht="15.75">
      <c r="A585" s="162"/>
    </row>
    <row r="586" spans="1:1" ht="15.75">
      <c r="A586" s="162"/>
    </row>
    <row r="587" spans="1:1" ht="15.75">
      <c r="A587" s="162"/>
    </row>
    <row r="588" spans="1:1" ht="15.75">
      <c r="A588" s="162"/>
    </row>
    <row r="589" spans="1:1" ht="15.75">
      <c r="A589" s="162"/>
    </row>
    <row r="590" spans="1:1" ht="15.75">
      <c r="A590" s="162"/>
    </row>
    <row r="591" spans="1:1" ht="15.75">
      <c r="A591" s="162"/>
    </row>
    <row r="592" spans="1:1" ht="15.75">
      <c r="A592" s="162"/>
    </row>
    <row r="593" spans="1:1" ht="15.75">
      <c r="A593" s="162"/>
    </row>
    <row r="594" spans="1:1" ht="15.75">
      <c r="A594" s="162"/>
    </row>
    <row r="595" spans="1:1" ht="15.75">
      <c r="A595" s="162"/>
    </row>
    <row r="596" spans="1:1" ht="15.75">
      <c r="A596" s="162"/>
    </row>
    <row r="597" spans="1:1" ht="15.75">
      <c r="A597" s="162"/>
    </row>
    <row r="598" spans="1:1" ht="15.75">
      <c r="A598" s="162"/>
    </row>
    <row r="599" spans="1:1" ht="15.75">
      <c r="A599" s="162"/>
    </row>
    <row r="600" spans="1:1" ht="15.75">
      <c r="A600" s="162"/>
    </row>
    <row r="601" spans="1:1" ht="15.75">
      <c r="A601" s="162"/>
    </row>
    <row r="602" spans="1:1" ht="15.75">
      <c r="A602" s="162"/>
    </row>
    <row r="603" spans="1:1" ht="15.75">
      <c r="A603" s="162"/>
    </row>
    <row r="604" spans="1:1" ht="15.75">
      <c r="A604" s="162"/>
    </row>
    <row r="605" spans="1:1" ht="15.75">
      <c r="A605" s="162"/>
    </row>
    <row r="606" spans="1:1" ht="15.75">
      <c r="A606" s="162"/>
    </row>
    <row r="607" spans="1:1" ht="15.75">
      <c r="A607" s="162"/>
    </row>
    <row r="608" spans="1:1" ht="15.75">
      <c r="A608" s="162"/>
    </row>
    <row r="609" spans="1:1" ht="15.75">
      <c r="A609" s="162"/>
    </row>
    <row r="610" spans="1:1" ht="15.75">
      <c r="A610" s="162"/>
    </row>
    <row r="611" spans="1:1" ht="15.75">
      <c r="A611" s="162"/>
    </row>
    <row r="612" spans="1:1" ht="15.75">
      <c r="A612" s="162"/>
    </row>
    <row r="613" spans="1:1" ht="15.75">
      <c r="A613" s="162"/>
    </row>
    <row r="614" spans="1:1" ht="15.75">
      <c r="A614" s="162"/>
    </row>
    <row r="615" spans="1:1" ht="15.75">
      <c r="A615" s="162"/>
    </row>
    <row r="616" spans="1:1" ht="15.75">
      <c r="A616" s="162"/>
    </row>
    <row r="617" spans="1:1" ht="15.75">
      <c r="A617" s="162"/>
    </row>
    <row r="618" spans="1:1" ht="15.75">
      <c r="A618" s="162"/>
    </row>
    <row r="619" spans="1:1" ht="15.75">
      <c r="A619" s="162"/>
    </row>
    <row r="620" spans="1:1" ht="15.75">
      <c r="A620" s="162"/>
    </row>
    <row r="621" spans="1:1" ht="15.75">
      <c r="A621" s="162"/>
    </row>
    <row r="622" spans="1:1" ht="15.75">
      <c r="A622" s="162"/>
    </row>
    <row r="623" spans="1:1" ht="15.75">
      <c r="A623" s="162"/>
    </row>
    <row r="624" spans="1:1" ht="15.75">
      <c r="A624" s="162"/>
    </row>
    <row r="625" spans="1:1" ht="15.75">
      <c r="A625" s="162"/>
    </row>
    <row r="626" spans="1:1" ht="15.75">
      <c r="A626" s="162"/>
    </row>
    <row r="627" spans="1:1" ht="15.75">
      <c r="A627" s="162"/>
    </row>
    <row r="628" spans="1:1" ht="15.75">
      <c r="A628" s="162"/>
    </row>
    <row r="629" spans="1:1" ht="15.75">
      <c r="A629" s="162"/>
    </row>
    <row r="630" spans="1:1" ht="15.75">
      <c r="A630" s="162"/>
    </row>
    <row r="631" spans="1:1" ht="15.75">
      <c r="A631" s="162"/>
    </row>
    <row r="632" spans="1:1" ht="15.75">
      <c r="A632" s="162"/>
    </row>
    <row r="633" spans="1:1" ht="15.75">
      <c r="A633" s="162"/>
    </row>
    <row r="634" spans="1:1" ht="15.75">
      <c r="A634" s="162"/>
    </row>
    <row r="635" spans="1:1" ht="15.75">
      <c r="A635" s="162"/>
    </row>
    <row r="636" spans="1:1" ht="15.75">
      <c r="A636" s="162"/>
    </row>
    <row r="637" spans="1:1" ht="15.75">
      <c r="A637" s="162"/>
    </row>
    <row r="638" spans="1:1" ht="15.75">
      <c r="A638" s="162"/>
    </row>
    <row r="639" spans="1:1" ht="15.75">
      <c r="A639" s="162"/>
    </row>
    <row r="640" spans="1:1" ht="15.75">
      <c r="A640" s="162"/>
    </row>
    <row r="641" spans="1:1" ht="15.75">
      <c r="A641" s="162"/>
    </row>
    <row r="642" spans="1:1" ht="15.75">
      <c r="A642" s="162"/>
    </row>
    <row r="643" spans="1:1" ht="15.75">
      <c r="A643" s="162"/>
    </row>
    <row r="644" spans="1:1" ht="15.75">
      <c r="A644" s="162"/>
    </row>
    <row r="645" spans="1:1" ht="15.75">
      <c r="A645" s="162"/>
    </row>
    <row r="646" spans="1:1" ht="15.75">
      <c r="A646" s="162"/>
    </row>
    <row r="647" spans="1:1" ht="15.75">
      <c r="A647" s="162"/>
    </row>
    <row r="648" spans="1:1" ht="15.75">
      <c r="A648" s="162"/>
    </row>
    <row r="649" spans="1:1" ht="15.75">
      <c r="A649" s="162"/>
    </row>
  </sheetData>
  <mergeCells count="22">
    <mergeCell ref="A181:Q181"/>
    <mergeCell ref="A46:Q46"/>
    <mergeCell ref="A47:Q47"/>
    <mergeCell ref="A48:Q48"/>
    <mergeCell ref="A87:H87"/>
    <mergeCell ref="A90:Q90"/>
    <mergeCell ref="A49:Q49"/>
    <mergeCell ref="A91:Q91"/>
    <mergeCell ref="A92:Q92"/>
    <mergeCell ref="A93:Q93"/>
    <mergeCell ref="A134:Q134"/>
    <mergeCell ref="A135:Q135"/>
    <mergeCell ref="A136:Q136"/>
    <mergeCell ref="A137:Q137"/>
    <mergeCell ref="A178:Q178"/>
    <mergeCell ref="A179:Q179"/>
    <mergeCell ref="A180:Q180"/>
    <mergeCell ref="A2:Q2"/>
    <mergeCell ref="A3:Q3"/>
    <mergeCell ref="A4:Q4"/>
    <mergeCell ref="A5:Q5"/>
    <mergeCell ref="A43:Q43"/>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4"/>
  <sheetViews>
    <sheetView workbookViewId="0">
      <selection activeCell="A4" sqref="A4:F4"/>
    </sheetView>
  </sheetViews>
  <sheetFormatPr defaultColWidth="11.42578125" defaultRowHeight="15"/>
  <cols>
    <col min="1" max="1" width="80.5703125" style="164" bestFit="1" customWidth="1"/>
    <col min="2" max="6" width="12.5703125" style="1028" customWidth="1"/>
    <col min="7" max="7" width="1.85546875" style="168" customWidth="1"/>
    <col min="8" max="8" width="9.140625" style="1028" customWidth="1"/>
    <col min="9" max="9" width="10.7109375" style="1028" bestFit="1" customWidth="1"/>
    <col min="10" max="256" width="11.42578125" style="1028"/>
    <col min="257" max="257" width="80.5703125" style="1028" bestFit="1" customWidth="1"/>
    <col min="258" max="262" width="12.5703125" style="1028" customWidth="1"/>
    <col min="263" max="263" width="1.85546875" style="1028" customWidth="1"/>
    <col min="264" max="264" width="9.140625" style="1028" customWidth="1"/>
    <col min="265" max="265" width="10.7109375" style="1028" bestFit="1" customWidth="1"/>
    <col min="266" max="512" width="11.42578125" style="1028"/>
    <col min="513" max="513" width="80.5703125" style="1028" bestFit="1" customWidth="1"/>
    <col min="514" max="518" width="12.5703125" style="1028" customWidth="1"/>
    <col min="519" max="519" width="1.85546875" style="1028" customWidth="1"/>
    <col min="520" max="520" width="9.140625" style="1028" customWidth="1"/>
    <col min="521" max="521" width="10.7109375" style="1028" bestFit="1" customWidth="1"/>
    <col min="522" max="768" width="11.42578125" style="1028"/>
    <col min="769" max="769" width="80.5703125" style="1028" bestFit="1" customWidth="1"/>
    <col min="770" max="774" width="12.5703125" style="1028" customWidth="1"/>
    <col min="775" max="775" width="1.85546875" style="1028" customWidth="1"/>
    <col min="776" max="776" width="9.140625" style="1028" customWidth="1"/>
    <col min="777" max="777" width="10.7109375" style="1028" bestFit="1" customWidth="1"/>
    <col min="778" max="1024" width="11.42578125" style="1028"/>
    <col min="1025" max="1025" width="80.5703125" style="1028" bestFit="1" customWidth="1"/>
    <col min="1026" max="1030" width="12.5703125" style="1028" customWidth="1"/>
    <col min="1031" max="1031" width="1.85546875" style="1028" customWidth="1"/>
    <col min="1032" max="1032" width="9.140625" style="1028" customWidth="1"/>
    <col min="1033" max="1033" width="10.7109375" style="1028" bestFit="1" customWidth="1"/>
    <col min="1034" max="1280" width="11.42578125" style="1028"/>
    <col min="1281" max="1281" width="80.5703125" style="1028" bestFit="1" customWidth="1"/>
    <col min="1282" max="1286" width="12.5703125" style="1028" customWidth="1"/>
    <col min="1287" max="1287" width="1.85546875" style="1028" customWidth="1"/>
    <col min="1288" max="1288" width="9.140625" style="1028" customWidth="1"/>
    <col min="1289" max="1289" width="10.7109375" style="1028" bestFit="1" customWidth="1"/>
    <col min="1290" max="1536" width="11.42578125" style="1028"/>
    <col min="1537" max="1537" width="80.5703125" style="1028" bestFit="1" customWidth="1"/>
    <col min="1538" max="1542" width="12.5703125" style="1028" customWidth="1"/>
    <col min="1543" max="1543" width="1.85546875" style="1028" customWidth="1"/>
    <col min="1544" max="1544" width="9.140625" style="1028" customWidth="1"/>
    <col min="1545" max="1545" width="10.7109375" style="1028" bestFit="1" customWidth="1"/>
    <col min="1546" max="1792" width="11.42578125" style="1028"/>
    <col min="1793" max="1793" width="80.5703125" style="1028" bestFit="1" customWidth="1"/>
    <col min="1794" max="1798" width="12.5703125" style="1028" customWidth="1"/>
    <col min="1799" max="1799" width="1.85546875" style="1028" customWidth="1"/>
    <col min="1800" max="1800" width="9.140625" style="1028" customWidth="1"/>
    <col min="1801" max="1801" width="10.7109375" style="1028" bestFit="1" customWidth="1"/>
    <col min="1802" max="2048" width="11.42578125" style="1028"/>
    <col min="2049" max="2049" width="80.5703125" style="1028" bestFit="1" customWidth="1"/>
    <col min="2050" max="2054" width="12.5703125" style="1028" customWidth="1"/>
    <col min="2055" max="2055" width="1.85546875" style="1028" customWidth="1"/>
    <col min="2056" max="2056" width="9.140625" style="1028" customWidth="1"/>
    <col min="2057" max="2057" width="10.7109375" style="1028" bestFit="1" customWidth="1"/>
    <col min="2058" max="2304" width="11.42578125" style="1028"/>
    <col min="2305" max="2305" width="80.5703125" style="1028" bestFit="1" customWidth="1"/>
    <col min="2306" max="2310" width="12.5703125" style="1028" customWidth="1"/>
    <col min="2311" max="2311" width="1.85546875" style="1028" customWidth="1"/>
    <col min="2312" max="2312" width="9.140625" style="1028" customWidth="1"/>
    <col min="2313" max="2313" width="10.7109375" style="1028" bestFit="1" customWidth="1"/>
    <col min="2314" max="2560" width="11.42578125" style="1028"/>
    <col min="2561" max="2561" width="80.5703125" style="1028" bestFit="1" customWidth="1"/>
    <col min="2562" max="2566" width="12.5703125" style="1028" customWidth="1"/>
    <col min="2567" max="2567" width="1.85546875" style="1028" customWidth="1"/>
    <col min="2568" max="2568" width="9.140625" style="1028" customWidth="1"/>
    <col min="2569" max="2569" width="10.7109375" style="1028" bestFit="1" customWidth="1"/>
    <col min="2570" max="2816" width="11.42578125" style="1028"/>
    <col min="2817" max="2817" width="80.5703125" style="1028" bestFit="1" customWidth="1"/>
    <col min="2818" max="2822" width="12.5703125" style="1028" customWidth="1"/>
    <col min="2823" max="2823" width="1.85546875" style="1028" customWidth="1"/>
    <col min="2824" max="2824" width="9.140625" style="1028" customWidth="1"/>
    <col min="2825" max="2825" width="10.7109375" style="1028" bestFit="1" customWidth="1"/>
    <col min="2826" max="3072" width="11.42578125" style="1028"/>
    <col min="3073" max="3073" width="80.5703125" style="1028" bestFit="1" customWidth="1"/>
    <col min="3074" max="3078" width="12.5703125" style="1028" customWidth="1"/>
    <col min="3079" max="3079" width="1.85546875" style="1028" customWidth="1"/>
    <col min="3080" max="3080" width="9.140625" style="1028" customWidth="1"/>
    <col min="3081" max="3081" width="10.7109375" style="1028" bestFit="1" customWidth="1"/>
    <col min="3082" max="3328" width="11.42578125" style="1028"/>
    <col min="3329" max="3329" width="80.5703125" style="1028" bestFit="1" customWidth="1"/>
    <col min="3330" max="3334" width="12.5703125" style="1028" customWidth="1"/>
    <col min="3335" max="3335" width="1.85546875" style="1028" customWidth="1"/>
    <col min="3336" max="3336" width="9.140625" style="1028" customWidth="1"/>
    <col min="3337" max="3337" width="10.7109375" style="1028" bestFit="1" customWidth="1"/>
    <col min="3338" max="3584" width="11.42578125" style="1028"/>
    <col min="3585" max="3585" width="80.5703125" style="1028" bestFit="1" customWidth="1"/>
    <col min="3586" max="3590" width="12.5703125" style="1028" customWidth="1"/>
    <col min="3591" max="3591" width="1.85546875" style="1028" customWidth="1"/>
    <col min="3592" max="3592" width="9.140625" style="1028" customWidth="1"/>
    <col min="3593" max="3593" width="10.7109375" style="1028" bestFit="1" customWidth="1"/>
    <col min="3594" max="3840" width="11.42578125" style="1028"/>
    <col min="3841" max="3841" width="80.5703125" style="1028" bestFit="1" customWidth="1"/>
    <col min="3842" max="3846" width="12.5703125" style="1028" customWidth="1"/>
    <col min="3847" max="3847" width="1.85546875" style="1028" customWidth="1"/>
    <col min="3848" max="3848" width="9.140625" style="1028" customWidth="1"/>
    <col min="3849" max="3849" width="10.7109375" style="1028" bestFit="1" customWidth="1"/>
    <col min="3850" max="4096" width="11.42578125" style="1028"/>
    <col min="4097" max="4097" width="80.5703125" style="1028" bestFit="1" customWidth="1"/>
    <col min="4098" max="4102" width="12.5703125" style="1028" customWidth="1"/>
    <col min="4103" max="4103" width="1.85546875" style="1028" customWidth="1"/>
    <col min="4104" max="4104" width="9.140625" style="1028" customWidth="1"/>
    <col min="4105" max="4105" width="10.7109375" style="1028" bestFit="1" customWidth="1"/>
    <col min="4106" max="4352" width="11.42578125" style="1028"/>
    <col min="4353" max="4353" width="80.5703125" style="1028" bestFit="1" customWidth="1"/>
    <col min="4354" max="4358" width="12.5703125" style="1028" customWidth="1"/>
    <col min="4359" max="4359" width="1.85546875" style="1028" customWidth="1"/>
    <col min="4360" max="4360" width="9.140625" style="1028" customWidth="1"/>
    <col min="4361" max="4361" width="10.7109375" style="1028" bestFit="1" customWidth="1"/>
    <col min="4362" max="4608" width="11.42578125" style="1028"/>
    <col min="4609" max="4609" width="80.5703125" style="1028" bestFit="1" customWidth="1"/>
    <col min="4610" max="4614" width="12.5703125" style="1028" customWidth="1"/>
    <col min="4615" max="4615" width="1.85546875" style="1028" customWidth="1"/>
    <col min="4616" max="4616" width="9.140625" style="1028" customWidth="1"/>
    <col min="4617" max="4617" width="10.7109375" style="1028" bestFit="1" customWidth="1"/>
    <col min="4618" max="4864" width="11.42578125" style="1028"/>
    <col min="4865" max="4865" width="80.5703125" style="1028" bestFit="1" customWidth="1"/>
    <col min="4866" max="4870" width="12.5703125" style="1028" customWidth="1"/>
    <col min="4871" max="4871" width="1.85546875" style="1028" customWidth="1"/>
    <col min="4872" max="4872" width="9.140625" style="1028" customWidth="1"/>
    <col min="4873" max="4873" width="10.7109375" style="1028" bestFit="1" customWidth="1"/>
    <col min="4874" max="5120" width="11.42578125" style="1028"/>
    <col min="5121" max="5121" width="80.5703125" style="1028" bestFit="1" customWidth="1"/>
    <col min="5122" max="5126" width="12.5703125" style="1028" customWidth="1"/>
    <col min="5127" max="5127" width="1.85546875" style="1028" customWidth="1"/>
    <col min="5128" max="5128" width="9.140625" style="1028" customWidth="1"/>
    <col min="5129" max="5129" width="10.7109375" style="1028" bestFit="1" customWidth="1"/>
    <col min="5130" max="5376" width="11.42578125" style="1028"/>
    <col min="5377" max="5377" width="80.5703125" style="1028" bestFit="1" customWidth="1"/>
    <col min="5378" max="5382" width="12.5703125" style="1028" customWidth="1"/>
    <col min="5383" max="5383" width="1.85546875" style="1028" customWidth="1"/>
    <col min="5384" max="5384" width="9.140625" style="1028" customWidth="1"/>
    <col min="5385" max="5385" width="10.7109375" style="1028" bestFit="1" customWidth="1"/>
    <col min="5386" max="5632" width="11.42578125" style="1028"/>
    <col min="5633" max="5633" width="80.5703125" style="1028" bestFit="1" customWidth="1"/>
    <col min="5634" max="5638" width="12.5703125" style="1028" customWidth="1"/>
    <col min="5639" max="5639" width="1.85546875" style="1028" customWidth="1"/>
    <col min="5640" max="5640" width="9.140625" style="1028" customWidth="1"/>
    <col min="5641" max="5641" width="10.7109375" style="1028" bestFit="1" customWidth="1"/>
    <col min="5642" max="5888" width="11.42578125" style="1028"/>
    <col min="5889" max="5889" width="80.5703125" style="1028" bestFit="1" customWidth="1"/>
    <col min="5890" max="5894" width="12.5703125" style="1028" customWidth="1"/>
    <col min="5895" max="5895" width="1.85546875" style="1028" customWidth="1"/>
    <col min="5896" max="5896" width="9.140625" style="1028" customWidth="1"/>
    <col min="5897" max="5897" width="10.7109375" style="1028" bestFit="1" customWidth="1"/>
    <col min="5898" max="6144" width="11.42578125" style="1028"/>
    <col min="6145" max="6145" width="80.5703125" style="1028" bestFit="1" customWidth="1"/>
    <col min="6146" max="6150" width="12.5703125" style="1028" customWidth="1"/>
    <col min="6151" max="6151" width="1.85546875" style="1028" customWidth="1"/>
    <col min="6152" max="6152" width="9.140625" style="1028" customWidth="1"/>
    <col min="6153" max="6153" width="10.7109375" style="1028" bestFit="1" customWidth="1"/>
    <col min="6154" max="6400" width="11.42578125" style="1028"/>
    <col min="6401" max="6401" width="80.5703125" style="1028" bestFit="1" customWidth="1"/>
    <col min="6402" max="6406" width="12.5703125" style="1028" customWidth="1"/>
    <col min="6407" max="6407" width="1.85546875" style="1028" customWidth="1"/>
    <col min="6408" max="6408" width="9.140625" style="1028" customWidth="1"/>
    <col min="6409" max="6409" width="10.7109375" style="1028" bestFit="1" customWidth="1"/>
    <col min="6410" max="6656" width="11.42578125" style="1028"/>
    <col min="6657" max="6657" width="80.5703125" style="1028" bestFit="1" customWidth="1"/>
    <col min="6658" max="6662" width="12.5703125" style="1028" customWidth="1"/>
    <col min="6663" max="6663" width="1.85546875" style="1028" customWidth="1"/>
    <col min="6664" max="6664" width="9.140625" style="1028" customWidth="1"/>
    <col min="6665" max="6665" width="10.7109375" style="1028" bestFit="1" customWidth="1"/>
    <col min="6666" max="6912" width="11.42578125" style="1028"/>
    <col min="6913" max="6913" width="80.5703125" style="1028" bestFit="1" customWidth="1"/>
    <col min="6914" max="6918" width="12.5703125" style="1028" customWidth="1"/>
    <col min="6919" max="6919" width="1.85546875" style="1028" customWidth="1"/>
    <col min="6920" max="6920" width="9.140625" style="1028" customWidth="1"/>
    <col min="6921" max="6921" width="10.7109375" style="1028" bestFit="1" customWidth="1"/>
    <col min="6922" max="7168" width="11.42578125" style="1028"/>
    <col min="7169" max="7169" width="80.5703125" style="1028" bestFit="1" customWidth="1"/>
    <col min="7170" max="7174" width="12.5703125" style="1028" customWidth="1"/>
    <col min="7175" max="7175" width="1.85546875" style="1028" customWidth="1"/>
    <col min="7176" max="7176" width="9.140625" style="1028" customWidth="1"/>
    <col min="7177" max="7177" width="10.7109375" style="1028" bestFit="1" customWidth="1"/>
    <col min="7178" max="7424" width="11.42578125" style="1028"/>
    <col min="7425" max="7425" width="80.5703125" style="1028" bestFit="1" customWidth="1"/>
    <col min="7426" max="7430" width="12.5703125" style="1028" customWidth="1"/>
    <col min="7431" max="7431" width="1.85546875" style="1028" customWidth="1"/>
    <col min="7432" max="7432" width="9.140625" style="1028" customWidth="1"/>
    <col min="7433" max="7433" width="10.7109375" style="1028" bestFit="1" customWidth="1"/>
    <col min="7434" max="7680" width="11.42578125" style="1028"/>
    <col min="7681" max="7681" width="80.5703125" style="1028" bestFit="1" customWidth="1"/>
    <col min="7682" max="7686" width="12.5703125" style="1028" customWidth="1"/>
    <col min="7687" max="7687" width="1.85546875" style="1028" customWidth="1"/>
    <col min="7688" max="7688" width="9.140625" style="1028" customWidth="1"/>
    <col min="7689" max="7689" width="10.7109375" style="1028" bestFit="1" customWidth="1"/>
    <col min="7690" max="7936" width="11.42578125" style="1028"/>
    <col min="7937" max="7937" width="80.5703125" style="1028" bestFit="1" customWidth="1"/>
    <col min="7938" max="7942" width="12.5703125" style="1028" customWidth="1"/>
    <col min="7943" max="7943" width="1.85546875" style="1028" customWidth="1"/>
    <col min="7944" max="7944" width="9.140625" style="1028" customWidth="1"/>
    <col min="7945" max="7945" width="10.7109375" style="1028" bestFit="1" customWidth="1"/>
    <col min="7946" max="8192" width="11.42578125" style="1028"/>
    <col min="8193" max="8193" width="80.5703125" style="1028" bestFit="1" customWidth="1"/>
    <col min="8194" max="8198" width="12.5703125" style="1028" customWidth="1"/>
    <col min="8199" max="8199" width="1.85546875" style="1028" customWidth="1"/>
    <col min="8200" max="8200" width="9.140625" style="1028" customWidth="1"/>
    <col min="8201" max="8201" width="10.7109375" style="1028" bestFit="1" customWidth="1"/>
    <col min="8202" max="8448" width="11.42578125" style="1028"/>
    <col min="8449" max="8449" width="80.5703125" style="1028" bestFit="1" customWidth="1"/>
    <col min="8450" max="8454" width="12.5703125" style="1028" customWidth="1"/>
    <col min="8455" max="8455" width="1.85546875" style="1028" customWidth="1"/>
    <col min="8456" max="8456" width="9.140625" style="1028" customWidth="1"/>
    <col min="8457" max="8457" width="10.7109375" style="1028" bestFit="1" customWidth="1"/>
    <col min="8458" max="8704" width="11.42578125" style="1028"/>
    <col min="8705" max="8705" width="80.5703125" style="1028" bestFit="1" customWidth="1"/>
    <col min="8706" max="8710" width="12.5703125" style="1028" customWidth="1"/>
    <col min="8711" max="8711" width="1.85546875" style="1028" customWidth="1"/>
    <col min="8712" max="8712" width="9.140625" style="1028" customWidth="1"/>
    <col min="8713" max="8713" width="10.7109375" style="1028" bestFit="1" customWidth="1"/>
    <col min="8714" max="8960" width="11.42578125" style="1028"/>
    <col min="8961" max="8961" width="80.5703125" style="1028" bestFit="1" customWidth="1"/>
    <col min="8962" max="8966" width="12.5703125" style="1028" customWidth="1"/>
    <col min="8967" max="8967" width="1.85546875" style="1028" customWidth="1"/>
    <col min="8968" max="8968" width="9.140625" style="1028" customWidth="1"/>
    <col min="8969" max="8969" width="10.7109375" style="1028" bestFit="1" customWidth="1"/>
    <col min="8970" max="9216" width="11.42578125" style="1028"/>
    <col min="9217" max="9217" width="80.5703125" style="1028" bestFit="1" customWidth="1"/>
    <col min="9218" max="9222" width="12.5703125" style="1028" customWidth="1"/>
    <col min="9223" max="9223" width="1.85546875" style="1028" customWidth="1"/>
    <col min="9224" max="9224" width="9.140625" style="1028" customWidth="1"/>
    <col min="9225" max="9225" width="10.7109375" style="1028" bestFit="1" customWidth="1"/>
    <col min="9226" max="9472" width="11.42578125" style="1028"/>
    <col min="9473" max="9473" width="80.5703125" style="1028" bestFit="1" customWidth="1"/>
    <col min="9474" max="9478" width="12.5703125" style="1028" customWidth="1"/>
    <col min="9479" max="9479" width="1.85546875" style="1028" customWidth="1"/>
    <col min="9480" max="9480" width="9.140625" style="1028" customWidth="1"/>
    <col min="9481" max="9481" width="10.7109375" style="1028" bestFit="1" customWidth="1"/>
    <col min="9482" max="9728" width="11.42578125" style="1028"/>
    <col min="9729" max="9729" width="80.5703125" style="1028" bestFit="1" customWidth="1"/>
    <col min="9730" max="9734" width="12.5703125" style="1028" customWidth="1"/>
    <col min="9735" max="9735" width="1.85546875" style="1028" customWidth="1"/>
    <col min="9736" max="9736" width="9.140625" style="1028" customWidth="1"/>
    <col min="9737" max="9737" width="10.7109375" style="1028" bestFit="1" customWidth="1"/>
    <col min="9738" max="9984" width="11.42578125" style="1028"/>
    <col min="9985" max="9985" width="80.5703125" style="1028" bestFit="1" customWidth="1"/>
    <col min="9986" max="9990" width="12.5703125" style="1028" customWidth="1"/>
    <col min="9991" max="9991" width="1.85546875" style="1028" customWidth="1"/>
    <col min="9992" max="9992" width="9.140625" style="1028" customWidth="1"/>
    <col min="9993" max="9993" width="10.7109375" style="1028" bestFit="1" customWidth="1"/>
    <col min="9994" max="10240" width="11.42578125" style="1028"/>
    <col min="10241" max="10241" width="80.5703125" style="1028" bestFit="1" customWidth="1"/>
    <col min="10242" max="10246" width="12.5703125" style="1028" customWidth="1"/>
    <col min="10247" max="10247" width="1.85546875" style="1028" customWidth="1"/>
    <col min="10248" max="10248" width="9.140625" style="1028" customWidth="1"/>
    <col min="10249" max="10249" width="10.7109375" style="1028" bestFit="1" customWidth="1"/>
    <col min="10250" max="10496" width="11.42578125" style="1028"/>
    <col min="10497" max="10497" width="80.5703125" style="1028" bestFit="1" customWidth="1"/>
    <col min="10498" max="10502" width="12.5703125" style="1028" customWidth="1"/>
    <col min="10503" max="10503" width="1.85546875" style="1028" customWidth="1"/>
    <col min="10504" max="10504" width="9.140625" style="1028" customWidth="1"/>
    <col min="10505" max="10505" width="10.7109375" style="1028" bestFit="1" customWidth="1"/>
    <col min="10506" max="10752" width="11.42578125" style="1028"/>
    <col min="10753" max="10753" width="80.5703125" style="1028" bestFit="1" customWidth="1"/>
    <col min="10754" max="10758" width="12.5703125" style="1028" customWidth="1"/>
    <col min="10759" max="10759" width="1.85546875" style="1028" customWidth="1"/>
    <col min="10760" max="10760" width="9.140625" style="1028" customWidth="1"/>
    <col min="10761" max="10761" width="10.7109375" style="1028" bestFit="1" customWidth="1"/>
    <col min="10762" max="11008" width="11.42578125" style="1028"/>
    <col min="11009" max="11009" width="80.5703125" style="1028" bestFit="1" customWidth="1"/>
    <col min="11010" max="11014" width="12.5703125" style="1028" customWidth="1"/>
    <col min="11015" max="11015" width="1.85546875" style="1028" customWidth="1"/>
    <col min="11016" max="11016" width="9.140625" style="1028" customWidth="1"/>
    <col min="11017" max="11017" width="10.7109375" style="1028" bestFit="1" customWidth="1"/>
    <col min="11018" max="11264" width="11.42578125" style="1028"/>
    <col min="11265" max="11265" width="80.5703125" style="1028" bestFit="1" customWidth="1"/>
    <col min="11266" max="11270" width="12.5703125" style="1028" customWidth="1"/>
    <col min="11271" max="11271" width="1.85546875" style="1028" customWidth="1"/>
    <col min="11272" max="11272" width="9.140625" style="1028" customWidth="1"/>
    <col min="11273" max="11273" width="10.7109375" style="1028" bestFit="1" customWidth="1"/>
    <col min="11274" max="11520" width="11.42578125" style="1028"/>
    <col min="11521" max="11521" width="80.5703125" style="1028" bestFit="1" customWidth="1"/>
    <col min="11522" max="11526" width="12.5703125" style="1028" customWidth="1"/>
    <col min="11527" max="11527" width="1.85546875" style="1028" customWidth="1"/>
    <col min="11528" max="11528" width="9.140625" style="1028" customWidth="1"/>
    <col min="11529" max="11529" width="10.7109375" style="1028" bestFit="1" customWidth="1"/>
    <col min="11530" max="11776" width="11.42578125" style="1028"/>
    <col min="11777" max="11777" width="80.5703125" style="1028" bestFit="1" customWidth="1"/>
    <col min="11778" max="11782" width="12.5703125" style="1028" customWidth="1"/>
    <col min="11783" max="11783" width="1.85546875" style="1028" customWidth="1"/>
    <col min="11784" max="11784" width="9.140625" style="1028" customWidth="1"/>
    <col min="11785" max="11785" width="10.7109375" style="1028" bestFit="1" customWidth="1"/>
    <col min="11786" max="12032" width="11.42578125" style="1028"/>
    <col min="12033" max="12033" width="80.5703125" style="1028" bestFit="1" customWidth="1"/>
    <col min="12034" max="12038" width="12.5703125" style="1028" customWidth="1"/>
    <col min="12039" max="12039" width="1.85546875" style="1028" customWidth="1"/>
    <col min="12040" max="12040" width="9.140625" style="1028" customWidth="1"/>
    <col min="12041" max="12041" width="10.7109375" style="1028" bestFit="1" customWidth="1"/>
    <col min="12042" max="12288" width="11.42578125" style="1028"/>
    <col min="12289" max="12289" width="80.5703125" style="1028" bestFit="1" customWidth="1"/>
    <col min="12290" max="12294" width="12.5703125" style="1028" customWidth="1"/>
    <col min="12295" max="12295" width="1.85546875" style="1028" customWidth="1"/>
    <col min="12296" max="12296" width="9.140625" style="1028" customWidth="1"/>
    <col min="12297" max="12297" width="10.7109375" style="1028" bestFit="1" customWidth="1"/>
    <col min="12298" max="12544" width="11.42578125" style="1028"/>
    <col min="12545" max="12545" width="80.5703125" style="1028" bestFit="1" customWidth="1"/>
    <col min="12546" max="12550" width="12.5703125" style="1028" customWidth="1"/>
    <col min="12551" max="12551" width="1.85546875" style="1028" customWidth="1"/>
    <col min="12552" max="12552" width="9.140625" style="1028" customWidth="1"/>
    <col min="12553" max="12553" width="10.7109375" style="1028" bestFit="1" customWidth="1"/>
    <col min="12554" max="12800" width="11.42578125" style="1028"/>
    <col min="12801" max="12801" width="80.5703125" style="1028" bestFit="1" customWidth="1"/>
    <col min="12802" max="12806" width="12.5703125" style="1028" customWidth="1"/>
    <col min="12807" max="12807" width="1.85546875" style="1028" customWidth="1"/>
    <col min="12808" max="12808" width="9.140625" style="1028" customWidth="1"/>
    <col min="12809" max="12809" width="10.7109375" style="1028" bestFit="1" customWidth="1"/>
    <col min="12810" max="13056" width="11.42578125" style="1028"/>
    <col min="13057" max="13057" width="80.5703125" style="1028" bestFit="1" customWidth="1"/>
    <col min="13058" max="13062" width="12.5703125" style="1028" customWidth="1"/>
    <col min="13063" max="13063" width="1.85546875" style="1028" customWidth="1"/>
    <col min="13064" max="13064" width="9.140625" style="1028" customWidth="1"/>
    <col min="13065" max="13065" width="10.7109375" style="1028" bestFit="1" customWidth="1"/>
    <col min="13066" max="13312" width="11.42578125" style="1028"/>
    <col min="13313" max="13313" width="80.5703125" style="1028" bestFit="1" customWidth="1"/>
    <col min="13314" max="13318" width="12.5703125" style="1028" customWidth="1"/>
    <col min="13319" max="13319" width="1.85546875" style="1028" customWidth="1"/>
    <col min="13320" max="13320" width="9.140625" style="1028" customWidth="1"/>
    <col min="13321" max="13321" width="10.7109375" style="1028" bestFit="1" customWidth="1"/>
    <col min="13322" max="13568" width="11.42578125" style="1028"/>
    <col min="13569" max="13569" width="80.5703125" style="1028" bestFit="1" customWidth="1"/>
    <col min="13570" max="13574" width="12.5703125" style="1028" customWidth="1"/>
    <col min="13575" max="13575" width="1.85546875" style="1028" customWidth="1"/>
    <col min="13576" max="13576" width="9.140625" style="1028" customWidth="1"/>
    <col min="13577" max="13577" width="10.7109375" style="1028" bestFit="1" customWidth="1"/>
    <col min="13578" max="13824" width="11.42578125" style="1028"/>
    <col min="13825" max="13825" width="80.5703125" style="1028" bestFit="1" customWidth="1"/>
    <col min="13826" max="13830" width="12.5703125" style="1028" customWidth="1"/>
    <col min="13831" max="13831" width="1.85546875" style="1028" customWidth="1"/>
    <col min="13832" max="13832" width="9.140625" style="1028" customWidth="1"/>
    <col min="13833" max="13833" width="10.7109375" style="1028" bestFit="1" customWidth="1"/>
    <col min="13834" max="14080" width="11.42578125" style="1028"/>
    <col min="14081" max="14081" width="80.5703125" style="1028" bestFit="1" customWidth="1"/>
    <col min="14082" max="14086" width="12.5703125" style="1028" customWidth="1"/>
    <col min="14087" max="14087" width="1.85546875" style="1028" customWidth="1"/>
    <col min="14088" max="14088" width="9.140625" style="1028" customWidth="1"/>
    <col min="14089" max="14089" width="10.7109375" style="1028" bestFit="1" customWidth="1"/>
    <col min="14090" max="14336" width="11.42578125" style="1028"/>
    <col min="14337" max="14337" width="80.5703125" style="1028" bestFit="1" customWidth="1"/>
    <col min="14338" max="14342" width="12.5703125" style="1028" customWidth="1"/>
    <col min="14343" max="14343" width="1.85546875" style="1028" customWidth="1"/>
    <col min="14344" max="14344" width="9.140625" style="1028" customWidth="1"/>
    <col min="14345" max="14345" width="10.7109375" style="1028" bestFit="1" customWidth="1"/>
    <col min="14346" max="14592" width="11.42578125" style="1028"/>
    <col min="14593" max="14593" width="80.5703125" style="1028" bestFit="1" customWidth="1"/>
    <col min="14594" max="14598" width="12.5703125" style="1028" customWidth="1"/>
    <col min="14599" max="14599" width="1.85546875" style="1028" customWidth="1"/>
    <col min="14600" max="14600" width="9.140625" style="1028" customWidth="1"/>
    <col min="14601" max="14601" width="10.7109375" style="1028" bestFit="1" customWidth="1"/>
    <col min="14602" max="14848" width="11.42578125" style="1028"/>
    <col min="14849" max="14849" width="80.5703125" style="1028" bestFit="1" customWidth="1"/>
    <col min="14850" max="14854" width="12.5703125" style="1028" customWidth="1"/>
    <col min="14855" max="14855" width="1.85546875" style="1028" customWidth="1"/>
    <col min="14856" max="14856" width="9.140625" style="1028" customWidth="1"/>
    <col min="14857" max="14857" width="10.7109375" style="1028" bestFit="1" customWidth="1"/>
    <col min="14858" max="15104" width="11.42578125" style="1028"/>
    <col min="15105" max="15105" width="80.5703125" style="1028" bestFit="1" customWidth="1"/>
    <col min="15106" max="15110" width="12.5703125" style="1028" customWidth="1"/>
    <col min="15111" max="15111" width="1.85546875" style="1028" customWidth="1"/>
    <col min="15112" max="15112" width="9.140625" style="1028" customWidth="1"/>
    <col min="15113" max="15113" width="10.7109375" style="1028" bestFit="1" customWidth="1"/>
    <col min="15114" max="15360" width="11.42578125" style="1028"/>
    <col min="15361" max="15361" width="80.5703125" style="1028" bestFit="1" customWidth="1"/>
    <col min="15362" max="15366" width="12.5703125" style="1028" customWidth="1"/>
    <col min="15367" max="15367" width="1.85546875" style="1028" customWidth="1"/>
    <col min="15368" max="15368" width="9.140625" style="1028" customWidth="1"/>
    <col min="15369" max="15369" width="10.7109375" style="1028" bestFit="1" customWidth="1"/>
    <col min="15370" max="15616" width="11.42578125" style="1028"/>
    <col min="15617" max="15617" width="80.5703125" style="1028" bestFit="1" customWidth="1"/>
    <col min="15618" max="15622" width="12.5703125" style="1028" customWidth="1"/>
    <col min="15623" max="15623" width="1.85546875" style="1028" customWidth="1"/>
    <col min="15624" max="15624" width="9.140625" style="1028" customWidth="1"/>
    <col min="15625" max="15625" width="10.7109375" style="1028" bestFit="1" customWidth="1"/>
    <col min="15626" max="15872" width="11.42578125" style="1028"/>
    <col min="15873" max="15873" width="80.5703125" style="1028" bestFit="1" customWidth="1"/>
    <col min="15874" max="15878" width="12.5703125" style="1028" customWidth="1"/>
    <col min="15879" max="15879" width="1.85546875" style="1028" customWidth="1"/>
    <col min="15880" max="15880" width="9.140625" style="1028" customWidth="1"/>
    <col min="15881" max="15881" width="10.7109375" style="1028" bestFit="1" customWidth="1"/>
    <col min="15882" max="16128" width="11.42578125" style="1028"/>
    <col min="16129" max="16129" width="80.5703125" style="1028" bestFit="1" customWidth="1"/>
    <col min="16130" max="16134" width="12.5703125" style="1028" customWidth="1"/>
    <col min="16135" max="16135" width="1.85546875" style="1028" customWidth="1"/>
    <col min="16136" max="16136" width="9.140625" style="1028" customWidth="1"/>
    <col min="16137" max="16137" width="10.7109375" style="1028" bestFit="1" customWidth="1"/>
    <col min="16138" max="16384" width="11.42578125" style="1028"/>
  </cols>
  <sheetData>
    <row r="1" spans="1:7" s="167" customFormat="1" ht="2.25" customHeight="1">
      <c r="A1" s="165"/>
      <c r="B1" s="166"/>
      <c r="C1" s="166"/>
      <c r="D1" s="166"/>
      <c r="E1" s="166"/>
      <c r="F1" s="166"/>
    </row>
    <row r="2" spans="1:7" s="156" customFormat="1" ht="39" customHeight="1">
      <c r="A2" s="1130" t="s">
        <v>1210</v>
      </c>
      <c r="B2" s="1130"/>
      <c r="C2" s="1130"/>
      <c r="D2" s="1130"/>
      <c r="E2" s="1130"/>
      <c r="F2" s="1130"/>
    </row>
    <row r="3" spans="1:7" s="156" customFormat="1" ht="20.25">
      <c r="A3" s="1130" t="s">
        <v>1465</v>
      </c>
      <c r="B3" s="1130"/>
      <c r="C3" s="1130"/>
      <c r="D3" s="1130"/>
      <c r="E3" s="1130"/>
      <c r="F3" s="1130"/>
    </row>
    <row r="4" spans="1:7" s="156" customFormat="1" ht="20.25">
      <c r="A4" s="1130" t="s">
        <v>1431</v>
      </c>
      <c r="B4" s="1130"/>
      <c r="C4" s="1130"/>
      <c r="D4" s="1130"/>
      <c r="E4" s="1130"/>
      <c r="F4" s="1130"/>
    </row>
    <row r="5" spans="1:7" s="157" customFormat="1" ht="33" customHeight="1">
      <c r="A5" s="1136" t="s">
        <v>1438</v>
      </c>
      <c r="B5" s="1136"/>
      <c r="C5" s="1136"/>
      <c r="D5" s="1136"/>
      <c r="E5" s="1136"/>
      <c r="F5" s="1136"/>
    </row>
    <row r="6" spans="1:7" ht="6" customHeight="1">
      <c r="G6" s="1028"/>
    </row>
    <row r="7" spans="1:7" ht="4.5" customHeight="1" thickBot="1">
      <c r="A7" s="733"/>
      <c r="B7" s="923"/>
      <c r="C7" s="923"/>
      <c r="D7" s="923"/>
      <c r="E7" s="923"/>
      <c r="F7" s="923"/>
      <c r="G7" s="1028"/>
    </row>
    <row r="8" spans="1:7" ht="16.5" thickTop="1" thickBot="1">
      <c r="A8" s="146"/>
      <c r="B8" s="147" t="s">
        <v>2</v>
      </c>
      <c r="C8" s="147" t="s">
        <v>3</v>
      </c>
      <c r="D8" s="147" t="s">
        <v>4</v>
      </c>
      <c r="E8" s="147" t="s">
        <v>5</v>
      </c>
      <c r="F8" s="147" t="s">
        <v>6</v>
      </c>
      <c r="G8" s="1028"/>
    </row>
    <row r="9" spans="1:7" ht="12.95" customHeight="1" thickTop="1" thickBot="1">
      <c r="A9" s="148" t="s">
        <v>7</v>
      </c>
      <c r="B9" s="153">
        <v>7529830.84124</v>
      </c>
      <c r="C9" s="153">
        <v>1322052.2472600001</v>
      </c>
      <c r="D9" s="153">
        <v>0</v>
      </c>
      <c r="E9" s="153">
        <v>1912.7680800000001</v>
      </c>
      <c r="F9" s="153">
        <v>8853795.8565800004</v>
      </c>
      <c r="G9" s="1028"/>
    </row>
    <row r="10" spans="1:7" ht="12.95" customHeight="1" thickTop="1" thickBot="1">
      <c r="A10" s="844" t="s">
        <v>8</v>
      </c>
      <c r="B10" s="150">
        <v>329644.13566999999</v>
      </c>
      <c r="C10" s="150">
        <v>290453.21589999995</v>
      </c>
      <c r="D10" s="150">
        <v>0</v>
      </c>
      <c r="E10" s="150">
        <v>1317.77277</v>
      </c>
      <c r="F10" s="150">
        <v>621415.12433999998</v>
      </c>
      <c r="G10" s="1028"/>
    </row>
    <row r="11" spans="1:7" ht="12.95" customHeight="1" thickTop="1">
      <c r="A11" s="1082" t="s">
        <v>9</v>
      </c>
      <c r="B11" s="151">
        <v>144222.9731</v>
      </c>
      <c r="C11" s="151">
        <v>58090.836710000003</v>
      </c>
      <c r="D11" s="151">
        <v>0</v>
      </c>
      <c r="E11" s="151">
        <v>0</v>
      </c>
      <c r="F11" s="151">
        <v>202313.80981000001</v>
      </c>
      <c r="G11" s="1028"/>
    </row>
    <row r="12" spans="1:7" ht="12.95" customHeight="1">
      <c r="A12" s="1082" t="s">
        <v>10</v>
      </c>
      <c r="B12" s="151">
        <v>114929.17453</v>
      </c>
      <c r="C12" s="151">
        <v>179025.54313000001</v>
      </c>
      <c r="D12" s="151">
        <v>0</v>
      </c>
      <c r="E12" s="151">
        <v>1317.77277</v>
      </c>
      <c r="F12" s="151">
        <v>295272.49043000001</v>
      </c>
      <c r="G12" s="1028"/>
    </row>
    <row r="13" spans="1:7" ht="12.95" customHeight="1">
      <c r="A13" s="1082" t="s">
        <v>11</v>
      </c>
      <c r="B13" s="151">
        <v>68745.806049999999</v>
      </c>
      <c r="C13" s="151">
        <v>18012.522969999998</v>
      </c>
      <c r="D13" s="151">
        <v>0</v>
      </c>
      <c r="E13" s="151">
        <v>0</v>
      </c>
      <c r="F13" s="151">
        <v>86758.32901999999</v>
      </c>
      <c r="G13" s="1028"/>
    </row>
    <row r="14" spans="1:7" ht="12.95" customHeight="1">
      <c r="A14" s="1082" t="s">
        <v>12</v>
      </c>
      <c r="B14" s="151">
        <v>0</v>
      </c>
      <c r="C14" s="151">
        <v>0</v>
      </c>
      <c r="D14" s="151">
        <v>0</v>
      </c>
      <c r="E14" s="151">
        <v>0</v>
      </c>
      <c r="F14" s="151">
        <v>0</v>
      </c>
      <c r="G14" s="1028"/>
    </row>
    <row r="15" spans="1:7" ht="12.95" customHeight="1">
      <c r="A15" s="1082" t="s">
        <v>13</v>
      </c>
      <c r="B15" s="151">
        <v>0</v>
      </c>
      <c r="C15" s="151">
        <v>35049.913090000002</v>
      </c>
      <c r="D15" s="151">
        <v>0</v>
      </c>
      <c r="E15" s="151">
        <v>0</v>
      </c>
      <c r="F15" s="151">
        <v>35049.913090000002</v>
      </c>
      <c r="G15" s="1028"/>
    </row>
    <row r="16" spans="1:7" ht="12.95" customHeight="1">
      <c r="A16" s="1082" t="s">
        <v>14</v>
      </c>
      <c r="B16" s="151">
        <v>1746.18199</v>
      </c>
      <c r="C16" s="151">
        <v>274.39999999999998</v>
      </c>
      <c r="D16" s="151">
        <v>0</v>
      </c>
      <c r="E16" s="151">
        <v>0</v>
      </c>
      <c r="F16" s="151">
        <v>2020.5819899999999</v>
      </c>
      <c r="G16" s="1028"/>
    </row>
    <row r="17" spans="1:7" ht="12.95" customHeight="1">
      <c r="A17" s="1082" t="s">
        <v>15</v>
      </c>
      <c r="B17" s="151">
        <v>0</v>
      </c>
      <c r="C17" s="151">
        <v>0</v>
      </c>
      <c r="D17" s="151">
        <v>0</v>
      </c>
      <c r="E17" s="151">
        <v>0</v>
      </c>
      <c r="F17" s="151">
        <v>0</v>
      </c>
      <c r="G17" s="1028"/>
    </row>
    <row r="18" spans="1:7" ht="12.95" customHeight="1" thickBot="1">
      <c r="A18" s="1082" t="s">
        <v>16</v>
      </c>
      <c r="B18" s="151">
        <v>0</v>
      </c>
      <c r="C18" s="151">
        <v>0</v>
      </c>
      <c r="D18" s="151">
        <v>0</v>
      </c>
      <c r="E18" s="151">
        <v>0</v>
      </c>
      <c r="F18" s="151">
        <v>0</v>
      </c>
      <c r="G18" s="1028"/>
    </row>
    <row r="19" spans="1:7" ht="12.95" customHeight="1" thickTop="1" thickBot="1">
      <c r="A19" s="844" t="s">
        <v>17</v>
      </c>
      <c r="B19" s="150">
        <v>758451.99933999998</v>
      </c>
      <c r="C19" s="150">
        <v>283350.62761999998</v>
      </c>
      <c r="D19" s="150">
        <v>0</v>
      </c>
      <c r="E19" s="150">
        <v>75.893570000000011</v>
      </c>
      <c r="F19" s="150">
        <v>1041878.52053</v>
      </c>
      <c r="G19" s="1028"/>
    </row>
    <row r="20" spans="1:7" ht="12.95" customHeight="1" thickTop="1">
      <c r="A20" s="1082" t="s">
        <v>18</v>
      </c>
      <c r="B20" s="151">
        <v>0</v>
      </c>
      <c r="C20" s="151">
        <v>0</v>
      </c>
      <c r="D20" s="151">
        <v>0</v>
      </c>
      <c r="E20" s="151">
        <v>0</v>
      </c>
      <c r="F20" s="151">
        <v>0</v>
      </c>
      <c r="G20" s="1028"/>
    </row>
    <row r="21" spans="1:7" ht="12.95" customHeight="1">
      <c r="A21" s="1082" t="s">
        <v>19</v>
      </c>
      <c r="B21" s="151">
        <v>134819.09574000002</v>
      </c>
      <c r="C21" s="151">
        <v>14614.86033</v>
      </c>
      <c r="D21" s="151">
        <v>0</v>
      </c>
      <c r="E21" s="151">
        <v>0</v>
      </c>
      <c r="F21" s="151">
        <v>149433.95606999999</v>
      </c>
      <c r="G21" s="1028"/>
    </row>
    <row r="22" spans="1:7" ht="12.95" customHeight="1">
      <c r="A22" s="1082" t="s">
        <v>20</v>
      </c>
      <c r="B22" s="151">
        <v>0</v>
      </c>
      <c r="C22" s="151">
        <v>0</v>
      </c>
      <c r="D22" s="151">
        <v>0</v>
      </c>
      <c r="E22" s="151">
        <v>0</v>
      </c>
      <c r="F22" s="151">
        <v>0</v>
      </c>
      <c r="G22" s="1028"/>
    </row>
    <row r="23" spans="1:7" ht="12.95" customHeight="1">
      <c r="A23" s="1082" t="s">
        <v>21</v>
      </c>
      <c r="B23" s="151">
        <v>0</v>
      </c>
      <c r="C23" s="151">
        <v>0</v>
      </c>
      <c r="D23" s="151">
        <v>0</v>
      </c>
      <c r="E23" s="151">
        <v>0</v>
      </c>
      <c r="F23" s="151">
        <v>0</v>
      </c>
      <c r="G23" s="1028"/>
    </row>
    <row r="24" spans="1:7" ht="12.95" customHeight="1">
      <c r="A24" s="1082" t="s">
        <v>22</v>
      </c>
      <c r="B24" s="151">
        <v>161017.87969</v>
      </c>
      <c r="C24" s="151">
        <v>24391.162789999998</v>
      </c>
      <c r="D24" s="151">
        <v>0</v>
      </c>
      <c r="E24" s="151">
        <v>48.535580000000003</v>
      </c>
      <c r="F24" s="151">
        <v>185457.57806</v>
      </c>
      <c r="G24" s="1028"/>
    </row>
    <row r="25" spans="1:7" ht="12.95" customHeight="1">
      <c r="A25" s="1082" t="s">
        <v>23</v>
      </c>
      <c r="B25" s="151">
        <v>462204.97529000003</v>
      </c>
      <c r="C25" s="151">
        <v>244337.55563999998</v>
      </c>
      <c r="D25" s="151">
        <v>0</v>
      </c>
      <c r="E25" s="151">
        <v>27.357990000000001</v>
      </c>
      <c r="F25" s="151">
        <v>706569.88891999994</v>
      </c>
      <c r="G25" s="1028"/>
    </row>
    <row r="26" spans="1:7" ht="12.95" customHeight="1">
      <c r="A26" s="1082" t="s">
        <v>24</v>
      </c>
      <c r="B26" s="151">
        <v>410.04861999999997</v>
      </c>
      <c r="C26" s="151">
        <v>7.0488599999999995</v>
      </c>
      <c r="D26" s="151">
        <v>0</v>
      </c>
      <c r="E26" s="151">
        <v>0</v>
      </c>
      <c r="F26" s="151">
        <v>417.09747999999996</v>
      </c>
      <c r="G26" s="1028"/>
    </row>
    <row r="27" spans="1:7" ht="12.95" customHeight="1" thickBot="1">
      <c r="A27" s="1082" t="s">
        <v>25</v>
      </c>
      <c r="B27" s="151">
        <v>0</v>
      </c>
      <c r="C27" s="151">
        <v>0</v>
      </c>
      <c r="D27" s="151">
        <v>0</v>
      </c>
      <c r="E27" s="151">
        <v>0</v>
      </c>
      <c r="F27" s="151">
        <v>0</v>
      </c>
      <c r="G27" s="1028"/>
    </row>
    <row r="28" spans="1:7" ht="12.95" customHeight="1" thickTop="1" thickBot="1">
      <c r="A28" s="844" t="s">
        <v>26</v>
      </c>
      <c r="B28" s="150">
        <v>6103939.1217700001</v>
      </c>
      <c r="C28" s="150">
        <v>728070.05851999996</v>
      </c>
      <c r="D28" s="150">
        <v>0</v>
      </c>
      <c r="E28" s="150">
        <v>519.10173999999995</v>
      </c>
      <c r="F28" s="150">
        <v>6832528.2820299994</v>
      </c>
      <c r="G28" s="1028"/>
    </row>
    <row r="29" spans="1:7" ht="12.95" customHeight="1" thickTop="1">
      <c r="A29" s="1083" t="s">
        <v>27</v>
      </c>
      <c r="B29" s="151">
        <v>6053792.7454399997</v>
      </c>
      <c r="C29" s="151">
        <v>820611.80716999993</v>
      </c>
      <c r="D29" s="151">
        <v>0</v>
      </c>
      <c r="E29" s="151">
        <v>517.74427000000003</v>
      </c>
      <c r="F29" s="151">
        <v>6874922.2968800003</v>
      </c>
      <c r="G29" s="1028"/>
    </row>
    <row r="30" spans="1:7" ht="12.95" customHeight="1">
      <c r="A30" s="1082" t="s">
        <v>28</v>
      </c>
      <c r="B30" s="151">
        <v>6001814.5188699998</v>
      </c>
      <c r="C30" s="151">
        <v>793713.54442999989</v>
      </c>
      <c r="D30" s="151">
        <v>0</v>
      </c>
      <c r="E30" s="151">
        <v>517.74427000000003</v>
      </c>
      <c r="F30" s="151">
        <v>6796045.8075699992</v>
      </c>
      <c r="G30" s="1028"/>
    </row>
    <row r="31" spans="1:7" ht="12.95" customHeight="1">
      <c r="A31" s="1082" t="s">
        <v>29</v>
      </c>
      <c r="B31" s="151">
        <v>51330.012590000006</v>
      </c>
      <c r="C31" s="151">
        <v>25656.423010000002</v>
      </c>
      <c r="D31" s="151">
        <v>0</v>
      </c>
      <c r="E31" s="151">
        <v>0</v>
      </c>
      <c r="F31" s="151">
        <v>76986.435599999997</v>
      </c>
      <c r="G31" s="1028"/>
    </row>
    <row r="32" spans="1:7" ht="12.95" customHeight="1">
      <c r="A32" s="1082" t="s">
        <v>30</v>
      </c>
      <c r="B32" s="151">
        <v>648.21397999999999</v>
      </c>
      <c r="C32" s="151">
        <v>1241.8397299999999</v>
      </c>
      <c r="D32" s="151">
        <v>0</v>
      </c>
      <c r="E32" s="151">
        <v>0</v>
      </c>
      <c r="F32" s="151">
        <v>1890.0537099999999</v>
      </c>
      <c r="G32" s="1028"/>
    </row>
    <row r="33" spans="1:7" ht="12.95" customHeight="1">
      <c r="A33" s="1083" t="s">
        <v>31</v>
      </c>
      <c r="B33" s="151">
        <v>41987.512479999998</v>
      </c>
      <c r="C33" s="151">
        <v>3322.8777</v>
      </c>
      <c r="D33" s="151">
        <v>0</v>
      </c>
      <c r="E33" s="151">
        <v>0</v>
      </c>
      <c r="F33" s="151">
        <v>45310.390180000002</v>
      </c>
      <c r="G33" s="1028"/>
    </row>
    <row r="34" spans="1:7" ht="12.95" customHeight="1">
      <c r="A34" s="1082" t="s">
        <v>32</v>
      </c>
      <c r="B34" s="151">
        <v>40215.069320000002</v>
      </c>
      <c r="C34" s="151">
        <v>3162.33608</v>
      </c>
      <c r="D34" s="151">
        <v>0</v>
      </c>
      <c r="E34" s="151">
        <v>0</v>
      </c>
      <c r="F34" s="151">
        <v>43377.405399999996</v>
      </c>
      <c r="G34" s="1028"/>
    </row>
    <row r="35" spans="1:7" ht="12.95" customHeight="1">
      <c r="A35" s="1082" t="s">
        <v>33</v>
      </c>
      <c r="B35" s="151">
        <v>1285.90743</v>
      </c>
      <c r="C35" s="151">
        <v>160.54161999999999</v>
      </c>
      <c r="D35" s="151">
        <v>0</v>
      </c>
      <c r="E35" s="151">
        <v>0</v>
      </c>
      <c r="F35" s="151">
        <v>1446.4490499999999</v>
      </c>
      <c r="G35" s="1028"/>
    </row>
    <row r="36" spans="1:7" ht="12.95" customHeight="1">
      <c r="A36" s="1082" t="s">
        <v>34</v>
      </c>
      <c r="B36" s="151">
        <v>486.53573</v>
      </c>
      <c r="C36" s="151">
        <v>0</v>
      </c>
      <c r="D36" s="151">
        <v>0</v>
      </c>
      <c r="E36" s="151">
        <v>0</v>
      </c>
      <c r="F36" s="151">
        <v>486.53573</v>
      </c>
      <c r="G36" s="1028"/>
    </row>
    <row r="37" spans="1:7" ht="12.95" customHeight="1">
      <c r="A37" s="1083" t="s">
        <v>35</v>
      </c>
      <c r="B37" s="151">
        <v>61521.32647</v>
      </c>
      <c r="C37" s="151">
        <v>12768.907369999999</v>
      </c>
      <c r="D37" s="151">
        <v>0</v>
      </c>
      <c r="E37" s="151">
        <v>0</v>
      </c>
      <c r="F37" s="151">
        <v>74290.233840000001</v>
      </c>
      <c r="G37" s="1028"/>
    </row>
    <row r="38" spans="1:7" ht="12.95" customHeight="1">
      <c r="A38" s="1082" t="s">
        <v>36</v>
      </c>
      <c r="B38" s="151">
        <v>57031.167670000003</v>
      </c>
      <c r="C38" s="151">
        <v>11987.629789999999</v>
      </c>
      <c r="D38" s="151">
        <v>0</v>
      </c>
      <c r="E38" s="151">
        <v>0</v>
      </c>
      <c r="F38" s="151">
        <v>69018.797459999987</v>
      </c>
      <c r="G38" s="1028"/>
    </row>
    <row r="39" spans="1:7" ht="12.95" customHeight="1">
      <c r="A39" s="1082" t="s">
        <v>37</v>
      </c>
      <c r="B39" s="151">
        <v>4490.1588000000002</v>
      </c>
      <c r="C39" s="151">
        <v>781.27757999999994</v>
      </c>
      <c r="D39" s="151">
        <v>0</v>
      </c>
      <c r="E39" s="151">
        <v>0</v>
      </c>
      <c r="F39" s="151">
        <v>5271.4363800000001</v>
      </c>
      <c r="G39" s="1028"/>
    </row>
    <row r="40" spans="1:7" ht="12.95" customHeight="1" thickBot="1">
      <c r="A40" s="1082" t="s">
        <v>38</v>
      </c>
      <c r="B40" s="151">
        <v>0</v>
      </c>
      <c r="C40" s="151">
        <v>0</v>
      </c>
      <c r="D40" s="151">
        <v>0</v>
      </c>
      <c r="E40" s="151">
        <v>0</v>
      </c>
      <c r="F40" s="151">
        <v>0</v>
      </c>
      <c r="G40" s="1028"/>
    </row>
    <row r="41" spans="1:7" ht="12.95" customHeight="1" thickTop="1" thickBot="1">
      <c r="A41" s="844" t="s">
        <v>39</v>
      </c>
      <c r="B41" s="150">
        <v>73616.504109999994</v>
      </c>
      <c r="C41" s="150">
        <v>9573.6284800000012</v>
      </c>
      <c r="D41" s="150">
        <v>0</v>
      </c>
      <c r="E41" s="150">
        <v>2.00467</v>
      </c>
      <c r="F41" s="150">
        <v>83192.137260000003</v>
      </c>
      <c r="G41" s="1028"/>
    </row>
    <row r="42" spans="1:7" ht="12.95" customHeight="1" thickTop="1">
      <c r="A42" s="1082" t="s">
        <v>40</v>
      </c>
      <c r="B42" s="151">
        <v>72232.014599999995</v>
      </c>
      <c r="C42" s="151">
        <v>9362.5874100000001</v>
      </c>
      <c r="D42" s="151">
        <v>0</v>
      </c>
      <c r="E42" s="151">
        <v>2.00467</v>
      </c>
      <c r="F42" s="151">
        <v>81596.606680000012</v>
      </c>
      <c r="G42" s="1028"/>
    </row>
    <row r="43" spans="1:7" ht="12.95" customHeight="1">
      <c r="A43" s="1082" t="s">
        <v>41</v>
      </c>
      <c r="B43" s="151">
        <v>427.18444</v>
      </c>
      <c r="C43" s="151">
        <v>177.27649</v>
      </c>
      <c r="D43" s="151">
        <v>0</v>
      </c>
      <c r="E43" s="151">
        <v>0</v>
      </c>
      <c r="F43" s="151">
        <v>604.46093000000008</v>
      </c>
      <c r="G43" s="1028"/>
    </row>
    <row r="44" spans="1:7" ht="12.95" customHeight="1">
      <c r="A44" s="1082" t="s">
        <v>42</v>
      </c>
      <c r="B44" s="151">
        <v>877.32144999999991</v>
      </c>
      <c r="C44" s="151">
        <v>33.764580000000002</v>
      </c>
      <c r="D44" s="151">
        <v>0</v>
      </c>
      <c r="E44" s="151">
        <v>0</v>
      </c>
      <c r="F44" s="151">
        <v>911.08603000000005</v>
      </c>
      <c r="G44" s="1028"/>
    </row>
    <row r="45" spans="1:7" ht="12.95" customHeight="1">
      <c r="A45" s="1082" t="s">
        <v>43</v>
      </c>
      <c r="B45" s="151">
        <v>67.979070000000007</v>
      </c>
      <c r="C45" s="151">
        <v>0</v>
      </c>
      <c r="D45" s="151">
        <v>0</v>
      </c>
      <c r="E45" s="151">
        <v>0</v>
      </c>
      <c r="F45" s="151">
        <v>67.979070000000007</v>
      </c>
      <c r="G45" s="1028"/>
    </row>
    <row r="46" spans="1:7" ht="12.95" customHeight="1">
      <c r="A46" s="1082" t="s">
        <v>44</v>
      </c>
      <c r="B46" s="151">
        <v>12.00455</v>
      </c>
      <c r="C46" s="151">
        <v>0</v>
      </c>
      <c r="D46" s="151">
        <v>0</v>
      </c>
      <c r="E46" s="151">
        <v>0</v>
      </c>
      <c r="F46" s="151">
        <v>12.00455</v>
      </c>
      <c r="G46" s="1028"/>
    </row>
    <row r="47" spans="1:7" ht="12.95" customHeight="1" thickBot="1">
      <c r="A47" s="1082" t="s">
        <v>45</v>
      </c>
      <c r="B47" s="151">
        <v>0</v>
      </c>
      <c r="C47" s="151">
        <v>0</v>
      </c>
      <c r="D47" s="151">
        <v>0</v>
      </c>
      <c r="E47" s="151">
        <v>0</v>
      </c>
      <c r="F47" s="151">
        <v>0</v>
      </c>
      <c r="G47" s="1028"/>
    </row>
    <row r="48" spans="1:7" ht="12.95" customHeight="1" thickTop="1" thickBot="1">
      <c r="A48" s="844" t="s">
        <v>46</v>
      </c>
      <c r="B48" s="150">
        <v>-126978.96673</v>
      </c>
      <c r="C48" s="150">
        <v>-118207.16220000001</v>
      </c>
      <c r="D48" s="150">
        <v>0</v>
      </c>
      <c r="E48" s="150">
        <v>-0.6472</v>
      </c>
      <c r="F48" s="150">
        <v>-245186.77612999998</v>
      </c>
      <c r="G48" s="1028"/>
    </row>
    <row r="49" spans="1:7" ht="12.95" customHeight="1" thickTop="1">
      <c r="A49" s="1084" t="s">
        <v>47</v>
      </c>
      <c r="B49" s="151">
        <v>-25075.105219999998</v>
      </c>
      <c r="C49" s="151">
        <v>-15627.647509999999</v>
      </c>
      <c r="D49" s="151">
        <v>0</v>
      </c>
      <c r="E49" s="151">
        <v>-0.6472</v>
      </c>
      <c r="F49" s="151">
        <v>-40703.39993</v>
      </c>
      <c r="G49" s="1028"/>
    </row>
    <row r="50" spans="1:7" ht="12.95" customHeight="1">
      <c r="A50" s="1082" t="s">
        <v>48</v>
      </c>
      <c r="B50" s="151">
        <v>-4625.6044099999999</v>
      </c>
      <c r="C50" s="151">
        <v>-2240.9168</v>
      </c>
      <c r="D50" s="151">
        <v>0</v>
      </c>
      <c r="E50" s="151">
        <v>0</v>
      </c>
      <c r="F50" s="151">
        <v>-6866.5212099999999</v>
      </c>
      <c r="G50" s="1028"/>
    </row>
    <row r="51" spans="1:7" ht="12.95" customHeight="1">
      <c r="A51" s="1082" t="s">
        <v>49</v>
      </c>
      <c r="B51" s="151">
        <v>-22848.849819999999</v>
      </c>
      <c r="C51" s="151">
        <v>-1198.4634900000001</v>
      </c>
      <c r="D51" s="151">
        <v>0</v>
      </c>
      <c r="E51" s="151">
        <v>0</v>
      </c>
      <c r="F51" s="151">
        <v>-24047.313309999998</v>
      </c>
      <c r="G51" s="1028"/>
    </row>
    <row r="52" spans="1:7" ht="12.95" customHeight="1">
      <c r="A52" s="1082" t="s">
        <v>50</v>
      </c>
      <c r="B52" s="151">
        <v>-598.53485000000001</v>
      </c>
      <c r="C52" s="151">
        <v>-108.73780000000001</v>
      </c>
      <c r="D52" s="151">
        <v>0</v>
      </c>
      <c r="E52" s="151">
        <v>0</v>
      </c>
      <c r="F52" s="151">
        <v>-707.27265</v>
      </c>
      <c r="G52" s="1028"/>
    </row>
    <row r="53" spans="1:7" ht="12.95" customHeight="1">
      <c r="A53" s="1082" t="s">
        <v>51</v>
      </c>
      <c r="B53" s="151">
        <v>-45252.589520000001</v>
      </c>
      <c r="C53" s="151">
        <v>-7786.8141900000001</v>
      </c>
      <c r="D53" s="151">
        <v>0</v>
      </c>
      <c r="E53" s="151">
        <v>0</v>
      </c>
      <c r="F53" s="151">
        <v>-53039.403709999999</v>
      </c>
      <c r="G53" s="1028"/>
    </row>
    <row r="54" spans="1:7" ht="12.95" customHeight="1">
      <c r="A54" s="1082" t="s">
        <v>52</v>
      </c>
      <c r="B54" s="151">
        <v>-3293.8995199999999</v>
      </c>
      <c r="C54" s="151">
        <v>-577.98354000000006</v>
      </c>
      <c r="D54" s="151">
        <v>0</v>
      </c>
      <c r="E54" s="151">
        <v>0</v>
      </c>
      <c r="F54" s="151">
        <v>-3871.8830600000001</v>
      </c>
      <c r="G54" s="1028"/>
    </row>
    <row r="55" spans="1:7" ht="12.95" customHeight="1">
      <c r="A55" s="1084" t="s">
        <v>53</v>
      </c>
      <c r="B55" s="151">
        <v>0</v>
      </c>
      <c r="C55" s="151">
        <v>-89277.947090000001</v>
      </c>
      <c r="D55" s="151">
        <v>0</v>
      </c>
      <c r="E55" s="151">
        <v>0</v>
      </c>
      <c r="F55" s="151">
        <v>-89277.947090000001</v>
      </c>
      <c r="G55" s="1028"/>
    </row>
    <row r="56" spans="1:7" ht="12.95" customHeight="1">
      <c r="A56" s="1082" t="s">
        <v>54</v>
      </c>
      <c r="B56" s="151">
        <v>-24929.38132</v>
      </c>
      <c r="C56" s="151">
        <v>-868.53365000000008</v>
      </c>
      <c r="D56" s="151">
        <v>0</v>
      </c>
      <c r="E56" s="151">
        <v>0</v>
      </c>
      <c r="F56" s="151">
        <v>-25797.914969999998</v>
      </c>
      <c r="G56" s="1028"/>
    </row>
    <row r="57" spans="1:7" ht="12.95" customHeight="1">
      <c r="A57" s="1082" t="s">
        <v>55</v>
      </c>
      <c r="B57" s="151">
        <v>-355.00207</v>
      </c>
      <c r="C57" s="151">
        <v>-520.11812999999995</v>
      </c>
      <c r="D57" s="151">
        <v>0</v>
      </c>
      <c r="E57" s="151">
        <v>0</v>
      </c>
      <c r="F57" s="151">
        <v>-875.12019999999995</v>
      </c>
      <c r="G57" s="1028"/>
    </row>
    <row r="58" spans="1:7" ht="12.95" customHeight="1" thickBot="1">
      <c r="A58" s="1082" t="s">
        <v>56</v>
      </c>
      <c r="B58" s="151">
        <v>0</v>
      </c>
      <c r="C58" s="151">
        <v>0</v>
      </c>
      <c r="D58" s="151">
        <v>0</v>
      </c>
      <c r="E58" s="151">
        <v>0</v>
      </c>
      <c r="F58" s="151">
        <v>0</v>
      </c>
      <c r="G58" s="1028"/>
    </row>
    <row r="59" spans="1:7" ht="12.95" customHeight="1" thickTop="1" thickBot="1">
      <c r="A59" s="844" t="s">
        <v>57</v>
      </c>
      <c r="B59" s="150">
        <v>50338.606490000006</v>
      </c>
      <c r="C59" s="150">
        <v>18975.86796</v>
      </c>
      <c r="D59" s="150">
        <v>0</v>
      </c>
      <c r="E59" s="150">
        <v>0</v>
      </c>
      <c r="F59" s="150">
        <v>69314.474450000009</v>
      </c>
      <c r="G59" s="1028"/>
    </row>
    <row r="60" spans="1:7" ht="12.95" customHeight="1" thickTop="1">
      <c r="A60" s="1082" t="s">
        <v>58</v>
      </c>
      <c r="B60" s="151">
        <v>0</v>
      </c>
      <c r="C60" s="151">
        <v>0</v>
      </c>
      <c r="D60" s="151">
        <v>0</v>
      </c>
      <c r="E60" s="151">
        <v>0</v>
      </c>
      <c r="F60" s="151">
        <v>0</v>
      </c>
      <c r="G60" s="1028"/>
    </row>
    <row r="61" spans="1:7" ht="12.95" customHeight="1">
      <c r="A61" s="1084" t="s">
        <v>59</v>
      </c>
      <c r="B61" s="151">
        <v>47249.3704</v>
      </c>
      <c r="C61" s="151">
        <v>14913.427180000001</v>
      </c>
      <c r="D61" s="151">
        <v>0</v>
      </c>
      <c r="E61" s="151">
        <v>0</v>
      </c>
      <c r="F61" s="151">
        <v>62162.797579999999</v>
      </c>
      <c r="G61" s="1028"/>
    </row>
    <row r="62" spans="1:7" ht="12.95" customHeight="1">
      <c r="A62" s="1082" t="s">
        <v>60</v>
      </c>
      <c r="B62" s="151">
        <v>3149.3246300000001</v>
      </c>
      <c r="C62" s="151">
        <v>4062.4407799999999</v>
      </c>
      <c r="D62" s="151">
        <v>0</v>
      </c>
      <c r="E62" s="151">
        <v>0</v>
      </c>
      <c r="F62" s="151">
        <v>7211.76541</v>
      </c>
      <c r="G62" s="1028"/>
    </row>
    <row r="63" spans="1:7" ht="12.95" customHeight="1">
      <c r="A63" s="1082" t="s">
        <v>61</v>
      </c>
      <c r="B63" s="151">
        <v>0</v>
      </c>
      <c r="C63" s="151">
        <v>0</v>
      </c>
      <c r="D63" s="151">
        <v>0</v>
      </c>
      <c r="E63" s="151">
        <v>0</v>
      </c>
      <c r="F63" s="151">
        <v>0</v>
      </c>
      <c r="G63" s="1028"/>
    </row>
    <row r="64" spans="1:7" ht="12.95" customHeight="1" thickBot="1">
      <c r="A64" s="1082" t="s">
        <v>62</v>
      </c>
      <c r="B64" s="151">
        <v>-60.088540000000002</v>
      </c>
      <c r="C64" s="151">
        <v>0</v>
      </c>
      <c r="D64" s="151">
        <v>0</v>
      </c>
      <c r="E64" s="151">
        <v>0</v>
      </c>
      <c r="F64" s="151">
        <v>-60.088540000000002</v>
      </c>
      <c r="G64" s="1028"/>
    </row>
    <row r="65" spans="1:7" ht="12.95" customHeight="1" thickTop="1" thickBot="1">
      <c r="A65" s="844" t="s">
        <v>63</v>
      </c>
      <c r="B65" s="150">
        <v>947.12162999999998</v>
      </c>
      <c r="C65" s="150">
        <v>0</v>
      </c>
      <c r="D65" s="150">
        <v>0</v>
      </c>
      <c r="E65" s="150">
        <v>0</v>
      </c>
      <c r="F65" s="150">
        <v>947.12162999999998</v>
      </c>
      <c r="G65" s="1028"/>
    </row>
    <row r="66" spans="1:7" ht="12.95" customHeight="1" thickTop="1">
      <c r="A66" s="1082" t="s">
        <v>64</v>
      </c>
      <c r="B66" s="151">
        <v>0</v>
      </c>
      <c r="C66" s="151">
        <v>0</v>
      </c>
      <c r="D66" s="151">
        <v>0</v>
      </c>
      <c r="E66" s="151">
        <v>0</v>
      </c>
      <c r="F66" s="151">
        <v>0</v>
      </c>
      <c r="G66" s="1028"/>
    </row>
    <row r="67" spans="1:7" ht="12.95" customHeight="1">
      <c r="A67" s="1082" t="s">
        <v>65</v>
      </c>
      <c r="B67" s="151">
        <v>2681.8773900000001</v>
      </c>
      <c r="C67" s="151">
        <v>0</v>
      </c>
      <c r="D67" s="151">
        <v>0</v>
      </c>
      <c r="E67" s="151">
        <v>0</v>
      </c>
      <c r="F67" s="151">
        <v>2681.8773900000001</v>
      </c>
      <c r="G67" s="1028"/>
    </row>
    <row r="68" spans="1:7" ht="12.95" customHeight="1">
      <c r="A68" s="1082" t="s">
        <v>66</v>
      </c>
      <c r="B68" s="151">
        <v>2523.7777700000001</v>
      </c>
      <c r="C68" s="151">
        <v>0</v>
      </c>
      <c r="D68" s="151">
        <v>0</v>
      </c>
      <c r="E68" s="151">
        <v>0</v>
      </c>
      <c r="F68" s="151">
        <v>2523.7777700000001</v>
      </c>
      <c r="G68" s="1028"/>
    </row>
    <row r="69" spans="1:7" ht="12.95" customHeight="1">
      <c r="A69" s="1082" t="s">
        <v>67</v>
      </c>
      <c r="B69" s="151">
        <v>0</v>
      </c>
      <c r="C69" s="151">
        <v>0</v>
      </c>
      <c r="D69" s="151">
        <v>0</v>
      </c>
      <c r="E69" s="151">
        <v>0</v>
      </c>
      <c r="F69" s="151">
        <v>0</v>
      </c>
      <c r="G69" s="1028"/>
    </row>
    <row r="70" spans="1:7" ht="12.95" customHeight="1" thickBot="1">
      <c r="A70" s="1082" t="s">
        <v>68</v>
      </c>
      <c r="B70" s="151">
        <v>-4258.5335300000006</v>
      </c>
      <c r="C70" s="151">
        <v>0</v>
      </c>
      <c r="D70" s="151">
        <v>0</v>
      </c>
      <c r="E70" s="151">
        <v>0</v>
      </c>
      <c r="F70" s="151">
        <v>-4258.5335300000006</v>
      </c>
      <c r="G70" s="1028"/>
    </row>
    <row r="71" spans="1:7" ht="12.95" customHeight="1" thickTop="1" thickBot="1">
      <c r="A71" s="844" t="s">
        <v>69</v>
      </c>
      <c r="B71" s="150">
        <v>51346.34</v>
      </c>
      <c r="C71" s="150">
        <v>569.57482999999991</v>
      </c>
      <c r="D71" s="150">
        <v>0</v>
      </c>
      <c r="E71" s="150">
        <v>0</v>
      </c>
      <c r="F71" s="150">
        <v>51915.914830000002</v>
      </c>
      <c r="G71" s="1028"/>
    </row>
    <row r="72" spans="1:7" ht="12.95" customHeight="1" thickTop="1">
      <c r="A72" s="1082" t="s">
        <v>18</v>
      </c>
      <c r="B72" s="151">
        <v>50604</v>
      </c>
      <c r="C72" s="151">
        <v>0</v>
      </c>
      <c r="D72" s="151">
        <v>0</v>
      </c>
      <c r="E72" s="151">
        <v>0</v>
      </c>
      <c r="F72" s="151">
        <v>50604</v>
      </c>
      <c r="G72" s="1028"/>
    </row>
    <row r="73" spans="1:7" ht="12.95" customHeight="1">
      <c r="A73" s="1082" t="s">
        <v>19</v>
      </c>
      <c r="B73" s="151">
        <v>0</v>
      </c>
      <c r="C73" s="151">
        <v>0</v>
      </c>
      <c r="D73" s="151">
        <v>0</v>
      </c>
      <c r="E73" s="151">
        <v>0</v>
      </c>
      <c r="F73" s="151">
        <v>0</v>
      </c>
      <c r="G73" s="1028"/>
    </row>
    <row r="74" spans="1:7" ht="12.95" customHeight="1">
      <c r="A74" s="1082" t="s">
        <v>20</v>
      </c>
      <c r="B74" s="151">
        <v>0</v>
      </c>
      <c r="C74" s="151">
        <v>0</v>
      </c>
      <c r="D74" s="151">
        <v>0</v>
      </c>
      <c r="E74" s="151">
        <v>0</v>
      </c>
      <c r="F74" s="151">
        <v>0</v>
      </c>
      <c r="G74" s="1028"/>
    </row>
    <row r="75" spans="1:7" ht="12.95" customHeight="1">
      <c r="A75" s="1082" t="s">
        <v>21</v>
      </c>
      <c r="B75" s="151">
        <v>0</v>
      </c>
      <c r="C75" s="151">
        <v>0</v>
      </c>
      <c r="D75" s="151">
        <v>0</v>
      </c>
      <c r="E75" s="151">
        <v>0</v>
      </c>
      <c r="F75" s="151">
        <v>0</v>
      </c>
      <c r="G75" s="1028"/>
    </row>
    <row r="76" spans="1:7" ht="12.95" customHeight="1">
      <c r="A76" s="1082" t="s">
        <v>70</v>
      </c>
      <c r="B76" s="151">
        <v>728.4</v>
      </c>
      <c r="C76" s="151">
        <v>0</v>
      </c>
      <c r="D76" s="151">
        <v>0</v>
      </c>
      <c r="E76" s="151">
        <v>0</v>
      </c>
      <c r="F76" s="151">
        <v>728.4</v>
      </c>
      <c r="G76" s="1028"/>
    </row>
    <row r="77" spans="1:7" ht="12.95" customHeight="1">
      <c r="A77" s="1082" t="s">
        <v>71</v>
      </c>
      <c r="B77" s="151">
        <v>13.94</v>
      </c>
      <c r="C77" s="151">
        <v>792.17475000000002</v>
      </c>
      <c r="D77" s="151">
        <v>0</v>
      </c>
      <c r="E77" s="151">
        <v>0</v>
      </c>
      <c r="F77" s="151">
        <v>806.11474999999996</v>
      </c>
      <c r="G77" s="1028"/>
    </row>
    <row r="78" spans="1:7" ht="12.95" customHeight="1">
      <c r="A78" s="1082" t="s">
        <v>23</v>
      </c>
      <c r="B78" s="151">
        <v>0</v>
      </c>
      <c r="C78" s="151">
        <v>0</v>
      </c>
      <c r="D78" s="151">
        <v>0</v>
      </c>
      <c r="E78" s="151">
        <v>0</v>
      </c>
      <c r="F78" s="151">
        <v>0</v>
      </c>
      <c r="G78" s="1028"/>
    </row>
    <row r="79" spans="1:7" ht="12.95" customHeight="1">
      <c r="A79" s="1082" t="s">
        <v>72</v>
      </c>
      <c r="B79" s="151">
        <v>0</v>
      </c>
      <c r="C79" s="151">
        <v>0</v>
      </c>
      <c r="D79" s="151">
        <v>0</v>
      </c>
      <c r="E79" s="151">
        <v>0</v>
      </c>
      <c r="F79" s="151">
        <v>0</v>
      </c>
      <c r="G79" s="1028"/>
    </row>
    <row r="80" spans="1:7" ht="12.95" customHeight="1" thickBot="1">
      <c r="A80" s="1082" t="s">
        <v>73</v>
      </c>
      <c r="B80" s="151">
        <v>0</v>
      </c>
      <c r="C80" s="151">
        <v>-222.59992000000003</v>
      </c>
      <c r="D80" s="151">
        <v>0</v>
      </c>
      <c r="E80" s="151">
        <v>0</v>
      </c>
      <c r="F80" s="151">
        <v>-222.59992000000003</v>
      </c>
      <c r="G80" s="1028"/>
    </row>
    <row r="81" spans="1:7" ht="12.95" customHeight="1" thickTop="1" thickBot="1">
      <c r="A81" s="844" t="s">
        <v>74</v>
      </c>
      <c r="B81" s="150">
        <v>196688.99692999999</v>
      </c>
      <c r="C81" s="150">
        <v>0</v>
      </c>
      <c r="D81" s="150">
        <v>0</v>
      </c>
      <c r="E81" s="150">
        <v>0</v>
      </c>
      <c r="F81" s="150">
        <v>196688.99692999999</v>
      </c>
      <c r="G81" s="1028"/>
    </row>
    <row r="82" spans="1:7" ht="12.95" customHeight="1" thickTop="1">
      <c r="A82" s="1082" t="s">
        <v>75</v>
      </c>
      <c r="B82" s="151">
        <v>42363.086380000001</v>
      </c>
      <c r="C82" s="151">
        <v>0</v>
      </c>
      <c r="D82" s="151">
        <v>0</v>
      </c>
      <c r="E82" s="151">
        <v>0</v>
      </c>
      <c r="F82" s="151">
        <v>42363.086380000001</v>
      </c>
      <c r="G82" s="1028"/>
    </row>
    <row r="83" spans="1:7" ht="12.95" customHeight="1">
      <c r="A83" s="1082" t="s">
        <v>76</v>
      </c>
      <c r="B83" s="151">
        <v>46828.682799999995</v>
      </c>
      <c r="C83" s="151">
        <v>0</v>
      </c>
      <c r="D83" s="151">
        <v>0</v>
      </c>
      <c r="E83" s="151">
        <v>0</v>
      </c>
      <c r="F83" s="151">
        <v>46828.682799999995</v>
      </c>
      <c r="G83" s="1028"/>
    </row>
    <row r="84" spans="1:7" ht="12.95" customHeight="1">
      <c r="A84" s="1082" t="s">
        <v>77</v>
      </c>
      <c r="B84" s="151">
        <v>17872.524719999998</v>
      </c>
      <c r="C84" s="151">
        <v>0</v>
      </c>
      <c r="D84" s="151">
        <v>0</v>
      </c>
      <c r="E84" s="151">
        <v>0</v>
      </c>
      <c r="F84" s="151">
        <v>17872.524719999998</v>
      </c>
      <c r="G84" s="1028"/>
    </row>
    <row r="85" spans="1:7" ht="12.95" customHeight="1">
      <c r="A85" s="1082" t="s">
        <v>78</v>
      </c>
      <c r="B85" s="151">
        <v>28062.74944</v>
      </c>
      <c r="C85" s="151">
        <v>0</v>
      </c>
      <c r="D85" s="151">
        <v>0</v>
      </c>
      <c r="E85" s="151">
        <v>0</v>
      </c>
      <c r="F85" s="151">
        <v>28062.74944</v>
      </c>
      <c r="G85" s="1028"/>
    </row>
    <row r="86" spans="1:7" ht="12.95" customHeight="1">
      <c r="A86" s="1082" t="s">
        <v>79</v>
      </c>
      <c r="B86" s="151">
        <v>43839.800179999998</v>
      </c>
      <c r="C86" s="151">
        <v>0</v>
      </c>
      <c r="D86" s="151">
        <v>0</v>
      </c>
      <c r="E86" s="151">
        <v>0</v>
      </c>
      <c r="F86" s="151">
        <v>43839.800179999998</v>
      </c>
      <c r="G86" s="1028"/>
    </row>
    <row r="87" spans="1:7" ht="12.95" customHeight="1">
      <c r="A87" s="1082" t="s">
        <v>80</v>
      </c>
      <c r="B87" s="151">
        <v>7889.8967499999999</v>
      </c>
      <c r="C87" s="151">
        <v>0</v>
      </c>
      <c r="D87" s="151">
        <v>0</v>
      </c>
      <c r="E87" s="151">
        <v>0</v>
      </c>
      <c r="F87" s="151">
        <v>7889.8967499999999</v>
      </c>
      <c r="G87" s="1028"/>
    </row>
    <row r="88" spans="1:7" ht="12.95" customHeight="1">
      <c r="A88" s="1082" t="s">
        <v>81</v>
      </c>
      <c r="B88" s="151">
        <v>184.30876000000001</v>
      </c>
      <c r="C88" s="151">
        <v>0</v>
      </c>
      <c r="D88" s="151">
        <v>0</v>
      </c>
      <c r="E88" s="151">
        <v>0</v>
      </c>
      <c r="F88" s="151">
        <v>184.30876000000001</v>
      </c>
      <c r="G88" s="1028"/>
    </row>
    <row r="89" spans="1:7" ht="12.95" customHeight="1">
      <c r="A89" s="1082" t="s">
        <v>82</v>
      </c>
      <c r="B89" s="151">
        <v>0</v>
      </c>
      <c r="C89" s="151">
        <v>0</v>
      </c>
      <c r="D89" s="151">
        <v>0</v>
      </c>
      <c r="E89" s="151">
        <v>0</v>
      </c>
      <c r="F89" s="151">
        <v>0</v>
      </c>
      <c r="G89" s="1028"/>
    </row>
    <row r="90" spans="1:7" ht="12.95" customHeight="1" thickBot="1">
      <c r="A90" s="1082" t="s">
        <v>83</v>
      </c>
      <c r="B90" s="151">
        <v>9647.947900000001</v>
      </c>
      <c r="C90" s="151">
        <v>0</v>
      </c>
      <c r="D90" s="151">
        <v>0</v>
      </c>
      <c r="E90" s="151">
        <v>0</v>
      </c>
      <c r="F90" s="151">
        <v>9647.947900000001</v>
      </c>
      <c r="G90" s="1028"/>
    </row>
    <row r="91" spans="1:7" ht="12.95" customHeight="1" thickTop="1" thickBot="1">
      <c r="A91" s="844" t="s">
        <v>84</v>
      </c>
      <c r="B91" s="150">
        <v>38474.519409999994</v>
      </c>
      <c r="C91" s="150">
        <v>632.90243000000009</v>
      </c>
      <c r="D91" s="150">
        <v>0</v>
      </c>
      <c r="E91" s="150">
        <v>0</v>
      </c>
      <c r="F91" s="150">
        <v>39107.421840000003</v>
      </c>
      <c r="G91" s="1028"/>
    </row>
    <row r="92" spans="1:7" ht="12.95" customHeight="1" thickTop="1">
      <c r="A92" s="1082" t="s">
        <v>85</v>
      </c>
      <c r="B92" s="151">
        <v>8936.8370399999985</v>
      </c>
      <c r="C92" s="151">
        <v>0</v>
      </c>
      <c r="D92" s="151">
        <v>0</v>
      </c>
      <c r="E92" s="151">
        <v>0</v>
      </c>
      <c r="F92" s="151">
        <v>8936.8370399999985</v>
      </c>
      <c r="G92" s="1028"/>
    </row>
    <row r="93" spans="1:7" ht="12.95" customHeight="1">
      <c r="A93" s="1082" t="s">
        <v>86</v>
      </c>
      <c r="B93" s="151">
        <v>10246.240949999999</v>
      </c>
      <c r="C93" s="151">
        <v>0</v>
      </c>
      <c r="D93" s="151">
        <v>0</v>
      </c>
      <c r="E93" s="151">
        <v>0</v>
      </c>
      <c r="F93" s="151">
        <v>10246.240949999999</v>
      </c>
      <c r="G93" s="1028"/>
    </row>
    <row r="94" spans="1:7" ht="12.95" customHeight="1">
      <c r="A94" s="1082" t="s">
        <v>87</v>
      </c>
      <c r="B94" s="151">
        <v>747.23341000000005</v>
      </c>
      <c r="C94" s="151">
        <v>632.97212999999999</v>
      </c>
      <c r="D94" s="151">
        <v>0</v>
      </c>
      <c r="E94" s="151">
        <v>0</v>
      </c>
      <c r="F94" s="151">
        <v>1380.2055399999999</v>
      </c>
      <c r="G94" s="1028"/>
    </row>
    <row r="95" spans="1:7" ht="12.95" customHeight="1">
      <c r="A95" s="1082" t="s">
        <v>88</v>
      </c>
      <c r="B95" s="151">
        <v>18546.399000000001</v>
      </c>
      <c r="C95" s="151">
        <v>0</v>
      </c>
      <c r="D95" s="151">
        <v>0</v>
      </c>
      <c r="E95" s="151">
        <v>0</v>
      </c>
      <c r="F95" s="151">
        <v>18546.399000000001</v>
      </c>
      <c r="G95" s="1028"/>
    </row>
    <row r="96" spans="1:7" ht="12.95" customHeight="1" thickBot="1">
      <c r="A96" s="1082" t="s">
        <v>89</v>
      </c>
      <c r="B96" s="879">
        <v>-2.1909899999999998</v>
      </c>
      <c r="C96" s="879">
        <v>-6.9699999999999998E-2</v>
      </c>
      <c r="D96" s="879">
        <v>0</v>
      </c>
      <c r="E96" s="879">
        <v>0</v>
      </c>
      <c r="F96" s="879">
        <v>-2.2606899999999999</v>
      </c>
      <c r="G96" s="1028"/>
    </row>
    <row r="97" spans="1:6" s="257" customFormat="1" ht="12.95" customHeight="1" thickTop="1" thickBot="1">
      <c r="A97" s="845" t="s">
        <v>90</v>
      </c>
      <c r="B97" s="153">
        <v>6673994.46313</v>
      </c>
      <c r="C97" s="153">
        <v>1356975.64276</v>
      </c>
      <c r="D97" s="153">
        <v>0</v>
      </c>
      <c r="E97" s="153">
        <v>523.46411000000001</v>
      </c>
      <c r="F97" s="153">
        <v>8031493.5700000003</v>
      </c>
    </row>
    <row r="98" spans="1:6" s="257" customFormat="1" ht="12.95" customHeight="1" thickTop="1" thickBot="1">
      <c r="A98" s="846" t="s">
        <v>91</v>
      </c>
      <c r="B98" s="150">
        <v>5758015.9858500008</v>
      </c>
      <c r="C98" s="150">
        <v>853667.26864999998</v>
      </c>
      <c r="D98" s="150">
        <v>0</v>
      </c>
      <c r="E98" s="150">
        <v>505.91760999999997</v>
      </c>
      <c r="F98" s="150">
        <v>6612189.1721099997</v>
      </c>
    </row>
    <row r="99" spans="1:6" s="257" customFormat="1" ht="12.95" customHeight="1" thickTop="1">
      <c r="A99" s="192" t="s">
        <v>92</v>
      </c>
      <c r="B99" s="151">
        <v>114265.82089</v>
      </c>
      <c r="C99" s="151">
        <v>20382.219430000001</v>
      </c>
      <c r="D99" s="151">
        <v>0</v>
      </c>
      <c r="E99" s="151">
        <v>44.481529999999999</v>
      </c>
      <c r="F99" s="151">
        <v>134692.52184999999</v>
      </c>
    </row>
    <row r="100" spans="1:6" s="257" customFormat="1" ht="12.95" customHeight="1">
      <c r="A100" s="192" t="s">
        <v>93</v>
      </c>
      <c r="B100" s="151">
        <v>112245.27820999999</v>
      </c>
      <c r="C100" s="151">
        <v>18370.475180000001</v>
      </c>
      <c r="D100" s="151">
        <v>0</v>
      </c>
      <c r="E100" s="151">
        <v>0</v>
      </c>
      <c r="F100" s="151">
        <v>130615.75339</v>
      </c>
    </row>
    <row r="101" spans="1:6" s="257" customFormat="1" ht="12.95" customHeight="1">
      <c r="A101" s="192" t="s">
        <v>94</v>
      </c>
      <c r="B101" s="151">
        <v>2020.54268</v>
      </c>
      <c r="C101" s="151">
        <v>2011.74425</v>
      </c>
      <c r="D101" s="151">
        <v>0</v>
      </c>
      <c r="E101" s="151">
        <v>44.481529999999999</v>
      </c>
      <c r="F101" s="151">
        <v>4076.7684599999998</v>
      </c>
    </row>
    <row r="102" spans="1:6" s="257" customFormat="1" ht="12.95" customHeight="1">
      <c r="A102" s="192" t="s">
        <v>95</v>
      </c>
      <c r="B102" s="151">
        <v>1125062.94603</v>
      </c>
      <c r="C102" s="151">
        <v>268288.16068000003</v>
      </c>
      <c r="D102" s="151">
        <v>0</v>
      </c>
      <c r="E102" s="151">
        <v>2.2906900000000001</v>
      </c>
      <c r="F102" s="151">
        <v>1393353.3974000001</v>
      </c>
    </row>
    <row r="103" spans="1:6" s="257" customFormat="1" ht="12.95" customHeight="1">
      <c r="A103" s="192" t="s">
        <v>96</v>
      </c>
      <c r="B103" s="151">
        <v>171280.88494999998</v>
      </c>
      <c r="C103" s="151">
        <v>120317.76576000001</v>
      </c>
      <c r="D103" s="151">
        <v>0</v>
      </c>
      <c r="E103" s="151">
        <v>226.83151000000001</v>
      </c>
      <c r="F103" s="151">
        <v>291825.48222000001</v>
      </c>
    </row>
    <row r="104" spans="1:6" s="257" customFormat="1" ht="12.95" customHeight="1">
      <c r="A104" s="878" t="s">
        <v>97</v>
      </c>
      <c r="B104" s="151">
        <v>13893.46917</v>
      </c>
      <c r="C104" s="151">
        <v>18633.347750000001</v>
      </c>
      <c r="D104" s="151">
        <v>0</v>
      </c>
      <c r="E104" s="151">
        <v>0</v>
      </c>
      <c r="F104" s="151">
        <v>32526.816920000001</v>
      </c>
    </row>
    <row r="105" spans="1:6" s="257" customFormat="1" ht="12.95" customHeight="1">
      <c r="A105" s="878" t="s">
        <v>98</v>
      </c>
      <c r="B105" s="151">
        <v>6939.0281699999996</v>
      </c>
      <c r="C105" s="151">
        <v>8148.75227</v>
      </c>
      <c r="D105" s="151">
        <v>0</v>
      </c>
      <c r="E105" s="151">
        <v>226.83151000000001</v>
      </c>
      <c r="F105" s="151">
        <v>15314.611949999999</v>
      </c>
    </row>
    <row r="106" spans="1:6" s="257" customFormat="1" ht="12.95" customHeight="1">
      <c r="A106" s="138" t="s">
        <v>99</v>
      </c>
      <c r="B106" s="151">
        <v>94.517359999999996</v>
      </c>
      <c r="C106" s="151">
        <v>295.04702000000003</v>
      </c>
      <c r="D106" s="151">
        <v>0</v>
      </c>
      <c r="E106" s="151">
        <v>0</v>
      </c>
      <c r="F106" s="151">
        <v>389.56438000000003</v>
      </c>
    </row>
    <row r="107" spans="1:6" s="257" customFormat="1" ht="12.95" customHeight="1">
      <c r="A107" s="138" t="s">
        <v>100</v>
      </c>
      <c r="B107" s="151">
        <v>2136.19796</v>
      </c>
      <c r="C107" s="151">
        <v>449.71559999999999</v>
      </c>
      <c r="D107" s="151">
        <v>0</v>
      </c>
      <c r="E107" s="151">
        <v>0</v>
      </c>
      <c r="F107" s="151">
        <v>2585.91356</v>
      </c>
    </row>
    <row r="108" spans="1:6" s="257" customFormat="1" ht="12.95" customHeight="1">
      <c r="A108" s="138" t="s">
        <v>101</v>
      </c>
      <c r="B108" s="151">
        <v>8454.5608699999993</v>
      </c>
      <c r="C108" s="151">
        <v>1955.31259</v>
      </c>
      <c r="D108" s="151">
        <v>0</v>
      </c>
      <c r="E108" s="151">
        <v>0</v>
      </c>
      <c r="F108" s="151">
        <v>10409.873460000001</v>
      </c>
    </row>
    <row r="109" spans="1:6" s="257" customFormat="1" ht="12.95" customHeight="1">
      <c r="A109" s="138" t="s">
        <v>102</v>
      </c>
      <c r="B109" s="151">
        <v>34848.409530000004</v>
      </c>
      <c r="C109" s="151">
        <v>18286.206420000002</v>
      </c>
      <c r="D109" s="151">
        <v>0</v>
      </c>
      <c r="E109" s="151">
        <v>0</v>
      </c>
      <c r="F109" s="151">
        <v>53134.615949999999</v>
      </c>
    </row>
    <row r="110" spans="1:6" s="257" customFormat="1" ht="12.95" customHeight="1">
      <c r="A110" s="138" t="s">
        <v>103</v>
      </c>
      <c r="B110" s="151">
        <v>13442.413970000001</v>
      </c>
      <c r="C110" s="151">
        <v>11625.0672</v>
      </c>
      <c r="D110" s="151">
        <v>0</v>
      </c>
      <c r="E110" s="151">
        <v>0</v>
      </c>
      <c r="F110" s="151">
        <v>25067.481170000003</v>
      </c>
    </row>
    <row r="111" spans="1:6" s="257" customFormat="1" ht="12.95" customHeight="1">
      <c r="A111" s="138" t="s">
        <v>104</v>
      </c>
      <c r="B111" s="151">
        <v>91472.287920000002</v>
      </c>
      <c r="C111" s="151">
        <v>60924.316909999994</v>
      </c>
      <c r="D111" s="151">
        <v>0</v>
      </c>
      <c r="E111" s="151">
        <v>0</v>
      </c>
      <c r="F111" s="151">
        <v>152396.60483000003</v>
      </c>
    </row>
    <row r="112" spans="1:6" s="257" customFormat="1" ht="12.95" customHeight="1">
      <c r="A112" s="139" t="s">
        <v>105</v>
      </c>
      <c r="B112" s="151">
        <v>33726.267369999994</v>
      </c>
      <c r="C112" s="151">
        <v>17266.047420000003</v>
      </c>
      <c r="D112" s="151">
        <v>0</v>
      </c>
      <c r="E112" s="151">
        <v>232.31231</v>
      </c>
      <c r="F112" s="151">
        <v>51224.627099999998</v>
      </c>
    </row>
    <row r="113" spans="1:6" s="257" customFormat="1" ht="12.95" customHeight="1">
      <c r="A113" s="139" t="s">
        <v>106</v>
      </c>
      <c r="B113" s="151">
        <v>4072301.3736100001</v>
      </c>
      <c r="C113" s="151">
        <v>398051.63077999995</v>
      </c>
      <c r="D113" s="151">
        <v>0</v>
      </c>
      <c r="E113" s="151">
        <v>0</v>
      </c>
      <c r="F113" s="151">
        <v>4470353.0043900004</v>
      </c>
    </row>
    <row r="114" spans="1:6" s="257" customFormat="1" ht="12.95" customHeight="1" thickBot="1">
      <c r="A114" s="192" t="s">
        <v>107</v>
      </c>
      <c r="B114" s="151">
        <v>241378.693</v>
      </c>
      <c r="C114" s="151">
        <v>29361.444579999999</v>
      </c>
      <c r="D114" s="151">
        <v>0</v>
      </c>
      <c r="E114" s="151">
        <v>1.57E-3</v>
      </c>
      <c r="F114" s="151">
        <v>270740.13915</v>
      </c>
    </row>
    <row r="115" spans="1:6" s="257" customFormat="1" ht="12.95" customHeight="1" thickTop="1" thickBot="1">
      <c r="A115" s="847" t="s">
        <v>108</v>
      </c>
      <c r="B115" s="153">
        <v>1297.77676</v>
      </c>
      <c r="C115" s="153">
        <v>24.33221</v>
      </c>
      <c r="D115" s="153">
        <v>0</v>
      </c>
      <c r="E115" s="153">
        <v>0</v>
      </c>
      <c r="F115" s="153">
        <v>1322.10897</v>
      </c>
    </row>
    <row r="116" spans="1:6" s="257" customFormat="1" ht="12.95" customHeight="1" thickTop="1" thickBot="1">
      <c r="A116" s="846" t="s">
        <v>109</v>
      </c>
      <c r="B116" s="150">
        <v>104681.98827</v>
      </c>
      <c r="C116" s="150">
        <v>1329.9160300000001</v>
      </c>
      <c r="D116" s="150">
        <v>0</v>
      </c>
      <c r="E116" s="150">
        <v>0</v>
      </c>
      <c r="F116" s="150">
        <v>106011.90429999999</v>
      </c>
    </row>
    <row r="117" spans="1:6" s="258" customFormat="1" ht="12.95" customHeight="1" thickTop="1">
      <c r="A117" s="192" t="s">
        <v>110</v>
      </c>
      <c r="B117" s="151">
        <v>0</v>
      </c>
      <c r="C117" s="151">
        <v>0</v>
      </c>
      <c r="D117" s="151">
        <v>0</v>
      </c>
      <c r="E117" s="151">
        <v>0</v>
      </c>
      <c r="F117" s="151">
        <v>0</v>
      </c>
    </row>
    <row r="118" spans="1:6" s="258" customFormat="1" ht="12.95" customHeight="1">
      <c r="A118" s="192" t="s">
        <v>111</v>
      </c>
      <c r="B118" s="151">
        <v>10408.951140000001</v>
      </c>
      <c r="C118" s="151">
        <v>1329.9160300000001</v>
      </c>
      <c r="D118" s="151">
        <v>0</v>
      </c>
      <c r="E118" s="151">
        <v>0</v>
      </c>
      <c r="F118" s="151">
        <v>11738.86717</v>
      </c>
    </row>
    <row r="119" spans="1:6" s="257" customFormat="1" ht="12.95" customHeight="1">
      <c r="A119" s="192" t="s">
        <v>112</v>
      </c>
      <c r="B119" s="151">
        <v>9733.1365000000005</v>
      </c>
      <c r="C119" s="151">
        <v>0</v>
      </c>
      <c r="D119" s="151">
        <v>0</v>
      </c>
      <c r="E119" s="151">
        <v>0</v>
      </c>
      <c r="F119" s="151">
        <v>9733.1365000000005</v>
      </c>
    </row>
    <row r="120" spans="1:6" s="257" customFormat="1" ht="12.95" customHeight="1">
      <c r="A120" s="192" t="s">
        <v>113</v>
      </c>
      <c r="B120" s="151">
        <v>0</v>
      </c>
      <c r="C120" s="151">
        <v>0</v>
      </c>
      <c r="D120" s="151">
        <v>0</v>
      </c>
      <c r="E120" s="151">
        <v>0</v>
      </c>
      <c r="F120" s="151">
        <v>0</v>
      </c>
    </row>
    <row r="121" spans="1:6" s="257" customFormat="1" ht="12.95" customHeight="1">
      <c r="A121" s="192" t="s">
        <v>114</v>
      </c>
      <c r="B121" s="151">
        <v>83025.998359999998</v>
      </c>
      <c r="C121" s="151">
        <v>0</v>
      </c>
      <c r="D121" s="151">
        <v>0</v>
      </c>
      <c r="E121" s="151">
        <v>0</v>
      </c>
      <c r="F121" s="151">
        <v>83025.998359999998</v>
      </c>
    </row>
    <row r="122" spans="1:6" s="257" customFormat="1" ht="12.95" customHeight="1" thickBot="1">
      <c r="A122" s="192" t="s">
        <v>115</v>
      </c>
      <c r="B122" s="151">
        <v>1513.90227</v>
      </c>
      <c r="C122" s="151">
        <v>0</v>
      </c>
      <c r="D122" s="151">
        <v>0</v>
      </c>
      <c r="E122" s="151">
        <v>0</v>
      </c>
      <c r="F122" s="151">
        <v>1513.90227</v>
      </c>
    </row>
    <row r="123" spans="1:6" s="257" customFormat="1" ht="12.95" customHeight="1" thickTop="1" thickBot="1">
      <c r="A123" s="846" t="s">
        <v>116</v>
      </c>
      <c r="B123" s="150">
        <v>511307.33442999999</v>
      </c>
      <c r="C123" s="150">
        <v>196321.16277000002</v>
      </c>
      <c r="D123" s="150">
        <v>0</v>
      </c>
      <c r="E123" s="150">
        <v>0</v>
      </c>
      <c r="F123" s="150">
        <v>707628.4972000001</v>
      </c>
    </row>
    <row r="124" spans="1:6" s="257" customFormat="1" ht="12.95" customHeight="1" thickTop="1">
      <c r="A124" s="192" t="s">
        <v>117</v>
      </c>
      <c r="B124" s="151">
        <v>0</v>
      </c>
      <c r="C124" s="151">
        <v>0</v>
      </c>
      <c r="D124" s="151">
        <v>0</v>
      </c>
      <c r="E124" s="151">
        <v>0</v>
      </c>
      <c r="F124" s="151">
        <v>0</v>
      </c>
    </row>
    <row r="125" spans="1:6" s="257" customFormat="1" ht="12.95" customHeight="1">
      <c r="A125" s="192" t="s">
        <v>118</v>
      </c>
      <c r="B125" s="151">
        <v>0</v>
      </c>
      <c r="C125" s="151">
        <v>0</v>
      </c>
      <c r="D125" s="151">
        <v>0</v>
      </c>
      <c r="E125" s="151">
        <v>0</v>
      </c>
      <c r="F125" s="151">
        <v>0</v>
      </c>
    </row>
    <row r="126" spans="1:6" s="257" customFormat="1" ht="12.95" customHeight="1">
      <c r="A126" s="192" t="s">
        <v>119</v>
      </c>
      <c r="B126" s="151">
        <v>0</v>
      </c>
      <c r="C126" s="151">
        <v>0</v>
      </c>
      <c r="D126" s="151">
        <v>0</v>
      </c>
      <c r="E126" s="151">
        <v>0</v>
      </c>
      <c r="F126" s="151">
        <v>0</v>
      </c>
    </row>
    <row r="127" spans="1:6" s="257" customFormat="1" ht="12.95" customHeight="1">
      <c r="A127" s="192" t="s">
        <v>120</v>
      </c>
      <c r="B127" s="151">
        <v>62312.5</v>
      </c>
      <c r="C127" s="151">
        <v>7053.6079300000001</v>
      </c>
      <c r="D127" s="151">
        <v>0</v>
      </c>
      <c r="E127" s="151">
        <v>0</v>
      </c>
      <c r="F127" s="151">
        <v>69366.107930000013</v>
      </c>
    </row>
    <row r="128" spans="1:6" s="257" customFormat="1" ht="12.95" customHeight="1">
      <c r="A128" s="192" t="s">
        <v>121</v>
      </c>
      <c r="B128" s="151">
        <v>430546.27925000002</v>
      </c>
      <c r="C128" s="151">
        <v>66595.50675</v>
      </c>
      <c r="D128" s="151">
        <v>0</v>
      </c>
      <c r="E128" s="151">
        <v>0</v>
      </c>
      <c r="F128" s="151">
        <v>497141.78600000002</v>
      </c>
    </row>
    <row r="129" spans="1:6" s="257" customFormat="1" ht="12.95" customHeight="1">
      <c r="A129" s="192" t="s">
        <v>122</v>
      </c>
      <c r="B129" s="151">
        <v>0</v>
      </c>
      <c r="C129" s="151">
        <v>0</v>
      </c>
      <c r="D129" s="151">
        <v>0</v>
      </c>
      <c r="E129" s="151">
        <v>0</v>
      </c>
      <c r="F129" s="151">
        <v>0</v>
      </c>
    </row>
    <row r="130" spans="1:6" s="257" customFormat="1" ht="12.95" customHeight="1">
      <c r="A130" s="192" t="s">
        <v>123</v>
      </c>
      <c r="B130" s="151">
        <v>0</v>
      </c>
      <c r="C130" s="151">
        <v>119128.40805</v>
      </c>
      <c r="D130" s="151">
        <v>0</v>
      </c>
      <c r="E130" s="151">
        <v>0</v>
      </c>
      <c r="F130" s="151">
        <v>119128.40805</v>
      </c>
    </row>
    <row r="131" spans="1:6" s="257" customFormat="1" ht="12.95" customHeight="1" thickBot="1">
      <c r="A131" s="192" t="s">
        <v>124</v>
      </c>
      <c r="B131" s="151">
        <v>18448.555179999999</v>
      </c>
      <c r="C131" s="151">
        <v>3543.6400400000002</v>
      </c>
      <c r="D131" s="151">
        <v>0</v>
      </c>
      <c r="E131" s="151">
        <v>0</v>
      </c>
      <c r="F131" s="151">
        <v>21992.195219999998</v>
      </c>
    </row>
    <row r="132" spans="1:6" s="257" customFormat="1" ht="12.95" customHeight="1" thickTop="1" thickBot="1">
      <c r="A132" s="846" t="s">
        <v>125</v>
      </c>
      <c r="B132" s="150">
        <v>171327.014</v>
      </c>
      <c r="C132" s="150">
        <v>20614.464459999999</v>
      </c>
      <c r="D132" s="150">
        <v>0</v>
      </c>
      <c r="E132" s="150">
        <v>6.5668800000000003</v>
      </c>
      <c r="F132" s="150">
        <v>191948.04534000001</v>
      </c>
    </row>
    <row r="133" spans="1:6" s="257" customFormat="1" ht="12.95" customHeight="1" thickTop="1">
      <c r="A133" s="192" t="s">
        <v>58</v>
      </c>
      <c r="B133" s="151">
        <v>123.49639000000001</v>
      </c>
      <c r="C133" s="151">
        <v>2.08908</v>
      </c>
      <c r="D133" s="151">
        <v>0</v>
      </c>
      <c r="E133" s="151">
        <v>0</v>
      </c>
      <c r="F133" s="151">
        <v>125.58547</v>
      </c>
    </row>
    <row r="134" spans="1:6" s="257" customFormat="1" ht="12.95" customHeight="1">
      <c r="A134" s="192" t="s">
        <v>60</v>
      </c>
      <c r="B134" s="151">
        <v>42226.941009999995</v>
      </c>
      <c r="C134" s="151">
        <v>9806.6287300000004</v>
      </c>
      <c r="D134" s="151">
        <v>0</v>
      </c>
      <c r="E134" s="151">
        <v>6.5668800000000003</v>
      </c>
      <c r="F134" s="151">
        <v>52040.136619999997</v>
      </c>
    </row>
    <row r="135" spans="1:6" s="257" customFormat="1" ht="12.95" customHeight="1">
      <c r="A135" s="192" t="s">
        <v>126</v>
      </c>
      <c r="B135" s="151">
        <v>128664.11233</v>
      </c>
      <c r="C135" s="151">
        <v>10752.812900000001</v>
      </c>
      <c r="D135" s="151">
        <v>0</v>
      </c>
      <c r="E135" s="151">
        <v>0</v>
      </c>
      <c r="F135" s="151">
        <v>139416.92522999999</v>
      </c>
    </row>
    <row r="136" spans="1:6" s="257" customFormat="1" ht="12.95" customHeight="1">
      <c r="A136" s="192" t="s">
        <v>87</v>
      </c>
      <c r="B136" s="151">
        <v>312.46427</v>
      </c>
      <c r="C136" s="151">
        <v>52.933750000000003</v>
      </c>
      <c r="D136" s="151">
        <v>0</v>
      </c>
      <c r="E136" s="151">
        <v>0</v>
      </c>
      <c r="F136" s="151">
        <v>365.39802000000003</v>
      </c>
    </row>
    <row r="137" spans="1:6" s="257" customFormat="1" ht="12.95" customHeight="1" thickBot="1">
      <c r="A137" s="192" t="s">
        <v>127</v>
      </c>
      <c r="B137" s="151">
        <v>0</v>
      </c>
      <c r="C137" s="151">
        <v>0</v>
      </c>
      <c r="D137" s="151">
        <v>0</v>
      </c>
      <c r="E137" s="151">
        <v>0</v>
      </c>
      <c r="F137" s="151">
        <v>0</v>
      </c>
    </row>
    <row r="138" spans="1:6" s="257" customFormat="1" ht="12.95" customHeight="1" thickTop="1" thickBot="1">
      <c r="A138" s="846" t="s">
        <v>128</v>
      </c>
      <c r="B138" s="150">
        <v>50709.706039999997</v>
      </c>
      <c r="C138" s="150">
        <v>25055.525879999997</v>
      </c>
      <c r="D138" s="150">
        <v>0</v>
      </c>
      <c r="E138" s="150">
        <v>10.979620000000001</v>
      </c>
      <c r="F138" s="150">
        <v>75776.211540000004</v>
      </c>
    </row>
    <row r="139" spans="1:6" s="257" customFormat="1" ht="12.95" customHeight="1" thickTop="1">
      <c r="A139" s="192" t="s">
        <v>129</v>
      </c>
      <c r="B139" s="151">
        <v>26.540749999999999</v>
      </c>
      <c r="C139" s="151">
        <v>66.728460000000013</v>
      </c>
      <c r="D139" s="151">
        <v>0</v>
      </c>
      <c r="E139" s="151">
        <v>1.5299</v>
      </c>
      <c r="F139" s="151">
        <v>94.799109999999999</v>
      </c>
    </row>
    <row r="140" spans="1:6" s="257" customFormat="1" ht="12.95" customHeight="1">
      <c r="A140" s="192" t="s">
        <v>130</v>
      </c>
      <c r="B140" s="151">
        <v>0</v>
      </c>
      <c r="C140" s="151">
        <v>0</v>
      </c>
      <c r="D140" s="151">
        <v>0</v>
      </c>
      <c r="E140" s="151">
        <v>0</v>
      </c>
      <c r="F140" s="151">
        <v>0</v>
      </c>
    </row>
    <row r="141" spans="1:6" s="257" customFormat="1" ht="12.95" customHeight="1">
      <c r="A141" s="192" t="s">
        <v>131</v>
      </c>
      <c r="B141" s="151">
        <v>13371.147070000001</v>
      </c>
      <c r="C141" s="151">
        <v>18444.412920000002</v>
      </c>
      <c r="D141" s="151">
        <v>0</v>
      </c>
      <c r="E141" s="151">
        <v>0</v>
      </c>
      <c r="F141" s="151">
        <v>31815.559989999998</v>
      </c>
    </row>
    <row r="142" spans="1:6" s="257" customFormat="1" ht="12.95" customHeight="1">
      <c r="A142" s="192" t="s">
        <v>132</v>
      </c>
      <c r="B142" s="151">
        <v>36987.279310000005</v>
      </c>
      <c r="C142" s="151">
        <v>6544.3845000000001</v>
      </c>
      <c r="D142" s="151">
        <v>0</v>
      </c>
      <c r="E142" s="151">
        <v>9.4497199999999992</v>
      </c>
      <c r="F142" s="151">
        <v>43541.113530000002</v>
      </c>
    </row>
    <row r="143" spans="1:6" s="257" customFormat="1" ht="12.95" customHeight="1" thickBot="1">
      <c r="A143" s="192" t="s">
        <v>133</v>
      </c>
      <c r="B143" s="151">
        <v>324.73890999999998</v>
      </c>
      <c r="C143" s="151">
        <v>0</v>
      </c>
      <c r="D143" s="151">
        <v>0</v>
      </c>
      <c r="E143" s="151">
        <v>0</v>
      </c>
      <c r="F143" s="151">
        <v>324.73890999999998</v>
      </c>
    </row>
    <row r="144" spans="1:6" s="257" customFormat="1" ht="12.95" customHeight="1" thickTop="1" thickBot="1">
      <c r="A144" s="846" t="s">
        <v>134</v>
      </c>
      <c r="B144" s="150">
        <v>0</v>
      </c>
      <c r="C144" s="150">
        <v>258530.89541999999</v>
      </c>
      <c r="D144" s="150">
        <v>0</v>
      </c>
      <c r="E144" s="150">
        <v>0</v>
      </c>
      <c r="F144" s="150">
        <v>258530.89541999999</v>
      </c>
    </row>
    <row r="145" spans="1:6" s="257" customFormat="1" ht="12.95" customHeight="1" thickTop="1">
      <c r="A145" s="192" t="s">
        <v>135</v>
      </c>
      <c r="B145" s="151">
        <v>0</v>
      </c>
      <c r="C145" s="151">
        <v>257250</v>
      </c>
      <c r="D145" s="151">
        <v>0</v>
      </c>
      <c r="E145" s="151">
        <v>0</v>
      </c>
      <c r="F145" s="151">
        <v>257250</v>
      </c>
    </row>
    <row r="146" spans="1:6" s="257" customFormat="1" ht="12.95" customHeight="1">
      <c r="A146" s="192" t="s">
        <v>136</v>
      </c>
      <c r="B146" s="151">
        <v>0</v>
      </c>
      <c r="C146" s="151">
        <v>0</v>
      </c>
      <c r="D146" s="151">
        <v>0</v>
      </c>
      <c r="E146" s="151">
        <v>0</v>
      </c>
      <c r="F146" s="151">
        <v>0</v>
      </c>
    </row>
    <row r="147" spans="1:6" s="257" customFormat="1" ht="12.95" customHeight="1">
      <c r="A147" s="192" t="s">
        <v>137</v>
      </c>
      <c r="B147" s="151">
        <v>0</v>
      </c>
      <c r="C147" s="151">
        <v>0</v>
      </c>
      <c r="D147" s="151">
        <v>0</v>
      </c>
      <c r="E147" s="151">
        <v>0</v>
      </c>
      <c r="F147" s="151">
        <v>0</v>
      </c>
    </row>
    <row r="148" spans="1:6" s="257" customFormat="1" ht="12.95" customHeight="1" thickBot="1">
      <c r="A148" s="192" t="s">
        <v>138</v>
      </c>
      <c r="B148" s="151">
        <v>0</v>
      </c>
      <c r="C148" s="151">
        <v>1280.8954199999998</v>
      </c>
      <c r="D148" s="151">
        <v>0</v>
      </c>
      <c r="E148" s="151">
        <v>0</v>
      </c>
      <c r="F148" s="151">
        <v>1280.8954199999998</v>
      </c>
    </row>
    <row r="149" spans="1:6" s="257" customFormat="1" ht="12.95" customHeight="1" thickTop="1" thickBot="1">
      <c r="A149" s="846" t="s">
        <v>139</v>
      </c>
      <c r="B149" s="150">
        <v>76654.657779999994</v>
      </c>
      <c r="C149" s="150">
        <v>1432.07734</v>
      </c>
      <c r="D149" s="150">
        <v>0</v>
      </c>
      <c r="E149" s="150">
        <v>0</v>
      </c>
      <c r="F149" s="150">
        <v>78086.735119999998</v>
      </c>
    </row>
    <row r="150" spans="1:6" s="257" customFormat="1" ht="12.95" customHeight="1" thickTop="1">
      <c r="A150" s="192" t="s">
        <v>140</v>
      </c>
      <c r="B150" s="151">
        <v>0</v>
      </c>
      <c r="C150" s="151">
        <v>1426.537</v>
      </c>
      <c r="D150" s="151">
        <v>0</v>
      </c>
      <c r="E150" s="151">
        <v>0</v>
      </c>
      <c r="F150" s="151">
        <v>1426.537</v>
      </c>
    </row>
    <row r="151" spans="1:6" s="257" customFormat="1" ht="12.95" customHeight="1">
      <c r="A151" s="192" t="s">
        <v>141</v>
      </c>
      <c r="B151" s="151">
        <v>0</v>
      </c>
      <c r="C151" s="151">
        <v>0</v>
      </c>
      <c r="D151" s="151">
        <v>0</v>
      </c>
      <c r="E151" s="151">
        <v>0</v>
      </c>
      <c r="F151" s="151">
        <v>0</v>
      </c>
    </row>
    <row r="152" spans="1:6" s="257" customFormat="1" ht="12.95" customHeight="1">
      <c r="A152" s="192" t="s">
        <v>142</v>
      </c>
      <c r="B152" s="151">
        <v>0</v>
      </c>
      <c r="C152" s="151">
        <v>54.536999999999999</v>
      </c>
      <c r="D152" s="151">
        <v>0</v>
      </c>
      <c r="E152" s="151">
        <v>0</v>
      </c>
      <c r="F152" s="151">
        <v>54.536999999999999</v>
      </c>
    </row>
    <row r="153" spans="1:6" s="257" customFormat="1" ht="12.95" customHeight="1">
      <c r="A153" s="192" t="s">
        <v>143</v>
      </c>
      <c r="B153" s="151">
        <v>0</v>
      </c>
      <c r="C153" s="151">
        <v>1372</v>
      </c>
      <c r="D153" s="151">
        <v>0</v>
      </c>
      <c r="E153" s="151">
        <v>0</v>
      </c>
      <c r="F153" s="151">
        <v>1372</v>
      </c>
    </row>
    <row r="154" spans="1:6" s="257" customFormat="1" ht="12.95" customHeight="1">
      <c r="A154" s="192" t="s">
        <v>144</v>
      </c>
      <c r="B154" s="151">
        <v>0</v>
      </c>
      <c r="C154" s="151">
        <v>0</v>
      </c>
      <c r="D154" s="151">
        <v>0</v>
      </c>
      <c r="E154" s="151">
        <v>0</v>
      </c>
      <c r="F154" s="151">
        <v>0</v>
      </c>
    </row>
    <row r="155" spans="1:6" s="257" customFormat="1" ht="12.95" customHeight="1">
      <c r="A155" s="192" t="s">
        <v>145</v>
      </c>
      <c r="B155" s="151">
        <v>0</v>
      </c>
      <c r="C155" s="151">
        <v>0</v>
      </c>
      <c r="D155" s="151">
        <v>0</v>
      </c>
      <c r="E155" s="151">
        <v>0</v>
      </c>
      <c r="F155" s="151">
        <v>0</v>
      </c>
    </row>
    <row r="156" spans="1:6" s="257" customFormat="1" ht="12.95" customHeight="1">
      <c r="A156" s="192" t="s">
        <v>146</v>
      </c>
      <c r="B156" s="151">
        <v>75480</v>
      </c>
      <c r="C156" s="151">
        <v>0</v>
      </c>
      <c r="D156" s="151">
        <v>0</v>
      </c>
      <c r="E156" s="151">
        <v>0</v>
      </c>
      <c r="F156" s="151">
        <v>75480</v>
      </c>
    </row>
    <row r="157" spans="1:6" s="257" customFormat="1" ht="12.95" customHeight="1" thickBot="1">
      <c r="A157" s="192" t="s">
        <v>147</v>
      </c>
      <c r="B157" s="879">
        <v>1174.65778</v>
      </c>
      <c r="C157" s="879">
        <v>5.5403400000000005</v>
      </c>
      <c r="D157" s="879">
        <v>0</v>
      </c>
      <c r="E157" s="879">
        <v>0</v>
      </c>
      <c r="F157" s="879">
        <v>1180.19812</v>
      </c>
    </row>
    <row r="158" spans="1:6" s="257" customFormat="1" ht="12.95" customHeight="1" thickTop="1" thickBot="1">
      <c r="A158" s="848" t="s">
        <v>148</v>
      </c>
      <c r="B158" s="150">
        <v>822302.28650000005</v>
      </c>
      <c r="C158" s="150">
        <v>0</v>
      </c>
      <c r="D158" s="150">
        <v>0</v>
      </c>
      <c r="E158" s="150">
        <v>0</v>
      </c>
      <c r="F158" s="150">
        <v>822302.28650000005</v>
      </c>
    </row>
    <row r="159" spans="1:6" s="257" customFormat="1" ht="12.95" customHeight="1" thickTop="1">
      <c r="A159" s="880" t="s">
        <v>149</v>
      </c>
      <c r="B159" s="151">
        <v>633306.93999999994</v>
      </c>
      <c r="C159" s="151">
        <v>0</v>
      </c>
      <c r="D159" s="151">
        <v>0</v>
      </c>
      <c r="E159" s="151">
        <v>0</v>
      </c>
      <c r="F159" s="151">
        <v>633306.93999999994</v>
      </c>
    </row>
    <row r="160" spans="1:6" s="257" customFormat="1" ht="12.95" customHeight="1">
      <c r="A160" s="192" t="s">
        <v>150</v>
      </c>
      <c r="B160" s="151">
        <v>633306.93999999994</v>
      </c>
      <c r="C160" s="151">
        <v>0</v>
      </c>
      <c r="D160" s="151">
        <v>0</v>
      </c>
      <c r="E160" s="151">
        <v>0</v>
      </c>
      <c r="F160" s="151">
        <v>633306.93999999994</v>
      </c>
    </row>
    <row r="161" spans="1:6" s="257" customFormat="1" ht="12.95" customHeight="1">
      <c r="A161" s="192" t="s">
        <v>151</v>
      </c>
      <c r="B161" s="151">
        <v>0</v>
      </c>
      <c r="C161" s="151">
        <v>0</v>
      </c>
      <c r="D161" s="151">
        <v>0</v>
      </c>
      <c r="E161" s="151">
        <v>0</v>
      </c>
      <c r="F161" s="151">
        <v>0</v>
      </c>
    </row>
    <row r="162" spans="1:6" s="257" customFormat="1" ht="12.95" customHeight="1">
      <c r="A162" s="192" t="s">
        <v>152</v>
      </c>
      <c r="B162" s="151">
        <v>0</v>
      </c>
      <c r="C162" s="151">
        <v>0</v>
      </c>
      <c r="D162" s="151">
        <v>0</v>
      </c>
      <c r="E162" s="151">
        <v>0</v>
      </c>
      <c r="F162" s="151">
        <v>0</v>
      </c>
    </row>
    <row r="163" spans="1:6" s="257" customFormat="1" ht="12.95" customHeight="1">
      <c r="A163" s="880" t="s">
        <v>153</v>
      </c>
      <c r="B163" s="151">
        <v>47585.869630000001</v>
      </c>
      <c r="C163" s="151">
        <v>0</v>
      </c>
      <c r="D163" s="151">
        <v>0</v>
      </c>
      <c r="E163" s="151">
        <v>0</v>
      </c>
      <c r="F163" s="151">
        <v>47585.869630000001</v>
      </c>
    </row>
    <row r="164" spans="1:6" s="257" customFormat="1" ht="12.95" customHeight="1">
      <c r="A164" s="192" t="s">
        <v>154</v>
      </c>
      <c r="B164" s="151">
        <v>1590.6</v>
      </c>
      <c r="C164" s="151">
        <v>0</v>
      </c>
      <c r="D164" s="151">
        <v>0</v>
      </c>
      <c r="E164" s="151">
        <v>0</v>
      </c>
      <c r="F164" s="151">
        <v>1590.6</v>
      </c>
    </row>
    <row r="165" spans="1:6" s="257" customFormat="1" ht="12.95" customHeight="1">
      <c r="A165" s="192" t="s">
        <v>155</v>
      </c>
      <c r="B165" s="151">
        <v>43020.32501</v>
      </c>
      <c r="C165" s="151">
        <v>0</v>
      </c>
      <c r="D165" s="151">
        <v>0</v>
      </c>
      <c r="E165" s="151">
        <v>0</v>
      </c>
      <c r="F165" s="151">
        <v>43020.32501</v>
      </c>
    </row>
    <row r="166" spans="1:6" s="257" customFormat="1" ht="12.95" customHeight="1">
      <c r="A166" s="192" t="s">
        <v>156</v>
      </c>
      <c r="B166" s="151">
        <v>2974.9446200000002</v>
      </c>
      <c r="C166" s="151">
        <v>0</v>
      </c>
      <c r="D166" s="151">
        <v>0</v>
      </c>
      <c r="E166" s="151">
        <v>0</v>
      </c>
      <c r="F166" s="151">
        <v>2974.9446200000002</v>
      </c>
    </row>
    <row r="167" spans="1:6" s="257" customFormat="1" ht="12.95" customHeight="1">
      <c r="A167" s="880" t="s">
        <v>157</v>
      </c>
      <c r="B167" s="151">
        <v>0</v>
      </c>
      <c r="C167" s="151">
        <v>0</v>
      </c>
      <c r="D167" s="151">
        <v>0</v>
      </c>
      <c r="E167" s="151">
        <v>0</v>
      </c>
      <c r="F167" s="151">
        <v>0</v>
      </c>
    </row>
    <row r="168" spans="1:6" s="257" customFormat="1" ht="12.95" customHeight="1">
      <c r="A168" s="192" t="s">
        <v>158</v>
      </c>
      <c r="B168" s="151">
        <v>0</v>
      </c>
      <c r="C168" s="151">
        <v>0</v>
      </c>
      <c r="D168" s="151">
        <v>0</v>
      </c>
      <c r="E168" s="151">
        <v>0</v>
      </c>
      <c r="F168" s="151">
        <v>0</v>
      </c>
    </row>
    <row r="169" spans="1:6" s="257" customFormat="1" ht="12.95" customHeight="1">
      <c r="A169" s="192" t="s">
        <v>159</v>
      </c>
      <c r="B169" s="151">
        <v>0</v>
      </c>
      <c r="C169" s="151">
        <v>0</v>
      </c>
      <c r="D169" s="151">
        <v>0</v>
      </c>
      <c r="E169" s="151">
        <v>0</v>
      </c>
      <c r="F169" s="151">
        <v>0</v>
      </c>
    </row>
    <row r="170" spans="1:6" s="257" customFormat="1" ht="12.95" customHeight="1">
      <c r="A170" s="192" t="s">
        <v>160</v>
      </c>
      <c r="B170" s="151">
        <v>0</v>
      </c>
      <c r="C170" s="151">
        <v>0</v>
      </c>
      <c r="D170" s="151">
        <v>0</v>
      </c>
      <c r="E170" s="151">
        <v>0</v>
      </c>
      <c r="F170" s="151">
        <v>0</v>
      </c>
    </row>
    <row r="171" spans="1:6" s="257" customFormat="1" ht="12.95" customHeight="1">
      <c r="A171" s="880" t="s">
        <v>161</v>
      </c>
      <c r="B171" s="151">
        <v>104971.685</v>
      </c>
      <c r="C171" s="151">
        <v>0</v>
      </c>
      <c r="D171" s="151">
        <v>0</v>
      </c>
      <c r="E171" s="151">
        <v>0</v>
      </c>
      <c r="F171" s="151">
        <v>104971.685</v>
      </c>
    </row>
    <row r="172" spans="1:6" s="257" customFormat="1" ht="12.95" customHeight="1">
      <c r="A172" s="192" t="s">
        <v>162</v>
      </c>
      <c r="B172" s="151">
        <v>76083.754019999993</v>
      </c>
      <c r="C172" s="151">
        <v>0</v>
      </c>
      <c r="D172" s="151">
        <v>0</v>
      </c>
      <c r="E172" s="151">
        <v>0</v>
      </c>
      <c r="F172" s="151">
        <v>76083.754019999993</v>
      </c>
    </row>
    <row r="173" spans="1:6" s="257" customFormat="1" ht="12.95" customHeight="1">
      <c r="A173" s="192" t="s">
        <v>163</v>
      </c>
      <c r="B173" s="151">
        <v>28887.930980000001</v>
      </c>
      <c r="C173" s="151">
        <v>0</v>
      </c>
      <c r="D173" s="151">
        <v>0</v>
      </c>
      <c r="E173" s="151">
        <v>0</v>
      </c>
      <c r="F173" s="151">
        <v>28887.930980000001</v>
      </c>
    </row>
    <row r="174" spans="1:6" s="257" customFormat="1" ht="12.95" customHeight="1">
      <c r="A174" s="192" t="s">
        <v>164</v>
      </c>
      <c r="B174" s="151">
        <v>0</v>
      </c>
      <c r="C174" s="151">
        <v>0</v>
      </c>
      <c r="D174" s="151">
        <v>0</v>
      </c>
      <c r="E174" s="151">
        <v>0</v>
      </c>
      <c r="F174" s="151">
        <v>0</v>
      </c>
    </row>
    <row r="175" spans="1:6" s="257" customFormat="1" ht="12.95" customHeight="1">
      <c r="A175" s="880" t="s">
        <v>165</v>
      </c>
      <c r="B175" s="151">
        <v>36437.791870000001</v>
      </c>
      <c r="C175" s="151">
        <v>0</v>
      </c>
      <c r="D175" s="151">
        <v>0</v>
      </c>
      <c r="E175" s="151">
        <v>0</v>
      </c>
      <c r="F175" s="151">
        <v>36437.791870000001</v>
      </c>
    </row>
    <row r="176" spans="1:6" s="257" customFormat="1" ht="12.95" customHeight="1">
      <c r="A176" s="192" t="s">
        <v>166</v>
      </c>
      <c r="B176" s="151">
        <v>14473.830330000001</v>
      </c>
      <c r="C176" s="151">
        <v>0</v>
      </c>
      <c r="D176" s="151">
        <v>0</v>
      </c>
      <c r="E176" s="151">
        <v>0</v>
      </c>
      <c r="F176" s="151">
        <v>14473.830330000001</v>
      </c>
    </row>
    <row r="177" spans="1:6" s="257" customFormat="1" ht="12.95" customHeight="1" thickBot="1">
      <c r="A177" s="192" t="s">
        <v>167</v>
      </c>
      <c r="B177" s="151">
        <v>21963.96154</v>
      </c>
      <c r="C177" s="151">
        <v>0</v>
      </c>
      <c r="D177" s="151">
        <v>0</v>
      </c>
      <c r="E177" s="151">
        <v>0</v>
      </c>
      <c r="F177" s="151">
        <v>21963.96154</v>
      </c>
    </row>
    <row r="178" spans="1:6" s="257" customFormat="1" ht="12.95" customHeight="1" thickTop="1" thickBot="1">
      <c r="A178" s="1085" t="s">
        <v>168</v>
      </c>
      <c r="B178" s="153">
        <v>7496296.7496300004</v>
      </c>
      <c r="C178" s="153">
        <v>1356975.64276</v>
      </c>
      <c r="D178" s="153">
        <v>0</v>
      </c>
      <c r="E178" s="153">
        <v>523.46411000000001</v>
      </c>
      <c r="F178" s="153">
        <v>8853795.8564999998</v>
      </c>
    </row>
    <row r="179" spans="1:6" s="257" customFormat="1" ht="12.95" customHeight="1" thickTop="1" thickBot="1">
      <c r="A179" s="1086" t="s">
        <v>169</v>
      </c>
      <c r="B179" s="150">
        <v>69205.765159999995</v>
      </c>
      <c r="C179" s="150">
        <v>8251.4998200000009</v>
      </c>
      <c r="D179" s="150">
        <v>0</v>
      </c>
      <c r="E179" s="150">
        <v>641.29426000000001</v>
      </c>
      <c r="F179" s="150">
        <v>78098.559239999988</v>
      </c>
    </row>
    <row r="180" spans="1:6" s="257" customFormat="1" ht="12.95" customHeight="1" thickTop="1">
      <c r="A180" s="1065" t="s">
        <v>170</v>
      </c>
      <c r="B180" s="151">
        <v>0</v>
      </c>
      <c r="C180" s="151">
        <v>0</v>
      </c>
      <c r="D180" s="151">
        <v>0</v>
      </c>
      <c r="E180" s="151">
        <v>0</v>
      </c>
      <c r="F180" s="151">
        <v>0</v>
      </c>
    </row>
    <row r="181" spans="1:6" s="257" customFormat="1" ht="12.95" customHeight="1">
      <c r="A181" s="192" t="s">
        <v>171</v>
      </c>
      <c r="B181" s="151">
        <v>0</v>
      </c>
      <c r="C181" s="151">
        <v>0</v>
      </c>
      <c r="D181" s="151">
        <v>0</v>
      </c>
      <c r="E181" s="151">
        <v>0</v>
      </c>
      <c r="F181" s="151">
        <v>0</v>
      </c>
    </row>
    <row r="182" spans="1:6" s="257" customFormat="1" ht="12.95" customHeight="1">
      <c r="A182" s="192" t="s">
        <v>172</v>
      </c>
      <c r="B182" s="151">
        <v>0</v>
      </c>
      <c r="C182" s="151">
        <v>0</v>
      </c>
      <c r="D182" s="151">
        <v>0</v>
      </c>
      <c r="E182" s="151">
        <v>0</v>
      </c>
      <c r="F182" s="151">
        <v>0</v>
      </c>
    </row>
    <row r="183" spans="1:6" s="257" customFormat="1" ht="12.95" customHeight="1">
      <c r="A183" s="192" t="s">
        <v>173</v>
      </c>
      <c r="B183" s="151">
        <v>0</v>
      </c>
      <c r="C183" s="151">
        <v>0</v>
      </c>
      <c r="D183" s="151">
        <v>0</v>
      </c>
      <c r="E183" s="151">
        <v>0</v>
      </c>
      <c r="F183" s="151">
        <v>0</v>
      </c>
    </row>
    <row r="184" spans="1:6" s="257" customFormat="1" ht="12.95" customHeight="1">
      <c r="A184" s="192" t="s">
        <v>174</v>
      </c>
      <c r="B184" s="151">
        <v>0</v>
      </c>
      <c r="C184" s="151">
        <v>0</v>
      </c>
      <c r="D184" s="151">
        <v>0</v>
      </c>
      <c r="E184" s="151">
        <v>0</v>
      </c>
      <c r="F184" s="151">
        <v>0</v>
      </c>
    </row>
    <row r="185" spans="1:6" s="257" customFormat="1" ht="12.95" customHeight="1">
      <c r="A185" s="192" t="s">
        <v>175</v>
      </c>
      <c r="B185" s="151">
        <v>0</v>
      </c>
      <c r="C185" s="151">
        <v>0</v>
      </c>
      <c r="D185" s="151">
        <v>0</v>
      </c>
      <c r="E185" s="151">
        <v>0</v>
      </c>
      <c r="F185" s="151">
        <v>0</v>
      </c>
    </row>
    <row r="186" spans="1:6" s="257" customFormat="1" ht="12.95" customHeight="1">
      <c r="A186" s="880" t="s">
        <v>176</v>
      </c>
      <c r="B186" s="151">
        <v>68878.603370000012</v>
      </c>
      <c r="C186" s="151">
        <v>8251.4998200000009</v>
      </c>
      <c r="D186" s="151">
        <v>0</v>
      </c>
      <c r="E186" s="151">
        <v>641.29426000000001</v>
      </c>
      <c r="F186" s="151">
        <v>77771.397450000004</v>
      </c>
    </row>
    <row r="187" spans="1:6" s="257" customFormat="1" ht="12.95" customHeight="1">
      <c r="A187" s="192" t="s">
        <v>177</v>
      </c>
      <c r="B187" s="151">
        <v>0</v>
      </c>
      <c r="C187" s="151">
        <v>0</v>
      </c>
      <c r="D187" s="151">
        <v>0</v>
      </c>
      <c r="E187" s="151">
        <v>0</v>
      </c>
      <c r="F187" s="151">
        <v>0</v>
      </c>
    </row>
    <row r="188" spans="1:6" s="257" customFormat="1" ht="12.95" customHeight="1">
      <c r="A188" s="192" t="s">
        <v>178</v>
      </c>
      <c r="B188" s="151">
        <v>0</v>
      </c>
      <c r="C188" s="151">
        <v>0</v>
      </c>
      <c r="D188" s="151">
        <v>0</v>
      </c>
      <c r="E188" s="151">
        <v>0</v>
      </c>
      <c r="F188" s="151">
        <v>0</v>
      </c>
    </row>
    <row r="189" spans="1:6" s="257" customFormat="1" ht="12.95" customHeight="1">
      <c r="A189" s="192" t="s">
        <v>179</v>
      </c>
      <c r="B189" s="151">
        <v>10795.168460000001</v>
      </c>
      <c r="C189" s="151">
        <v>1739.9271799999999</v>
      </c>
      <c r="D189" s="151">
        <v>0</v>
      </c>
      <c r="E189" s="151">
        <v>8.4983799999999992</v>
      </c>
      <c r="F189" s="151">
        <v>12543.59402</v>
      </c>
    </row>
    <row r="190" spans="1:6" s="257" customFormat="1" ht="12.95" customHeight="1">
      <c r="A190" s="192" t="s">
        <v>180</v>
      </c>
      <c r="B190" s="151">
        <v>0</v>
      </c>
      <c r="C190" s="151">
        <v>0</v>
      </c>
      <c r="D190" s="151">
        <v>0</v>
      </c>
      <c r="E190" s="151">
        <v>0</v>
      </c>
      <c r="F190" s="151">
        <v>0</v>
      </c>
    </row>
    <row r="191" spans="1:6" s="257" customFormat="1" ht="12.95" customHeight="1">
      <c r="A191" s="192" t="s">
        <v>181</v>
      </c>
      <c r="B191" s="151">
        <v>58083.434909999996</v>
      </c>
      <c r="C191" s="151">
        <v>6511.5726399999994</v>
      </c>
      <c r="D191" s="151">
        <v>0</v>
      </c>
      <c r="E191" s="151">
        <v>632.79588000000001</v>
      </c>
      <c r="F191" s="151">
        <v>65227.80343</v>
      </c>
    </row>
    <row r="192" spans="1:6" s="257" customFormat="1" ht="12.95" customHeight="1">
      <c r="A192" s="880" t="s">
        <v>182</v>
      </c>
      <c r="B192" s="151">
        <v>0</v>
      </c>
      <c r="C192" s="151">
        <v>0</v>
      </c>
      <c r="D192" s="151">
        <v>0</v>
      </c>
      <c r="E192" s="151">
        <v>0</v>
      </c>
      <c r="F192" s="151">
        <v>0</v>
      </c>
    </row>
    <row r="193" spans="1:6" s="257" customFormat="1" ht="12.95" customHeight="1">
      <c r="A193" s="880" t="s">
        <v>183</v>
      </c>
      <c r="B193" s="151">
        <v>327.16179</v>
      </c>
      <c r="C193" s="151">
        <v>0</v>
      </c>
      <c r="D193" s="151">
        <v>0</v>
      </c>
      <c r="E193" s="151">
        <v>0</v>
      </c>
      <c r="F193" s="151">
        <v>327.16179</v>
      </c>
    </row>
    <row r="194" spans="1:6" s="257" customFormat="1" ht="12.95" customHeight="1">
      <c r="A194" s="192" t="s">
        <v>184</v>
      </c>
      <c r="B194" s="151">
        <v>0</v>
      </c>
      <c r="C194" s="151">
        <v>0</v>
      </c>
      <c r="D194" s="151">
        <v>0</v>
      </c>
      <c r="E194" s="151">
        <v>0</v>
      </c>
      <c r="F194" s="151">
        <v>0</v>
      </c>
    </row>
    <row r="195" spans="1:6" s="257" customFormat="1" ht="12.95" customHeight="1">
      <c r="A195" s="192" t="s">
        <v>185</v>
      </c>
      <c r="B195" s="151">
        <v>0</v>
      </c>
      <c r="C195" s="151">
        <v>0</v>
      </c>
      <c r="D195" s="151">
        <v>0</v>
      </c>
      <c r="E195" s="151">
        <v>0</v>
      </c>
      <c r="F195" s="151">
        <v>0</v>
      </c>
    </row>
    <row r="196" spans="1:6" s="257" customFormat="1" ht="12.95" customHeight="1">
      <c r="A196" s="192" t="s">
        <v>186</v>
      </c>
      <c r="B196" s="151">
        <v>0</v>
      </c>
      <c r="C196" s="151">
        <v>0</v>
      </c>
      <c r="D196" s="151">
        <v>0</v>
      </c>
      <c r="E196" s="151">
        <v>0</v>
      </c>
      <c r="F196" s="151">
        <v>0</v>
      </c>
    </row>
    <row r="197" spans="1:6" s="257" customFormat="1" ht="12.95" customHeight="1">
      <c r="A197" s="192" t="s">
        <v>187</v>
      </c>
      <c r="B197" s="151">
        <v>327.16179</v>
      </c>
      <c r="C197" s="151">
        <v>0</v>
      </c>
      <c r="D197" s="151">
        <v>0</v>
      </c>
      <c r="E197" s="151">
        <v>0</v>
      </c>
      <c r="F197" s="151">
        <v>327.16179</v>
      </c>
    </row>
    <row r="198" spans="1:6" s="257" customFormat="1" ht="12.95" customHeight="1" thickBot="1">
      <c r="A198" s="880" t="s">
        <v>188</v>
      </c>
      <c r="B198" s="151">
        <v>0</v>
      </c>
      <c r="C198" s="151">
        <v>0</v>
      </c>
      <c r="D198" s="151">
        <v>0</v>
      </c>
      <c r="E198" s="151">
        <v>0</v>
      </c>
      <c r="F198" s="151">
        <v>0</v>
      </c>
    </row>
    <row r="199" spans="1:6" s="257" customFormat="1" ht="12.95" customHeight="1" thickTop="1" thickBot="1">
      <c r="A199" s="846" t="s">
        <v>189</v>
      </c>
      <c r="B199" s="150">
        <v>2943613.1711399998</v>
      </c>
      <c r="C199" s="150">
        <v>10761529.048590001</v>
      </c>
      <c r="D199" s="150">
        <v>431.99025</v>
      </c>
      <c r="E199" s="150">
        <v>741.83660999999995</v>
      </c>
      <c r="F199" s="150">
        <v>13706316.04659</v>
      </c>
    </row>
    <row r="200" spans="1:6" s="257" customFormat="1" ht="12.95" customHeight="1" thickTop="1">
      <c r="A200" s="880" t="s">
        <v>190</v>
      </c>
      <c r="B200" s="151">
        <v>75299.130319999997</v>
      </c>
      <c r="C200" s="151">
        <v>29.305919999999997</v>
      </c>
      <c r="D200" s="151">
        <v>0</v>
      </c>
      <c r="E200" s="151">
        <v>0</v>
      </c>
      <c r="F200" s="151">
        <v>75328.436239999995</v>
      </c>
    </row>
    <row r="201" spans="1:6" s="257" customFormat="1" ht="12.95" customHeight="1">
      <c r="A201" s="192" t="s">
        <v>191</v>
      </c>
      <c r="B201" s="151">
        <v>0</v>
      </c>
      <c r="C201" s="151">
        <v>0</v>
      </c>
      <c r="D201" s="151">
        <v>0</v>
      </c>
      <c r="E201" s="151">
        <v>0</v>
      </c>
      <c r="F201" s="151">
        <v>0</v>
      </c>
    </row>
    <row r="202" spans="1:6" s="257" customFormat="1" ht="12.95" customHeight="1">
      <c r="A202" s="192" t="s">
        <v>192</v>
      </c>
      <c r="B202" s="151">
        <v>0</v>
      </c>
      <c r="C202" s="151">
        <v>0</v>
      </c>
      <c r="D202" s="151">
        <v>0</v>
      </c>
      <c r="E202" s="151">
        <v>0</v>
      </c>
      <c r="F202" s="151">
        <v>0</v>
      </c>
    </row>
    <row r="203" spans="1:6" s="257" customFormat="1" ht="12.95" customHeight="1">
      <c r="A203" s="192" t="s">
        <v>193</v>
      </c>
      <c r="B203" s="151">
        <v>75299.130319999997</v>
      </c>
      <c r="C203" s="151">
        <v>29.305919999999997</v>
      </c>
      <c r="D203" s="151">
        <v>0</v>
      </c>
      <c r="E203" s="151">
        <v>0</v>
      </c>
      <c r="F203" s="151">
        <v>75328.436239999995</v>
      </c>
    </row>
    <row r="204" spans="1:6" s="257" customFormat="1" ht="12.95" customHeight="1">
      <c r="A204" s="880" t="s">
        <v>194</v>
      </c>
      <c r="B204" s="151">
        <v>280566.82287000003</v>
      </c>
      <c r="C204" s="151">
        <v>2885.3903</v>
      </c>
      <c r="D204" s="151">
        <v>0</v>
      </c>
      <c r="E204" s="151">
        <v>0</v>
      </c>
      <c r="F204" s="151">
        <v>283452.21317</v>
      </c>
    </row>
    <row r="205" spans="1:6" s="257" customFormat="1" ht="12.95" customHeight="1">
      <c r="A205" s="192" t="s">
        <v>195</v>
      </c>
      <c r="B205" s="151">
        <v>0</v>
      </c>
      <c r="C205" s="151">
        <v>0</v>
      </c>
      <c r="D205" s="151">
        <v>0</v>
      </c>
      <c r="E205" s="151">
        <v>0</v>
      </c>
      <c r="F205" s="151">
        <v>0</v>
      </c>
    </row>
    <row r="206" spans="1:6" s="257" customFormat="1" ht="12.95" customHeight="1">
      <c r="A206" s="192" t="s">
        <v>196</v>
      </c>
      <c r="B206" s="151">
        <v>280566.82287000003</v>
      </c>
      <c r="C206" s="151">
        <v>2885.3903</v>
      </c>
      <c r="D206" s="151">
        <v>0</v>
      </c>
      <c r="E206" s="151">
        <v>0</v>
      </c>
      <c r="F206" s="151">
        <v>283452.21317</v>
      </c>
    </row>
    <row r="207" spans="1:6" s="257" customFormat="1" ht="12.95" customHeight="1">
      <c r="A207" s="192" t="s">
        <v>197</v>
      </c>
      <c r="B207" s="151">
        <v>0</v>
      </c>
      <c r="C207" s="151">
        <v>0</v>
      </c>
      <c r="D207" s="151">
        <v>0</v>
      </c>
      <c r="E207" s="151">
        <v>0</v>
      </c>
      <c r="F207" s="151">
        <v>0</v>
      </c>
    </row>
    <row r="208" spans="1:6" s="257" customFormat="1" ht="12.95" customHeight="1">
      <c r="A208" s="878" t="s">
        <v>198</v>
      </c>
      <c r="B208" s="151">
        <v>0</v>
      </c>
      <c r="C208" s="151">
        <v>0</v>
      </c>
      <c r="D208" s="151">
        <v>0</v>
      </c>
      <c r="E208" s="151">
        <v>0</v>
      </c>
      <c r="F208" s="151">
        <v>0</v>
      </c>
    </row>
    <row r="209" spans="1:6" s="257" customFormat="1" ht="12.95" customHeight="1">
      <c r="A209" s="192" t="s">
        <v>199</v>
      </c>
      <c r="B209" s="151">
        <v>0</v>
      </c>
      <c r="C209" s="151">
        <v>0</v>
      </c>
      <c r="D209" s="151">
        <v>0</v>
      </c>
      <c r="E209" s="151">
        <v>0</v>
      </c>
      <c r="F209" s="151">
        <v>0</v>
      </c>
    </row>
    <row r="210" spans="1:6" s="257" customFormat="1" ht="12.95" customHeight="1">
      <c r="A210" s="880" t="s">
        <v>200</v>
      </c>
      <c r="B210" s="151">
        <v>0</v>
      </c>
      <c r="C210" s="151">
        <v>0</v>
      </c>
      <c r="D210" s="151">
        <v>0</v>
      </c>
      <c r="E210" s="151">
        <v>0</v>
      </c>
      <c r="F210" s="151">
        <v>0</v>
      </c>
    </row>
    <row r="211" spans="1:6" s="257" customFormat="1" ht="12.95" customHeight="1">
      <c r="A211" s="192" t="s">
        <v>201</v>
      </c>
      <c r="B211" s="151">
        <v>0</v>
      </c>
      <c r="C211" s="151">
        <v>0</v>
      </c>
      <c r="D211" s="151">
        <v>0</v>
      </c>
      <c r="E211" s="151">
        <v>0</v>
      </c>
      <c r="F211" s="151">
        <v>0</v>
      </c>
    </row>
    <row r="212" spans="1:6" s="257" customFormat="1" ht="12.95" customHeight="1">
      <c r="A212" s="192" t="s">
        <v>202</v>
      </c>
      <c r="B212" s="151">
        <v>0</v>
      </c>
      <c r="C212" s="151">
        <v>0</v>
      </c>
      <c r="D212" s="151">
        <v>0</v>
      </c>
      <c r="E212" s="151">
        <v>0</v>
      </c>
      <c r="F212" s="151">
        <v>0</v>
      </c>
    </row>
    <row r="213" spans="1:6" s="257" customFormat="1" ht="12.95" customHeight="1">
      <c r="A213" s="880" t="s">
        <v>203</v>
      </c>
      <c r="B213" s="151">
        <v>0</v>
      </c>
      <c r="C213" s="151">
        <v>0</v>
      </c>
      <c r="D213" s="151">
        <v>0</v>
      </c>
      <c r="E213" s="151">
        <v>0</v>
      </c>
      <c r="F213" s="151">
        <v>0</v>
      </c>
    </row>
    <row r="214" spans="1:6" s="257" customFormat="1" ht="12.95" customHeight="1">
      <c r="A214" s="192" t="s">
        <v>204</v>
      </c>
      <c r="B214" s="151">
        <v>0</v>
      </c>
      <c r="C214" s="151">
        <v>0</v>
      </c>
      <c r="D214" s="151">
        <v>0</v>
      </c>
      <c r="E214" s="151">
        <v>0</v>
      </c>
      <c r="F214" s="151">
        <v>0</v>
      </c>
    </row>
    <row r="215" spans="1:6" s="257" customFormat="1" ht="12.95" customHeight="1">
      <c r="A215" s="192" t="s">
        <v>205</v>
      </c>
      <c r="B215" s="151">
        <v>0</v>
      </c>
      <c r="C215" s="151">
        <v>0</v>
      </c>
      <c r="D215" s="151">
        <v>0</v>
      </c>
      <c r="E215" s="151">
        <v>0</v>
      </c>
      <c r="F215" s="151">
        <v>0</v>
      </c>
    </row>
    <row r="216" spans="1:6" s="257" customFormat="1" ht="12.95" customHeight="1">
      <c r="A216" s="880" t="s">
        <v>206</v>
      </c>
      <c r="B216" s="151">
        <v>1667242.32173</v>
      </c>
      <c r="C216" s="151">
        <v>9095161.6861100011</v>
      </c>
      <c r="D216" s="151">
        <v>0</v>
      </c>
      <c r="E216" s="151">
        <v>741.83660999999995</v>
      </c>
      <c r="F216" s="151">
        <v>10763145.844450001</v>
      </c>
    </row>
    <row r="217" spans="1:6" s="257" customFormat="1" ht="12.95" customHeight="1">
      <c r="A217" s="192" t="s">
        <v>207</v>
      </c>
      <c r="B217" s="151">
        <v>954760.69322999998</v>
      </c>
      <c r="C217" s="151">
        <v>8469486.652350001</v>
      </c>
      <c r="D217" s="151">
        <v>0</v>
      </c>
      <c r="E217" s="151">
        <v>741.83660999999995</v>
      </c>
      <c r="F217" s="151">
        <v>9424989.182190001</v>
      </c>
    </row>
    <row r="218" spans="1:6" s="257" customFormat="1" ht="12.95" customHeight="1">
      <c r="A218" s="192" t="s">
        <v>208</v>
      </c>
      <c r="B218" s="151">
        <v>0</v>
      </c>
      <c r="C218" s="151">
        <v>0</v>
      </c>
      <c r="D218" s="151">
        <v>0</v>
      </c>
      <c r="E218" s="151">
        <v>0</v>
      </c>
      <c r="F218" s="151">
        <v>0</v>
      </c>
    </row>
    <row r="219" spans="1:6" s="257" customFormat="1" ht="12.95" customHeight="1">
      <c r="A219" s="192" t="s">
        <v>209</v>
      </c>
      <c r="B219" s="151">
        <v>501968.54381</v>
      </c>
      <c r="C219" s="151">
        <v>591629.82045</v>
      </c>
      <c r="D219" s="151">
        <v>0</v>
      </c>
      <c r="E219" s="151">
        <v>0</v>
      </c>
      <c r="F219" s="151">
        <v>1093598.3642599999</v>
      </c>
    </row>
    <row r="220" spans="1:6" s="257" customFormat="1" ht="12.95" customHeight="1">
      <c r="A220" s="192" t="s">
        <v>210</v>
      </c>
      <c r="B220" s="151">
        <v>4116</v>
      </c>
      <c r="C220" s="151">
        <v>0</v>
      </c>
      <c r="D220" s="151">
        <v>0</v>
      </c>
      <c r="E220" s="151">
        <v>0</v>
      </c>
      <c r="F220" s="151">
        <v>4116</v>
      </c>
    </row>
    <row r="221" spans="1:6" s="257" customFormat="1" ht="12.95" customHeight="1">
      <c r="A221" s="192" t="s">
        <v>211</v>
      </c>
      <c r="B221" s="151">
        <v>46704.72898</v>
      </c>
      <c r="C221" s="151">
        <v>16256.516</v>
      </c>
      <c r="D221" s="151">
        <v>0</v>
      </c>
      <c r="E221" s="151">
        <v>0</v>
      </c>
      <c r="F221" s="151">
        <v>62961.244979999996</v>
      </c>
    </row>
    <row r="222" spans="1:6" s="257" customFormat="1" ht="12.95" customHeight="1">
      <c r="A222" s="192" t="s">
        <v>212</v>
      </c>
      <c r="B222" s="151">
        <v>100</v>
      </c>
      <c r="C222" s="151">
        <v>582.00013999999999</v>
      </c>
      <c r="D222" s="151">
        <v>0</v>
      </c>
      <c r="E222" s="151">
        <v>0</v>
      </c>
      <c r="F222" s="151">
        <v>682.00013999999999</v>
      </c>
    </row>
    <row r="223" spans="1:6" s="257" customFormat="1" ht="12.95" customHeight="1">
      <c r="A223" s="192" t="s">
        <v>213</v>
      </c>
      <c r="B223" s="151">
        <v>0</v>
      </c>
      <c r="C223" s="151">
        <v>0</v>
      </c>
      <c r="D223" s="151">
        <v>0</v>
      </c>
      <c r="E223" s="151">
        <v>0</v>
      </c>
      <c r="F223" s="151">
        <v>0</v>
      </c>
    </row>
    <row r="224" spans="1:6" s="257" customFormat="1" ht="12.95" customHeight="1">
      <c r="A224" s="192" t="s">
        <v>214</v>
      </c>
      <c r="B224" s="151">
        <v>0</v>
      </c>
      <c r="C224" s="151">
        <v>0</v>
      </c>
      <c r="D224" s="151">
        <v>0</v>
      </c>
      <c r="E224" s="151">
        <v>0</v>
      </c>
      <c r="F224" s="151">
        <v>0</v>
      </c>
    </row>
    <row r="225" spans="1:6" s="257" customFormat="1" ht="12.95" customHeight="1">
      <c r="A225" s="192" t="s">
        <v>215</v>
      </c>
      <c r="B225" s="151">
        <v>159592.35571</v>
      </c>
      <c r="C225" s="151">
        <v>17206.697170000003</v>
      </c>
      <c r="D225" s="151">
        <v>0</v>
      </c>
      <c r="E225" s="151">
        <v>0</v>
      </c>
      <c r="F225" s="151">
        <v>176799.05288</v>
      </c>
    </row>
    <row r="226" spans="1:6" s="257" customFormat="1" ht="12.95" customHeight="1">
      <c r="A226" s="880" t="s">
        <v>216</v>
      </c>
      <c r="B226" s="151">
        <v>920504.89622</v>
      </c>
      <c r="C226" s="151">
        <v>1663452.6662600001</v>
      </c>
      <c r="D226" s="151">
        <v>431.99025</v>
      </c>
      <c r="E226" s="151">
        <v>0</v>
      </c>
      <c r="F226" s="151">
        <v>2584389.5527300001</v>
      </c>
    </row>
    <row r="227" spans="1:6" s="257" customFormat="1" ht="12.95" customHeight="1">
      <c r="A227" s="192" t="s">
        <v>217</v>
      </c>
      <c r="B227" s="151">
        <v>773157.2551699999</v>
      </c>
      <c r="C227" s="151">
        <v>843413.89147999999</v>
      </c>
      <c r="D227" s="151">
        <v>0</v>
      </c>
      <c r="E227" s="151">
        <v>0</v>
      </c>
      <c r="F227" s="151">
        <v>1616571.14665</v>
      </c>
    </row>
    <row r="228" spans="1:6" s="257" customFormat="1" ht="12.95" customHeight="1">
      <c r="A228" s="192" t="s">
        <v>218</v>
      </c>
      <c r="B228" s="151">
        <v>0</v>
      </c>
      <c r="C228" s="151">
        <v>173873.33321000001</v>
      </c>
      <c r="D228" s="151">
        <v>0</v>
      </c>
      <c r="E228" s="151">
        <v>0</v>
      </c>
      <c r="F228" s="151">
        <v>173873.33321000001</v>
      </c>
    </row>
    <row r="229" spans="1:6" s="257" customFormat="1" ht="12.95" customHeight="1">
      <c r="A229" s="192" t="s">
        <v>219</v>
      </c>
      <c r="B229" s="151">
        <v>107510.32209999999</v>
      </c>
      <c r="C229" s="151">
        <v>91121.388260000007</v>
      </c>
      <c r="D229" s="151">
        <v>431.99025</v>
      </c>
      <c r="E229" s="151">
        <v>0</v>
      </c>
      <c r="F229" s="151">
        <v>199063.70061</v>
      </c>
    </row>
    <row r="230" spans="1:6" s="257" customFormat="1" ht="12.95" customHeight="1">
      <c r="A230" s="192" t="s">
        <v>220</v>
      </c>
      <c r="B230" s="151">
        <v>16018.36197</v>
      </c>
      <c r="C230" s="151">
        <v>4739.3496999999998</v>
      </c>
      <c r="D230" s="151">
        <v>0</v>
      </c>
      <c r="E230" s="151">
        <v>0</v>
      </c>
      <c r="F230" s="151">
        <v>20757.711670000001</v>
      </c>
    </row>
    <row r="231" spans="1:6" s="257" customFormat="1" ht="12.95" customHeight="1">
      <c r="A231" s="192" t="s">
        <v>221</v>
      </c>
      <c r="B231" s="151">
        <v>0</v>
      </c>
      <c r="C231" s="151">
        <v>0</v>
      </c>
      <c r="D231" s="151">
        <v>0</v>
      </c>
      <c r="E231" s="151">
        <v>0</v>
      </c>
      <c r="F231" s="151">
        <v>0</v>
      </c>
    </row>
    <row r="232" spans="1:6" s="257" customFormat="1" ht="12.95" customHeight="1">
      <c r="A232" s="192" t="s">
        <v>222</v>
      </c>
      <c r="B232" s="151">
        <v>23818.956979999999</v>
      </c>
      <c r="C232" s="151">
        <v>550304.70360999997</v>
      </c>
      <c r="D232" s="151">
        <v>0</v>
      </c>
      <c r="E232" s="151">
        <v>0</v>
      </c>
      <c r="F232" s="151">
        <v>574123.66058999998</v>
      </c>
    </row>
    <row r="233" spans="1:6" s="257" customFormat="1" ht="12.95" customHeight="1">
      <c r="A233" s="192" t="s">
        <v>223</v>
      </c>
      <c r="B233" s="151">
        <v>0</v>
      </c>
      <c r="C233" s="151">
        <v>0</v>
      </c>
      <c r="D233" s="151">
        <v>0</v>
      </c>
      <c r="E233" s="151">
        <v>0</v>
      </c>
      <c r="F233" s="151">
        <v>0</v>
      </c>
    </row>
    <row r="234" spans="1:6" s="257" customFormat="1" ht="12.95" customHeight="1">
      <c r="A234" s="880" t="s">
        <v>224</v>
      </c>
      <c r="B234" s="151">
        <v>0</v>
      </c>
      <c r="C234" s="151">
        <v>0</v>
      </c>
      <c r="D234" s="151">
        <v>0</v>
      </c>
      <c r="E234" s="151">
        <v>0</v>
      </c>
      <c r="F234" s="151">
        <v>0</v>
      </c>
    </row>
    <row r="235" spans="1:6" s="257" customFormat="1" ht="12.95" customHeight="1">
      <c r="A235" s="192" t="s">
        <v>225</v>
      </c>
      <c r="B235" s="151">
        <v>0</v>
      </c>
      <c r="C235" s="151">
        <v>0</v>
      </c>
      <c r="D235" s="151">
        <v>0</v>
      </c>
      <c r="E235" s="151">
        <v>0</v>
      </c>
      <c r="F235" s="151">
        <v>0</v>
      </c>
    </row>
    <row r="236" spans="1:6" s="257" customFormat="1" ht="12.95" customHeight="1">
      <c r="A236" s="192" t="s">
        <v>226</v>
      </c>
      <c r="B236" s="151">
        <v>0</v>
      </c>
      <c r="C236" s="151">
        <v>0</v>
      </c>
      <c r="D236" s="151">
        <v>0</v>
      </c>
      <c r="E236" s="151">
        <v>0</v>
      </c>
      <c r="F236" s="151">
        <v>0</v>
      </c>
    </row>
    <row r="237" spans="1:6" s="257" customFormat="1" ht="12.95" customHeight="1">
      <c r="A237" s="880" t="s">
        <v>227</v>
      </c>
      <c r="B237" s="151">
        <v>0</v>
      </c>
      <c r="C237" s="151">
        <v>0</v>
      </c>
      <c r="D237" s="151">
        <v>0</v>
      </c>
      <c r="E237" s="151">
        <v>0</v>
      </c>
      <c r="F237" s="151">
        <v>0</v>
      </c>
    </row>
    <row r="238" spans="1:6" s="257" customFormat="1" ht="12.95" customHeight="1">
      <c r="A238" s="192" t="s">
        <v>228</v>
      </c>
      <c r="B238" s="151">
        <v>0</v>
      </c>
      <c r="C238" s="151">
        <v>0</v>
      </c>
      <c r="D238" s="151">
        <v>0</v>
      </c>
      <c r="E238" s="151">
        <v>0</v>
      </c>
      <c r="F238" s="151">
        <v>0</v>
      </c>
    </row>
    <row r="239" spans="1:6" s="257" customFormat="1" ht="12.95" customHeight="1">
      <c r="A239" s="192" t="s">
        <v>226</v>
      </c>
      <c r="B239" s="879">
        <v>0</v>
      </c>
      <c r="C239" s="879">
        <v>0</v>
      </c>
      <c r="D239" s="879">
        <v>0</v>
      </c>
      <c r="E239" s="879">
        <v>0</v>
      </c>
      <c r="F239" s="879">
        <v>0</v>
      </c>
    </row>
    <row r="240" spans="1:6" s="257" customFormat="1" ht="12.95" customHeight="1">
      <c r="A240" s="880" t="s">
        <v>229</v>
      </c>
      <c r="B240" s="849">
        <v>0</v>
      </c>
      <c r="C240" s="849">
        <v>0</v>
      </c>
      <c r="D240" s="849">
        <v>0</v>
      </c>
      <c r="E240" s="849">
        <v>0</v>
      </c>
      <c r="F240" s="849">
        <v>0</v>
      </c>
    </row>
    <row r="241" spans="1:6" s="257" customFormat="1" ht="12.95" customHeight="1" thickBot="1">
      <c r="A241" s="880" t="s">
        <v>230</v>
      </c>
      <c r="B241" s="1087">
        <v>0</v>
      </c>
      <c r="C241" s="1087">
        <v>0</v>
      </c>
      <c r="D241" s="1087">
        <v>0</v>
      </c>
      <c r="E241" s="1087">
        <v>0</v>
      </c>
      <c r="F241" s="1087">
        <v>0</v>
      </c>
    </row>
    <row r="242" spans="1:6" s="257" customFormat="1" ht="12.95" customHeight="1" thickTop="1" thickBot="1">
      <c r="A242" s="137" t="s">
        <v>231</v>
      </c>
      <c r="B242" s="150">
        <v>218144.63763999997</v>
      </c>
      <c r="C242" s="150">
        <v>24192.414760000003</v>
      </c>
      <c r="D242" s="150">
        <v>0</v>
      </c>
      <c r="E242" s="150">
        <v>11.69266</v>
      </c>
      <c r="F242" s="150">
        <v>242348.74506000002</v>
      </c>
    </row>
    <row r="243" spans="1:6" s="257" customFormat="1" ht="12.95" customHeight="1" thickTop="1">
      <c r="A243" s="138" t="s">
        <v>232</v>
      </c>
      <c r="B243" s="151">
        <v>0.51857000000000009</v>
      </c>
      <c r="C243" s="151">
        <v>0.26068000000000002</v>
      </c>
      <c r="D243" s="151">
        <v>0</v>
      </c>
      <c r="E243" s="151">
        <v>0</v>
      </c>
      <c r="F243" s="151">
        <v>0.77925</v>
      </c>
    </row>
    <row r="244" spans="1:6" s="257" customFormat="1" ht="12.95" customHeight="1">
      <c r="A244" s="138" t="s">
        <v>233</v>
      </c>
      <c r="B244" s="151">
        <v>3297.2930899999997</v>
      </c>
      <c r="C244" s="151">
        <v>677.01287000000002</v>
      </c>
      <c r="D244" s="151">
        <v>0</v>
      </c>
      <c r="E244" s="151">
        <v>-0.10581</v>
      </c>
      <c r="F244" s="151">
        <v>3974.2001500000001</v>
      </c>
    </row>
    <row r="245" spans="1:6" s="257" customFormat="1" ht="12.95" customHeight="1">
      <c r="A245" s="138" t="s">
        <v>234</v>
      </c>
      <c r="B245" s="151">
        <v>209556.29068000001</v>
      </c>
      <c r="C245" s="151">
        <v>22428.06912</v>
      </c>
      <c r="D245" s="151">
        <v>0</v>
      </c>
      <c r="E245" s="151">
        <v>7.75929</v>
      </c>
      <c r="F245" s="151">
        <v>231992.11908999999</v>
      </c>
    </row>
    <row r="246" spans="1:6" s="257" customFormat="1" ht="12.95" customHeight="1">
      <c r="A246" s="138" t="s">
        <v>235</v>
      </c>
      <c r="B246" s="151">
        <v>1914.6791599999999</v>
      </c>
      <c r="C246" s="151">
        <v>697.39553000000001</v>
      </c>
      <c r="D246" s="151">
        <v>0</v>
      </c>
      <c r="E246" s="151">
        <v>0</v>
      </c>
      <c r="F246" s="151">
        <v>2612.0746899999999</v>
      </c>
    </row>
    <row r="247" spans="1:6" s="257" customFormat="1" ht="12.95" customHeight="1">
      <c r="A247" s="138" t="s">
        <v>236</v>
      </c>
      <c r="B247" s="151">
        <v>1462.3038799999999</v>
      </c>
      <c r="C247" s="151">
        <v>190.39323000000002</v>
      </c>
      <c r="D247" s="151">
        <v>0</v>
      </c>
      <c r="E247" s="151">
        <v>0</v>
      </c>
      <c r="F247" s="151">
        <v>1652.6971100000001</v>
      </c>
    </row>
    <row r="248" spans="1:6" s="257" customFormat="1" ht="12.95" customHeight="1">
      <c r="A248" s="138" t="s">
        <v>237</v>
      </c>
      <c r="B248" s="151">
        <v>69.649940000000001</v>
      </c>
      <c r="C248" s="151">
        <v>1.1323599999999998</v>
      </c>
      <c r="D248" s="151">
        <v>0</v>
      </c>
      <c r="E248" s="151">
        <v>0</v>
      </c>
      <c r="F248" s="151">
        <v>70.782300000000006</v>
      </c>
    </row>
    <row r="249" spans="1:6" s="257" customFormat="1" ht="12.95" customHeight="1">
      <c r="A249" s="138" t="s">
        <v>238</v>
      </c>
      <c r="B249" s="151">
        <v>630.19389000000001</v>
      </c>
      <c r="C249" s="151">
        <v>71.251570000000001</v>
      </c>
      <c r="D249" s="151">
        <v>0</v>
      </c>
      <c r="E249" s="151">
        <v>0</v>
      </c>
      <c r="F249" s="151">
        <v>701.44545999999991</v>
      </c>
    </row>
    <row r="250" spans="1:6" s="257" customFormat="1" ht="12.95" customHeight="1">
      <c r="A250" s="138" t="s">
        <v>239</v>
      </c>
      <c r="B250" s="151">
        <v>4.7505800000000002</v>
      </c>
      <c r="C250" s="151">
        <v>43.388820000000003</v>
      </c>
      <c r="D250" s="151">
        <v>0</v>
      </c>
      <c r="E250" s="151">
        <v>0</v>
      </c>
      <c r="F250" s="151">
        <v>48.139400000000002</v>
      </c>
    </row>
    <row r="251" spans="1:6" s="257" customFormat="1" ht="12.95" customHeight="1">
      <c r="A251" s="138" t="s">
        <v>240</v>
      </c>
      <c r="B251" s="151">
        <v>0</v>
      </c>
      <c r="C251" s="151">
        <v>0</v>
      </c>
      <c r="D251" s="151">
        <v>0</v>
      </c>
      <c r="E251" s="151">
        <v>0</v>
      </c>
      <c r="F251" s="151">
        <v>0</v>
      </c>
    </row>
    <row r="252" spans="1:6" s="257" customFormat="1" ht="12.95" customHeight="1">
      <c r="A252" s="138" t="s">
        <v>241</v>
      </c>
      <c r="B252" s="151">
        <v>128.57025999999999</v>
      </c>
      <c r="C252" s="151">
        <v>0.97045000000000003</v>
      </c>
      <c r="D252" s="151">
        <v>0</v>
      </c>
      <c r="E252" s="151">
        <v>0</v>
      </c>
      <c r="F252" s="151">
        <v>129.54071000000002</v>
      </c>
    </row>
    <row r="253" spans="1:6" s="257" customFormat="1" ht="12.95" customHeight="1" thickBot="1">
      <c r="A253" s="138" t="s">
        <v>242</v>
      </c>
      <c r="B253" s="151">
        <v>1080.38759</v>
      </c>
      <c r="C253" s="151">
        <v>82.540130000000005</v>
      </c>
      <c r="D253" s="151">
        <v>0</v>
      </c>
      <c r="E253" s="151">
        <v>4.03918</v>
      </c>
      <c r="F253" s="151">
        <v>1166.9668999999999</v>
      </c>
    </row>
    <row r="254" spans="1:6" s="257" customFormat="1" ht="12.95" customHeight="1" thickTop="1" thickBot="1">
      <c r="A254" s="137" t="s">
        <v>243</v>
      </c>
      <c r="B254" s="150">
        <v>-54210.893979999993</v>
      </c>
      <c r="C254" s="150">
        <v>-7301.2600400000001</v>
      </c>
      <c r="D254" s="150">
        <v>0</v>
      </c>
      <c r="E254" s="150">
        <v>-5.6600000000000001E-3</v>
      </c>
      <c r="F254" s="150">
        <v>-61512.159679999997</v>
      </c>
    </row>
    <row r="255" spans="1:6" s="257" customFormat="1" ht="12.95" customHeight="1" thickTop="1">
      <c r="A255" s="138" t="s">
        <v>244</v>
      </c>
      <c r="B255" s="151">
        <v>-47442.786380000005</v>
      </c>
      <c r="C255" s="151">
        <v>-3172.14597</v>
      </c>
      <c r="D255" s="151">
        <v>0</v>
      </c>
      <c r="E255" s="151">
        <v>-5.6600000000000001E-3</v>
      </c>
      <c r="F255" s="151">
        <v>-50614.938009999998</v>
      </c>
    </row>
    <row r="256" spans="1:6" s="257" customFormat="1" ht="12.95" customHeight="1">
      <c r="A256" s="138" t="s">
        <v>245</v>
      </c>
      <c r="B256" s="151">
        <v>0</v>
      </c>
      <c r="C256" s="151">
        <v>0</v>
      </c>
      <c r="D256" s="151">
        <v>0</v>
      </c>
      <c r="E256" s="151">
        <v>0</v>
      </c>
      <c r="F256" s="151">
        <v>0</v>
      </c>
    </row>
    <row r="257" spans="1:6" s="257" customFormat="1" ht="12.95" customHeight="1">
      <c r="A257" s="138" t="s">
        <v>246</v>
      </c>
      <c r="B257" s="151">
        <v>-4245.9806799999997</v>
      </c>
      <c r="C257" s="151">
        <v>-2108.8686899999998</v>
      </c>
      <c r="D257" s="151">
        <v>0</v>
      </c>
      <c r="E257" s="151">
        <v>0</v>
      </c>
      <c r="F257" s="151">
        <v>-6354.8493699999999</v>
      </c>
    </row>
    <row r="258" spans="1:6" s="257" customFormat="1" ht="12.95" customHeight="1">
      <c r="A258" s="138" t="s">
        <v>247</v>
      </c>
      <c r="B258" s="151">
        <v>-939.51384999999993</v>
      </c>
      <c r="C258" s="151">
        <v>-143.62995000000001</v>
      </c>
      <c r="D258" s="151">
        <v>0</v>
      </c>
      <c r="E258" s="151">
        <v>0</v>
      </c>
      <c r="F258" s="151">
        <v>-1083.1438000000001</v>
      </c>
    </row>
    <row r="259" spans="1:6" s="257" customFormat="1" ht="12.95" customHeight="1">
      <c r="A259" s="138" t="s">
        <v>248</v>
      </c>
      <c r="B259" s="151">
        <v>0</v>
      </c>
      <c r="C259" s="151">
        <v>-1848.3489399999999</v>
      </c>
      <c r="D259" s="151">
        <v>0</v>
      </c>
      <c r="E259" s="151">
        <v>0</v>
      </c>
      <c r="F259" s="151">
        <v>-1848.3489399999999</v>
      </c>
    </row>
    <row r="260" spans="1:6" s="257" customFormat="1" ht="12.95" customHeight="1">
      <c r="A260" s="139" t="s">
        <v>249</v>
      </c>
      <c r="B260" s="151">
        <v>-989.2623000000001</v>
      </c>
      <c r="C260" s="151">
        <v>-27.934330000000003</v>
      </c>
      <c r="D260" s="151">
        <v>0</v>
      </c>
      <c r="E260" s="151">
        <v>0</v>
      </c>
      <c r="F260" s="151">
        <v>-1017.19663</v>
      </c>
    </row>
    <row r="261" spans="1:6" s="257" customFormat="1" ht="12.95" customHeight="1" thickBot="1">
      <c r="A261" s="138" t="s">
        <v>250</v>
      </c>
      <c r="B261" s="151">
        <v>-593.35077000000001</v>
      </c>
      <c r="C261" s="151">
        <v>-0.33216000000000001</v>
      </c>
      <c r="D261" s="151">
        <v>0</v>
      </c>
      <c r="E261" s="151">
        <v>0</v>
      </c>
      <c r="F261" s="151">
        <v>-593.68293000000006</v>
      </c>
    </row>
    <row r="262" spans="1:6" s="251" customFormat="1" ht="12.95" customHeight="1" thickTop="1" thickBot="1">
      <c r="A262" s="140" t="s">
        <v>251</v>
      </c>
      <c r="B262" s="152">
        <v>163933.74366000001</v>
      </c>
      <c r="C262" s="152">
        <v>16891.154719999999</v>
      </c>
      <c r="D262" s="152">
        <v>0</v>
      </c>
      <c r="E262" s="152">
        <v>11.686999999999999</v>
      </c>
      <c r="F262" s="152">
        <v>180836.58538</v>
      </c>
    </row>
    <row r="263" spans="1:6" s="257" customFormat="1" ht="12.95" customHeight="1" thickTop="1" thickBot="1">
      <c r="A263" s="141" t="s">
        <v>252</v>
      </c>
      <c r="B263" s="150">
        <v>16719.830730000001</v>
      </c>
      <c r="C263" s="150">
        <v>1840.1100300000001</v>
      </c>
      <c r="D263" s="150">
        <v>0</v>
      </c>
      <c r="E263" s="150">
        <v>0</v>
      </c>
      <c r="F263" s="150">
        <v>18559.940760000001</v>
      </c>
    </row>
    <row r="264" spans="1:6" s="257" customFormat="1" ht="12.95" customHeight="1" thickTop="1">
      <c r="A264" s="138" t="s">
        <v>253</v>
      </c>
      <c r="B264" s="151">
        <v>10253.8226</v>
      </c>
      <c r="C264" s="151">
        <v>1155.7445700000001</v>
      </c>
      <c r="D264" s="151">
        <v>0</v>
      </c>
      <c r="E264" s="151">
        <v>0</v>
      </c>
      <c r="F264" s="151">
        <v>11409.56717</v>
      </c>
    </row>
    <row r="265" spans="1:6" s="257" customFormat="1" ht="12.95" customHeight="1">
      <c r="A265" s="138" t="s">
        <v>254</v>
      </c>
      <c r="B265" s="151">
        <v>3247.1864799999998</v>
      </c>
      <c r="C265" s="151">
        <v>592.03334999999993</v>
      </c>
      <c r="D265" s="151">
        <v>0</v>
      </c>
      <c r="E265" s="151">
        <v>0</v>
      </c>
      <c r="F265" s="151">
        <v>3839.21983</v>
      </c>
    </row>
    <row r="266" spans="1:6" s="257" customFormat="1" ht="12.95" customHeight="1">
      <c r="A266" s="138" t="s">
        <v>255</v>
      </c>
      <c r="B266" s="151">
        <v>578.38277000000005</v>
      </c>
      <c r="C266" s="151">
        <v>0</v>
      </c>
      <c r="D266" s="151">
        <v>0</v>
      </c>
      <c r="E266" s="151">
        <v>0</v>
      </c>
      <c r="F266" s="151">
        <v>578.38277000000005</v>
      </c>
    </row>
    <row r="267" spans="1:6" s="257" customFormat="1" ht="12.95" customHeight="1">
      <c r="A267" s="138" t="s">
        <v>256</v>
      </c>
      <c r="B267" s="151">
        <v>0</v>
      </c>
      <c r="C267" s="151">
        <v>0</v>
      </c>
      <c r="D267" s="151">
        <v>0</v>
      </c>
      <c r="E267" s="151">
        <v>0</v>
      </c>
      <c r="F267" s="151">
        <v>0</v>
      </c>
    </row>
    <row r="268" spans="1:6" s="257" customFormat="1" ht="12.95" customHeight="1" thickBot="1">
      <c r="A268" s="138" t="s">
        <v>257</v>
      </c>
      <c r="B268" s="151">
        <v>2640.4388799999997</v>
      </c>
      <c r="C268" s="151">
        <v>92.33211</v>
      </c>
      <c r="D268" s="151">
        <v>0</v>
      </c>
      <c r="E268" s="151">
        <v>0</v>
      </c>
      <c r="F268" s="151">
        <v>2732.7709900000004</v>
      </c>
    </row>
    <row r="269" spans="1:6" s="257" customFormat="1" ht="12.95" customHeight="1" thickTop="1" thickBot="1">
      <c r="A269" s="142" t="s">
        <v>258</v>
      </c>
      <c r="B269" s="150">
        <v>-7255.0491600000005</v>
      </c>
      <c r="C269" s="150">
        <v>-2356.1091800000004</v>
      </c>
      <c r="D269" s="150">
        <v>0</v>
      </c>
      <c r="E269" s="150">
        <v>-1E-4</v>
      </c>
      <c r="F269" s="150">
        <v>-9611.1584399999992</v>
      </c>
    </row>
    <row r="270" spans="1:6" s="257" customFormat="1" ht="12.95" customHeight="1" thickTop="1">
      <c r="A270" s="138" t="s">
        <v>253</v>
      </c>
      <c r="B270" s="151">
        <v>-3896.9351299999998</v>
      </c>
      <c r="C270" s="151">
        <v>-1744.85357</v>
      </c>
      <c r="D270" s="151">
        <v>0</v>
      </c>
      <c r="E270" s="151">
        <v>-1E-4</v>
      </c>
      <c r="F270" s="151">
        <v>-5641.7888000000003</v>
      </c>
    </row>
    <row r="271" spans="1:6" s="257" customFormat="1" ht="12.95" customHeight="1">
      <c r="A271" s="138" t="s">
        <v>259</v>
      </c>
      <c r="B271" s="151">
        <v>-840.13290000000006</v>
      </c>
      <c r="C271" s="151">
        <v>0</v>
      </c>
      <c r="D271" s="151">
        <v>0</v>
      </c>
      <c r="E271" s="151">
        <v>0</v>
      </c>
      <c r="F271" s="151">
        <v>-840.13290000000006</v>
      </c>
    </row>
    <row r="272" spans="1:6" s="257" customFormat="1" ht="12.95" customHeight="1">
      <c r="A272" s="138" t="s">
        <v>260</v>
      </c>
      <c r="B272" s="151">
        <v>0</v>
      </c>
      <c r="C272" s="151">
        <v>0</v>
      </c>
      <c r="D272" s="151">
        <v>0</v>
      </c>
      <c r="E272" s="151">
        <v>0</v>
      </c>
      <c r="F272" s="151">
        <v>0</v>
      </c>
    </row>
    <row r="273" spans="1:6" s="257" customFormat="1" ht="12.95" customHeight="1">
      <c r="A273" s="138" t="s">
        <v>261</v>
      </c>
      <c r="B273" s="151">
        <v>0</v>
      </c>
      <c r="C273" s="151">
        <v>0</v>
      </c>
      <c r="D273" s="151">
        <v>0</v>
      </c>
      <c r="E273" s="151">
        <v>0</v>
      </c>
      <c r="F273" s="151">
        <v>0</v>
      </c>
    </row>
    <row r="274" spans="1:6" s="257" customFormat="1" ht="12.95" customHeight="1" thickBot="1">
      <c r="A274" s="138" t="s">
        <v>262</v>
      </c>
      <c r="B274" s="151">
        <v>-2517.9811299999997</v>
      </c>
      <c r="C274" s="151">
        <v>-611.25560999999993</v>
      </c>
      <c r="D274" s="151">
        <v>0</v>
      </c>
      <c r="E274" s="151">
        <v>0</v>
      </c>
      <c r="F274" s="151">
        <v>-3129.2367400000003</v>
      </c>
    </row>
    <row r="275" spans="1:6" s="257" customFormat="1" ht="12.95" customHeight="1" thickTop="1" thickBot="1">
      <c r="A275" s="137" t="s">
        <v>263</v>
      </c>
      <c r="B275" s="150">
        <v>173398.52523</v>
      </c>
      <c r="C275" s="150">
        <v>16375.155570000001</v>
      </c>
      <c r="D275" s="150">
        <v>0</v>
      </c>
      <c r="E275" s="150">
        <v>11.6869</v>
      </c>
      <c r="F275" s="150">
        <v>189785.3677</v>
      </c>
    </row>
    <row r="276" spans="1:6" s="257" customFormat="1" ht="12.95" customHeight="1" thickTop="1">
      <c r="A276" s="143" t="s">
        <v>264</v>
      </c>
      <c r="B276" s="151">
        <v>28570.53227</v>
      </c>
      <c r="C276" s="151">
        <v>4302.4424800000006</v>
      </c>
      <c r="D276" s="151">
        <v>2.3869400000000001</v>
      </c>
      <c r="E276" s="151">
        <v>4.1089200000000003</v>
      </c>
      <c r="F276" s="151">
        <v>32879.470609999997</v>
      </c>
    </row>
    <row r="277" spans="1:6" s="257" customFormat="1" ht="12.95" customHeight="1">
      <c r="A277" s="138" t="s">
        <v>265</v>
      </c>
      <c r="B277" s="151">
        <v>2341.6847000000002</v>
      </c>
      <c r="C277" s="151">
        <v>2315.4269100000001</v>
      </c>
      <c r="D277" s="151">
        <v>2.3869400000000001</v>
      </c>
      <c r="E277" s="151">
        <v>0</v>
      </c>
      <c r="F277" s="151">
        <v>4659.4985500000003</v>
      </c>
    </row>
    <row r="278" spans="1:6" s="257" customFormat="1" ht="12.95" customHeight="1">
      <c r="A278" s="138" t="s">
        <v>266</v>
      </c>
      <c r="B278" s="151">
        <v>26228.845940000003</v>
      </c>
      <c r="C278" s="151">
        <v>1987.01557</v>
      </c>
      <c r="D278" s="151">
        <v>0</v>
      </c>
      <c r="E278" s="151">
        <v>4.1089200000000003</v>
      </c>
      <c r="F278" s="151">
        <v>28219.970430000001</v>
      </c>
    </row>
    <row r="279" spans="1:6" s="257" customFormat="1" ht="12.95" customHeight="1">
      <c r="A279" s="138" t="s">
        <v>267</v>
      </c>
      <c r="B279" s="151">
        <v>0</v>
      </c>
      <c r="C279" s="151">
        <v>0</v>
      </c>
      <c r="D279" s="151">
        <v>0</v>
      </c>
      <c r="E279" s="151">
        <v>0</v>
      </c>
      <c r="F279" s="151">
        <v>0</v>
      </c>
    </row>
    <row r="280" spans="1:6" s="257" customFormat="1" ht="12.95" customHeight="1">
      <c r="A280" s="138" t="s">
        <v>268</v>
      </c>
      <c r="B280" s="151">
        <v>0</v>
      </c>
      <c r="C280" s="151">
        <v>0</v>
      </c>
      <c r="D280" s="151">
        <v>0</v>
      </c>
      <c r="E280" s="151">
        <v>0</v>
      </c>
      <c r="F280" s="151">
        <v>0</v>
      </c>
    </row>
    <row r="281" spans="1:6" s="257" customFormat="1" ht="12.95" customHeight="1">
      <c r="A281" s="138" t="s">
        <v>269</v>
      </c>
      <c r="B281" s="151">
        <v>0</v>
      </c>
      <c r="C281" s="151">
        <v>0</v>
      </c>
      <c r="D281" s="151">
        <v>0</v>
      </c>
      <c r="E281" s="151">
        <v>0</v>
      </c>
      <c r="F281" s="151">
        <v>0</v>
      </c>
    </row>
    <row r="282" spans="1:6" s="257" customFormat="1" ht="12.95" customHeight="1">
      <c r="A282" s="138" t="s">
        <v>270</v>
      </c>
      <c r="B282" s="151">
        <v>1.6299999999999999E-3</v>
      </c>
      <c r="C282" s="151">
        <v>0</v>
      </c>
      <c r="D282" s="151">
        <v>0</v>
      </c>
      <c r="E282" s="151">
        <v>0</v>
      </c>
      <c r="F282" s="151">
        <v>1.6299999999999999E-3</v>
      </c>
    </row>
    <row r="283" spans="1:6" s="257" customFormat="1" ht="12.95" customHeight="1">
      <c r="A283" s="143" t="s">
        <v>271</v>
      </c>
      <c r="B283" s="151">
        <v>-45589.137569999999</v>
      </c>
      <c r="C283" s="151">
        <v>-1794.14184</v>
      </c>
      <c r="D283" s="151">
        <v>0</v>
      </c>
      <c r="E283" s="151">
        <v>-8.2428099999999986</v>
      </c>
      <c r="F283" s="151">
        <v>-47391.522219999999</v>
      </c>
    </row>
    <row r="284" spans="1:6" s="257" customFormat="1" ht="12.95" customHeight="1">
      <c r="A284" s="138" t="s">
        <v>272</v>
      </c>
      <c r="B284" s="151">
        <v>-43809.923560000003</v>
      </c>
      <c r="C284" s="151">
        <v>-1436.42695</v>
      </c>
      <c r="D284" s="151">
        <v>0</v>
      </c>
      <c r="E284" s="151">
        <v>-8.2428099999999986</v>
      </c>
      <c r="F284" s="151">
        <v>-45254.59332</v>
      </c>
    </row>
    <row r="285" spans="1:6" s="257" customFormat="1" ht="12.95" customHeight="1">
      <c r="A285" s="138" t="s">
        <v>273</v>
      </c>
      <c r="B285" s="151">
        <v>0</v>
      </c>
      <c r="C285" s="151">
        <v>0</v>
      </c>
      <c r="D285" s="151">
        <v>0</v>
      </c>
      <c r="E285" s="151">
        <v>0</v>
      </c>
      <c r="F285" s="151">
        <v>0</v>
      </c>
    </row>
    <row r="286" spans="1:6" s="257" customFormat="1" ht="12.95" customHeight="1">
      <c r="A286" s="138" t="s">
        <v>274</v>
      </c>
      <c r="B286" s="151">
        <v>0</v>
      </c>
      <c r="C286" s="151">
        <v>0</v>
      </c>
      <c r="D286" s="151">
        <v>0</v>
      </c>
      <c r="E286" s="151">
        <v>0</v>
      </c>
      <c r="F286" s="151">
        <v>0</v>
      </c>
    </row>
    <row r="287" spans="1:6" s="257" customFormat="1" ht="12.95" customHeight="1">
      <c r="A287" s="139" t="s">
        <v>275</v>
      </c>
      <c r="B287" s="151">
        <v>-1776.68749</v>
      </c>
      <c r="C287" s="151">
        <v>-357.71489000000003</v>
      </c>
      <c r="D287" s="151">
        <v>0</v>
      </c>
      <c r="E287" s="151">
        <v>0</v>
      </c>
      <c r="F287" s="151">
        <v>-2134.40238</v>
      </c>
    </row>
    <row r="288" spans="1:6" s="257" customFormat="1" ht="12.95" customHeight="1">
      <c r="A288" s="139" t="s">
        <v>276</v>
      </c>
      <c r="B288" s="151">
        <v>0</v>
      </c>
      <c r="C288" s="151">
        <v>0</v>
      </c>
      <c r="D288" s="151">
        <v>0</v>
      </c>
      <c r="E288" s="151">
        <v>0</v>
      </c>
      <c r="F288" s="151">
        <v>0</v>
      </c>
    </row>
    <row r="289" spans="1:6" s="257" customFormat="1" ht="12.95" customHeight="1" thickBot="1">
      <c r="A289" s="139" t="s">
        <v>277</v>
      </c>
      <c r="B289" s="151">
        <v>-2.5265200000000001</v>
      </c>
      <c r="C289" s="151">
        <v>0</v>
      </c>
      <c r="D289" s="151">
        <v>0</v>
      </c>
      <c r="E289" s="151">
        <v>0</v>
      </c>
      <c r="F289" s="151">
        <v>-2.5265200000000001</v>
      </c>
    </row>
    <row r="290" spans="1:6" s="257" customFormat="1" ht="12.95" customHeight="1" thickTop="1" thickBot="1">
      <c r="A290" s="144" t="s">
        <v>278</v>
      </c>
      <c r="B290" s="153">
        <v>156379.91993</v>
      </c>
      <c r="C290" s="153">
        <v>18883.45621</v>
      </c>
      <c r="D290" s="153">
        <v>2.3869400000000001</v>
      </c>
      <c r="E290" s="153">
        <v>7.5530100000000004</v>
      </c>
      <c r="F290" s="153">
        <v>175273.31609000001</v>
      </c>
    </row>
    <row r="291" spans="1:6" s="257" customFormat="1" ht="12.95" customHeight="1" thickTop="1" thickBot="1">
      <c r="A291" s="137" t="s">
        <v>279</v>
      </c>
      <c r="B291" s="150">
        <v>-143431.77974999999</v>
      </c>
      <c r="C291" s="150">
        <v>-8023.4751999999999</v>
      </c>
      <c r="D291" s="150">
        <v>0</v>
      </c>
      <c r="E291" s="150">
        <v>0</v>
      </c>
      <c r="F291" s="150">
        <v>-151455.25495</v>
      </c>
    </row>
    <row r="292" spans="1:6" s="257" customFormat="1" ht="12.95" customHeight="1" thickTop="1">
      <c r="A292" s="138" t="s">
        <v>280</v>
      </c>
      <c r="B292" s="151">
        <v>-72795.535390000005</v>
      </c>
      <c r="C292" s="151">
        <v>-26.804419999999997</v>
      </c>
      <c r="D292" s="151">
        <v>0</v>
      </c>
      <c r="E292" s="151">
        <v>0</v>
      </c>
      <c r="F292" s="151">
        <v>-72822.339810000005</v>
      </c>
    </row>
    <row r="293" spans="1:6" s="257" customFormat="1" ht="12.95" customHeight="1">
      <c r="A293" s="138" t="s">
        <v>281</v>
      </c>
      <c r="B293" s="151">
        <v>-19510.228429999999</v>
      </c>
      <c r="C293" s="151">
        <v>-883.95709999999997</v>
      </c>
      <c r="D293" s="151">
        <v>0</v>
      </c>
      <c r="E293" s="151">
        <v>0</v>
      </c>
      <c r="F293" s="151">
        <v>-20394.185530000002</v>
      </c>
    </row>
    <row r="294" spans="1:6" s="257" customFormat="1" ht="12.95" customHeight="1">
      <c r="A294" s="138" t="s">
        <v>282</v>
      </c>
      <c r="B294" s="151">
        <v>-406.92336999999998</v>
      </c>
      <c r="C294" s="151">
        <v>-278.53653000000003</v>
      </c>
      <c r="D294" s="151">
        <v>0</v>
      </c>
      <c r="E294" s="151">
        <v>0</v>
      </c>
      <c r="F294" s="151">
        <v>-685.45990000000006</v>
      </c>
    </row>
    <row r="295" spans="1:6" s="257" customFormat="1" ht="12.95" customHeight="1">
      <c r="A295" s="138" t="s">
        <v>283</v>
      </c>
      <c r="B295" s="151">
        <v>-6300.0827399999998</v>
      </c>
      <c r="C295" s="151">
        <v>-532.31317000000001</v>
      </c>
      <c r="D295" s="151">
        <v>0</v>
      </c>
      <c r="E295" s="151">
        <v>0</v>
      </c>
      <c r="F295" s="151">
        <v>-6832.3959100000002</v>
      </c>
    </row>
    <row r="296" spans="1:6" s="257" customFormat="1" ht="12.95" customHeight="1">
      <c r="A296" s="138" t="s">
        <v>284</v>
      </c>
      <c r="B296" s="151">
        <v>-7503.04835</v>
      </c>
      <c r="C296" s="151">
        <v>-44.270209999999999</v>
      </c>
      <c r="D296" s="151">
        <v>0</v>
      </c>
      <c r="E296" s="151">
        <v>0</v>
      </c>
      <c r="F296" s="151">
        <v>-7547.3185599999997</v>
      </c>
    </row>
    <row r="297" spans="1:6" s="257" customFormat="1" ht="12.95" customHeight="1">
      <c r="A297" s="138" t="s">
        <v>285</v>
      </c>
      <c r="B297" s="151">
        <v>-3303.9955</v>
      </c>
      <c r="C297" s="151">
        <v>-38.508769999999998</v>
      </c>
      <c r="D297" s="151">
        <v>0</v>
      </c>
      <c r="E297" s="151">
        <v>0</v>
      </c>
      <c r="F297" s="151">
        <v>-3342.5042699999999</v>
      </c>
    </row>
    <row r="298" spans="1:6" s="257" customFormat="1" ht="12.95" customHeight="1">
      <c r="A298" s="138" t="s">
        <v>286</v>
      </c>
      <c r="B298" s="151">
        <v>-10027.561240000001</v>
      </c>
      <c r="C298" s="151">
        <v>0</v>
      </c>
      <c r="D298" s="151">
        <v>0</v>
      </c>
      <c r="E298" s="151">
        <v>0</v>
      </c>
      <c r="F298" s="151">
        <v>-10027.561240000001</v>
      </c>
    </row>
    <row r="299" spans="1:6" s="257" customFormat="1" ht="12.95" customHeight="1">
      <c r="A299" s="138" t="s">
        <v>287</v>
      </c>
      <c r="B299" s="151">
        <v>-5323.2699000000002</v>
      </c>
      <c r="C299" s="151">
        <v>0</v>
      </c>
      <c r="D299" s="151">
        <v>0</v>
      </c>
      <c r="E299" s="151">
        <v>0</v>
      </c>
      <c r="F299" s="151">
        <v>-5323.2699000000002</v>
      </c>
    </row>
    <row r="300" spans="1:6" s="257" customFormat="1" ht="12.95" customHeight="1" thickBot="1">
      <c r="A300" s="138" t="s">
        <v>288</v>
      </c>
      <c r="B300" s="151">
        <v>-18261.134829999999</v>
      </c>
      <c r="C300" s="151">
        <v>-6219.085</v>
      </c>
      <c r="D300" s="151">
        <v>0</v>
      </c>
      <c r="E300" s="151">
        <v>0</v>
      </c>
      <c r="F300" s="151">
        <v>-24480.219829999998</v>
      </c>
    </row>
    <row r="301" spans="1:6" s="257" customFormat="1" ht="12.95" customHeight="1" thickTop="1" thickBot="1">
      <c r="A301" s="141" t="s">
        <v>289</v>
      </c>
      <c r="B301" s="150">
        <v>12948.14018</v>
      </c>
      <c r="C301" s="150">
        <v>10859.98101</v>
      </c>
      <c r="D301" s="150">
        <v>2.3869400000000001</v>
      </c>
      <c r="E301" s="150">
        <v>7.5530100000000004</v>
      </c>
      <c r="F301" s="150">
        <v>23818.061140000002</v>
      </c>
    </row>
    <row r="302" spans="1:6" s="257" customFormat="1" ht="12.95" customHeight="1" thickTop="1">
      <c r="A302" s="145" t="s">
        <v>290</v>
      </c>
      <c r="B302" s="151">
        <v>679.44078000000002</v>
      </c>
      <c r="C302" s="151">
        <v>-1.39E-3</v>
      </c>
      <c r="D302" s="151">
        <v>0</v>
      </c>
      <c r="E302" s="151">
        <v>7.9250500000000006</v>
      </c>
      <c r="F302" s="151">
        <v>687.36443999999995</v>
      </c>
    </row>
    <row r="303" spans="1:6" s="257" customFormat="1" ht="12.95" customHeight="1">
      <c r="A303" s="139" t="s">
        <v>291</v>
      </c>
      <c r="B303" s="151">
        <v>-349.85146000000003</v>
      </c>
      <c r="C303" s="151">
        <v>-1.39E-3</v>
      </c>
      <c r="D303" s="151">
        <v>0</v>
      </c>
      <c r="E303" s="151">
        <v>0</v>
      </c>
      <c r="F303" s="151">
        <v>-349.85284999999999</v>
      </c>
    </row>
    <row r="304" spans="1:6" s="257" customFormat="1" ht="12.95" customHeight="1">
      <c r="A304" s="139" t="s">
        <v>292</v>
      </c>
      <c r="B304" s="151">
        <v>1029.29224</v>
      </c>
      <c r="C304" s="151">
        <v>0</v>
      </c>
      <c r="D304" s="151">
        <v>0</v>
      </c>
      <c r="E304" s="151">
        <v>7.9250500000000006</v>
      </c>
      <c r="F304" s="151">
        <v>1037.21729</v>
      </c>
    </row>
    <row r="305" spans="1:6" s="257" customFormat="1" ht="12.95" customHeight="1">
      <c r="A305" s="145" t="s">
        <v>293</v>
      </c>
      <c r="B305" s="151">
        <v>-1032.1900600000001</v>
      </c>
      <c r="C305" s="151">
        <v>-4.4119999999999999E-2</v>
      </c>
      <c r="D305" s="151">
        <v>0</v>
      </c>
      <c r="E305" s="151">
        <v>-0.22015000000000001</v>
      </c>
      <c r="F305" s="151">
        <v>-1032.45433</v>
      </c>
    </row>
    <row r="306" spans="1:6" s="257" customFormat="1" ht="12.95" customHeight="1">
      <c r="A306" s="139" t="s">
        <v>294</v>
      </c>
      <c r="B306" s="151">
        <v>-7.8640000000000002E-2</v>
      </c>
      <c r="C306" s="151">
        <v>-4.4119999999999999E-2</v>
      </c>
      <c r="D306" s="151">
        <v>0</v>
      </c>
      <c r="E306" s="151">
        <v>0</v>
      </c>
      <c r="F306" s="151">
        <v>-0.12276000000000001</v>
      </c>
    </row>
    <row r="307" spans="1:6" s="257" customFormat="1" ht="12.95" customHeight="1" thickBot="1">
      <c r="A307" s="139" t="s">
        <v>295</v>
      </c>
      <c r="B307" s="151">
        <v>-1032.11142</v>
      </c>
      <c r="C307" s="151">
        <v>0</v>
      </c>
      <c r="D307" s="151">
        <v>0</v>
      </c>
      <c r="E307" s="151">
        <v>-0.22015000000000001</v>
      </c>
      <c r="F307" s="151">
        <v>-1032.3315700000001</v>
      </c>
    </row>
    <row r="308" spans="1:6" s="257" customFormat="1" ht="12.95" customHeight="1" thickTop="1" thickBot="1">
      <c r="A308" s="141" t="s">
        <v>296</v>
      </c>
      <c r="B308" s="150">
        <v>12595.3909</v>
      </c>
      <c r="C308" s="150">
        <v>10859.9355</v>
      </c>
      <c r="D308" s="150">
        <v>2.3869400000000001</v>
      </c>
      <c r="E308" s="150">
        <v>15.257909999999999</v>
      </c>
      <c r="F308" s="150">
        <v>23472.971249999999</v>
      </c>
    </row>
    <row r="309" spans="1:6" s="257" customFormat="1" ht="12.95" customHeight="1" thickTop="1" thickBot="1">
      <c r="A309" s="138" t="s">
        <v>297</v>
      </c>
      <c r="B309" s="154">
        <v>0</v>
      </c>
      <c r="C309" s="154">
        <v>0.54879999999999995</v>
      </c>
      <c r="D309" s="154">
        <v>0</v>
      </c>
      <c r="E309" s="154">
        <v>0</v>
      </c>
      <c r="F309" s="154">
        <v>0.54879999999999995</v>
      </c>
    </row>
    <row r="310" spans="1:6" s="257" customFormat="1" ht="12.95" customHeight="1" thickTop="1" thickBot="1">
      <c r="A310" s="141" t="s">
        <v>298</v>
      </c>
      <c r="B310" s="155">
        <v>12595.3909</v>
      </c>
      <c r="C310" s="155">
        <v>10860.4843</v>
      </c>
      <c r="D310" s="155">
        <v>2.3869400000000001</v>
      </c>
      <c r="E310" s="155">
        <v>15.257909999999999</v>
      </c>
      <c r="F310" s="155">
        <v>23473.520049999999</v>
      </c>
    </row>
    <row r="311" spans="1:6" s="257" customFormat="1" ht="12.95" customHeight="1" thickTop="1" thickBot="1">
      <c r="A311" s="139" t="s">
        <v>299</v>
      </c>
      <c r="B311" s="154">
        <v>120.42061</v>
      </c>
      <c r="C311" s="154">
        <v>-39.343339999999998</v>
      </c>
      <c r="D311" s="154">
        <v>0</v>
      </c>
      <c r="E311" s="154">
        <v>0</v>
      </c>
      <c r="F311" s="154">
        <v>81.077269999999999</v>
      </c>
    </row>
    <row r="312" spans="1:6" s="257" customFormat="1" ht="12.95" customHeight="1" thickTop="1" thickBot="1">
      <c r="A312" s="137" t="s">
        <v>300</v>
      </c>
      <c r="B312" s="155">
        <v>12715.81151</v>
      </c>
      <c r="C312" s="155">
        <v>10821.140960000001</v>
      </c>
      <c r="D312" s="155">
        <v>2.3869400000000001</v>
      </c>
      <c r="E312" s="155">
        <v>15.257909999999999</v>
      </c>
      <c r="F312" s="155">
        <v>23554.597320000001</v>
      </c>
    </row>
    <row r="313" spans="1:6" s="257" customFormat="1" ht="12.95" customHeight="1" thickTop="1" thickBot="1">
      <c r="A313" s="139" t="s">
        <v>301</v>
      </c>
      <c r="B313" s="154">
        <v>0</v>
      </c>
      <c r="C313" s="154">
        <v>0</v>
      </c>
      <c r="D313" s="154">
        <v>0</v>
      </c>
      <c r="E313" s="154">
        <v>0</v>
      </c>
      <c r="F313" s="154">
        <v>0</v>
      </c>
    </row>
    <row r="314" spans="1:6" s="257" customFormat="1" ht="12.95" customHeight="1" thickTop="1" thickBot="1">
      <c r="A314" s="141" t="s">
        <v>302</v>
      </c>
      <c r="B314" s="155">
        <v>12715.81151</v>
      </c>
      <c r="C314" s="155">
        <v>10821.140960000001</v>
      </c>
      <c r="D314" s="155">
        <v>2.3869400000000001</v>
      </c>
      <c r="E314" s="155">
        <v>15.257909999999999</v>
      </c>
      <c r="F314" s="155">
        <v>23554.597320000001</v>
      </c>
    </row>
    <row r="315" spans="1:6" s="257" customFormat="1" ht="12.95" customHeight="1" thickTop="1" thickBot="1">
      <c r="A315" s="145" t="s">
        <v>303</v>
      </c>
      <c r="B315" s="154">
        <v>-1590.6357800000001</v>
      </c>
      <c r="C315" s="154">
        <v>0</v>
      </c>
      <c r="D315" s="154">
        <v>0</v>
      </c>
      <c r="E315" s="154">
        <v>0</v>
      </c>
      <c r="F315" s="154">
        <v>-1590.6357800000001</v>
      </c>
    </row>
    <row r="316" spans="1:6" s="257" customFormat="1" ht="12.95" customHeight="1" thickTop="1" thickBot="1">
      <c r="A316" s="141" t="s">
        <v>304</v>
      </c>
      <c r="B316" s="850">
        <v>11125.175730000001</v>
      </c>
      <c r="C316" s="850">
        <v>10821.140960000001</v>
      </c>
      <c r="D316" s="850">
        <v>2.3869400000000001</v>
      </c>
      <c r="E316" s="850">
        <v>15.257909999999999</v>
      </c>
      <c r="F316" s="850">
        <v>21963.96154</v>
      </c>
    </row>
    <row r="317" spans="1:6" s="257" customFormat="1" ht="12.95" customHeight="1" thickTop="1" thickBot="1">
      <c r="A317" s="851"/>
      <c r="B317" s="852"/>
      <c r="C317" s="852"/>
      <c r="D317" s="852"/>
      <c r="E317" s="852"/>
      <c r="F317" s="852"/>
    </row>
    <row r="318" spans="1:6" s="257" customFormat="1" ht="12.95" customHeight="1" thickTop="1">
      <c r="A318" s="192"/>
      <c r="B318" s="241"/>
      <c r="C318" s="241"/>
      <c r="D318" s="241"/>
      <c r="E318" s="241"/>
      <c r="F318" s="241"/>
    </row>
    <row r="319" spans="1:6" s="257" customFormat="1" ht="12.95" customHeight="1">
      <c r="A319" s="160"/>
      <c r="B319" s="161"/>
      <c r="C319" s="161"/>
      <c r="D319" s="161"/>
      <c r="E319" s="161"/>
      <c r="F319" s="161"/>
    </row>
    <row r="320" spans="1:6" s="257" customFormat="1" ht="12.95" customHeight="1">
      <c r="A320" s="160"/>
      <c r="B320" s="161"/>
      <c r="C320" s="161"/>
      <c r="D320" s="161"/>
      <c r="E320" s="161"/>
      <c r="F320" s="161"/>
    </row>
    <row r="321" spans="1:6" s="257" customFormat="1" ht="12.95" customHeight="1">
      <c r="A321" s="160"/>
      <c r="B321" s="161"/>
      <c r="C321" s="161"/>
      <c r="D321" s="161"/>
      <c r="E321" s="161"/>
      <c r="F321" s="161"/>
    </row>
    <row r="322" spans="1:6" s="257" customFormat="1" ht="12.95" customHeight="1">
      <c r="A322" s="160"/>
      <c r="B322" s="161"/>
      <c r="C322" s="161"/>
      <c r="D322" s="161"/>
      <c r="E322" s="161"/>
      <c r="F322" s="161"/>
    </row>
    <row r="323" spans="1:6" s="257" customFormat="1" ht="12.95" customHeight="1">
      <c r="A323" s="160"/>
      <c r="B323" s="161"/>
      <c r="C323" s="161"/>
      <c r="D323" s="161"/>
      <c r="E323" s="161"/>
      <c r="F323" s="161"/>
    </row>
    <row r="324" spans="1:6" s="257" customFormat="1" ht="12.95" customHeight="1">
      <c r="A324" s="160"/>
      <c r="B324" s="161"/>
      <c r="C324" s="161"/>
      <c r="D324" s="161"/>
      <c r="E324" s="161"/>
      <c r="F324" s="161"/>
    </row>
    <row r="325" spans="1:6" s="257" customFormat="1" ht="12.95" customHeight="1">
      <c r="A325" s="160"/>
      <c r="B325" s="161"/>
      <c r="C325" s="161"/>
      <c r="D325" s="161"/>
      <c r="E325" s="161"/>
      <c r="F325" s="161"/>
    </row>
    <row r="326" spans="1:6" s="257" customFormat="1" ht="12.95" customHeight="1">
      <c r="A326" s="1047"/>
      <c r="B326" s="161"/>
      <c r="C326" s="161"/>
      <c r="D326" s="161"/>
      <c r="E326" s="161"/>
      <c r="F326" s="161"/>
    </row>
    <row r="327" spans="1:6" s="257" customFormat="1" ht="12.95" customHeight="1">
      <c r="A327" s="160"/>
      <c r="B327" s="161"/>
      <c r="C327" s="161"/>
      <c r="D327" s="161"/>
      <c r="E327" s="161"/>
      <c r="F327" s="161"/>
    </row>
    <row r="328" spans="1:6" s="257" customFormat="1" ht="12.95" customHeight="1">
      <c r="A328" s="160"/>
      <c r="B328" s="161"/>
      <c r="C328" s="161"/>
      <c r="D328" s="161"/>
      <c r="E328" s="161"/>
      <c r="F328" s="161"/>
    </row>
    <row r="329" spans="1:6" s="257" customFormat="1" ht="12.95" customHeight="1">
      <c r="A329" s="160"/>
      <c r="B329" s="161"/>
      <c r="C329" s="161"/>
      <c r="D329" s="161"/>
      <c r="E329" s="161"/>
      <c r="F329" s="161"/>
    </row>
    <row r="330" spans="1:6" s="257" customFormat="1" ht="12.95" customHeight="1">
      <c r="A330" s="138"/>
      <c r="B330" s="161"/>
      <c r="C330" s="161"/>
      <c r="D330" s="161"/>
      <c r="E330" s="161"/>
      <c r="F330" s="161"/>
    </row>
    <row r="331" spans="1:6" s="257" customFormat="1" ht="12.95" customHeight="1">
      <c r="A331" s="138"/>
      <c r="B331" s="161"/>
      <c r="C331" s="161"/>
      <c r="D331" s="161"/>
      <c r="E331" s="161"/>
      <c r="F331" s="161"/>
    </row>
    <row r="332" spans="1:6" s="257" customFormat="1" ht="12.95" customHeight="1">
      <c r="A332" s="138"/>
      <c r="B332" s="161"/>
      <c r="C332" s="161"/>
      <c r="D332" s="161"/>
      <c r="E332" s="161"/>
      <c r="F332" s="161"/>
    </row>
    <row r="333" spans="1:6" s="257" customFormat="1" ht="12.95" customHeight="1">
      <c r="A333" s="138"/>
      <c r="B333" s="161"/>
      <c r="C333" s="161"/>
      <c r="D333" s="161"/>
      <c r="E333" s="161"/>
      <c r="F333" s="161"/>
    </row>
    <row r="334" spans="1:6" s="257" customFormat="1" ht="12.95" customHeight="1">
      <c r="A334" s="138"/>
      <c r="B334" s="161"/>
      <c r="C334" s="161"/>
      <c r="D334" s="161"/>
      <c r="E334" s="161"/>
      <c r="F334" s="161"/>
    </row>
    <row r="335" spans="1:6" s="257" customFormat="1" ht="12.95" customHeight="1">
      <c r="A335" s="138"/>
      <c r="B335" s="161"/>
      <c r="C335" s="161"/>
      <c r="D335" s="161"/>
      <c r="E335" s="161"/>
      <c r="F335" s="161"/>
    </row>
    <row r="336" spans="1:6" s="257" customFormat="1" ht="12.95" customHeight="1">
      <c r="A336" s="138"/>
      <c r="B336" s="161"/>
      <c r="C336" s="161"/>
      <c r="D336" s="161"/>
      <c r="E336" s="161"/>
      <c r="F336" s="161"/>
    </row>
    <row r="337" spans="1:6" s="257" customFormat="1" ht="12.95" customHeight="1">
      <c r="A337" s="138"/>
      <c r="B337" s="161"/>
      <c r="C337" s="161"/>
      <c r="D337" s="161"/>
      <c r="E337" s="161"/>
      <c r="F337" s="161"/>
    </row>
    <row r="338" spans="1:6" s="257" customFormat="1" ht="12.95" customHeight="1">
      <c r="A338" s="162"/>
      <c r="B338" s="161"/>
      <c r="C338" s="161"/>
      <c r="D338" s="161"/>
      <c r="E338" s="161"/>
      <c r="F338" s="161"/>
    </row>
    <row r="339" spans="1:6" s="257" customFormat="1" ht="12.95" customHeight="1">
      <c r="A339" s="162"/>
      <c r="B339" s="161"/>
      <c r="C339" s="161"/>
      <c r="D339" s="161"/>
      <c r="E339" s="161"/>
      <c r="F339" s="161"/>
    </row>
    <row r="340" spans="1:6" s="257" customFormat="1" ht="12.95" customHeight="1">
      <c r="A340" s="162"/>
      <c r="B340" s="161"/>
      <c r="C340" s="161"/>
      <c r="D340" s="161"/>
      <c r="E340" s="161"/>
      <c r="F340" s="161"/>
    </row>
    <row r="341" spans="1:6" s="257" customFormat="1" ht="12.95" customHeight="1">
      <c r="A341" s="162"/>
      <c r="B341" s="161"/>
      <c r="C341" s="161"/>
      <c r="D341" s="161"/>
      <c r="E341" s="161"/>
      <c r="F341" s="161"/>
    </row>
    <row r="342" spans="1:6" s="257" customFormat="1" ht="12.95" customHeight="1">
      <c r="A342" s="162"/>
      <c r="B342" s="161"/>
      <c r="C342" s="161"/>
      <c r="D342" s="161"/>
      <c r="E342" s="161"/>
      <c r="F342" s="161"/>
    </row>
    <row r="343" spans="1:6" s="257" customFormat="1" ht="12.95" customHeight="1">
      <c r="A343" s="162"/>
      <c r="B343" s="161"/>
      <c r="C343" s="161"/>
      <c r="D343" s="161"/>
      <c r="E343" s="161"/>
      <c r="F343" s="161"/>
    </row>
    <row r="344" spans="1:6" s="257" customFormat="1" ht="12.95" customHeight="1">
      <c r="A344" s="162"/>
      <c r="B344" s="161"/>
      <c r="C344" s="161"/>
      <c r="D344" s="161"/>
      <c r="E344" s="161"/>
      <c r="F344" s="161"/>
    </row>
    <row r="345" spans="1:6" s="257" customFormat="1" ht="12.95" customHeight="1">
      <c r="A345" s="162"/>
      <c r="B345" s="161"/>
      <c r="C345" s="161"/>
      <c r="D345" s="161"/>
      <c r="E345" s="161"/>
      <c r="F345" s="161"/>
    </row>
    <row r="346" spans="1:6" s="257" customFormat="1" ht="12.95" customHeight="1">
      <c r="A346" s="162"/>
      <c r="B346" s="161"/>
      <c r="C346" s="161"/>
      <c r="D346" s="161"/>
      <c r="E346" s="161"/>
      <c r="F346" s="161"/>
    </row>
    <row r="347" spans="1:6" s="257" customFormat="1" ht="12.95" customHeight="1">
      <c r="A347" s="162"/>
      <c r="B347" s="161"/>
      <c r="C347" s="161"/>
      <c r="D347" s="161"/>
      <c r="E347" s="161"/>
      <c r="F347" s="161"/>
    </row>
    <row r="348" spans="1:6" s="257" customFormat="1" ht="12.95" customHeight="1">
      <c r="A348" s="162"/>
      <c r="B348" s="161"/>
      <c r="C348" s="161"/>
      <c r="D348" s="161"/>
      <c r="E348" s="161"/>
      <c r="F348" s="161"/>
    </row>
    <row r="349" spans="1:6" s="257" customFormat="1" ht="12.95" customHeight="1">
      <c r="A349" s="162"/>
      <c r="B349" s="161"/>
      <c r="C349" s="161"/>
      <c r="D349" s="161"/>
      <c r="E349" s="161"/>
      <c r="F349" s="161"/>
    </row>
    <row r="350" spans="1:6" s="257" customFormat="1" ht="12.95" customHeight="1">
      <c r="A350" s="162"/>
      <c r="B350" s="161"/>
      <c r="C350" s="161"/>
      <c r="D350" s="161"/>
      <c r="E350" s="161"/>
      <c r="F350" s="161"/>
    </row>
    <row r="351" spans="1:6" s="257" customFormat="1" ht="12.95" customHeight="1">
      <c r="A351" s="162"/>
      <c r="B351" s="161"/>
      <c r="C351" s="161"/>
      <c r="D351" s="161"/>
      <c r="E351" s="161"/>
      <c r="F351" s="161"/>
    </row>
    <row r="352" spans="1:6" s="257" customFormat="1" ht="12.95" customHeight="1">
      <c r="A352" s="162"/>
      <c r="B352" s="161"/>
      <c r="C352" s="161"/>
      <c r="D352" s="161"/>
      <c r="E352" s="161"/>
      <c r="F352" s="161"/>
    </row>
    <row r="353" spans="1:6" s="257" customFormat="1" ht="12.95" customHeight="1">
      <c r="A353" s="162"/>
      <c r="B353" s="161"/>
      <c r="C353" s="161"/>
      <c r="D353" s="161"/>
      <c r="E353" s="161"/>
      <c r="F353" s="161"/>
    </row>
    <row r="354" spans="1:6" s="257" customFormat="1" ht="12.95" customHeight="1">
      <c r="A354" s="162"/>
      <c r="B354" s="161"/>
      <c r="C354" s="161"/>
      <c r="D354" s="161"/>
      <c r="E354" s="161"/>
      <c r="F354" s="161"/>
    </row>
    <row r="355" spans="1:6" s="257" customFormat="1" ht="12.95" customHeight="1">
      <c r="A355" s="162"/>
      <c r="B355" s="161"/>
      <c r="C355" s="161"/>
      <c r="D355" s="161"/>
      <c r="E355" s="161"/>
      <c r="F355" s="161"/>
    </row>
    <row r="356" spans="1:6" s="257" customFormat="1" ht="12.95" customHeight="1">
      <c r="A356" s="162"/>
      <c r="B356" s="161"/>
      <c r="C356" s="161"/>
      <c r="D356" s="161"/>
      <c r="E356" s="161"/>
      <c r="F356" s="161"/>
    </row>
    <row r="357" spans="1:6" s="257" customFormat="1" ht="12.95" customHeight="1">
      <c r="A357" s="162"/>
      <c r="B357" s="161"/>
      <c r="C357" s="161"/>
      <c r="D357" s="161"/>
      <c r="E357" s="161"/>
      <c r="F357" s="161"/>
    </row>
    <row r="358" spans="1:6" s="257" customFormat="1" ht="12.95" customHeight="1">
      <c r="A358" s="162"/>
      <c r="B358" s="161"/>
      <c r="C358" s="161"/>
      <c r="D358" s="161"/>
      <c r="E358" s="161"/>
      <c r="F358" s="161"/>
    </row>
    <row r="359" spans="1:6" s="257" customFormat="1" ht="12.95" customHeight="1">
      <c r="A359" s="162"/>
      <c r="B359" s="161"/>
      <c r="C359" s="161"/>
      <c r="D359" s="161"/>
      <c r="E359" s="161"/>
      <c r="F359" s="161"/>
    </row>
    <row r="360" spans="1:6" s="257" customFormat="1" ht="12.95" customHeight="1">
      <c r="A360" s="162"/>
      <c r="B360" s="161"/>
      <c r="C360" s="161"/>
      <c r="D360" s="161"/>
      <c r="E360" s="161"/>
      <c r="F360" s="161"/>
    </row>
    <row r="361" spans="1:6" s="257" customFormat="1" ht="12.95" customHeight="1">
      <c r="A361" s="162"/>
      <c r="B361" s="161"/>
      <c r="C361" s="161"/>
      <c r="D361" s="161"/>
      <c r="E361" s="161"/>
      <c r="F361" s="161"/>
    </row>
    <row r="362" spans="1:6" s="257" customFormat="1" ht="12.95" customHeight="1">
      <c r="A362" s="162"/>
      <c r="B362" s="161"/>
      <c r="C362" s="161"/>
      <c r="D362" s="161"/>
      <c r="E362" s="161"/>
      <c r="F362" s="161"/>
    </row>
    <row r="363" spans="1:6" s="257" customFormat="1" ht="12.95" customHeight="1">
      <c r="A363" s="162"/>
      <c r="B363" s="161"/>
      <c r="C363" s="161"/>
      <c r="D363" s="161"/>
      <c r="E363" s="161"/>
      <c r="F363" s="161"/>
    </row>
    <row r="364" spans="1:6" s="257" customFormat="1" ht="12.95" customHeight="1">
      <c r="A364" s="162"/>
      <c r="B364" s="161"/>
      <c r="C364" s="161"/>
      <c r="D364" s="161"/>
      <c r="E364" s="161"/>
      <c r="F364" s="161"/>
    </row>
    <row r="365" spans="1:6" s="257" customFormat="1" ht="12.95" customHeight="1">
      <c r="A365" s="162"/>
      <c r="B365" s="161"/>
      <c r="C365" s="161"/>
      <c r="D365" s="161"/>
      <c r="E365" s="161"/>
      <c r="F365" s="161"/>
    </row>
    <row r="366" spans="1:6" s="257" customFormat="1" ht="12.95" customHeight="1">
      <c r="A366" s="162"/>
      <c r="B366" s="161"/>
      <c r="C366" s="161"/>
      <c r="D366" s="161"/>
      <c r="E366" s="161"/>
      <c r="F366" s="161"/>
    </row>
    <row r="367" spans="1:6" s="257" customFormat="1" ht="12.95" customHeight="1">
      <c r="A367" s="162"/>
      <c r="B367" s="161"/>
      <c r="C367" s="161"/>
      <c r="D367" s="161"/>
      <c r="E367" s="161"/>
      <c r="F367" s="161"/>
    </row>
    <row r="368" spans="1:6" s="257" customFormat="1" ht="12.95" customHeight="1">
      <c r="A368" s="162"/>
      <c r="B368" s="161"/>
      <c r="C368" s="161"/>
      <c r="D368" s="161"/>
      <c r="E368" s="161"/>
      <c r="F368" s="161"/>
    </row>
    <row r="369" spans="1:6" s="257" customFormat="1" ht="12.95" customHeight="1">
      <c r="A369" s="162"/>
      <c r="B369" s="161"/>
      <c r="C369" s="161"/>
      <c r="D369" s="161"/>
      <c r="E369" s="161"/>
      <c r="F369" s="161"/>
    </row>
    <row r="370" spans="1:6" s="257" customFormat="1" ht="12.95" customHeight="1">
      <c r="A370" s="162"/>
      <c r="B370" s="161"/>
      <c r="C370" s="161"/>
      <c r="D370" s="161"/>
      <c r="E370" s="161"/>
      <c r="F370" s="161"/>
    </row>
    <row r="371" spans="1:6" s="257" customFormat="1" ht="12.95" customHeight="1">
      <c r="A371" s="162"/>
      <c r="B371" s="161"/>
      <c r="C371" s="161"/>
      <c r="D371" s="161"/>
      <c r="E371" s="161"/>
      <c r="F371" s="161"/>
    </row>
    <row r="372" spans="1:6" s="257" customFormat="1" ht="12.95" customHeight="1">
      <c r="A372" s="162"/>
      <c r="B372" s="161"/>
      <c r="C372" s="161"/>
      <c r="D372" s="161"/>
      <c r="E372" s="161"/>
      <c r="F372" s="161"/>
    </row>
    <row r="373" spans="1:6" s="257" customFormat="1" ht="12.95" customHeight="1">
      <c r="A373" s="162"/>
      <c r="B373" s="161"/>
      <c r="C373" s="161"/>
      <c r="D373" s="161"/>
      <c r="E373" s="161"/>
      <c r="F373" s="161"/>
    </row>
    <row r="374" spans="1:6" s="257" customFormat="1" ht="12.95" customHeight="1">
      <c r="A374" s="162"/>
      <c r="B374" s="161"/>
      <c r="C374" s="161"/>
      <c r="D374" s="161"/>
      <c r="E374" s="161"/>
      <c r="F374" s="161"/>
    </row>
    <row r="375" spans="1:6" s="257" customFormat="1" ht="12.95" customHeight="1">
      <c r="A375" s="162"/>
      <c r="B375" s="161"/>
      <c r="C375" s="161"/>
      <c r="D375" s="161"/>
      <c r="E375" s="161"/>
      <c r="F375" s="161"/>
    </row>
    <row r="376" spans="1:6" s="257" customFormat="1" ht="12.95" customHeight="1">
      <c r="A376" s="162"/>
      <c r="B376" s="161"/>
      <c r="C376" s="161"/>
      <c r="D376" s="161"/>
      <c r="E376" s="161"/>
      <c r="F376" s="161"/>
    </row>
    <row r="377" spans="1:6" s="257" customFormat="1" ht="12.95" customHeight="1">
      <c r="A377" s="162"/>
      <c r="B377" s="161"/>
      <c r="C377" s="161"/>
      <c r="D377" s="161"/>
      <c r="E377" s="161"/>
      <c r="F377" s="161"/>
    </row>
    <row r="378" spans="1:6" s="257" customFormat="1" ht="12.95" customHeight="1">
      <c r="A378" s="162"/>
      <c r="B378" s="161"/>
      <c r="C378" s="161"/>
      <c r="D378" s="161"/>
      <c r="E378" s="161"/>
      <c r="F378" s="161"/>
    </row>
    <row r="379" spans="1:6" s="257" customFormat="1" ht="12.95" customHeight="1">
      <c r="A379" s="162"/>
      <c r="B379" s="161"/>
      <c r="C379" s="161"/>
      <c r="D379" s="161"/>
      <c r="E379" s="161"/>
      <c r="F379" s="161"/>
    </row>
    <row r="380" spans="1:6" s="257" customFormat="1" ht="12.95" customHeight="1">
      <c r="A380" s="162"/>
      <c r="B380" s="161"/>
      <c r="C380" s="161"/>
      <c r="D380" s="161"/>
      <c r="E380" s="161"/>
      <c r="F380" s="161"/>
    </row>
    <row r="381" spans="1:6" s="257" customFormat="1" ht="12.95" customHeight="1">
      <c r="A381" s="162"/>
      <c r="B381" s="161"/>
      <c r="C381" s="161"/>
      <c r="D381" s="161"/>
      <c r="E381" s="161"/>
      <c r="F381" s="161"/>
    </row>
    <row r="382" spans="1:6" s="257" customFormat="1" ht="12.95" customHeight="1">
      <c r="A382" s="162"/>
      <c r="B382" s="161"/>
      <c r="C382" s="161"/>
      <c r="D382" s="161"/>
      <c r="E382" s="161"/>
      <c r="F382" s="161"/>
    </row>
    <row r="383" spans="1:6" s="257" customFormat="1" ht="12.95" customHeight="1">
      <c r="A383" s="162"/>
      <c r="B383" s="161"/>
      <c r="C383" s="161"/>
      <c r="D383" s="161"/>
      <c r="E383" s="161"/>
      <c r="F383" s="161"/>
    </row>
    <row r="384" spans="1:6" s="257" customFormat="1" ht="12.95" customHeight="1">
      <c r="A384" s="162"/>
      <c r="B384" s="161"/>
      <c r="C384" s="161"/>
      <c r="D384" s="161"/>
      <c r="E384" s="161"/>
      <c r="F384" s="161"/>
    </row>
    <row r="385" spans="1:6" s="257" customFormat="1" ht="12.95" customHeight="1">
      <c r="A385" s="162"/>
      <c r="B385" s="161"/>
      <c r="C385" s="161"/>
      <c r="D385" s="161"/>
      <c r="E385" s="161"/>
      <c r="F385" s="161"/>
    </row>
    <row r="386" spans="1:6" s="257" customFormat="1" ht="12.95" customHeight="1">
      <c r="A386" s="162"/>
      <c r="B386" s="161"/>
      <c r="C386" s="161"/>
      <c r="D386" s="161"/>
      <c r="E386" s="161"/>
      <c r="F386" s="161"/>
    </row>
    <row r="387" spans="1:6" s="257" customFormat="1" ht="12.95" customHeight="1">
      <c r="A387" s="162"/>
      <c r="B387" s="161"/>
      <c r="C387" s="161"/>
      <c r="D387" s="161"/>
      <c r="E387" s="161"/>
      <c r="F387" s="161"/>
    </row>
    <row r="388" spans="1:6" s="257" customFormat="1" ht="12.95" customHeight="1">
      <c r="A388" s="162"/>
      <c r="B388" s="161"/>
      <c r="C388" s="161"/>
      <c r="D388" s="161"/>
      <c r="E388" s="161"/>
      <c r="F388" s="161"/>
    </row>
    <row r="389" spans="1:6" s="257" customFormat="1" ht="12.95" customHeight="1">
      <c r="A389" s="162"/>
      <c r="B389" s="161"/>
      <c r="C389" s="161"/>
      <c r="D389" s="161"/>
      <c r="E389" s="161"/>
      <c r="F389" s="161"/>
    </row>
    <row r="390" spans="1:6" s="257" customFormat="1" ht="12.95" customHeight="1">
      <c r="A390" s="162"/>
      <c r="B390" s="161"/>
      <c r="C390" s="161"/>
      <c r="D390" s="161"/>
      <c r="E390" s="161"/>
      <c r="F390" s="161"/>
    </row>
    <row r="391" spans="1:6" s="257" customFormat="1" ht="12.95" customHeight="1">
      <c r="A391" s="162"/>
      <c r="B391" s="161"/>
      <c r="C391" s="161"/>
      <c r="D391" s="161"/>
      <c r="E391" s="161"/>
      <c r="F391" s="161"/>
    </row>
    <row r="392" spans="1:6" s="257" customFormat="1" ht="12.95" customHeight="1">
      <c r="A392" s="162"/>
      <c r="B392" s="161"/>
      <c r="C392" s="161"/>
      <c r="D392" s="161"/>
      <c r="E392" s="161"/>
      <c r="F392" s="161"/>
    </row>
    <row r="393" spans="1:6" s="257" customFormat="1" ht="12.95" customHeight="1">
      <c r="A393" s="162"/>
      <c r="B393" s="161"/>
      <c r="C393" s="161"/>
      <c r="D393" s="161"/>
      <c r="E393" s="161"/>
      <c r="F393" s="161"/>
    </row>
    <row r="394" spans="1:6" s="257" customFormat="1" ht="12.95" customHeight="1">
      <c r="A394" s="162"/>
      <c r="B394" s="161"/>
      <c r="C394" s="161"/>
      <c r="D394" s="161"/>
      <c r="E394" s="161"/>
      <c r="F394" s="161"/>
    </row>
    <row r="395" spans="1:6" s="257" customFormat="1" ht="12.95" customHeight="1">
      <c r="A395" s="162"/>
      <c r="B395" s="161"/>
      <c r="C395" s="161"/>
      <c r="D395" s="161"/>
      <c r="E395" s="161"/>
      <c r="F395" s="161"/>
    </row>
    <row r="396" spans="1:6" s="257" customFormat="1" ht="12.95" customHeight="1">
      <c r="A396" s="162"/>
      <c r="B396" s="161"/>
      <c r="C396" s="161"/>
      <c r="D396" s="161"/>
      <c r="E396" s="161"/>
      <c r="F396" s="161"/>
    </row>
    <row r="397" spans="1:6" s="257" customFormat="1" ht="12.95" customHeight="1">
      <c r="A397" s="162"/>
      <c r="B397" s="161"/>
      <c r="C397" s="161"/>
      <c r="D397" s="161"/>
      <c r="E397" s="161"/>
      <c r="F397" s="161"/>
    </row>
    <row r="398" spans="1:6" s="257" customFormat="1" ht="12.95" customHeight="1">
      <c r="A398" s="162"/>
      <c r="B398" s="161"/>
      <c r="C398" s="161"/>
      <c r="D398" s="161"/>
      <c r="E398" s="161"/>
      <c r="F398" s="161"/>
    </row>
    <row r="399" spans="1:6" s="257" customFormat="1" ht="12.95" customHeight="1">
      <c r="A399" s="162"/>
      <c r="B399" s="161"/>
      <c r="C399" s="161"/>
      <c r="D399" s="161"/>
      <c r="E399" s="161"/>
      <c r="F399" s="161"/>
    </row>
    <row r="400" spans="1:6" s="257" customFormat="1" ht="12.95" customHeight="1">
      <c r="A400" s="162"/>
      <c r="B400" s="161"/>
      <c r="C400" s="161"/>
      <c r="D400" s="161"/>
      <c r="E400" s="161"/>
      <c r="F400" s="161"/>
    </row>
    <row r="401" spans="1:6" s="257" customFormat="1" ht="12.95" customHeight="1">
      <c r="A401" s="162"/>
      <c r="B401" s="161"/>
      <c r="C401" s="161"/>
      <c r="D401" s="161"/>
      <c r="E401" s="161"/>
      <c r="F401" s="161"/>
    </row>
    <row r="402" spans="1:6" s="257" customFormat="1" ht="12.95" customHeight="1">
      <c r="A402" s="162"/>
      <c r="B402" s="161"/>
      <c r="C402" s="161"/>
      <c r="D402" s="161"/>
      <c r="E402" s="161"/>
      <c r="F402" s="161"/>
    </row>
    <row r="403" spans="1:6" s="257" customFormat="1" ht="12.95" customHeight="1">
      <c r="A403" s="162"/>
      <c r="B403" s="161"/>
      <c r="C403" s="161"/>
      <c r="D403" s="161"/>
      <c r="E403" s="161"/>
      <c r="F403" s="161"/>
    </row>
    <row r="404" spans="1:6" s="257" customFormat="1" ht="12.95" customHeight="1">
      <c r="A404" s="162"/>
      <c r="B404" s="161"/>
      <c r="C404" s="161"/>
      <c r="D404" s="161"/>
      <c r="E404" s="161"/>
      <c r="F404" s="161"/>
    </row>
    <row r="405" spans="1:6" s="257" customFormat="1" ht="12.95" customHeight="1">
      <c r="A405" s="162"/>
      <c r="B405" s="161"/>
      <c r="C405" s="161"/>
      <c r="D405" s="161"/>
      <c r="E405" s="161"/>
      <c r="F405" s="161"/>
    </row>
    <row r="406" spans="1:6" s="257" customFormat="1" ht="12.95" customHeight="1">
      <c r="A406" s="162"/>
      <c r="B406" s="161"/>
      <c r="C406" s="161"/>
      <c r="D406" s="161"/>
      <c r="E406" s="161"/>
      <c r="F406" s="161"/>
    </row>
    <row r="407" spans="1:6" s="257" customFormat="1" ht="12.95" customHeight="1">
      <c r="A407" s="162"/>
      <c r="B407" s="161"/>
      <c r="C407" s="161"/>
      <c r="D407" s="161"/>
      <c r="E407" s="161"/>
      <c r="F407" s="161"/>
    </row>
    <row r="408" spans="1:6" s="257" customFormat="1" ht="12.95" customHeight="1">
      <c r="A408" s="162"/>
      <c r="B408" s="161"/>
      <c r="C408" s="161"/>
      <c r="D408" s="161"/>
      <c r="E408" s="161"/>
      <c r="F408" s="161"/>
    </row>
    <row r="409" spans="1:6" s="257" customFormat="1" ht="12.95" customHeight="1">
      <c r="A409" s="162"/>
      <c r="B409" s="161"/>
      <c r="C409" s="161"/>
      <c r="D409" s="161"/>
      <c r="E409" s="161"/>
      <c r="F409" s="161"/>
    </row>
    <row r="410" spans="1:6" s="257" customFormat="1" ht="12.95" customHeight="1">
      <c r="A410" s="162"/>
      <c r="B410" s="161"/>
      <c r="C410" s="161"/>
      <c r="D410" s="161"/>
      <c r="E410" s="161"/>
      <c r="F410" s="161"/>
    </row>
    <row r="411" spans="1:6" s="257" customFormat="1" ht="12.95" customHeight="1">
      <c r="A411" s="162"/>
      <c r="B411" s="161"/>
      <c r="C411" s="161"/>
      <c r="D411" s="161"/>
      <c r="E411" s="161"/>
      <c r="F411" s="161"/>
    </row>
    <row r="412" spans="1:6" s="257" customFormat="1" ht="12.95" customHeight="1">
      <c r="A412" s="162"/>
      <c r="B412" s="161"/>
      <c r="C412" s="161"/>
      <c r="D412" s="161"/>
      <c r="E412" s="161"/>
      <c r="F412" s="161"/>
    </row>
    <row r="413" spans="1:6" s="257" customFormat="1" ht="12.95" customHeight="1">
      <c r="A413" s="162"/>
      <c r="B413" s="161"/>
      <c r="C413" s="161"/>
      <c r="D413" s="161"/>
      <c r="E413" s="161"/>
      <c r="F413" s="161"/>
    </row>
    <row r="414" spans="1:6" s="257" customFormat="1" ht="12.95" customHeight="1">
      <c r="A414" s="162"/>
      <c r="B414" s="161"/>
      <c r="C414" s="161"/>
      <c r="D414" s="161"/>
      <c r="E414" s="161"/>
      <c r="F414" s="161"/>
    </row>
    <row r="415" spans="1:6" s="257" customFormat="1" ht="12.95" customHeight="1">
      <c r="A415" s="162"/>
      <c r="B415" s="161"/>
      <c r="C415" s="161"/>
      <c r="D415" s="161"/>
      <c r="E415" s="161"/>
      <c r="F415" s="161"/>
    </row>
    <row r="416" spans="1:6" s="257" customFormat="1" ht="12.95" customHeight="1">
      <c r="A416" s="162"/>
      <c r="B416" s="161"/>
      <c r="C416" s="161"/>
      <c r="D416" s="161"/>
      <c r="E416" s="161"/>
      <c r="F416" s="161"/>
    </row>
    <row r="417" spans="1:6" s="257" customFormat="1" ht="12.95" customHeight="1">
      <c r="A417" s="162"/>
      <c r="B417" s="161"/>
      <c r="C417" s="161"/>
      <c r="D417" s="161"/>
      <c r="E417" s="161"/>
      <c r="F417" s="161"/>
    </row>
    <row r="418" spans="1:6" s="257" customFormat="1" ht="12.95" customHeight="1">
      <c r="A418" s="162"/>
      <c r="B418" s="161"/>
      <c r="C418" s="161"/>
      <c r="D418" s="161"/>
      <c r="E418" s="161"/>
      <c r="F418" s="161"/>
    </row>
    <row r="419" spans="1:6" s="257" customFormat="1" ht="12.95" customHeight="1">
      <c r="A419" s="162"/>
      <c r="B419" s="161"/>
      <c r="C419" s="161"/>
      <c r="D419" s="161"/>
      <c r="E419" s="161"/>
      <c r="F419" s="161"/>
    </row>
    <row r="420" spans="1:6" s="257" customFormat="1" ht="12.95" customHeight="1">
      <c r="A420" s="162"/>
      <c r="B420" s="161"/>
      <c r="C420" s="161"/>
      <c r="D420" s="161"/>
      <c r="E420" s="161"/>
      <c r="F420" s="161"/>
    </row>
    <row r="421" spans="1:6" s="257" customFormat="1" ht="12.95" customHeight="1">
      <c r="A421" s="162"/>
      <c r="B421" s="161"/>
      <c r="C421" s="161"/>
      <c r="D421" s="161"/>
      <c r="E421" s="161"/>
      <c r="F421" s="161"/>
    </row>
    <row r="422" spans="1:6" s="257" customFormat="1" ht="12.95" customHeight="1">
      <c r="A422" s="162"/>
      <c r="B422" s="161"/>
      <c r="C422" s="161"/>
      <c r="D422" s="161"/>
      <c r="E422" s="161"/>
      <c r="F422" s="161"/>
    </row>
    <row r="423" spans="1:6" s="257" customFormat="1" ht="12.95" customHeight="1">
      <c r="A423" s="162"/>
      <c r="B423" s="161"/>
      <c r="C423" s="161"/>
      <c r="D423" s="161"/>
      <c r="E423" s="161"/>
      <c r="F423" s="161"/>
    </row>
    <row r="424" spans="1:6" s="257" customFormat="1" ht="12.95" customHeight="1">
      <c r="A424" s="162"/>
      <c r="B424" s="161"/>
      <c r="C424" s="161"/>
      <c r="D424" s="161"/>
      <c r="E424" s="161"/>
      <c r="F424" s="161"/>
    </row>
    <row r="425" spans="1:6" s="257" customFormat="1" ht="12.95" customHeight="1">
      <c r="A425" s="162"/>
      <c r="B425" s="161"/>
      <c r="C425" s="161"/>
      <c r="D425" s="161"/>
      <c r="E425" s="161"/>
      <c r="F425" s="161"/>
    </row>
    <row r="426" spans="1:6" s="257" customFormat="1" ht="12.95" customHeight="1">
      <c r="A426" s="162"/>
      <c r="B426" s="161"/>
      <c r="C426" s="161"/>
      <c r="D426" s="161"/>
      <c r="E426" s="161"/>
      <c r="F426" s="161"/>
    </row>
    <row r="427" spans="1:6" ht="12.95" customHeight="1">
      <c r="A427" s="162"/>
      <c r="B427" s="163"/>
      <c r="C427" s="163"/>
      <c r="D427" s="163"/>
      <c r="E427" s="163"/>
      <c r="F427" s="163"/>
    </row>
    <row r="428" spans="1:6" ht="12.95" customHeight="1">
      <c r="A428" s="162"/>
      <c r="B428" s="163"/>
      <c r="C428" s="163"/>
      <c r="D428" s="163"/>
      <c r="E428" s="163"/>
      <c r="F428" s="163"/>
    </row>
    <row r="429" spans="1:6" ht="12.95" customHeight="1">
      <c r="A429" s="162"/>
      <c r="B429" s="163"/>
      <c r="C429" s="163"/>
      <c r="D429" s="163"/>
      <c r="E429" s="163"/>
      <c r="F429" s="163"/>
    </row>
    <row r="430" spans="1:6" ht="12.95" customHeight="1">
      <c r="A430" s="162"/>
      <c r="B430" s="163"/>
      <c r="C430" s="163"/>
      <c r="D430" s="163"/>
      <c r="E430" s="163"/>
      <c r="F430" s="163"/>
    </row>
    <row r="431" spans="1:6" ht="12.95" customHeight="1">
      <c r="A431" s="162"/>
      <c r="B431" s="163"/>
      <c r="C431" s="163"/>
      <c r="D431" s="163"/>
      <c r="E431" s="163"/>
      <c r="F431" s="163"/>
    </row>
    <row r="432" spans="1:6" ht="12.95" customHeight="1">
      <c r="A432" s="162"/>
      <c r="B432" s="163"/>
      <c r="C432" s="163"/>
      <c r="D432" s="163"/>
      <c r="E432" s="163"/>
      <c r="F432" s="163"/>
    </row>
    <row r="433" spans="1:6" ht="12.95" customHeight="1">
      <c r="A433" s="162"/>
      <c r="B433" s="163"/>
      <c r="C433" s="163"/>
      <c r="D433" s="163"/>
      <c r="E433" s="163"/>
      <c r="F433" s="163"/>
    </row>
    <row r="434" spans="1:6" ht="12.95" customHeight="1">
      <c r="A434" s="162"/>
      <c r="B434" s="163"/>
      <c r="C434" s="163"/>
      <c r="D434" s="163"/>
      <c r="E434" s="163"/>
      <c r="F434" s="163"/>
    </row>
    <row r="435" spans="1:6" ht="12.95" customHeight="1">
      <c r="A435" s="162"/>
      <c r="B435" s="163"/>
      <c r="C435" s="163"/>
      <c r="D435" s="163"/>
      <c r="E435" s="163"/>
      <c r="F435" s="163"/>
    </row>
    <row r="436" spans="1:6" ht="12.95" customHeight="1">
      <c r="A436" s="162"/>
      <c r="B436" s="163"/>
      <c r="C436" s="163"/>
      <c r="D436" s="163"/>
      <c r="E436" s="163"/>
      <c r="F436" s="163"/>
    </row>
    <row r="437" spans="1:6" ht="12.95" customHeight="1">
      <c r="A437" s="162"/>
      <c r="B437" s="163"/>
      <c r="C437" s="163"/>
      <c r="D437" s="163"/>
      <c r="E437" s="163"/>
      <c r="F437" s="163"/>
    </row>
    <row r="438" spans="1:6" ht="12.95" customHeight="1">
      <c r="A438" s="162"/>
      <c r="B438" s="163"/>
      <c r="C438" s="163"/>
      <c r="D438" s="163"/>
      <c r="E438" s="163"/>
      <c r="F438" s="163"/>
    </row>
    <row r="439" spans="1:6" ht="12.95" customHeight="1">
      <c r="A439" s="162"/>
      <c r="B439" s="163"/>
      <c r="C439" s="163"/>
      <c r="D439" s="163"/>
      <c r="E439" s="163"/>
      <c r="F439" s="163"/>
    </row>
    <row r="440" spans="1:6" ht="12.95" customHeight="1">
      <c r="A440" s="162"/>
      <c r="B440" s="163"/>
      <c r="C440" s="163"/>
      <c r="D440" s="163"/>
      <c r="E440" s="163"/>
      <c r="F440" s="163"/>
    </row>
    <row r="441" spans="1:6" ht="12.95" customHeight="1">
      <c r="A441" s="162"/>
      <c r="B441" s="163"/>
      <c r="C441" s="163"/>
      <c r="D441" s="163"/>
      <c r="E441" s="163"/>
      <c r="F441" s="163"/>
    </row>
    <row r="442" spans="1:6" ht="15.75">
      <c r="A442" s="162"/>
      <c r="B442" s="163"/>
      <c r="C442" s="163"/>
      <c r="D442" s="163"/>
      <c r="E442" s="163"/>
      <c r="F442" s="163"/>
    </row>
    <row r="443" spans="1:6" ht="15.75">
      <c r="A443" s="162"/>
      <c r="B443" s="163"/>
      <c r="C443" s="163"/>
      <c r="D443" s="163"/>
      <c r="E443" s="163"/>
      <c r="F443" s="163"/>
    </row>
    <row r="444" spans="1:6" ht="15.75">
      <c r="A444" s="162"/>
      <c r="B444" s="163"/>
      <c r="C444" s="163"/>
      <c r="D444" s="163"/>
      <c r="E444" s="163"/>
      <c r="F444" s="163"/>
    </row>
    <row r="445" spans="1:6" ht="15.75">
      <c r="A445" s="162"/>
      <c r="B445" s="163"/>
      <c r="C445" s="163"/>
      <c r="D445" s="163"/>
      <c r="E445" s="163"/>
      <c r="F445" s="163"/>
    </row>
    <row r="446" spans="1:6" ht="15.75">
      <c r="A446" s="162"/>
      <c r="B446" s="163"/>
      <c r="C446" s="163"/>
      <c r="D446" s="163"/>
      <c r="E446" s="163"/>
      <c r="F446" s="163"/>
    </row>
    <row r="447" spans="1:6" ht="15.75">
      <c r="A447" s="162"/>
      <c r="B447" s="163"/>
      <c r="C447" s="163"/>
      <c r="D447" s="163"/>
      <c r="E447" s="163"/>
      <c r="F447" s="163"/>
    </row>
    <row r="448" spans="1:6" ht="15.75">
      <c r="A448" s="162"/>
      <c r="B448" s="163"/>
      <c r="C448" s="163"/>
      <c r="D448" s="163"/>
      <c r="E448" s="163"/>
      <c r="F448" s="163"/>
    </row>
    <row r="449" spans="1:6" ht="15.75">
      <c r="A449" s="162"/>
      <c r="B449" s="163"/>
      <c r="C449" s="163"/>
      <c r="D449" s="163"/>
      <c r="E449" s="163"/>
      <c r="F449" s="163"/>
    </row>
    <row r="450" spans="1:6" ht="15.75">
      <c r="A450" s="162"/>
      <c r="B450" s="163"/>
      <c r="C450" s="163"/>
      <c r="D450" s="163"/>
      <c r="E450" s="163"/>
      <c r="F450" s="163"/>
    </row>
    <row r="451" spans="1:6" ht="15.75">
      <c r="A451" s="162"/>
      <c r="B451" s="163"/>
      <c r="C451" s="163"/>
      <c r="D451" s="163"/>
      <c r="E451" s="163"/>
      <c r="F451" s="163"/>
    </row>
    <row r="452" spans="1:6" ht="15.75">
      <c r="A452" s="162"/>
      <c r="B452" s="163"/>
      <c r="C452" s="163"/>
      <c r="D452" s="163"/>
      <c r="E452" s="163"/>
      <c r="F452" s="163"/>
    </row>
    <row r="453" spans="1:6" ht="15.75">
      <c r="A453" s="162"/>
      <c r="B453" s="163"/>
      <c r="C453" s="163"/>
      <c r="D453" s="163"/>
      <c r="E453" s="163"/>
      <c r="F453" s="163"/>
    </row>
    <row r="454" spans="1:6" ht="15.75">
      <c r="A454" s="162"/>
      <c r="B454" s="163"/>
      <c r="C454" s="163"/>
      <c r="D454" s="163"/>
      <c r="E454" s="163"/>
      <c r="F454" s="163"/>
    </row>
    <row r="455" spans="1:6" ht="15.75">
      <c r="A455" s="162"/>
      <c r="B455" s="163"/>
      <c r="C455" s="163"/>
      <c r="D455" s="163"/>
      <c r="E455" s="163"/>
      <c r="F455" s="163"/>
    </row>
    <row r="456" spans="1:6" ht="15.75">
      <c r="A456" s="162"/>
      <c r="B456" s="163"/>
      <c r="C456" s="163"/>
      <c r="D456" s="163"/>
      <c r="E456" s="163"/>
      <c r="F456" s="163"/>
    </row>
    <row r="457" spans="1:6" ht="15.75">
      <c r="A457" s="162"/>
      <c r="B457" s="163"/>
      <c r="C457" s="163"/>
      <c r="D457" s="163"/>
      <c r="E457" s="163"/>
      <c r="F457" s="163"/>
    </row>
    <row r="458" spans="1:6" ht="15.75">
      <c r="A458" s="162"/>
      <c r="B458" s="163"/>
      <c r="C458" s="163"/>
      <c r="D458" s="163"/>
      <c r="E458" s="163"/>
      <c r="F458" s="163"/>
    </row>
    <row r="459" spans="1:6" ht="15.75">
      <c r="A459" s="162"/>
      <c r="B459" s="163"/>
      <c r="C459" s="163"/>
      <c r="D459" s="163"/>
      <c r="E459" s="163"/>
      <c r="F459" s="163"/>
    </row>
    <row r="460" spans="1:6" ht="15.75">
      <c r="A460" s="162"/>
      <c r="B460" s="163"/>
      <c r="C460" s="163"/>
      <c r="D460" s="163"/>
      <c r="E460" s="163"/>
      <c r="F460" s="163"/>
    </row>
    <row r="461" spans="1:6" ht="15.75">
      <c r="A461" s="162"/>
      <c r="B461" s="163"/>
      <c r="C461" s="163"/>
      <c r="D461" s="163"/>
      <c r="E461" s="163"/>
      <c r="F461" s="163"/>
    </row>
    <row r="462" spans="1:6" ht="15.75">
      <c r="A462" s="162"/>
      <c r="B462" s="163"/>
      <c r="C462" s="163"/>
      <c r="D462" s="163"/>
      <c r="E462" s="163"/>
      <c r="F462" s="163"/>
    </row>
    <row r="463" spans="1:6" ht="15.75">
      <c r="A463" s="162"/>
      <c r="B463" s="163"/>
      <c r="C463" s="163"/>
      <c r="D463" s="163"/>
      <c r="E463" s="163"/>
      <c r="F463" s="163"/>
    </row>
    <row r="464" spans="1:6" ht="15.75">
      <c r="A464" s="162"/>
      <c r="B464" s="163"/>
      <c r="C464" s="163"/>
      <c r="D464" s="163"/>
      <c r="E464" s="163"/>
      <c r="F464" s="163"/>
    </row>
    <row r="465" spans="1:6" ht="15.75">
      <c r="A465" s="162"/>
      <c r="B465" s="163"/>
      <c r="C465" s="163"/>
      <c r="D465" s="163"/>
      <c r="E465" s="163"/>
      <c r="F465" s="163"/>
    </row>
    <row r="466" spans="1:6" ht="15.75">
      <c r="A466" s="162"/>
      <c r="B466" s="163"/>
      <c r="C466" s="163"/>
      <c r="D466" s="163"/>
      <c r="E466" s="163"/>
      <c r="F466" s="163"/>
    </row>
    <row r="467" spans="1:6" ht="15.75">
      <c r="A467" s="162"/>
      <c r="B467" s="163"/>
      <c r="C467" s="163"/>
      <c r="D467" s="163"/>
      <c r="E467" s="163"/>
      <c r="F467" s="163"/>
    </row>
    <row r="468" spans="1:6" ht="15.75">
      <c r="A468" s="162"/>
      <c r="B468" s="163"/>
      <c r="C468" s="163"/>
      <c r="D468" s="163"/>
      <c r="E468" s="163"/>
      <c r="F468" s="163"/>
    </row>
    <row r="469" spans="1:6" ht="15.75">
      <c r="A469" s="162"/>
      <c r="B469" s="163"/>
      <c r="C469" s="163"/>
      <c r="D469" s="163"/>
      <c r="E469" s="163"/>
      <c r="F469" s="163"/>
    </row>
    <row r="470" spans="1:6" ht="15.75">
      <c r="A470" s="162"/>
      <c r="B470" s="163"/>
      <c r="C470" s="163"/>
      <c r="D470" s="163"/>
      <c r="E470" s="163"/>
      <c r="F470" s="163"/>
    </row>
    <row r="471" spans="1:6" ht="15.75">
      <c r="A471" s="162"/>
      <c r="B471" s="163"/>
      <c r="C471" s="163"/>
      <c r="D471" s="163"/>
      <c r="E471" s="163"/>
      <c r="F471" s="163"/>
    </row>
    <row r="472" spans="1:6" ht="15.75">
      <c r="A472" s="162"/>
      <c r="B472" s="163"/>
      <c r="C472" s="163"/>
      <c r="D472" s="163"/>
      <c r="E472" s="163"/>
      <c r="F472" s="163"/>
    </row>
    <row r="473" spans="1:6" ht="15.75">
      <c r="A473" s="162"/>
      <c r="B473" s="163"/>
      <c r="C473" s="163"/>
      <c r="D473" s="163"/>
      <c r="E473" s="163"/>
      <c r="F473" s="163"/>
    </row>
    <row r="474" spans="1:6" ht="15.75">
      <c r="A474" s="162"/>
      <c r="B474" s="163"/>
      <c r="C474" s="163"/>
      <c r="D474" s="163"/>
      <c r="E474" s="163"/>
      <c r="F474" s="163"/>
    </row>
    <row r="475" spans="1:6" ht="15.75">
      <c r="A475" s="162"/>
      <c r="B475" s="163"/>
      <c r="C475" s="163"/>
      <c r="D475" s="163"/>
      <c r="E475" s="163"/>
      <c r="F475" s="163"/>
    </row>
    <row r="476" spans="1:6" ht="15.75">
      <c r="A476" s="162"/>
      <c r="B476" s="163"/>
      <c r="C476" s="163"/>
      <c r="D476" s="163"/>
      <c r="E476" s="163"/>
      <c r="F476" s="163"/>
    </row>
    <row r="477" spans="1:6" ht="15.75">
      <c r="A477" s="162"/>
      <c r="B477" s="163"/>
      <c r="C477" s="163"/>
      <c r="D477" s="163"/>
      <c r="E477" s="163"/>
      <c r="F477" s="163"/>
    </row>
    <row r="478" spans="1:6" ht="15.75">
      <c r="A478" s="162"/>
      <c r="B478" s="163"/>
      <c r="C478" s="163"/>
      <c r="D478" s="163"/>
      <c r="E478" s="163"/>
      <c r="F478" s="163"/>
    </row>
    <row r="479" spans="1:6" ht="15.75">
      <c r="A479" s="162"/>
      <c r="B479" s="163"/>
      <c r="C479" s="163"/>
      <c r="D479" s="163"/>
      <c r="E479" s="163"/>
      <c r="F479" s="163"/>
    </row>
    <row r="480" spans="1:6" ht="15.75">
      <c r="A480" s="162"/>
      <c r="B480" s="163"/>
      <c r="C480" s="163"/>
      <c r="D480" s="163"/>
      <c r="E480" s="163"/>
      <c r="F480" s="163"/>
    </row>
    <row r="481" spans="1:6" ht="15.75">
      <c r="A481" s="162"/>
      <c r="B481" s="163"/>
      <c r="C481" s="163"/>
      <c r="D481" s="163"/>
      <c r="E481" s="163"/>
      <c r="F481" s="163"/>
    </row>
    <row r="482" spans="1:6" ht="15.75">
      <c r="A482" s="162"/>
      <c r="B482" s="163"/>
      <c r="C482" s="163"/>
      <c r="D482" s="163"/>
      <c r="E482" s="163"/>
      <c r="F482" s="163"/>
    </row>
    <row r="483" spans="1:6" ht="15.75">
      <c r="A483" s="162"/>
      <c r="B483" s="163"/>
      <c r="C483" s="163"/>
      <c r="D483" s="163"/>
      <c r="E483" s="163"/>
      <c r="F483" s="163"/>
    </row>
    <row r="484" spans="1:6" ht="15.75">
      <c r="A484" s="162"/>
      <c r="B484" s="163"/>
      <c r="C484" s="163"/>
      <c r="D484" s="163"/>
      <c r="E484" s="163"/>
      <c r="F484" s="163"/>
    </row>
    <row r="485" spans="1:6" ht="15.75">
      <c r="A485" s="162"/>
      <c r="B485" s="163"/>
      <c r="C485" s="163"/>
      <c r="D485" s="163"/>
      <c r="E485" s="163"/>
      <c r="F485" s="163"/>
    </row>
    <row r="486" spans="1:6" ht="15.75">
      <c r="A486" s="162"/>
      <c r="B486" s="163"/>
      <c r="C486" s="163"/>
      <c r="D486" s="163"/>
      <c r="E486" s="163"/>
      <c r="F486" s="163"/>
    </row>
    <row r="487" spans="1:6" ht="15.75">
      <c r="A487" s="162"/>
      <c r="B487" s="163"/>
      <c r="C487" s="163"/>
      <c r="D487" s="163"/>
      <c r="E487" s="163"/>
      <c r="F487" s="163"/>
    </row>
    <row r="488" spans="1:6" ht="15.75">
      <c r="A488" s="162"/>
      <c r="B488" s="163"/>
      <c r="C488" s="163"/>
      <c r="D488" s="163"/>
      <c r="E488" s="163"/>
      <c r="F488" s="163"/>
    </row>
    <row r="489" spans="1:6" ht="15.75">
      <c r="A489" s="162"/>
      <c r="B489" s="163"/>
      <c r="C489" s="163"/>
      <c r="D489" s="163"/>
      <c r="E489" s="163"/>
      <c r="F489" s="163"/>
    </row>
    <row r="490" spans="1:6" ht="15.75">
      <c r="A490" s="162"/>
      <c r="B490" s="163"/>
      <c r="C490" s="163"/>
      <c r="D490" s="163"/>
      <c r="E490" s="163"/>
      <c r="F490" s="163"/>
    </row>
    <row r="491" spans="1:6" ht="15.75">
      <c r="A491" s="162"/>
      <c r="B491" s="163"/>
      <c r="C491" s="163"/>
      <c r="D491" s="163"/>
      <c r="E491" s="163"/>
      <c r="F491" s="163"/>
    </row>
    <row r="492" spans="1:6" ht="15.75">
      <c r="A492" s="162"/>
      <c r="B492" s="163"/>
      <c r="C492" s="163"/>
      <c r="D492" s="163"/>
      <c r="E492" s="163"/>
      <c r="F492" s="163"/>
    </row>
    <row r="493" spans="1:6" ht="15.75">
      <c r="A493" s="162"/>
      <c r="B493" s="163"/>
      <c r="C493" s="163"/>
      <c r="D493" s="163"/>
      <c r="E493" s="163"/>
      <c r="F493" s="163"/>
    </row>
    <row r="494" spans="1:6" ht="15.75">
      <c r="A494" s="162"/>
      <c r="B494" s="163"/>
      <c r="C494" s="163"/>
      <c r="D494" s="163"/>
      <c r="E494" s="163"/>
      <c r="F494" s="163"/>
    </row>
    <row r="495" spans="1:6" ht="15.75">
      <c r="A495" s="162"/>
      <c r="B495" s="163"/>
      <c r="C495" s="163"/>
      <c r="D495" s="163"/>
      <c r="E495" s="163"/>
      <c r="F495" s="163"/>
    </row>
    <row r="496" spans="1:6" ht="15.75">
      <c r="A496" s="162"/>
      <c r="B496" s="163"/>
      <c r="C496" s="163"/>
      <c r="D496" s="163"/>
      <c r="E496" s="163"/>
      <c r="F496" s="163"/>
    </row>
    <row r="497" spans="1:6" ht="15.75">
      <c r="A497" s="162"/>
      <c r="B497" s="163"/>
      <c r="C497" s="163"/>
      <c r="D497" s="163"/>
      <c r="E497" s="163"/>
      <c r="F497" s="163"/>
    </row>
    <row r="498" spans="1:6" ht="15.75">
      <c r="A498" s="162"/>
      <c r="B498" s="163"/>
      <c r="C498" s="163"/>
      <c r="D498" s="163"/>
      <c r="E498" s="163"/>
      <c r="F498" s="163"/>
    </row>
    <row r="499" spans="1:6" ht="15.75">
      <c r="A499" s="162"/>
      <c r="B499" s="163"/>
      <c r="C499" s="163"/>
      <c r="D499" s="163"/>
      <c r="E499" s="163"/>
      <c r="F499" s="163"/>
    </row>
    <row r="500" spans="1:6" ht="15.75">
      <c r="A500" s="162"/>
      <c r="B500" s="163"/>
      <c r="C500" s="163"/>
      <c r="D500" s="163"/>
      <c r="E500" s="163"/>
      <c r="F500" s="163"/>
    </row>
    <row r="501" spans="1:6" ht="15.75">
      <c r="A501" s="162"/>
      <c r="B501" s="163"/>
      <c r="C501" s="163"/>
      <c r="D501" s="163"/>
      <c r="E501" s="163"/>
      <c r="F501" s="163"/>
    </row>
    <row r="502" spans="1:6" ht="15.75">
      <c r="A502" s="162"/>
      <c r="B502" s="163"/>
      <c r="C502" s="163"/>
      <c r="D502" s="163"/>
      <c r="E502" s="163"/>
      <c r="F502" s="163"/>
    </row>
    <row r="503" spans="1:6" ht="15.75">
      <c r="A503" s="162"/>
      <c r="B503" s="163"/>
      <c r="C503" s="163"/>
      <c r="D503" s="163"/>
      <c r="E503" s="163"/>
      <c r="F503" s="163"/>
    </row>
    <row r="504" spans="1:6" ht="15.75">
      <c r="A504" s="162"/>
      <c r="B504" s="163"/>
      <c r="C504" s="163"/>
      <c r="D504" s="163"/>
      <c r="E504" s="163"/>
      <c r="F504" s="163"/>
    </row>
    <row r="505" spans="1:6" ht="15.75">
      <c r="A505" s="162"/>
      <c r="B505" s="163"/>
      <c r="C505" s="163"/>
      <c r="D505" s="163"/>
      <c r="E505" s="163"/>
      <c r="F505" s="163"/>
    </row>
    <row r="506" spans="1:6" ht="15.75">
      <c r="A506" s="162"/>
      <c r="B506" s="163"/>
      <c r="C506" s="163"/>
      <c r="D506" s="163"/>
      <c r="E506" s="163"/>
      <c r="F506" s="163"/>
    </row>
    <row r="507" spans="1:6" ht="15.75">
      <c r="A507" s="162"/>
      <c r="B507" s="163"/>
      <c r="C507" s="163"/>
      <c r="D507" s="163"/>
      <c r="E507" s="163"/>
      <c r="F507" s="163"/>
    </row>
    <row r="508" spans="1:6" ht="15.75">
      <c r="A508" s="162"/>
      <c r="B508" s="163"/>
      <c r="C508" s="163"/>
      <c r="D508" s="163"/>
      <c r="E508" s="163"/>
      <c r="F508" s="163"/>
    </row>
    <row r="509" spans="1:6" ht="15.75">
      <c r="A509" s="162"/>
      <c r="B509" s="163"/>
      <c r="C509" s="163"/>
      <c r="D509" s="163"/>
      <c r="E509" s="163"/>
      <c r="F509" s="163"/>
    </row>
    <row r="510" spans="1:6" ht="15.75">
      <c r="A510" s="162"/>
      <c r="B510" s="163"/>
      <c r="C510" s="163"/>
      <c r="D510" s="163"/>
      <c r="E510" s="163"/>
      <c r="F510" s="163"/>
    </row>
    <row r="511" spans="1:6" ht="15.75">
      <c r="A511" s="162"/>
      <c r="B511" s="163"/>
      <c r="C511" s="163"/>
      <c r="D511" s="163"/>
      <c r="E511" s="163"/>
      <c r="F511" s="163"/>
    </row>
    <row r="512" spans="1:6" ht="15.75">
      <c r="A512" s="162"/>
      <c r="B512" s="163"/>
      <c r="C512" s="163"/>
      <c r="D512" s="163"/>
      <c r="E512" s="163"/>
      <c r="F512" s="163"/>
    </row>
    <row r="513" spans="1:6" ht="15.75">
      <c r="A513" s="162"/>
      <c r="B513" s="163"/>
      <c r="C513" s="163"/>
      <c r="D513" s="163"/>
      <c r="E513" s="163"/>
      <c r="F513" s="163"/>
    </row>
    <row r="514" spans="1:6" ht="15.75">
      <c r="A514" s="162"/>
      <c r="B514" s="163"/>
      <c r="C514" s="163"/>
      <c r="D514" s="163"/>
      <c r="E514" s="163"/>
      <c r="F514" s="163"/>
    </row>
    <row r="515" spans="1:6" ht="15.75">
      <c r="A515" s="162"/>
      <c r="B515" s="163"/>
      <c r="C515" s="163"/>
      <c r="D515" s="163"/>
      <c r="E515" s="163"/>
      <c r="F515" s="163"/>
    </row>
    <row r="516" spans="1:6" ht="15.75">
      <c r="A516" s="162"/>
      <c r="B516" s="163"/>
      <c r="C516" s="163"/>
      <c r="D516" s="163"/>
      <c r="E516" s="163"/>
      <c r="F516" s="163"/>
    </row>
    <row r="517" spans="1:6" ht="15.75">
      <c r="A517" s="162"/>
      <c r="B517" s="163"/>
      <c r="C517" s="163"/>
      <c r="D517" s="163"/>
      <c r="E517" s="163"/>
      <c r="F517" s="163"/>
    </row>
    <row r="518" spans="1:6" ht="15.75">
      <c r="A518" s="162"/>
      <c r="B518" s="163"/>
      <c r="C518" s="163"/>
      <c r="D518" s="163"/>
      <c r="E518" s="163"/>
      <c r="F518" s="163"/>
    </row>
    <row r="519" spans="1:6" ht="15.75">
      <c r="A519" s="162"/>
      <c r="B519" s="163"/>
      <c r="C519" s="163"/>
      <c r="D519" s="163"/>
      <c r="E519" s="163"/>
      <c r="F519" s="163"/>
    </row>
    <row r="520" spans="1:6" ht="15.75">
      <c r="A520" s="162"/>
      <c r="B520" s="163"/>
      <c r="C520" s="163"/>
      <c r="D520" s="163"/>
      <c r="E520" s="163"/>
      <c r="F520" s="163"/>
    </row>
    <row r="521" spans="1:6" ht="15.75">
      <c r="A521" s="162"/>
      <c r="B521" s="163"/>
      <c r="C521" s="163"/>
      <c r="D521" s="163"/>
      <c r="E521" s="163"/>
      <c r="F521" s="163"/>
    </row>
    <row r="522" spans="1:6" ht="15.75">
      <c r="A522" s="162"/>
      <c r="B522" s="163"/>
      <c r="C522" s="163"/>
      <c r="D522" s="163"/>
      <c r="E522" s="163"/>
      <c r="F522" s="163"/>
    </row>
    <row r="523" spans="1:6" ht="15.75">
      <c r="A523" s="162"/>
      <c r="B523" s="163"/>
      <c r="C523" s="163"/>
      <c r="D523" s="163"/>
      <c r="E523" s="163"/>
      <c r="F523" s="163"/>
    </row>
    <row r="524" spans="1:6" ht="15.75">
      <c r="A524" s="162"/>
      <c r="B524" s="163"/>
      <c r="C524" s="163"/>
      <c r="D524" s="163"/>
      <c r="E524" s="163"/>
      <c r="F524" s="163"/>
    </row>
    <row r="525" spans="1:6" ht="15.75">
      <c r="A525" s="162"/>
      <c r="B525" s="163"/>
      <c r="C525" s="163"/>
      <c r="D525" s="163"/>
      <c r="E525" s="163"/>
      <c r="F525" s="163"/>
    </row>
    <row r="526" spans="1:6" ht="15.75">
      <c r="A526" s="162"/>
      <c r="B526" s="163"/>
      <c r="C526" s="163"/>
      <c r="D526" s="163"/>
      <c r="E526" s="163"/>
      <c r="F526" s="163"/>
    </row>
    <row r="527" spans="1:6" ht="15.75">
      <c r="A527" s="162"/>
      <c r="B527" s="163"/>
      <c r="C527" s="163"/>
      <c r="D527" s="163"/>
      <c r="E527" s="163"/>
      <c r="F527" s="163"/>
    </row>
    <row r="528" spans="1:6" ht="15.75">
      <c r="A528" s="162"/>
      <c r="B528" s="163"/>
      <c r="C528" s="163"/>
      <c r="D528" s="163"/>
      <c r="E528" s="163"/>
      <c r="F528" s="163"/>
    </row>
    <row r="529" spans="1:6" ht="15.75">
      <c r="A529" s="162"/>
      <c r="B529" s="163"/>
      <c r="C529" s="163"/>
      <c r="D529" s="163"/>
      <c r="E529" s="163"/>
      <c r="F529" s="163"/>
    </row>
    <row r="530" spans="1:6" ht="15.75">
      <c r="A530" s="162"/>
      <c r="B530" s="163"/>
      <c r="C530" s="163"/>
      <c r="D530" s="163"/>
      <c r="E530" s="163"/>
      <c r="F530" s="163"/>
    </row>
    <row r="531" spans="1:6" ht="15.75">
      <c r="A531" s="162"/>
      <c r="B531" s="163"/>
      <c r="C531" s="163"/>
      <c r="D531" s="163"/>
      <c r="E531" s="163"/>
      <c r="F531" s="163"/>
    </row>
    <row r="532" spans="1:6" ht="15.75">
      <c r="A532" s="162"/>
      <c r="B532" s="163"/>
      <c r="C532" s="163"/>
      <c r="D532" s="163"/>
      <c r="E532" s="163"/>
      <c r="F532" s="163"/>
    </row>
    <row r="533" spans="1:6" ht="15.75">
      <c r="A533" s="162"/>
      <c r="B533" s="163"/>
      <c r="C533" s="163"/>
      <c r="D533" s="163"/>
      <c r="E533" s="163"/>
      <c r="F533" s="163"/>
    </row>
    <row r="534" spans="1:6" ht="15.75">
      <c r="A534" s="162"/>
      <c r="B534" s="163"/>
      <c r="C534" s="163"/>
      <c r="D534" s="163"/>
      <c r="E534" s="163"/>
      <c r="F534" s="163"/>
    </row>
    <row r="535" spans="1:6" ht="15.75">
      <c r="A535" s="162"/>
      <c r="B535" s="163"/>
      <c r="C535" s="163"/>
      <c r="D535" s="163"/>
      <c r="E535" s="163"/>
      <c r="F535" s="163"/>
    </row>
    <row r="536" spans="1:6" ht="15.75">
      <c r="A536" s="162"/>
      <c r="B536" s="163"/>
      <c r="C536" s="163"/>
      <c r="D536" s="163"/>
      <c r="E536" s="163"/>
      <c r="F536" s="163"/>
    </row>
    <row r="537" spans="1:6" ht="15.75">
      <c r="A537" s="162"/>
      <c r="B537" s="163"/>
      <c r="C537" s="163"/>
      <c r="D537" s="163"/>
      <c r="E537" s="163"/>
      <c r="F537" s="163"/>
    </row>
    <row r="538" spans="1:6" ht="15.75">
      <c r="A538" s="162"/>
      <c r="B538" s="163"/>
      <c r="C538" s="163"/>
      <c r="D538" s="163"/>
      <c r="E538" s="163"/>
      <c r="F538" s="163"/>
    </row>
    <row r="539" spans="1:6" ht="15.75">
      <c r="A539" s="162"/>
      <c r="B539" s="163"/>
      <c r="C539" s="163"/>
      <c r="D539" s="163"/>
      <c r="E539" s="163"/>
      <c r="F539" s="163"/>
    </row>
    <row r="540" spans="1:6" ht="15.75">
      <c r="A540" s="162"/>
      <c r="B540" s="163"/>
      <c r="C540" s="163"/>
      <c r="D540" s="163"/>
      <c r="E540" s="163"/>
      <c r="F540" s="163"/>
    </row>
    <row r="541" spans="1:6" ht="15.75">
      <c r="A541" s="162"/>
      <c r="B541" s="163"/>
      <c r="C541" s="163"/>
      <c r="D541" s="163"/>
      <c r="E541" s="163"/>
      <c r="F541" s="163"/>
    </row>
    <row r="542" spans="1:6" ht="15.75">
      <c r="A542" s="162"/>
      <c r="B542" s="163"/>
      <c r="C542" s="163"/>
      <c r="D542" s="163"/>
      <c r="E542" s="163"/>
      <c r="F542" s="163"/>
    </row>
    <row r="543" spans="1:6" ht="15.75">
      <c r="A543" s="162"/>
      <c r="B543" s="163"/>
      <c r="C543" s="163"/>
      <c r="D543" s="163"/>
      <c r="E543" s="163"/>
      <c r="F543" s="163"/>
    </row>
    <row r="544" spans="1:6" ht="15.75">
      <c r="A544" s="162"/>
      <c r="B544" s="163"/>
      <c r="C544" s="163"/>
      <c r="D544" s="163"/>
      <c r="E544" s="163"/>
      <c r="F544" s="163"/>
    </row>
    <row r="545" spans="1:6" ht="15.75">
      <c r="A545" s="162"/>
      <c r="B545" s="163"/>
      <c r="C545" s="163"/>
      <c r="D545" s="163"/>
      <c r="E545" s="163"/>
      <c r="F545" s="163"/>
    </row>
    <row r="546" spans="1:6" ht="15.75">
      <c r="A546" s="162"/>
      <c r="B546" s="163"/>
      <c r="C546" s="163"/>
      <c r="D546" s="163"/>
      <c r="E546" s="163"/>
      <c r="F546" s="163"/>
    </row>
    <row r="547" spans="1:6" ht="15.75">
      <c r="A547" s="162"/>
      <c r="B547" s="163"/>
      <c r="C547" s="163"/>
      <c r="D547" s="163"/>
      <c r="E547" s="163"/>
      <c r="F547" s="163"/>
    </row>
    <row r="548" spans="1:6" ht="15.75">
      <c r="A548" s="162"/>
      <c r="B548" s="163"/>
      <c r="C548" s="163"/>
      <c r="D548" s="163"/>
      <c r="E548" s="163"/>
      <c r="F548" s="163"/>
    </row>
    <row r="549" spans="1:6" ht="15.75">
      <c r="A549" s="162"/>
      <c r="B549" s="163"/>
      <c r="C549" s="163"/>
      <c r="D549" s="163"/>
      <c r="E549" s="163"/>
      <c r="F549" s="163"/>
    </row>
    <row r="550" spans="1:6" ht="15.75">
      <c r="A550" s="162"/>
      <c r="B550" s="163"/>
      <c r="C550" s="163"/>
      <c r="D550" s="163"/>
      <c r="E550" s="163"/>
      <c r="F550" s="163"/>
    </row>
    <row r="551" spans="1:6" ht="15.75">
      <c r="A551" s="162"/>
      <c r="B551" s="163"/>
      <c r="C551" s="163"/>
      <c r="D551" s="163"/>
      <c r="E551" s="163"/>
      <c r="F551" s="163"/>
    </row>
    <row r="552" spans="1:6" ht="15.75">
      <c r="A552" s="162"/>
      <c r="B552" s="163"/>
      <c r="C552" s="163"/>
      <c r="D552" s="163"/>
      <c r="E552" s="163"/>
      <c r="F552" s="163"/>
    </row>
    <row r="553" spans="1:6" ht="15.75">
      <c r="A553" s="162"/>
      <c r="B553" s="163"/>
      <c r="C553" s="163"/>
      <c r="D553" s="163"/>
      <c r="E553" s="163"/>
      <c r="F553" s="163"/>
    </row>
    <row r="554" spans="1:6" ht="15.75">
      <c r="A554" s="162"/>
      <c r="B554" s="163"/>
      <c r="C554" s="163"/>
      <c r="D554" s="163"/>
      <c r="E554" s="163"/>
      <c r="F554" s="163"/>
    </row>
    <row r="555" spans="1:6" ht="15.75">
      <c r="A555" s="162"/>
      <c r="B555" s="163"/>
      <c r="C555" s="163"/>
      <c r="D555" s="163"/>
      <c r="E555" s="163"/>
      <c r="F555" s="163"/>
    </row>
    <row r="556" spans="1:6" ht="15.75">
      <c r="A556" s="162"/>
      <c r="B556" s="163"/>
      <c r="C556" s="163"/>
      <c r="D556" s="163"/>
      <c r="E556" s="163"/>
      <c r="F556" s="163"/>
    </row>
    <row r="557" spans="1:6" ht="15.75">
      <c r="A557" s="162"/>
      <c r="B557" s="163"/>
      <c r="C557" s="163"/>
      <c r="D557" s="163"/>
      <c r="E557" s="163"/>
      <c r="F557" s="163"/>
    </row>
    <row r="558" spans="1:6" ht="15.75">
      <c r="A558" s="162"/>
      <c r="B558" s="163"/>
      <c r="C558" s="163"/>
      <c r="D558" s="163"/>
      <c r="E558" s="163"/>
      <c r="F558" s="163"/>
    </row>
    <row r="559" spans="1:6" ht="15.75">
      <c r="A559" s="162"/>
      <c r="B559" s="163"/>
      <c r="C559" s="163"/>
      <c r="D559" s="163"/>
      <c r="E559" s="163"/>
      <c r="F559" s="163"/>
    </row>
    <row r="560" spans="1:6" ht="15.75">
      <c r="A560" s="162"/>
      <c r="B560" s="163"/>
      <c r="C560" s="163"/>
      <c r="D560" s="163"/>
      <c r="E560" s="163"/>
      <c r="F560" s="163"/>
    </row>
    <row r="561" spans="1:6" ht="15.75">
      <c r="A561" s="162"/>
      <c r="B561" s="163"/>
      <c r="C561" s="163"/>
      <c r="D561" s="163"/>
      <c r="E561" s="163"/>
      <c r="F561" s="163"/>
    </row>
    <row r="562" spans="1:6" ht="15.75">
      <c r="A562" s="162"/>
      <c r="B562" s="163"/>
      <c r="C562" s="163"/>
      <c r="D562" s="163"/>
      <c r="E562" s="163"/>
      <c r="F562" s="163"/>
    </row>
    <row r="563" spans="1:6" ht="15.75">
      <c r="A563" s="162"/>
      <c r="B563" s="163"/>
      <c r="C563" s="163"/>
      <c r="D563" s="163"/>
      <c r="E563" s="163"/>
      <c r="F563" s="163"/>
    </row>
    <row r="564" spans="1:6" ht="15.75">
      <c r="A564" s="162"/>
      <c r="B564" s="163"/>
      <c r="C564" s="163"/>
      <c r="D564" s="163"/>
      <c r="E564" s="163"/>
      <c r="F564" s="163"/>
    </row>
    <row r="565" spans="1:6" ht="15.75">
      <c r="A565" s="162"/>
      <c r="B565" s="163"/>
      <c r="C565" s="163"/>
      <c r="D565" s="163"/>
      <c r="E565" s="163"/>
      <c r="F565" s="163"/>
    </row>
    <row r="566" spans="1:6" ht="15.75">
      <c r="A566" s="162"/>
      <c r="B566" s="163"/>
      <c r="C566" s="163"/>
      <c r="D566" s="163"/>
      <c r="E566" s="163"/>
      <c r="F566" s="163"/>
    </row>
    <row r="567" spans="1:6" ht="15.75">
      <c r="A567" s="162"/>
      <c r="B567" s="163"/>
      <c r="C567" s="163"/>
      <c r="D567" s="163"/>
      <c r="E567" s="163"/>
      <c r="F567" s="163"/>
    </row>
    <row r="568" spans="1:6" ht="15.75">
      <c r="A568" s="162"/>
      <c r="B568" s="163"/>
      <c r="C568" s="163"/>
      <c r="D568" s="163"/>
      <c r="E568" s="163"/>
      <c r="F568" s="163"/>
    </row>
    <row r="569" spans="1:6" ht="15.75">
      <c r="A569" s="162"/>
      <c r="B569" s="163"/>
      <c r="C569" s="163"/>
      <c r="D569" s="163"/>
      <c r="E569" s="163"/>
      <c r="F569" s="163"/>
    </row>
    <row r="570" spans="1:6" ht="15.75">
      <c r="A570" s="162"/>
      <c r="B570" s="163"/>
      <c r="C570" s="163"/>
      <c r="D570" s="163"/>
      <c r="E570" s="163"/>
      <c r="F570" s="163"/>
    </row>
    <row r="571" spans="1:6" ht="15.75">
      <c r="A571" s="162"/>
      <c r="B571" s="163"/>
      <c r="C571" s="163"/>
      <c r="D571" s="163"/>
      <c r="E571" s="163"/>
      <c r="F571" s="163"/>
    </row>
    <row r="572" spans="1:6" ht="15.75">
      <c r="A572" s="162"/>
      <c r="B572" s="163"/>
      <c r="C572" s="163"/>
      <c r="D572" s="163"/>
      <c r="E572" s="163"/>
      <c r="F572" s="163"/>
    </row>
    <row r="573" spans="1:6" ht="15.75">
      <c r="A573" s="162"/>
      <c r="B573" s="163"/>
      <c r="C573" s="163"/>
      <c r="D573" s="163"/>
      <c r="E573" s="163"/>
      <c r="F573" s="163"/>
    </row>
    <row r="574" spans="1:6" ht="15.75">
      <c r="A574" s="162"/>
      <c r="B574" s="163"/>
      <c r="C574" s="163"/>
      <c r="D574" s="163"/>
      <c r="E574" s="163"/>
      <c r="F574" s="163"/>
    </row>
    <row r="575" spans="1:6" ht="15.75">
      <c r="A575" s="162"/>
      <c r="B575" s="163"/>
      <c r="C575" s="163"/>
      <c r="D575" s="163"/>
      <c r="E575" s="163"/>
      <c r="F575" s="163"/>
    </row>
    <row r="576" spans="1:6" ht="15.75">
      <c r="A576" s="162"/>
      <c r="B576" s="163"/>
      <c r="C576" s="163"/>
      <c r="D576" s="163"/>
      <c r="E576" s="163"/>
      <c r="F576" s="163"/>
    </row>
    <row r="577" spans="1:6" ht="15.75">
      <c r="A577" s="162"/>
      <c r="B577" s="163"/>
      <c r="C577" s="163"/>
      <c r="D577" s="163"/>
      <c r="E577" s="163"/>
      <c r="F577" s="163"/>
    </row>
    <row r="578" spans="1:6" ht="15.75">
      <c r="A578" s="162"/>
      <c r="B578" s="163"/>
      <c r="C578" s="163"/>
      <c r="D578" s="163"/>
      <c r="E578" s="163"/>
      <c r="F578" s="163"/>
    </row>
    <row r="579" spans="1:6" ht="15.75">
      <c r="A579" s="162"/>
      <c r="B579" s="163"/>
      <c r="C579" s="163"/>
      <c r="D579" s="163"/>
      <c r="E579" s="163"/>
      <c r="F579" s="163"/>
    </row>
    <row r="580" spans="1:6" ht="15.75">
      <c r="A580" s="162"/>
      <c r="B580" s="163"/>
      <c r="C580" s="163"/>
      <c r="D580" s="163"/>
      <c r="E580" s="163"/>
      <c r="F580" s="163"/>
    </row>
    <row r="581" spans="1:6" ht="15.75">
      <c r="A581" s="162"/>
      <c r="B581" s="163"/>
      <c r="C581" s="163"/>
      <c r="D581" s="163"/>
      <c r="E581" s="163"/>
      <c r="F581" s="163"/>
    </row>
    <row r="582" spans="1:6" ht="15.75">
      <c r="A582" s="162"/>
      <c r="B582" s="163"/>
      <c r="C582" s="163"/>
      <c r="D582" s="163"/>
      <c r="E582" s="163"/>
      <c r="F582" s="163"/>
    </row>
    <row r="583" spans="1:6" ht="15.75">
      <c r="A583" s="162"/>
      <c r="B583" s="163"/>
      <c r="C583" s="163"/>
      <c r="D583" s="163"/>
      <c r="E583" s="163"/>
      <c r="F583" s="163"/>
    </row>
    <row r="584" spans="1:6" ht="15.75">
      <c r="A584" s="162"/>
      <c r="B584" s="163"/>
      <c r="C584" s="163"/>
      <c r="D584" s="163"/>
      <c r="E584" s="163"/>
      <c r="F584" s="163"/>
    </row>
    <row r="585" spans="1:6" ht="15.75">
      <c r="A585" s="162"/>
      <c r="B585" s="163"/>
      <c r="C585" s="163"/>
      <c r="D585" s="163"/>
      <c r="E585" s="163"/>
      <c r="F585" s="163"/>
    </row>
    <row r="586" spans="1:6" ht="15.75">
      <c r="A586" s="162"/>
      <c r="B586" s="163"/>
      <c r="C586" s="163"/>
      <c r="D586" s="163"/>
      <c r="E586" s="163"/>
      <c r="F586" s="163"/>
    </row>
    <row r="587" spans="1:6" ht="15.75">
      <c r="A587" s="162"/>
      <c r="B587" s="163"/>
      <c r="C587" s="163"/>
      <c r="D587" s="163"/>
      <c r="E587" s="163"/>
      <c r="F587" s="163"/>
    </row>
    <row r="588" spans="1:6" ht="15.75">
      <c r="A588" s="162"/>
      <c r="B588" s="163"/>
      <c r="C588" s="163"/>
      <c r="D588" s="163"/>
      <c r="E588" s="163"/>
      <c r="F588" s="163"/>
    </row>
    <row r="589" spans="1:6" ht="15.75">
      <c r="A589" s="162"/>
      <c r="B589" s="163"/>
      <c r="C589" s="163"/>
      <c r="D589" s="163"/>
      <c r="E589" s="163"/>
      <c r="F589" s="163"/>
    </row>
    <row r="590" spans="1:6" ht="15.75">
      <c r="A590" s="162"/>
      <c r="B590" s="163"/>
      <c r="C590" s="163"/>
      <c r="D590" s="163"/>
      <c r="E590" s="163"/>
      <c r="F590" s="163"/>
    </row>
    <row r="591" spans="1:6" ht="15.75">
      <c r="A591" s="162"/>
      <c r="B591" s="163"/>
      <c r="C591" s="163"/>
      <c r="D591" s="163"/>
      <c r="E591" s="163"/>
      <c r="F591" s="163"/>
    </row>
    <row r="592" spans="1:6" ht="15.75">
      <c r="A592" s="162"/>
      <c r="B592" s="163"/>
      <c r="C592" s="163"/>
      <c r="D592" s="163"/>
      <c r="E592" s="163"/>
      <c r="F592" s="163"/>
    </row>
    <row r="593" spans="1:6" ht="15.75">
      <c r="A593" s="162"/>
      <c r="B593" s="163"/>
      <c r="C593" s="163"/>
      <c r="D593" s="163"/>
      <c r="E593" s="163"/>
      <c r="F593" s="163"/>
    </row>
    <row r="594" spans="1:6" ht="15.75">
      <c r="A594" s="162"/>
      <c r="B594" s="163"/>
      <c r="C594" s="163"/>
      <c r="D594" s="163"/>
      <c r="E594" s="163"/>
      <c r="F594" s="163"/>
    </row>
    <row r="595" spans="1:6" ht="15.75">
      <c r="A595" s="162"/>
      <c r="B595" s="163"/>
      <c r="C595" s="163"/>
      <c r="D595" s="163"/>
      <c r="E595" s="163"/>
      <c r="F595" s="163"/>
    </row>
    <row r="596" spans="1:6" ht="15.75">
      <c r="A596" s="162"/>
      <c r="B596" s="163"/>
      <c r="C596" s="163"/>
      <c r="D596" s="163"/>
      <c r="E596" s="163"/>
      <c r="F596" s="163"/>
    </row>
    <row r="597" spans="1:6" ht="15.75">
      <c r="A597" s="162"/>
      <c r="B597" s="163"/>
      <c r="C597" s="163"/>
      <c r="D597" s="163"/>
      <c r="E597" s="163"/>
      <c r="F597" s="163"/>
    </row>
    <row r="598" spans="1:6" ht="15.75">
      <c r="A598" s="162"/>
      <c r="B598" s="163"/>
      <c r="C598" s="163"/>
      <c r="D598" s="163"/>
      <c r="E598" s="163"/>
      <c r="F598" s="163"/>
    </row>
    <row r="599" spans="1:6" ht="15.75">
      <c r="A599" s="162"/>
      <c r="B599" s="163"/>
      <c r="C599" s="163"/>
      <c r="D599" s="163"/>
      <c r="E599" s="163"/>
      <c r="F599" s="163"/>
    </row>
    <row r="600" spans="1:6" ht="15.75">
      <c r="A600" s="162"/>
      <c r="B600" s="163"/>
      <c r="C600" s="163"/>
      <c r="D600" s="163"/>
      <c r="E600" s="163"/>
      <c r="F600" s="163"/>
    </row>
    <row r="601" spans="1:6" ht="15.75">
      <c r="A601" s="162"/>
      <c r="B601" s="163"/>
      <c r="C601" s="163"/>
      <c r="D601" s="163"/>
      <c r="E601" s="163"/>
      <c r="F601" s="163"/>
    </row>
    <row r="602" spans="1:6" ht="15.75">
      <c r="A602" s="162"/>
      <c r="B602" s="163"/>
      <c r="C602" s="163"/>
      <c r="D602" s="163"/>
      <c r="E602" s="163"/>
      <c r="F602" s="163"/>
    </row>
    <row r="603" spans="1:6" ht="15.75">
      <c r="A603" s="162"/>
      <c r="B603" s="163"/>
      <c r="C603" s="163"/>
      <c r="D603" s="163"/>
      <c r="E603" s="163"/>
      <c r="F603" s="163"/>
    </row>
    <row r="604" spans="1:6" ht="15.75">
      <c r="A604" s="162"/>
      <c r="B604" s="163"/>
      <c r="C604" s="163"/>
      <c r="D604" s="163"/>
      <c r="E604" s="163"/>
      <c r="F604" s="163"/>
    </row>
    <row r="605" spans="1:6" ht="15.75">
      <c r="A605" s="162"/>
      <c r="B605" s="163"/>
      <c r="C605" s="163"/>
      <c r="D605" s="163"/>
      <c r="E605" s="163"/>
      <c r="F605" s="163"/>
    </row>
    <row r="606" spans="1:6" ht="15.75">
      <c r="A606" s="162"/>
      <c r="B606" s="163"/>
      <c r="C606" s="163"/>
      <c r="D606" s="163"/>
      <c r="E606" s="163"/>
      <c r="F606" s="163"/>
    </row>
    <row r="607" spans="1:6" ht="15.75">
      <c r="A607" s="162"/>
      <c r="B607" s="163"/>
      <c r="C607" s="163"/>
      <c r="D607" s="163"/>
      <c r="E607" s="163"/>
      <c r="F607" s="163"/>
    </row>
    <row r="608" spans="1:6" ht="15.75">
      <c r="A608" s="162"/>
      <c r="B608" s="163"/>
      <c r="C608" s="163"/>
      <c r="D608" s="163"/>
      <c r="E608" s="163"/>
      <c r="F608" s="163"/>
    </row>
    <row r="609" spans="1:6" ht="15.75">
      <c r="A609" s="162"/>
      <c r="B609" s="163"/>
      <c r="C609" s="163"/>
      <c r="D609" s="163"/>
      <c r="E609" s="163"/>
      <c r="F609" s="163"/>
    </row>
    <row r="610" spans="1:6" ht="15.75">
      <c r="A610" s="162"/>
      <c r="B610" s="163"/>
      <c r="C610" s="163"/>
      <c r="D610" s="163"/>
      <c r="E610" s="163"/>
      <c r="F610" s="163"/>
    </row>
    <row r="611" spans="1:6" ht="15.75">
      <c r="A611" s="162"/>
      <c r="B611" s="163"/>
      <c r="C611" s="163"/>
      <c r="D611" s="163"/>
      <c r="E611" s="163"/>
      <c r="F611" s="163"/>
    </row>
    <row r="612" spans="1:6" ht="15.75">
      <c r="A612" s="162"/>
      <c r="B612" s="163"/>
      <c r="C612" s="163"/>
      <c r="D612" s="163"/>
      <c r="E612" s="163"/>
      <c r="F612" s="163"/>
    </row>
    <row r="613" spans="1:6" ht="15.75">
      <c r="A613" s="162"/>
      <c r="B613" s="163"/>
      <c r="C613" s="163"/>
      <c r="D613" s="163"/>
      <c r="E613" s="163"/>
      <c r="F613" s="163"/>
    </row>
    <row r="614" spans="1:6" ht="15.75">
      <c r="A614" s="162"/>
      <c r="B614" s="163"/>
      <c r="C614" s="163"/>
      <c r="D614" s="163"/>
      <c r="E614" s="163"/>
      <c r="F614" s="163"/>
    </row>
    <row r="615" spans="1:6" ht="15.75">
      <c r="A615" s="162"/>
      <c r="B615" s="163"/>
      <c r="C615" s="163"/>
      <c r="D615" s="163"/>
      <c r="E615" s="163"/>
      <c r="F615" s="163"/>
    </row>
    <row r="616" spans="1:6" ht="15.75">
      <c r="A616" s="162"/>
      <c r="B616" s="163"/>
      <c r="C616" s="163"/>
      <c r="D616" s="163"/>
      <c r="E616" s="163"/>
      <c r="F616" s="163"/>
    </row>
    <row r="617" spans="1:6" ht="15.75">
      <c r="A617" s="162"/>
      <c r="B617" s="163"/>
      <c r="C617" s="163"/>
      <c r="D617" s="163"/>
      <c r="E617" s="163"/>
      <c r="F617" s="163"/>
    </row>
    <row r="618" spans="1:6" ht="15.75">
      <c r="A618" s="162"/>
      <c r="B618" s="163"/>
      <c r="C618" s="163"/>
      <c r="D618" s="163"/>
      <c r="E618" s="163"/>
      <c r="F618" s="163"/>
    </row>
    <row r="619" spans="1:6" ht="15.75">
      <c r="A619" s="162"/>
      <c r="B619" s="163"/>
      <c r="C619" s="163"/>
      <c r="D619" s="163"/>
      <c r="E619" s="163"/>
      <c r="F619" s="163"/>
    </row>
    <row r="620" spans="1:6" ht="15.75">
      <c r="A620" s="162"/>
      <c r="B620" s="163"/>
      <c r="C620" s="163"/>
      <c r="D620" s="163"/>
      <c r="E620" s="163"/>
      <c r="F620" s="163"/>
    </row>
    <row r="621" spans="1:6" ht="15.75">
      <c r="A621" s="162"/>
      <c r="B621" s="163"/>
      <c r="C621" s="163"/>
      <c r="D621" s="163"/>
      <c r="E621" s="163"/>
      <c r="F621" s="163"/>
    </row>
    <row r="622" spans="1:6" ht="15.75">
      <c r="A622" s="162"/>
      <c r="B622" s="163"/>
      <c r="C622" s="163"/>
      <c r="D622" s="163"/>
      <c r="E622" s="163"/>
      <c r="F622" s="163"/>
    </row>
    <row r="623" spans="1:6" ht="15.75">
      <c r="A623" s="162"/>
      <c r="B623" s="163"/>
      <c r="C623" s="163"/>
      <c r="D623" s="163"/>
      <c r="E623" s="163"/>
      <c r="F623" s="163"/>
    </row>
    <row r="624" spans="1:6" ht="15.75">
      <c r="A624" s="162"/>
      <c r="B624" s="163"/>
      <c r="C624" s="163"/>
      <c r="D624" s="163"/>
      <c r="E624" s="163"/>
      <c r="F624" s="163"/>
    </row>
    <row r="625" spans="1:6" ht="15.75">
      <c r="A625" s="162"/>
      <c r="B625" s="163"/>
      <c r="C625" s="163"/>
      <c r="D625" s="163"/>
      <c r="E625" s="163"/>
      <c r="F625" s="163"/>
    </row>
    <row r="626" spans="1:6" ht="15.75">
      <c r="A626" s="162"/>
      <c r="B626" s="163"/>
      <c r="C626" s="163"/>
      <c r="D626" s="163"/>
      <c r="E626" s="163"/>
      <c r="F626" s="163"/>
    </row>
    <row r="627" spans="1:6" ht="15.75">
      <c r="A627" s="162"/>
      <c r="B627" s="163"/>
      <c r="C627" s="163"/>
      <c r="D627" s="163"/>
      <c r="E627" s="163"/>
      <c r="F627" s="163"/>
    </row>
    <row r="628" spans="1:6" ht="15.75">
      <c r="A628" s="162"/>
      <c r="B628" s="163"/>
      <c r="C628" s="163"/>
      <c r="D628" s="163"/>
      <c r="E628" s="163"/>
      <c r="F628" s="163"/>
    </row>
    <row r="629" spans="1:6" ht="15.75">
      <c r="A629" s="162"/>
      <c r="B629" s="163"/>
      <c r="C629" s="163"/>
      <c r="D629" s="163"/>
      <c r="E629" s="163"/>
      <c r="F629" s="163"/>
    </row>
    <row r="630" spans="1:6" ht="15.75">
      <c r="A630" s="162"/>
      <c r="B630" s="163"/>
      <c r="C630" s="163"/>
      <c r="D630" s="163"/>
      <c r="E630" s="163"/>
      <c r="F630" s="163"/>
    </row>
    <row r="631" spans="1:6" ht="15.75">
      <c r="A631" s="162"/>
      <c r="B631" s="163"/>
      <c r="C631" s="163"/>
      <c r="D631" s="163"/>
      <c r="E631" s="163"/>
      <c r="F631" s="163"/>
    </row>
    <row r="632" spans="1:6" ht="15.75">
      <c r="A632" s="162"/>
      <c r="B632" s="163"/>
      <c r="C632" s="163"/>
      <c r="D632" s="163"/>
      <c r="E632" s="163"/>
      <c r="F632" s="163"/>
    </row>
    <row r="633" spans="1:6" ht="15.75">
      <c r="A633" s="162"/>
      <c r="B633" s="163"/>
      <c r="C633" s="163"/>
      <c r="D633" s="163"/>
      <c r="E633" s="163"/>
      <c r="F633" s="163"/>
    </row>
    <row r="634" spans="1:6" ht="15.75">
      <c r="A634" s="162"/>
      <c r="B634" s="163"/>
      <c r="C634" s="163"/>
      <c r="D634" s="163"/>
      <c r="E634" s="163"/>
      <c r="F634" s="163"/>
    </row>
    <row r="635" spans="1:6" ht="15.75">
      <c r="A635" s="162"/>
      <c r="B635" s="163"/>
      <c r="C635" s="163"/>
      <c r="D635" s="163"/>
      <c r="E635" s="163"/>
      <c r="F635" s="163"/>
    </row>
    <row r="636" spans="1:6" ht="15.75">
      <c r="A636" s="162"/>
      <c r="B636" s="163"/>
      <c r="C636" s="163"/>
      <c r="D636" s="163"/>
      <c r="E636" s="163"/>
      <c r="F636" s="163"/>
    </row>
    <row r="637" spans="1:6" ht="15.75">
      <c r="A637" s="162"/>
      <c r="B637" s="163"/>
      <c r="C637" s="163"/>
      <c r="D637" s="163"/>
      <c r="E637" s="163"/>
      <c r="F637" s="163"/>
    </row>
    <row r="638" spans="1:6">
      <c r="B638" s="163"/>
      <c r="C638" s="163"/>
      <c r="D638" s="163"/>
      <c r="E638" s="163"/>
      <c r="F638" s="163"/>
    </row>
    <row r="639" spans="1:6">
      <c r="B639" s="163"/>
      <c r="C639" s="163"/>
      <c r="D639" s="163"/>
      <c r="E639" s="163"/>
      <c r="F639" s="163"/>
    </row>
    <row r="640" spans="1:6">
      <c r="B640" s="163"/>
      <c r="C640" s="163"/>
      <c r="D640" s="163"/>
      <c r="E640" s="163"/>
      <c r="F640" s="163"/>
    </row>
    <row r="641" spans="2:6">
      <c r="B641" s="163"/>
      <c r="C641" s="163"/>
      <c r="D641" s="163"/>
      <c r="E641" s="163"/>
      <c r="F641" s="163"/>
    </row>
    <row r="642" spans="2:6">
      <c r="B642" s="163"/>
      <c r="C642" s="163"/>
      <c r="D642" s="163"/>
      <c r="E642" s="163"/>
      <c r="F642" s="163"/>
    </row>
    <row r="643" spans="2:6">
      <c r="B643" s="163"/>
      <c r="C643" s="163"/>
      <c r="D643" s="163"/>
      <c r="E643" s="163"/>
      <c r="F643" s="163"/>
    </row>
    <row r="644" spans="2:6">
      <c r="B644" s="163"/>
      <c r="C644" s="163"/>
      <c r="D644" s="163"/>
      <c r="E644" s="163"/>
      <c r="F644" s="163"/>
    </row>
    <row r="645" spans="2:6">
      <c r="B645" s="163"/>
      <c r="C645" s="163"/>
      <c r="D645" s="163"/>
      <c r="E645" s="163"/>
      <c r="F645" s="163"/>
    </row>
    <row r="646" spans="2:6">
      <c r="B646" s="163"/>
      <c r="C646" s="163"/>
      <c r="D646" s="163"/>
      <c r="E646" s="163"/>
      <c r="F646" s="163"/>
    </row>
    <row r="647" spans="2:6">
      <c r="B647" s="163"/>
      <c r="C647" s="163"/>
      <c r="D647" s="163"/>
      <c r="E647" s="163"/>
      <c r="F647" s="163"/>
    </row>
    <row r="648" spans="2:6">
      <c r="B648" s="163"/>
      <c r="C648" s="163"/>
      <c r="D648" s="163"/>
      <c r="E648" s="163"/>
      <c r="F648" s="163"/>
    </row>
    <row r="649" spans="2:6">
      <c r="B649" s="163"/>
      <c r="C649" s="163"/>
      <c r="D649" s="163"/>
      <c r="E649" s="163"/>
      <c r="F649" s="163"/>
    </row>
    <row r="650" spans="2:6">
      <c r="B650" s="163"/>
      <c r="C650" s="163"/>
      <c r="D650" s="163"/>
      <c r="E650" s="163"/>
      <c r="F650" s="163"/>
    </row>
    <row r="651" spans="2:6">
      <c r="B651" s="163"/>
      <c r="C651" s="163"/>
      <c r="D651" s="163"/>
      <c r="E651" s="163"/>
      <c r="F651" s="163"/>
    </row>
    <row r="652" spans="2:6">
      <c r="B652" s="163"/>
      <c r="C652" s="163"/>
      <c r="D652" s="163"/>
      <c r="E652" s="163"/>
      <c r="F652" s="163"/>
    </row>
    <row r="653" spans="2:6">
      <c r="B653" s="163"/>
      <c r="C653" s="163"/>
      <c r="D653" s="163"/>
      <c r="E653" s="163"/>
      <c r="F653" s="163"/>
    </row>
    <row r="654" spans="2:6">
      <c r="B654" s="163"/>
      <c r="C654" s="163"/>
      <c r="D654" s="163"/>
      <c r="E654" s="163"/>
      <c r="F654" s="163"/>
    </row>
    <row r="655" spans="2:6">
      <c r="B655" s="163"/>
      <c r="C655" s="163"/>
      <c r="D655" s="163"/>
      <c r="E655" s="163"/>
      <c r="F655" s="163"/>
    </row>
    <row r="656" spans="2:6">
      <c r="B656" s="163"/>
      <c r="C656" s="163"/>
      <c r="D656" s="163"/>
      <c r="E656" s="163"/>
      <c r="F656" s="163"/>
    </row>
    <row r="657" spans="2:6">
      <c r="B657" s="163"/>
      <c r="C657" s="163"/>
      <c r="D657" s="163"/>
      <c r="E657" s="163"/>
      <c r="F657" s="163"/>
    </row>
    <row r="658" spans="2:6">
      <c r="B658" s="163"/>
      <c r="C658" s="163"/>
      <c r="D658" s="163"/>
      <c r="E658" s="163"/>
      <c r="F658" s="163"/>
    </row>
    <row r="659" spans="2:6">
      <c r="B659" s="163"/>
      <c r="C659" s="163"/>
      <c r="D659" s="163"/>
      <c r="E659" s="163"/>
      <c r="F659" s="163"/>
    </row>
    <row r="660" spans="2:6">
      <c r="B660" s="163"/>
      <c r="C660" s="163"/>
      <c r="D660" s="163"/>
      <c r="E660" s="163"/>
      <c r="F660" s="163"/>
    </row>
    <row r="661" spans="2:6">
      <c r="B661" s="163"/>
      <c r="C661" s="163"/>
      <c r="D661" s="163"/>
      <c r="E661" s="163"/>
      <c r="F661" s="163"/>
    </row>
    <row r="662" spans="2:6">
      <c r="B662" s="163"/>
      <c r="C662" s="163"/>
      <c r="D662" s="163"/>
      <c r="E662" s="163"/>
      <c r="F662" s="163"/>
    </row>
    <row r="663" spans="2:6">
      <c r="B663" s="163"/>
      <c r="C663" s="163"/>
      <c r="D663" s="163"/>
      <c r="E663" s="163"/>
      <c r="F663" s="163"/>
    </row>
    <row r="664" spans="2:6">
      <c r="B664" s="163"/>
      <c r="C664" s="163"/>
      <c r="D664" s="163"/>
      <c r="E664" s="163"/>
      <c r="F664" s="163"/>
    </row>
    <row r="665" spans="2:6">
      <c r="B665" s="163"/>
      <c r="C665" s="163"/>
      <c r="D665" s="163"/>
      <c r="E665" s="163"/>
      <c r="F665" s="163"/>
    </row>
    <row r="666" spans="2:6">
      <c r="B666" s="163"/>
      <c r="C666" s="163"/>
      <c r="D666" s="163"/>
      <c r="E666" s="163"/>
      <c r="F666" s="163"/>
    </row>
    <row r="667" spans="2:6">
      <c r="B667" s="163"/>
      <c r="C667" s="163"/>
      <c r="D667" s="163"/>
      <c r="E667" s="163"/>
      <c r="F667" s="163"/>
    </row>
    <row r="668" spans="2:6">
      <c r="B668" s="163"/>
      <c r="C668" s="163"/>
      <c r="D668" s="163"/>
      <c r="E668" s="163"/>
      <c r="F668" s="163"/>
    </row>
    <row r="669" spans="2:6">
      <c r="B669" s="163"/>
      <c r="C669" s="163"/>
      <c r="D669" s="163"/>
      <c r="E669" s="163"/>
      <c r="F669" s="163"/>
    </row>
    <row r="670" spans="2:6">
      <c r="B670" s="163"/>
      <c r="C670" s="163"/>
      <c r="D670" s="163"/>
      <c r="E670" s="163"/>
      <c r="F670" s="163"/>
    </row>
    <row r="671" spans="2:6">
      <c r="B671" s="163"/>
      <c r="C671" s="163"/>
      <c r="D671" s="163"/>
      <c r="E671" s="163"/>
      <c r="F671" s="163"/>
    </row>
    <row r="672" spans="2:6">
      <c r="B672" s="163"/>
      <c r="C672" s="163"/>
      <c r="D672" s="163"/>
      <c r="E672" s="163"/>
      <c r="F672" s="163"/>
    </row>
    <row r="673" spans="2:6">
      <c r="B673" s="163"/>
      <c r="C673" s="163"/>
      <c r="D673" s="163"/>
      <c r="E673" s="163"/>
      <c r="F673" s="163"/>
    </row>
    <row r="674" spans="2:6">
      <c r="B674" s="163"/>
      <c r="C674" s="163"/>
      <c r="D674" s="163"/>
      <c r="E674" s="163"/>
      <c r="F674" s="163"/>
    </row>
    <row r="675" spans="2:6">
      <c r="B675" s="163"/>
      <c r="C675" s="163"/>
      <c r="D675" s="163"/>
      <c r="E675" s="163"/>
      <c r="F675" s="163"/>
    </row>
    <row r="676" spans="2:6">
      <c r="B676" s="163"/>
      <c r="C676" s="163"/>
      <c r="D676" s="163"/>
      <c r="E676" s="163"/>
      <c r="F676" s="163"/>
    </row>
    <row r="677" spans="2:6">
      <c r="B677" s="163"/>
      <c r="C677" s="163"/>
      <c r="D677" s="163"/>
      <c r="E677" s="163"/>
      <c r="F677" s="163"/>
    </row>
    <row r="678" spans="2:6">
      <c r="B678" s="163"/>
      <c r="C678" s="163"/>
      <c r="D678" s="163"/>
      <c r="E678" s="163"/>
      <c r="F678" s="163"/>
    </row>
    <row r="679" spans="2:6">
      <c r="B679" s="163"/>
      <c r="C679" s="163"/>
      <c r="D679" s="163"/>
      <c r="E679" s="163"/>
      <c r="F679" s="163"/>
    </row>
    <row r="680" spans="2:6">
      <c r="B680" s="163"/>
      <c r="C680" s="163"/>
      <c r="D680" s="163"/>
      <c r="E680" s="163"/>
      <c r="F680" s="163"/>
    </row>
    <row r="681" spans="2:6">
      <c r="B681" s="163"/>
      <c r="C681" s="163"/>
      <c r="D681" s="163"/>
      <c r="E681" s="163"/>
      <c r="F681" s="163"/>
    </row>
    <row r="682" spans="2:6">
      <c r="B682" s="163"/>
      <c r="C682" s="163"/>
      <c r="D682" s="163"/>
      <c r="E682" s="163"/>
      <c r="F682" s="163"/>
    </row>
    <row r="683" spans="2:6">
      <c r="B683" s="163"/>
      <c r="C683" s="163"/>
      <c r="D683" s="163"/>
      <c r="E683" s="163"/>
      <c r="F683" s="163"/>
    </row>
    <row r="684" spans="2:6">
      <c r="B684" s="163"/>
      <c r="C684" s="163"/>
      <c r="D684" s="163"/>
      <c r="E684" s="163"/>
      <c r="F684" s="163"/>
    </row>
    <row r="685" spans="2:6">
      <c r="B685" s="163"/>
      <c r="C685" s="163"/>
      <c r="D685" s="163"/>
      <c r="E685" s="163"/>
      <c r="F685" s="163"/>
    </row>
    <row r="686" spans="2:6">
      <c r="B686" s="163"/>
      <c r="C686" s="163"/>
      <c r="D686" s="163"/>
      <c r="E686" s="163"/>
      <c r="F686" s="163"/>
    </row>
    <row r="687" spans="2:6">
      <c r="B687" s="163"/>
      <c r="C687" s="163"/>
      <c r="D687" s="163"/>
      <c r="E687" s="163"/>
      <c r="F687" s="163"/>
    </row>
    <row r="688" spans="2:6">
      <c r="B688" s="163"/>
      <c r="C688" s="163"/>
      <c r="D688" s="163"/>
      <c r="E688" s="163"/>
      <c r="F688" s="163"/>
    </row>
    <row r="689" spans="2:6">
      <c r="B689" s="163"/>
      <c r="C689" s="163"/>
      <c r="D689" s="163"/>
      <c r="E689" s="163"/>
      <c r="F689" s="163"/>
    </row>
    <row r="690" spans="2:6">
      <c r="B690" s="163"/>
      <c r="C690" s="163"/>
      <c r="D690" s="163"/>
      <c r="E690" s="163"/>
      <c r="F690" s="163"/>
    </row>
    <row r="691" spans="2:6">
      <c r="B691" s="163"/>
      <c r="C691" s="163"/>
      <c r="D691" s="163"/>
      <c r="E691" s="163"/>
      <c r="F691" s="163"/>
    </row>
    <row r="692" spans="2:6">
      <c r="B692" s="163"/>
      <c r="C692" s="163"/>
      <c r="D692" s="163"/>
      <c r="E692" s="163"/>
      <c r="F692" s="163"/>
    </row>
    <row r="693" spans="2:6">
      <c r="B693" s="163"/>
      <c r="C693" s="163"/>
      <c r="D693" s="163"/>
      <c r="E693" s="163"/>
      <c r="F693" s="163"/>
    </row>
    <row r="694" spans="2:6">
      <c r="B694" s="163"/>
      <c r="C694" s="163"/>
      <c r="D694" s="163"/>
      <c r="E694" s="163"/>
      <c r="F694" s="163"/>
    </row>
    <row r="695" spans="2:6">
      <c r="B695" s="163"/>
      <c r="C695" s="163"/>
      <c r="D695" s="163"/>
      <c r="E695" s="163"/>
      <c r="F695" s="163"/>
    </row>
    <row r="696" spans="2:6">
      <c r="B696" s="163"/>
      <c r="C696" s="163"/>
      <c r="D696" s="163"/>
      <c r="E696" s="163"/>
      <c r="F696" s="163"/>
    </row>
    <row r="697" spans="2:6">
      <c r="B697" s="163"/>
      <c r="C697" s="163"/>
      <c r="D697" s="163"/>
      <c r="E697" s="163"/>
      <c r="F697" s="163"/>
    </row>
    <row r="698" spans="2:6">
      <c r="B698" s="163"/>
      <c r="C698" s="163"/>
      <c r="D698" s="163"/>
      <c r="E698" s="163"/>
      <c r="F698" s="163"/>
    </row>
    <row r="699" spans="2:6">
      <c r="B699" s="163"/>
      <c r="C699" s="163"/>
      <c r="D699" s="163"/>
      <c r="E699" s="163"/>
      <c r="F699" s="163"/>
    </row>
    <row r="700" spans="2:6">
      <c r="B700" s="163"/>
      <c r="C700" s="163"/>
      <c r="D700" s="163"/>
      <c r="E700" s="163"/>
      <c r="F700" s="163"/>
    </row>
    <row r="701" spans="2:6">
      <c r="B701" s="163"/>
      <c r="C701" s="163"/>
      <c r="D701" s="163"/>
      <c r="E701" s="163"/>
      <c r="F701" s="163"/>
    </row>
    <row r="702" spans="2:6">
      <c r="B702" s="163"/>
      <c r="C702" s="163"/>
      <c r="D702" s="163"/>
      <c r="E702" s="163"/>
      <c r="F702" s="163"/>
    </row>
    <row r="703" spans="2:6">
      <c r="B703" s="163"/>
      <c r="C703" s="163"/>
      <c r="D703" s="163"/>
      <c r="E703" s="163"/>
      <c r="F703" s="163"/>
    </row>
    <row r="704" spans="2:6">
      <c r="B704" s="163"/>
      <c r="C704" s="163"/>
      <c r="D704" s="163"/>
      <c r="E704" s="163"/>
      <c r="F704" s="163"/>
    </row>
    <row r="705" spans="2:6">
      <c r="B705" s="163"/>
      <c r="C705" s="163"/>
      <c r="D705" s="163"/>
      <c r="E705" s="163"/>
      <c r="F705" s="163"/>
    </row>
    <row r="706" spans="2:6">
      <c r="B706" s="163"/>
      <c r="C706" s="163"/>
      <c r="D706" s="163"/>
      <c r="E706" s="163"/>
      <c r="F706" s="163"/>
    </row>
    <row r="707" spans="2:6">
      <c r="B707" s="163"/>
      <c r="C707" s="163"/>
      <c r="D707" s="163"/>
      <c r="E707" s="163"/>
      <c r="F707" s="163"/>
    </row>
    <row r="708" spans="2:6">
      <c r="B708" s="163"/>
      <c r="C708" s="163"/>
      <c r="D708" s="163"/>
      <c r="E708" s="163"/>
      <c r="F708" s="163"/>
    </row>
    <row r="709" spans="2:6">
      <c r="B709" s="163"/>
      <c r="C709" s="163"/>
      <c r="D709" s="163"/>
      <c r="E709" s="163"/>
      <c r="F709" s="163"/>
    </row>
    <row r="710" spans="2:6">
      <c r="B710" s="163"/>
      <c r="C710" s="163"/>
      <c r="D710" s="163"/>
      <c r="E710" s="163"/>
      <c r="F710" s="163"/>
    </row>
    <row r="711" spans="2:6">
      <c r="B711" s="163"/>
      <c r="C711" s="163"/>
      <c r="D711" s="163"/>
      <c r="E711" s="163"/>
      <c r="F711" s="163"/>
    </row>
    <row r="712" spans="2:6">
      <c r="B712" s="163"/>
      <c r="C712" s="163"/>
      <c r="D712" s="163"/>
      <c r="E712" s="163"/>
      <c r="F712" s="163"/>
    </row>
    <row r="713" spans="2:6">
      <c r="B713" s="163"/>
      <c r="C713" s="163"/>
      <c r="D713" s="163"/>
      <c r="E713" s="163"/>
      <c r="F713" s="163"/>
    </row>
    <row r="714" spans="2:6">
      <c r="B714" s="163"/>
      <c r="C714" s="163"/>
      <c r="D714" s="163"/>
      <c r="E714" s="163"/>
      <c r="F714" s="163"/>
    </row>
    <row r="715" spans="2:6">
      <c r="B715" s="163"/>
      <c r="C715" s="163"/>
      <c r="D715" s="163"/>
      <c r="E715" s="163"/>
      <c r="F715" s="163"/>
    </row>
    <row r="716" spans="2:6">
      <c r="B716" s="163"/>
      <c r="C716" s="163"/>
      <c r="D716" s="163"/>
      <c r="E716" s="163"/>
      <c r="F716" s="163"/>
    </row>
    <row r="717" spans="2:6">
      <c r="B717" s="163"/>
      <c r="C717" s="163"/>
      <c r="D717" s="163"/>
      <c r="E717" s="163"/>
      <c r="F717" s="163"/>
    </row>
    <row r="718" spans="2:6">
      <c r="B718" s="163"/>
      <c r="C718" s="163"/>
      <c r="D718" s="163"/>
      <c r="E718" s="163"/>
      <c r="F718" s="163"/>
    </row>
    <row r="719" spans="2:6">
      <c r="B719" s="163"/>
      <c r="C719" s="163"/>
      <c r="D719" s="163"/>
      <c r="E719" s="163"/>
      <c r="F719" s="163"/>
    </row>
    <row r="720" spans="2:6">
      <c r="B720" s="163"/>
      <c r="C720" s="163"/>
      <c r="D720" s="163"/>
      <c r="E720" s="163"/>
      <c r="F720" s="163"/>
    </row>
    <row r="721" spans="2:6">
      <c r="B721" s="163"/>
      <c r="C721" s="163"/>
      <c r="D721" s="163"/>
      <c r="E721" s="163"/>
      <c r="F721" s="163"/>
    </row>
    <row r="722" spans="2:6">
      <c r="B722" s="163"/>
      <c r="C722" s="163"/>
      <c r="D722" s="163"/>
      <c r="E722" s="163"/>
      <c r="F722" s="163"/>
    </row>
    <row r="723" spans="2:6">
      <c r="B723" s="163"/>
      <c r="C723" s="163"/>
      <c r="D723" s="163"/>
      <c r="E723" s="163"/>
      <c r="F723" s="163"/>
    </row>
    <row r="724" spans="2:6">
      <c r="B724" s="163"/>
      <c r="C724" s="163"/>
      <c r="D724" s="163"/>
      <c r="E724" s="163"/>
      <c r="F724" s="163"/>
    </row>
    <row r="725" spans="2:6">
      <c r="B725" s="163"/>
      <c r="C725" s="163"/>
      <c r="D725" s="163"/>
      <c r="E725" s="163"/>
      <c r="F725" s="163"/>
    </row>
    <row r="726" spans="2:6">
      <c r="B726" s="163"/>
      <c r="C726" s="163"/>
      <c r="D726" s="163"/>
      <c r="E726" s="163"/>
      <c r="F726" s="163"/>
    </row>
    <row r="727" spans="2:6">
      <c r="B727" s="163"/>
      <c r="C727" s="163"/>
      <c r="D727" s="163"/>
      <c r="E727" s="163"/>
      <c r="F727" s="163"/>
    </row>
    <row r="728" spans="2:6">
      <c r="B728" s="163"/>
      <c r="C728" s="163"/>
      <c r="D728" s="163"/>
      <c r="E728" s="163"/>
      <c r="F728" s="163"/>
    </row>
    <row r="729" spans="2:6">
      <c r="B729" s="163"/>
      <c r="C729" s="163"/>
      <c r="D729" s="163"/>
      <c r="E729" s="163"/>
      <c r="F729" s="163"/>
    </row>
    <row r="730" spans="2:6">
      <c r="B730" s="163"/>
      <c r="C730" s="163"/>
      <c r="D730" s="163"/>
      <c r="E730" s="163"/>
      <c r="F730" s="163"/>
    </row>
    <row r="731" spans="2:6">
      <c r="B731" s="163"/>
      <c r="C731" s="163"/>
      <c r="D731" s="163"/>
      <c r="E731" s="163"/>
      <c r="F731" s="163"/>
    </row>
    <row r="732" spans="2:6">
      <c r="B732" s="163"/>
      <c r="C732" s="163"/>
      <c r="D732" s="163"/>
      <c r="E732" s="163"/>
      <c r="F732" s="163"/>
    </row>
    <row r="733" spans="2:6">
      <c r="B733" s="163"/>
      <c r="C733" s="163"/>
      <c r="D733" s="163"/>
      <c r="E733" s="163"/>
      <c r="F733" s="163"/>
    </row>
    <row r="734" spans="2:6">
      <c r="B734" s="163"/>
      <c r="C734" s="163"/>
      <c r="D734" s="163"/>
      <c r="E734" s="163"/>
      <c r="F734" s="163"/>
    </row>
    <row r="735" spans="2:6">
      <c r="B735" s="163"/>
      <c r="C735" s="163"/>
      <c r="D735" s="163"/>
      <c r="E735" s="163"/>
      <c r="F735" s="163"/>
    </row>
    <row r="736" spans="2:6">
      <c r="B736" s="163"/>
      <c r="C736" s="163"/>
      <c r="D736" s="163"/>
      <c r="E736" s="163"/>
      <c r="F736" s="163"/>
    </row>
    <row r="737" spans="2:6">
      <c r="B737" s="163"/>
      <c r="C737" s="163"/>
      <c r="D737" s="163"/>
      <c r="E737" s="163"/>
      <c r="F737" s="163"/>
    </row>
    <row r="738" spans="2:6">
      <c r="B738" s="163"/>
      <c r="C738" s="163"/>
      <c r="D738" s="163"/>
      <c r="E738" s="163"/>
      <c r="F738" s="163"/>
    </row>
    <row r="739" spans="2:6">
      <c r="B739" s="163"/>
      <c r="C739" s="163"/>
      <c r="D739" s="163"/>
      <c r="E739" s="163"/>
      <c r="F739" s="163"/>
    </row>
    <row r="740" spans="2:6">
      <c r="B740" s="163"/>
      <c r="C740" s="163"/>
      <c r="D740" s="163"/>
      <c r="E740" s="163"/>
      <c r="F740" s="163"/>
    </row>
    <row r="741" spans="2:6">
      <c r="B741" s="163"/>
      <c r="C741" s="163"/>
      <c r="D741" s="163"/>
      <c r="E741" s="163"/>
      <c r="F741" s="163"/>
    </row>
    <row r="742" spans="2:6">
      <c r="B742" s="163"/>
      <c r="C742" s="163"/>
      <c r="D742" s="163"/>
      <c r="E742" s="163"/>
      <c r="F742" s="163"/>
    </row>
    <row r="743" spans="2:6">
      <c r="B743" s="163"/>
      <c r="C743" s="163"/>
      <c r="D743" s="163"/>
      <c r="E743" s="163"/>
      <c r="F743" s="163"/>
    </row>
    <row r="744" spans="2:6">
      <c r="B744" s="163"/>
      <c r="C744" s="163"/>
      <c r="D744" s="163"/>
      <c r="E744" s="163"/>
      <c r="F744" s="163"/>
    </row>
    <row r="745" spans="2:6">
      <c r="B745" s="163"/>
      <c r="C745" s="163"/>
      <c r="D745" s="163"/>
      <c r="E745" s="163"/>
      <c r="F745" s="163"/>
    </row>
    <row r="746" spans="2:6">
      <c r="B746" s="163"/>
      <c r="C746" s="163"/>
      <c r="D746" s="163"/>
      <c r="E746" s="163"/>
      <c r="F746" s="163"/>
    </row>
    <row r="747" spans="2:6">
      <c r="B747" s="163"/>
      <c r="C747" s="163"/>
      <c r="D747" s="163"/>
      <c r="E747" s="163"/>
      <c r="F747" s="163"/>
    </row>
    <row r="748" spans="2:6">
      <c r="B748" s="163"/>
      <c r="C748" s="163"/>
      <c r="D748" s="163"/>
      <c r="E748" s="163"/>
      <c r="F748" s="163"/>
    </row>
    <row r="749" spans="2:6">
      <c r="B749" s="163"/>
      <c r="C749" s="163"/>
      <c r="D749" s="163"/>
      <c r="E749" s="163"/>
      <c r="F749" s="163"/>
    </row>
    <row r="750" spans="2:6">
      <c r="B750" s="163"/>
      <c r="C750" s="163"/>
      <c r="D750" s="163"/>
      <c r="E750" s="163"/>
      <c r="F750" s="163"/>
    </row>
    <row r="751" spans="2:6">
      <c r="B751" s="163"/>
      <c r="C751" s="163"/>
      <c r="D751" s="163"/>
      <c r="E751" s="163"/>
      <c r="F751" s="163"/>
    </row>
    <row r="752" spans="2:6">
      <c r="B752" s="163"/>
      <c r="C752" s="163"/>
      <c r="D752" s="163"/>
      <c r="E752" s="163"/>
      <c r="F752" s="163"/>
    </row>
    <row r="753" spans="2:6">
      <c r="B753" s="163"/>
      <c r="C753" s="163"/>
      <c r="D753" s="163"/>
      <c r="E753" s="163"/>
      <c r="F753" s="163"/>
    </row>
    <row r="754" spans="2:6">
      <c r="B754" s="163"/>
      <c r="C754" s="163"/>
      <c r="D754" s="163"/>
      <c r="E754" s="163"/>
      <c r="F754" s="163"/>
    </row>
    <row r="755" spans="2:6">
      <c r="B755" s="163"/>
      <c r="C755" s="163"/>
      <c r="D755" s="163"/>
      <c r="E755" s="163"/>
      <c r="F755" s="163"/>
    </row>
    <row r="756" spans="2:6">
      <c r="B756" s="163"/>
      <c r="C756" s="163"/>
      <c r="D756" s="163"/>
      <c r="E756" s="163"/>
      <c r="F756" s="163"/>
    </row>
    <row r="757" spans="2:6">
      <c r="B757" s="163"/>
      <c r="C757" s="163"/>
      <c r="D757" s="163"/>
      <c r="E757" s="163"/>
      <c r="F757" s="163"/>
    </row>
    <row r="758" spans="2:6">
      <c r="B758" s="163"/>
      <c r="C758" s="163"/>
      <c r="D758" s="163"/>
      <c r="E758" s="163"/>
      <c r="F758" s="163"/>
    </row>
    <row r="759" spans="2:6">
      <c r="B759" s="163"/>
      <c r="C759" s="163"/>
      <c r="D759" s="163"/>
      <c r="E759" s="163"/>
      <c r="F759" s="163"/>
    </row>
    <row r="760" spans="2:6">
      <c r="B760" s="163"/>
      <c r="C760" s="163"/>
      <c r="D760" s="163"/>
      <c r="E760" s="163"/>
      <c r="F760" s="163"/>
    </row>
    <row r="761" spans="2:6">
      <c r="B761" s="163"/>
      <c r="C761" s="163"/>
      <c r="D761" s="163"/>
      <c r="E761" s="163"/>
      <c r="F761" s="163"/>
    </row>
    <row r="762" spans="2:6">
      <c r="B762" s="163"/>
      <c r="C762" s="163"/>
      <c r="D762" s="163"/>
      <c r="E762" s="163"/>
      <c r="F762" s="163"/>
    </row>
    <row r="763" spans="2:6">
      <c r="B763" s="163"/>
      <c r="C763" s="163"/>
      <c r="D763" s="163"/>
      <c r="E763" s="163"/>
      <c r="F763" s="163"/>
    </row>
    <row r="764" spans="2:6">
      <c r="B764" s="163"/>
      <c r="C764" s="163"/>
      <c r="D764" s="163"/>
      <c r="E764" s="163"/>
      <c r="F764" s="163"/>
    </row>
    <row r="765" spans="2:6">
      <c r="B765" s="163"/>
      <c r="C765" s="163"/>
      <c r="D765" s="163"/>
      <c r="E765" s="163"/>
      <c r="F765" s="163"/>
    </row>
    <row r="766" spans="2:6">
      <c r="B766" s="163"/>
      <c r="C766" s="163"/>
      <c r="D766" s="163"/>
      <c r="E766" s="163"/>
      <c r="F766" s="163"/>
    </row>
    <row r="767" spans="2:6">
      <c r="B767" s="163"/>
      <c r="C767" s="163"/>
      <c r="D767" s="163"/>
      <c r="E767" s="163"/>
      <c r="F767" s="163"/>
    </row>
    <row r="768" spans="2:6">
      <c r="B768" s="163"/>
      <c r="C768" s="163"/>
      <c r="D768" s="163"/>
      <c r="E768" s="163"/>
      <c r="F768" s="163"/>
    </row>
    <row r="769" spans="2:6">
      <c r="B769" s="163"/>
      <c r="C769" s="163"/>
      <c r="D769" s="163"/>
      <c r="E769" s="163"/>
      <c r="F769" s="163"/>
    </row>
    <row r="770" spans="2:6">
      <c r="B770" s="163"/>
      <c r="C770" s="163"/>
      <c r="D770" s="163"/>
      <c r="E770" s="163"/>
      <c r="F770" s="163"/>
    </row>
    <row r="771" spans="2:6">
      <c r="B771" s="163"/>
      <c r="C771" s="163"/>
      <c r="D771" s="163"/>
      <c r="E771" s="163"/>
      <c r="F771" s="163"/>
    </row>
    <row r="772" spans="2:6">
      <c r="B772" s="163"/>
      <c r="C772" s="163"/>
      <c r="D772" s="163"/>
      <c r="E772" s="163"/>
      <c r="F772" s="163"/>
    </row>
    <row r="773" spans="2:6">
      <c r="B773" s="163"/>
      <c r="C773" s="163"/>
      <c r="D773" s="163"/>
      <c r="E773" s="163"/>
      <c r="F773" s="163"/>
    </row>
    <row r="774" spans="2:6">
      <c r="B774" s="163"/>
      <c r="C774" s="163"/>
      <c r="D774" s="163"/>
      <c r="E774" s="163"/>
      <c r="F774" s="163"/>
    </row>
    <row r="775" spans="2:6">
      <c r="B775" s="163"/>
      <c r="C775" s="163"/>
      <c r="D775" s="163"/>
      <c r="E775" s="163"/>
      <c r="F775" s="163"/>
    </row>
    <row r="776" spans="2:6">
      <c r="B776" s="163"/>
      <c r="C776" s="163"/>
      <c r="D776" s="163"/>
      <c r="E776" s="163"/>
      <c r="F776" s="163"/>
    </row>
    <row r="777" spans="2:6">
      <c r="B777" s="163"/>
      <c r="C777" s="163"/>
      <c r="D777" s="163"/>
      <c r="E777" s="163"/>
      <c r="F777" s="163"/>
    </row>
    <row r="778" spans="2:6">
      <c r="B778" s="163"/>
      <c r="C778" s="163"/>
      <c r="D778" s="163"/>
      <c r="E778" s="163"/>
      <c r="F778" s="163"/>
    </row>
    <row r="779" spans="2:6">
      <c r="B779" s="163"/>
      <c r="C779" s="163"/>
      <c r="D779" s="163"/>
      <c r="E779" s="163"/>
      <c r="F779" s="163"/>
    </row>
    <row r="780" spans="2:6">
      <c r="B780" s="163"/>
      <c r="C780" s="163"/>
      <c r="D780" s="163"/>
      <c r="E780" s="163"/>
      <c r="F780" s="163"/>
    </row>
    <row r="781" spans="2:6">
      <c r="B781" s="163"/>
      <c r="C781" s="163"/>
      <c r="D781" s="163"/>
      <c r="E781" s="163"/>
      <c r="F781" s="163"/>
    </row>
    <row r="782" spans="2:6">
      <c r="B782" s="163"/>
      <c r="C782" s="163"/>
      <c r="D782" s="163"/>
      <c r="E782" s="163"/>
      <c r="F782" s="163"/>
    </row>
    <row r="783" spans="2:6">
      <c r="B783" s="163"/>
      <c r="C783" s="163"/>
      <c r="D783" s="163"/>
      <c r="E783" s="163"/>
      <c r="F783" s="163"/>
    </row>
    <row r="784" spans="2:6">
      <c r="B784" s="163"/>
      <c r="C784" s="163"/>
      <c r="D784" s="163"/>
      <c r="E784" s="163"/>
      <c r="F784" s="163"/>
    </row>
    <row r="785" spans="2:6">
      <c r="B785" s="163"/>
      <c r="C785" s="163"/>
      <c r="D785" s="163"/>
      <c r="E785" s="163"/>
      <c r="F785" s="163"/>
    </row>
    <row r="786" spans="2:6">
      <c r="B786" s="163"/>
      <c r="C786" s="163"/>
      <c r="D786" s="163"/>
      <c r="E786" s="163"/>
      <c r="F786" s="163"/>
    </row>
    <row r="787" spans="2:6">
      <c r="B787" s="163"/>
      <c r="C787" s="163"/>
      <c r="D787" s="163"/>
      <c r="E787" s="163"/>
      <c r="F787" s="163"/>
    </row>
    <row r="788" spans="2:6">
      <c r="B788" s="163"/>
      <c r="C788" s="163"/>
      <c r="D788" s="163"/>
      <c r="E788" s="163"/>
      <c r="F788" s="163"/>
    </row>
    <row r="789" spans="2:6">
      <c r="B789" s="163"/>
      <c r="C789" s="163"/>
      <c r="D789" s="163"/>
      <c r="E789" s="163"/>
      <c r="F789" s="163"/>
    </row>
    <row r="790" spans="2:6">
      <c r="B790" s="163"/>
      <c r="C790" s="163"/>
      <c r="D790" s="163"/>
      <c r="E790" s="163"/>
      <c r="F790" s="163"/>
    </row>
    <row r="791" spans="2:6">
      <c r="B791" s="163"/>
      <c r="C791" s="163"/>
      <c r="D791" s="163"/>
      <c r="E791" s="163"/>
      <c r="F791" s="163"/>
    </row>
    <row r="792" spans="2:6">
      <c r="B792" s="163"/>
      <c r="C792" s="163"/>
      <c r="D792" s="163"/>
      <c r="E792" s="163"/>
      <c r="F792" s="163"/>
    </row>
    <row r="793" spans="2:6">
      <c r="B793" s="163"/>
      <c r="C793" s="163"/>
      <c r="D793" s="163"/>
      <c r="E793" s="163"/>
      <c r="F793" s="163"/>
    </row>
    <row r="794" spans="2:6">
      <c r="B794" s="163"/>
      <c r="C794" s="163"/>
      <c r="D794" s="163"/>
      <c r="E794" s="163"/>
      <c r="F794" s="163"/>
    </row>
    <row r="795" spans="2:6">
      <c r="B795" s="163"/>
      <c r="C795" s="163"/>
      <c r="D795" s="163"/>
      <c r="E795" s="163"/>
      <c r="F795" s="163"/>
    </row>
    <row r="796" spans="2:6">
      <c r="B796" s="163"/>
      <c r="C796" s="163"/>
      <c r="D796" s="163"/>
      <c r="E796" s="163"/>
      <c r="F796" s="163"/>
    </row>
    <row r="797" spans="2:6">
      <c r="B797" s="163"/>
      <c r="C797" s="163"/>
      <c r="D797" s="163"/>
      <c r="E797" s="163"/>
      <c r="F797" s="163"/>
    </row>
    <row r="798" spans="2:6">
      <c r="B798" s="163"/>
      <c r="C798" s="163"/>
      <c r="D798" s="163"/>
      <c r="E798" s="163"/>
      <c r="F798" s="163"/>
    </row>
    <row r="799" spans="2:6">
      <c r="B799" s="163"/>
      <c r="C799" s="163"/>
      <c r="D799" s="163"/>
      <c r="E799" s="163"/>
      <c r="F799" s="163"/>
    </row>
    <row r="800" spans="2:6">
      <c r="B800" s="163"/>
      <c r="C800" s="163"/>
      <c r="D800" s="163"/>
      <c r="E800" s="163"/>
      <c r="F800" s="163"/>
    </row>
    <row r="801" spans="2:6">
      <c r="B801" s="163"/>
      <c r="C801" s="163"/>
      <c r="D801" s="163"/>
      <c r="E801" s="163"/>
      <c r="F801" s="163"/>
    </row>
    <row r="802" spans="2:6">
      <c r="B802" s="163"/>
      <c r="C802" s="163"/>
      <c r="D802" s="163"/>
      <c r="E802" s="163"/>
      <c r="F802" s="163"/>
    </row>
    <row r="803" spans="2:6">
      <c r="B803" s="163"/>
      <c r="C803" s="163"/>
      <c r="D803" s="163"/>
      <c r="E803" s="163"/>
      <c r="F803" s="163"/>
    </row>
    <row r="804" spans="2:6">
      <c r="B804" s="163"/>
      <c r="C804" s="163"/>
      <c r="D804" s="163"/>
      <c r="E804" s="163"/>
      <c r="F804" s="163"/>
    </row>
    <row r="805" spans="2:6">
      <c r="B805" s="163"/>
      <c r="C805" s="163"/>
      <c r="D805" s="163"/>
      <c r="E805" s="163"/>
      <c r="F805" s="163"/>
    </row>
    <row r="806" spans="2:6">
      <c r="B806" s="163"/>
      <c r="C806" s="163"/>
      <c r="D806" s="163"/>
      <c r="E806" s="163"/>
      <c r="F806" s="163"/>
    </row>
    <row r="807" spans="2:6">
      <c r="B807" s="163"/>
      <c r="C807" s="163"/>
      <c r="D807" s="163"/>
      <c r="E807" s="163"/>
      <c r="F807" s="163"/>
    </row>
    <row r="808" spans="2:6">
      <c r="B808" s="163"/>
      <c r="C808" s="163"/>
      <c r="D808" s="163"/>
      <c r="E808" s="163"/>
      <c r="F808" s="163"/>
    </row>
    <row r="809" spans="2:6">
      <c r="B809" s="163"/>
      <c r="C809" s="163"/>
      <c r="D809" s="163"/>
      <c r="E809" s="163"/>
      <c r="F809" s="163"/>
    </row>
    <row r="810" spans="2:6">
      <c r="B810" s="163"/>
      <c r="C810" s="163"/>
      <c r="D810" s="163"/>
      <c r="E810" s="163"/>
      <c r="F810" s="163"/>
    </row>
    <row r="811" spans="2:6">
      <c r="B811" s="163"/>
      <c r="C811" s="163"/>
      <c r="D811" s="163"/>
      <c r="E811" s="163"/>
      <c r="F811" s="163"/>
    </row>
    <row r="812" spans="2:6">
      <c r="B812" s="163"/>
      <c r="C812" s="163"/>
      <c r="D812" s="163"/>
      <c r="E812" s="163"/>
      <c r="F812" s="163"/>
    </row>
    <row r="813" spans="2:6">
      <c r="B813" s="163"/>
      <c r="C813" s="163"/>
      <c r="D813" s="163"/>
      <c r="E813" s="163"/>
      <c r="F813" s="163"/>
    </row>
    <row r="814" spans="2:6">
      <c r="B814" s="163"/>
      <c r="C814" s="163"/>
      <c r="D814" s="163"/>
      <c r="E814" s="163"/>
      <c r="F814" s="163"/>
    </row>
    <row r="815" spans="2:6">
      <c r="B815" s="163"/>
      <c r="C815" s="163"/>
      <c r="D815" s="163"/>
      <c r="E815" s="163"/>
      <c r="F815" s="163"/>
    </row>
    <row r="816" spans="2:6">
      <c r="B816" s="163"/>
      <c r="C816" s="163"/>
      <c r="D816" s="163"/>
      <c r="E816" s="163"/>
      <c r="F816" s="163"/>
    </row>
    <row r="817" spans="2:6">
      <c r="B817" s="163"/>
      <c r="C817" s="163"/>
      <c r="D817" s="163"/>
      <c r="E817" s="163"/>
      <c r="F817" s="163"/>
    </row>
    <row r="818" spans="2:6">
      <c r="B818" s="163"/>
      <c r="C818" s="163"/>
      <c r="D818" s="163"/>
      <c r="E818" s="163"/>
      <c r="F818" s="163"/>
    </row>
    <row r="819" spans="2:6">
      <c r="B819" s="163"/>
      <c r="C819" s="163"/>
      <c r="D819" s="163"/>
      <c r="E819" s="163"/>
      <c r="F819" s="163"/>
    </row>
    <row r="820" spans="2:6">
      <c r="B820" s="163"/>
      <c r="C820" s="163"/>
      <c r="D820" s="163"/>
      <c r="E820" s="163"/>
      <c r="F820" s="163"/>
    </row>
    <row r="821" spans="2:6">
      <c r="B821" s="163"/>
      <c r="C821" s="163"/>
      <c r="D821" s="163"/>
      <c r="E821" s="163"/>
      <c r="F821" s="163"/>
    </row>
    <row r="822" spans="2:6">
      <c r="B822" s="163"/>
      <c r="C822" s="163"/>
      <c r="D822" s="163"/>
      <c r="E822" s="163"/>
      <c r="F822" s="163"/>
    </row>
    <row r="823" spans="2:6">
      <c r="B823" s="163"/>
      <c r="C823" s="163"/>
      <c r="D823" s="163"/>
      <c r="E823" s="163"/>
      <c r="F823" s="163"/>
    </row>
    <row r="824" spans="2:6">
      <c r="B824" s="163"/>
      <c r="C824" s="163"/>
      <c r="D824" s="163"/>
      <c r="E824" s="163"/>
      <c r="F824" s="163"/>
    </row>
    <row r="825" spans="2:6">
      <c r="B825" s="163"/>
      <c r="C825" s="163"/>
      <c r="D825" s="163"/>
      <c r="E825" s="163"/>
      <c r="F825" s="163"/>
    </row>
    <row r="826" spans="2:6">
      <c r="B826" s="163"/>
      <c r="C826" s="163"/>
      <c r="D826" s="163"/>
      <c r="E826" s="163"/>
      <c r="F826" s="163"/>
    </row>
    <row r="827" spans="2:6">
      <c r="B827" s="163"/>
      <c r="C827" s="163"/>
      <c r="D827" s="163"/>
      <c r="E827" s="163"/>
      <c r="F827" s="163"/>
    </row>
    <row r="828" spans="2:6">
      <c r="B828" s="163"/>
      <c r="C828" s="163"/>
      <c r="D828" s="163"/>
      <c r="E828" s="163"/>
      <c r="F828" s="163"/>
    </row>
    <row r="829" spans="2:6">
      <c r="B829" s="163"/>
      <c r="C829" s="163"/>
      <c r="D829" s="163"/>
      <c r="E829" s="163"/>
      <c r="F829" s="163"/>
    </row>
    <row r="830" spans="2:6">
      <c r="B830" s="163"/>
      <c r="C830" s="163"/>
      <c r="D830" s="163"/>
      <c r="E830" s="163"/>
      <c r="F830" s="163"/>
    </row>
    <row r="831" spans="2:6">
      <c r="B831" s="163"/>
      <c r="C831" s="163"/>
      <c r="D831" s="163"/>
      <c r="E831" s="163"/>
      <c r="F831" s="163"/>
    </row>
    <row r="832" spans="2:6">
      <c r="B832" s="163"/>
      <c r="C832" s="163"/>
      <c r="D832" s="163"/>
      <c r="E832" s="163"/>
      <c r="F832" s="163"/>
    </row>
    <row r="833" spans="2:6">
      <c r="B833" s="163"/>
      <c r="C833" s="163"/>
      <c r="D833" s="163"/>
      <c r="E833" s="163"/>
      <c r="F833" s="163"/>
    </row>
    <row r="834" spans="2:6">
      <c r="B834" s="163"/>
      <c r="C834" s="163"/>
      <c r="D834" s="163"/>
      <c r="E834" s="163"/>
      <c r="F834" s="163"/>
    </row>
    <row r="835" spans="2:6">
      <c r="B835" s="163"/>
      <c r="C835" s="163"/>
      <c r="D835" s="163"/>
      <c r="E835" s="163"/>
      <c r="F835" s="163"/>
    </row>
    <row r="836" spans="2:6">
      <c r="B836" s="163"/>
      <c r="C836" s="163"/>
      <c r="D836" s="163"/>
      <c r="E836" s="163"/>
      <c r="F836" s="163"/>
    </row>
    <row r="837" spans="2:6">
      <c r="B837" s="163"/>
      <c r="C837" s="163"/>
      <c r="D837" s="163"/>
      <c r="E837" s="163"/>
      <c r="F837" s="163"/>
    </row>
    <row r="838" spans="2:6">
      <c r="B838" s="163"/>
      <c r="C838" s="163"/>
      <c r="D838" s="163"/>
      <c r="E838" s="163"/>
      <c r="F838" s="163"/>
    </row>
    <row r="839" spans="2:6">
      <c r="B839" s="163"/>
      <c r="C839" s="163"/>
      <c r="D839" s="163"/>
      <c r="E839" s="163"/>
      <c r="F839" s="163"/>
    </row>
    <row r="840" spans="2:6">
      <c r="B840" s="163"/>
      <c r="C840" s="163"/>
      <c r="D840" s="163"/>
      <c r="E840" s="163"/>
      <c r="F840" s="163"/>
    </row>
    <row r="841" spans="2:6">
      <c r="B841" s="163"/>
      <c r="C841" s="163"/>
      <c r="D841" s="163"/>
      <c r="E841" s="163"/>
      <c r="F841" s="163"/>
    </row>
    <row r="842" spans="2:6">
      <c r="B842" s="163"/>
      <c r="C842" s="163"/>
      <c r="D842" s="163"/>
      <c r="E842" s="163"/>
      <c r="F842" s="163"/>
    </row>
    <row r="843" spans="2:6">
      <c r="B843" s="163"/>
      <c r="C843" s="163"/>
      <c r="D843" s="163"/>
      <c r="E843" s="163"/>
      <c r="F843" s="163"/>
    </row>
    <row r="844" spans="2:6">
      <c r="B844" s="163"/>
      <c r="C844" s="163"/>
      <c r="D844" s="163"/>
      <c r="E844" s="163"/>
      <c r="F844" s="163"/>
    </row>
    <row r="845" spans="2:6">
      <c r="B845" s="163"/>
      <c r="C845" s="163"/>
      <c r="D845" s="163"/>
      <c r="E845" s="163"/>
      <c r="F845" s="163"/>
    </row>
    <row r="846" spans="2:6">
      <c r="B846" s="163"/>
      <c r="C846" s="163"/>
      <c r="D846" s="163"/>
      <c r="E846" s="163"/>
      <c r="F846" s="163"/>
    </row>
    <row r="847" spans="2:6">
      <c r="B847" s="163"/>
      <c r="C847" s="163"/>
      <c r="D847" s="163"/>
      <c r="E847" s="163"/>
      <c r="F847" s="163"/>
    </row>
    <row r="848" spans="2:6">
      <c r="B848" s="163"/>
      <c r="C848" s="163"/>
      <c r="D848" s="163"/>
      <c r="E848" s="163"/>
      <c r="F848" s="163"/>
    </row>
    <row r="849" spans="2:6">
      <c r="B849" s="163"/>
      <c r="C849" s="163"/>
      <c r="D849" s="163"/>
      <c r="E849" s="163"/>
      <c r="F849" s="163"/>
    </row>
    <row r="850" spans="2:6">
      <c r="B850" s="163"/>
      <c r="C850" s="163"/>
      <c r="D850" s="163"/>
      <c r="E850" s="163"/>
      <c r="F850" s="163"/>
    </row>
    <row r="851" spans="2:6">
      <c r="B851" s="163"/>
      <c r="C851" s="163"/>
      <c r="D851" s="163"/>
      <c r="E851" s="163"/>
      <c r="F851" s="163"/>
    </row>
    <row r="852" spans="2:6">
      <c r="B852" s="163"/>
      <c r="C852" s="163"/>
      <c r="D852" s="163"/>
      <c r="E852" s="163"/>
      <c r="F852" s="163"/>
    </row>
    <row r="853" spans="2:6">
      <c r="B853" s="163"/>
      <c r="C853" s="163"/>
      <c r="D853" s="163"/>
      <c r="E853" s="163"/>
      <c r="F853" s="163"/>
    </row>
    <row r="854" spans="2:6">
      <c r="B854" s="163"/>
      <c r="C854" s="163"/>
      <c r="D854" s="163"/>
      <c r="E854" s="163"/>
      <c r="F854" s="163"/>
    </row>
    <row r="855" spans="2:6">
      <c r="B855" s="163"/>
      <c r="C855" s="163"/>
      <c r="D855" s="163"/>
      <c r="E855" s="163"/>
      <c r="F855" s="163"/>
    </row>
    <row r="856" spans="2:6">
      <c r="B856" s="163"/>
      <c r="C856" s="163"/>
      <c r="D856" s="163"/>
      <c r="E856" s="163"/>
      <c r="F856" s="163"/>
    </row>
    <row r="857" spans="2:6">
      <c r="B857" s="163"/>
      <c r="C857" s="163"/>
      <c r="D857" s="163"/>
      <c r="E857" s="163"/>
      <c r="F857" s="163"/>
    </row>
    <row r="858" spans="2:6">
      <c r="B858" s="163"/>
      <c r="C858" s="163"/>
      <c r="D858" s="163"/>
      <c r="E858" s="163"/>
      <c r="F858" s="163"/>
    </row>
    <row r="859" spans="2:6">
      <c r="B859" s="163"/>
      <c r="C859" s="163"/>
      <c r="D859" s="163"/>
      <c r="E859" s="163"/>
      <c r="F859" s="163"/>
    </row>
    <row r="860" spans="2:6">
      <c r="B860" s="163"/>
      <c r="C860" s="163"/>
      <c r="D860" s="163"/>
      <c r="E860" s="163"/>
      <c r="F860" s="163"/>
    </row>
    <row r="861" spans="2:6">
      <c r="B861" s="163"/>
      <c r="C861" s="163"/>
      <c r="D861" s="163"/>
      <c r="E861" s="163"/>
      <c r="F861" s="163"/>
    </row>
    <row r="862" spans="2:6">
      <c r="B862" s="163"/>
      <c r="C862" s="163"/>
      <c r="D862" s="163"/>
      <c r="E862" s="163"/>
      <c r="F862" s="163"/>
    </row>
    <row r="863" spans="2:6">
      <c r="B863" s="163"/>
      <c r="C863" s="163"/>
      <c r="D863" s="163"/>
      <c r="E863" s="163"/>
      <c r="F863" s="163"/>
    </row>
    <row r="864" spans="2:6">
      <c r="B864" s="163"/>
      <c r="C864" s="163"/>
      <c r="D864" s="163"/>
      <c r="E864" s="163"/>
      <c r="F864" s="163"/>
    </row>
    <row r="865" spans="2:6">
      <c r="B865" s="163"/>
      <c r="C865" s="163"/>
      <c r="D865" s="163"/>
      <c r="E865" s="163"/>
      <c r="F865" s="163"/>
    </row>
    <row r="866" spans="2:6">
      <c r="B866" s="163"/>
      <c r="C866" s="163"/>
      <c r="D866" s="163"/>
      <c r="E866" s="163"/>
      <c r="F866" s="163"/>
    </row>
    <row r="867" spans="2:6">
      <c r="B867" s="163"/>
      <c r="C867" s="163"/>
      <c r="D867" s="163"/>
      <c r="E867" s="163"/>
      <c r="F867" s="163"/>
    </row>
    <row r="868" spans="2:6">
      <c r="B868" s="163"/>
      <c r="C868" s="163"/>
      <c r="D868" s="163"/>
      <c r="E868" s="163"/>
      <c r="F868" s="163"/>
    </row>
    <row r="869" spans="2:6">
      <c r="B869" s="163"/>
      <c r="C869" s="163"/>
      <c r="D869" s="163"/>
      <c r="E869" s="163"/>
      <c r="F869" s="163"/>
    </row>
    <row r="870" spans="2:6">
      <c r="B870" s="163"/>
      <c r="C870" s="163"/>
      <c r="D870" s="163"/>
      <c r="E870" s="163"/>
      <c r="F870" s="163"/>
    </row>
    <row r="871" spans="2:6">
      <c r="B871" s="163"/>
      <c r="C871" s="163"/>
      <c r="D871" s="163"/>
      <c r="E871" s="163"/>
      <c r="F871" s="163"/>
    </row>
    <row r="872" spans="2:6">
      <c r="B872" s="163"/>
      <c r="C872" s="163"/>
      <c r="D872" s="163"/>
      <c r="E872" s="163"/>
      <c r="F872" s="163"/>
    </row>
    <row r="873" spans="2:6">
      <c r="B873" s="163"/>
      <c r="C873" s="163"/>
      <c r="D873" s="163"/>
      <c r="E873" s="163"/>
      <c r="F873" s="163"/>
    </row>
    <row r="874" spans="2:6">
      <c r="B874" s="163"/>
      <c r="C874" s="163"/>
      <c r="D874" s="163"/>
      <c r="E874" s="163"/>
      <c r="F874" s="163"/>
    </row>
    <row r="875" spans="2:6">
      <c r="B875" s="163"/>
      <c r="C875" s="163"/>
      <c r="D875" s="163"/>
      <c r="E875" s="163"/>
      <c r="F875" s="163"/>
    </row>
    <row r="876" spans="2:6">
      <c r="B876" s="163"/>
      <c r="C876" s="163"/>
      <c r="D876" s="163"/>
      <c r="E876" s="163"/>
      <c r="F876" s="163"/>
    </row>
    <row r="877" spans="2:6">
      <c r="B877" s="163"/>
      <c r="C877" s="163"/>
      <c r="D877" s="163"/>
      <c r="E877" s="163"/>
      <c r="F877" s="163"/>
    </row>
    <row r="878" spans="2:6">
      <c r="B878" s="163"/>
      <c r="C878" s="163"/>
      <c r="D878" s="163"/>
      <c r="E878" s="163"/>
      <c r="F878" s="163"/>
    </row>
    <row r="879" spans="2:6">
      <c r="B879" s="163"/>
      <c r="C879" s="163"/>
      <c r="D879" s="163"/>
      <c r="E879" s="163"/>
      <c r="F879" s="163"/>
    </row>
    <row r="880" spans="2:6">
      <c r="B880" s="163"/>
      <c r="C880" s="163"/>
      <c r="D880" s="163"/>
      <c r="E880" s="163"/>
      <c r="F880" s="163"/>
    </row>
    <row r="881" spans="2:6">
      <c r="B881" s="163"/>
      <c r="C881" s="163"/>
      <c r="D881" s="163"/>
      <c r="E881" s="163"/>
      <c r="F881" s="163"/>
    </row>
    <row r="882" spans="2:6">
      <c r="B882" s="163"/>
      <c r="C882" s="163"/>
      <c r="D882" s="163"/>
      <c r="E882" s="163"/>
      <c r="F882" s="163"/>
    </row>
    <row r="883" spans="2:6">
      <c r="B883" s="163"/>
      <c r="C883" s="163"/>
      <c r="D883" s="163"/>
      <c r="E883" s="163"/>
      <c r="F883" s="163"/>
    </row>
    <row r="884" spans="2:6">
      <c r="B884" s="163"/>
      <c r="C884" s="163"/>
      <c r="D884" s="163"/>
      <c r="E884" s="163"/>
      <c r="F884" s="163"/>
    </row>
    <row r="885" spans="2:6">
      <c r="B885" s="163"/>
      <c r="C885" s="163"/>
      <c r="D885" s="163"/>
      <c r="E885" s="163"/>
      <c r="F885" s="163"/>
    </row>
    <row r="886" spans="2:6">
      <c r="B886" s="163"/>
      <c r="C886" s="163"/>
      <c r="D886" s="163"/>
      <c r="E886" s="163"/>
      <c r="F886" s="163"/>
    </row>
    <row r="887" spans="2:6">
      <c r="B887" s="163"/>
      <c r="C887" s="163"/>
      <c r="D887" s="163"/>
      <c r="E887" s="163"/>
      <c r="F887" s="163"/>
    </row>
    <row r="888" spans="2:6">
      <c r="B888" s="163"/>
      <c r="C888" s="163"/>
      <c r="D888" s="163"/>
      <c r="E888" s="163"/>
      <c r="F888" s="163"/>
    </row>
    <row r="889" spans="2:6">
      <c r="B889" s="163"/>
      <c r="C889" s="163"/>
      <c r="D889" s="163"/>
      <c r="E889" s="163"/>
      <c r="F889" s="163"/>
    </row>
    <row r="890" spans="2:6">
      <c r="B890" s="163"/>
      <c r="C890" s="163"/>
      <c r="D890" s="163"/>
      <c r="E890" s="163"/>
      <c r="F890" s="163"/>
    </row>
    <row r="891" spans="2:6">
      <c r="B891" s="163"/>
      <c r="C891" s="163"/>
      <c r="D891" s="163"/>
      <c r="E891" s="163"/>
      <c r="F891" s="163"/>
    </row>
    <row r="892" spans="2:6">
      <c r="B892" s="163"/>
      <c r="C892" s="163"/>
      <c r="D892" s="163"/>
      <c r="E892" s="163"/>
      <c r="F892" s="163"/>
    </row>
    <row r="893" spans="2:6">
      <c r="B893" s="163"/>
      <c r="C893" s="163"/>
      <c r="D893" s="163"/>
      <c r="E893" s="163"/>
      <c r="F893" s="163"/>
    </row>
    <row r="894" spans="2:6">
      <c r="B894" s="163"/>
      <c r="C894" s="163"/>
      <c r="D894" s="163"/>
      <c r="E894" s="163"/>
      <c r="F894" s="163"/>
    </row>
    <row r="895" spans="2:6">
      <c r="B895" s="163"/>
      <c r="C895" s="163"/>
      <c r="D895" s="163"/>
      <c r="E895" s="163"/>
      <c r="F895" s="163"/>
    </row>
    <row r="896" spans="2:6">
      <c r="B896" s="163"/>
      <c r="C896" s="163"/>
      <c r="D896" s="163"/>
      <c r="E896" s="163"/>
      <c r="F896" s="163"/>
    </row>
    <row r="897" spans="2:6">
      <c r="B897" s="163"/>
      <c r="C897" s="163"/>
      <c r="D897" s="163"/>
      <c r="E897" s="163"/>
      <c r="F897" s="163"/>
    </row>
    <row r="898" spans="2:6">
      <c r="B898" s="163"/>
      <c r="C898" s="163"/>
      <c r="D898" s="163"/>
      <c r="E898" s="163"/>
      <c r="F898" s="163"/>
    </row>
    <row r="899" spans="2:6">
      <c r="B899" s="163"/>
      <c r="C899" s="163"/>
      <c r="D899" s="163"/>
      <c r="E899" s="163"/>
      <c r="F899" s="163"/>
    </row>
    <row r="900" spans="2:6">
      <c r="B900" s="163"/>
      <c r="C900" s="163"/>
      <c r="D900" s="163"/>
      <c r="E900" s="163"/>
      <c r="F900" s="163"/>
    </row>
    <row r="901" spans="2:6">
      <c r="B901" s="163"/>
      <c r="C901" s="163"/>
      <c r="D901" s="163"/>
      <c r="E901" s="163"/>
      <c r="F901" s="163"/>
    </row>
    <row r="902" spans="2:6">
      <c r="B902" s="163"/>
      <c r="C902" s="163"/>
      <c r="D902" s="163"/>
      <c r="E902" s="163"/>
      <c r="F902" s="163"/>
    </row>
    <row r="903" spans="2:6">
      <c r="B903" s="163"/>
      <c r="C903" s="163"/>
      <c r="D903" s="163"/>
      <c r="E903" s="163"/>
      <c r="F903" s="163"/>
    </row>
    <row r="904" spans="2:6">
      <c r="B904" s="163"/>
      <c r="C904" s="163"/>
      <c r="D904" s="163"/>
      <c r="E904" s="163"/>
      <c r="F904" s="163"/>
    </row>
    <row r="905" spans="2:6">
      <c r="B905" s="163"/>
      <c r="C905" s="163"/>
      <c r="D905" s="163"/>
      <c r="E905" s="163"/>
      <c r="F905" s="163"/>
    </row>
    <row r="906" spans="2:6">
      <c r="B906" s="163"/>
      <c r="C906" s="163"/>
      <c r="D906" s="163"/>
      <c r="E906" s="163"/>
      <c r="F906" s="163"/>
    </row>
    <row r="907" spans="2:6">
      <c r="B907" s="163"/>
      <c r="C907" s="163"/>
      <c r="D907" s="163"/>
      <c r="E907" s="163"/>
      <c r="F907" s="163"/>
    </row>
    <row r="908" spans="2:6">
      <c r="B908" s="163"/>
      <c r="C908" s="163"/>
      <c r="D908" s="163"/>
      <c r="E908" s="163"/>
      <c r="F908" s="163"/>
    </row>
    <row r="909" spans="2:6">
      <c r="B909" s="163"/>
      <c r="C909" s="163"/>
      <c r="D909" s="163"/>
      <c r="E909" s="163"/>
      <c r="F909" s="163"/>
    </row>
    <row r="910" spans="2:6">
      <c r="B910" s="163"/>
      <c r="C910" s="163"/>
      <c r="D910" s="163"/>
      <c r="E910" s="163"/>
      <c r="F910" s="163"/>
    </row>
    <row r="911" spans="2:6">
      <c r="B911" s="163"/>
      <c r="C911" s="163"/>
      <c r="D911" s="163"/>
      <c r="E911" s="163"/>
      <c r="F911" s="163"/>
    </row>
    <row r="912" spans="2:6">
      <c r="B912" s="163"/>
      <c r="C912" s="163"/>
      <c r="D912" s="163"/>
      <c r="E912" s="163"/>
      <c r="F912" s="163"/>
    </row>
    <row r="913" spans="2:6">
      <c r="B913" s="163"/>
      <c r="C913" s="163"/>
      <c r="D913" s="163"/>
      <c r="E913" s="163"/>
      <c r="F913" s="163"/>
    </row>
    <row r="914" spans="2:6">
      <c r="B914" s="163"/>
      <c r="C914" s="163"/>
      <c r="D914" s="163"/>
      <c r="E914" s="163"/>
      <c r="F914" s="163"/>
    </row>
    <row r="915" spans="2:6">
      <c r="B915" s="163"/>
      <c r="C915" s="163"/>
      <c r="D915" s="163"/>
      <c r="E915" s="163"/>
      <c r="F915" s="163"/>
    </row>
    <row r="916" spans="2:6">
      <c r="B916" s="163"/>
      <c r="C916" s="163"/>
      <c r="D916" s="163"/>
      <c r="E916" s="163"/>
      <c r="F916" s="163"/>
    </row>
    <row r="917" spans="2:6">
      <c r="B917" s="163"/>
      <c r="C917" s="163"/>
      <c r="D917" s="163"/>
      <c r="E917" s="163"/>
      <c r="F917" s="163"/>
    </row>
    <row r="918" spans="2:6">
      <c r="B918" s="163"/>
      <c r="C918" s="163"/>
      <c r="D918" s="163"/>
      <c r="E918" s="163"/>
      <c r="F918" s="163"/>
    </row>
    <row r="919" spans="2:6">
      <c r="B919" s="163"/>
      <c r="C919" s="163"/>
      <c r="D919" s="163"/>
      <c r="E919" s="163"/>
      <c r="F919" s="163"/>
    </row>
    <row r="920" spans="2:6">
      <c r="B920" s="163"/>
      <c r="C920" s="163"/>
      <c r="D920" s="163"/>
      <c r="E920" s="163"/>
      <c r="F920" s="163"/>
    </row>
    <row r="921" spans="2:6">
      <c r="B921" s="163"/>
      <c r="C921" s="163"/>
      <c r="D921" s="163"/>
      <c r="E921" s="163"/>
      <c r="F921" s="163"/>
    </row>
    <row r="922" spans="2:6">
      <c r="B922" s="163"/>
      <c r="C922" s="163"/>
      <c r="D922" s="163"/>
      <c r="E922" s="163"/>
      <c r="F922" s="163"/>
    </row>
    <row r="923" spans="2:6">
      <c r="B923" s="163"/>
      <c r="C923" s="163"/>
      <c r="D923" s="163"/>
      <c r="E923" s="163"/>
      <c r="F923" s="163"/>
    </row>
    <row r="924" spans="2:6">
      <c r="B924" s="163"/>
      <c r="C924" s="163"/>
      <c r="D924" s="163"/>
      <c r="E924" s="163"/>
      <c r="F924" s="163"/>
    </row>
    <row r="925" spans="2:6">
      <c r="B925" s="163"/>
      <c r="C925" s="163"/>
      <c r="D925" s="163"/>
      <c r="E925" s="163"/>
      <c r="F925" s="163"/>
    </row>
    <row r="926" spans="2:6">
      <c r="B926" s="163"/>
      <c r="C926" s="163"/>
      <c r="D926" s="163"/>
      <c r="E926" s="163"/>
      <c r="F926" s="163"/>
    </row>
    <row r="927" spans="2:6">
      <c r="B927" s="163"/>
      <c r="C927" s="163"/>
      <c r="D927" s="163"/>
      <c r="E927" s="163"/>
      <c r="F927" s="163"/>
    </row>
    <row r="928" spans="2:6">
      <c r="B928" s="163"/>
      <c r="C928" s="163"/>
      <c r="D928" s="163"/>
      <c r="E928" s="163"/>
      <c r="F928" s="163"/>
    </row>
    <row r="929" spans="2:6">
      <c r="B929" s="163"/>
      <c r="C929" s="163"/>
      <c r="D929" s="163"/>
      <c r="E929" s="163"/>
      <c r="F929" s="163"/>
    </row>
    <row r="930" spans="2:6">
      <c r="B930" s="163"/>
      <c r="C930" s="163"/>
      <c r="D930" s="163"/>
      <c r="E930" s="163"/>
      <c r="F930" s="163"/>
    </row>
    <row r="931" spans="2:6">
      <c r="B931" s="163"/>
      <c r="C931" s="163"/>
      <c r="D931" s="163"/>
      <c r="E931" s="163"/>
      <c r="F931" s="163"/>
    </row>
    <row r="932" spans="2:6">
      <c r="B932" s="163"/>
      <c r="C932" s="163"/>
      <c r="D932" s="163"/>
      <c r="E932" s="163"/>
      <c r="F932" s="163"/>
    </row>
    <row r="933" spans="2:6">
      <c r="B933" s="163"/>
      <c r="C933" s="163"/>
      <c r="D933" s="163"/>
      <c r="E933" s="163"/>
      <c r="F933" s="163"/>
    </row>
    <row r="934" spans="2:6">
      <c r="B934" s="163"/>
      <c r="C934" s="163"/>
      <c r="D934" s="163"/>
      <c r="E934" s="163"/>
      <c r="F934" s="163"/>
    </row>
    <row r="935" spans="2:6">
      <c r="B935" s="163"/>
      <c r="C935" s="163"/>
      <c r="D935" s="163"/>
      <c r="E935" s="163"/>
      <c r="F935" s="163"/>
    </row>
    <row r="936" spans="2:6">
      <c r="B936" s="163"/>
      <c r="C936" s="163"/>
      <c r="D936" s="163"/>
      <c r="E936" s="163"/>
      <c r="F936" s="163"/>
    </row>
    <row r="937" spans="2:6">
      <c r="B937" s="163"/>
      <c r="C937" s="163"/>
      <c r="D937" s="163"/>
      <c r="E937" s="163"/>
      <c r="F937" s="163"/>
    </row>
    <row r="938" spans="2:6">
      <c r="B938" s="163"/>
      <c r="C938" s="163"/>
      <c r="D938" s="163"/>
      <c r="E938" s="163"/>
      <c r="F938" s="163"/>
    </row>
    <row r="939" spans="2:6">
      <c r="B939" s="163"/>
      <c r="C939" s="163"/>
      <c r="D939" s="163"/>
      <c r="E939" s="163"/>
      <c r="F939" s="163"/>
    </row>
    <row r="940" spans="2:6">
      <c r="B940" s="163"/>
      <c r="C940" s="163"/>
      <c r="D940" s="163"/>
      <c r="E940" s="163"/>
      <c r="F940" s="163"/>
    </row>
    <row r="941" spans="2:6">
      <c r="B941" s="163"/>
      <c r="C941" s="163"/>
      <c r="D941" s="163"/>
      <c r="E941" s="163"/>
      <c r="F941" s="163"/>
    </row>
    <row r="942" spans="2:6">
      <c r="B942" s="163"/>
      <c r="C942" s="163"/>
      <c r="D942" s="163"/>
      <c r="E942" s="163"/>
      <c r="F942" s="163"/>
    </row>
    <row r="943" spans="2:6">
      <c r="B943" s="163"/>
      <c r="C943" s="163"/>
      <c r="D943" s="163"/>
      <c r="E943" s="163"/>
      <c r="F943" s="163"/>
    </row>
    <row r="944" spans="2:6">
      <c r="B944" s="163"/>
      <c r="C944" s="163"/>
      <c r="D944" s="163"/>
      <c r="E944" s="163"/>
      <c r="F944" s="163"/>
    </row>
    <row r="945" spans="2:6">
      <c r="B945" s="163"/>
      <c r="C945" s="163"/>
      <c r="D945" s="163"/>
      <c r="E945" s="163"/>
      <c r="F945" s="163"/>
    </row>
    <row r="946" spans="2:6">
      <c r="B946" s="163"/>
      <c r="C946" s="163"/>
      <c r="D946" s="163"/>
      <c r="E946" s="163"/>
      <c r="F946" s="163"/>
    </row>
    <row r="947" spans="2:6">
      <c r="B947" s="163"/>
      <c r="C947" s="163"/>
      <c r="D947" s="163"/>
      <c r="E947" s="163"/>
      <c r="F947" s="163"/>
    </row>
    <row r="948" spans="2:6">
      <c r="B948" s="163"/>
      <c r="C948" s="163"/>
      <c r="D948" s="163"/>
      <c r="E948" s="163"/>
      <c r="F948" s="163"/>
    </row>
    <row r="949" spans="2:6">
      <c r="B949" s="163"/>
      <c r="C949" s="163"/>
      <c r="D949" s="163"/>
      <c r="E949" s="163"/>
      <c r="F949" s="163"/>
    </row>
    <row r="950" spans="2:6">
      <c r="B950" s="163"/>
      <c r="C950" s="163"/>
      <c r="D950" s="163"/>
      <c r="E950" s="163"/>
      <c r="F950" s="163"/>
    </row>
    <row r="951" spans="2:6">
      <c r="B951" s="163"/>
      <c r="C951" s="163"/>
      <c r="D951" s="163"/>
      <c r="E951" s="163"/>
      <c r="F951" s="163"/>
    </row>
    <row r="952" spans="2:6">
      <c r="B952" s="163"/>
      <c r="C952" s="163"/>
      <c r="D952" s="163"/>
      <c r="E952" s="163"/>
      <c r="F952" s="163"/>
    </row>
    <row r="953" spans="2:6">
      <c r="B953" s="163"/>
      <c r="C953" s="163"/>
      <c r="D953" s="163"/>
      <c r="E953" s="163"/>
      <c r="F953" s="163"/>
    </row>
    <row r="954" spans="2:6">
      <c r="B954" s="163"/>
      <c r="C954" s="163"/>
      <c r="D954" s="163"/>
      <c r="E954" s="163"/>
      <c r="F954" s="163"/>
    </row>
    <row r="955" spans="2:6">
      <c r="B955" s="163"/>
      <c r="C955" s="163"/>
      <c r="D955" s="163"/>
      <c r="E955" s="163"/>
      <c r="F955" s="163"/>
    </row>
    <row r="956" spans="2:6">
      <c r="B956" s="163"/>
      <c r="C956" s="163"/>
      <c r="D956" s="163"/>
      <c r="E956" s="163"/>
      <c r="F956" s="163"/>
    </row>
    <row r="957" spans="2:6">
      <c r="B957" s="163"/>
      <c r="C957" s="163"/>
      <c r="D957" s="163"/>
      <c r="E957" s="163"/>
      <c r="F957" s="163"/>
    </row>
    <row r="958" spans="2:6">
      <c r="B958" s="163"/>
      <c r="C958" s="163"/>
      <c r="D958" s="163"/>
      <c r="E958" s="163"/>
      <c r="F958" s="163"/>
    </row>
    <row r="959" spans="2:6">
      <c r="B959" s="163"/>
      <c r="C959" s="163"/>
      <c r="D959" s="163"/>
      <c r="E959" s="163"/>
      <c r="F959" s="163"/>
    </row>
    <row r="960" spans="2:6">
      <c r="B960" s="163"/>
      <c r="C960" s="163"/>
      <c r="D960" s="163"/>
      <c r="E960" s="163"/>
      <c r="F960" s="163"/>
    </row>
    <row r="961" spans="2:6">
      <c r="B961" s="163"/>
      <c r="C961" s="163"/>
      <c r="D961" s="163"/>
      <c r="E961" s="163"/>
      <c r="F961" s="163"/>
    </row>
    <row r="962" spans="2:6">
      <c r="B962" s="163"/>
      <c r="C962" s="163"/>
      <c r="D962" s="163"/>
      <c r="E962" s="163"/>
      <c r="F962" s="163"/>
    </row>
    <row r="963" spans="2:6">
      <c r="B963" s="163"/>
      <c r="C963" s="163"/>
      <c r="D963" s="163"/>
      <c r="E963" s="163"/>
      <c r="F963" s="163"/>
    </row>
    <row r="964" spans="2:6">
      <c r="B964" s="163"/>
      <c r="C964" s="163"/>
      <c r="D964" s="163"/>
      <c r="E964" s="163"/>
      <c r="F964" s="163"/>
    </row>
    <row r="965" spans="2:6">
      <c r="B965" s="163"/>
      <c r="C965" s="163"/>
      <c r="D965" s="163"/>
      <c r="E965" s="163"/>
      <c r="F965" s="163"/>
    </row>
    <row r="966" spans="2:6">
      <c r="B966" s="163"/>
      <c r="C966" s="163"/>
      <c r="D966" s="163"/>
      <c r="E966" s="163"/>
      <c r="F966" s="163"/>
    </row>
    <row r="967" spans="2:6">
      <c r="B967" s="163"/>
      <c r="C967" s="163"/>
      <c r="D967" s="163"/>
      <c r="E967" s="163"/>
      <c r="F967" s="163"/>
    </row>
    <row r="968" spans="2:6">
      <c r="B968" s="163"/>
      <c r="C968" s="163"/>
      <c r="D968" s="163"/>
      <c r="E968" s="163"/>
      <c r="F968" s="163"/>
    </row>
    <row r="969" spans="2:6">
      <c r="B969" s="163"/>
      <c r="C969" s="163"/>
      <c r="D969" s="163"/>
      <c r="E969" s="163"/>
      <c r="F969" s="163"/>
    </row>
    <row r="970" spans="2:6">
      <c r="B970" s="163"/>
      <c r="C970" s="163"/>
      <c r="D970" s="163"/>
      <c r="E970" s="163"/>
      <c r="F970" s="163"/>
    </row>
    <row r="971" spans="2:6">
      <c r="B971" s="163"/>
      <c r="C971" s="163"/>
      <c r="D971" s="163"/>
      <c r="E971" s="163"/>
      <c r="F971" s="163"/>
    </row>
    <row r="972" spans="2:6">
      <c r="B972" s="163"/>
      <c r="C972" s="163"/>
      <c r="D972" s="163"/>
      <c r="E972" s="163"/>
      <c r="F972" s="163"/>
    </row>
    <row r="973" spans="2:6">
      <c r="B973" s="163"/>
      <c r="C973" s="163"/>
      <c r="D973" s="163"/>
      <c r="E973" s="163"/>
      <c r="F973" s="163"/>
    </row>
    <row r="974" spans="2:6">
      <c r="B974" s="163"/>
      <c r="C974" s="163"/>
      <c r="D974" s="163"/>
      <c r="E974" s="163"/>
      <c r="F974" s="163"/>
    </row>
    <row r="975" spans="2:6">
      <c r="B975" s="163"/>
      <c r="C975" s="163"/>
      <c r="D975" s="163"/>
      <c r="E975" s="163"/>
      <c r="F975" s="163"/>
    </row>
    <row r="976" spans="2:6">
      <c r="B976" s="163"/>
      <c r="C976" s="163"/>
      <c r="D976" s="163"/>
      <c r="E976" s="163"/>
      <c r="F976" s="163"/>
    </row>
    <row r="977" spans="2:6">
      <c r="B977" s="163"/>
      <c r="C977" s="163"/>
      <c r="D977" s="163"/>
      <c r="E977" s="163"/>
      <c r="F977" s="163"/>
    </row>
    <row r="978" spans="2:6">
      <c r="B978" s="163"/>
      <c r="C978" s="163"/>
      <c r="D978" s="163"/>
      <c r="E978" s="163"/>
      <c r="F978" s="163"/>
    </row>
    <row r="979" spans="2:6">
      <c r="B979" s="163"/>
      <c r="C979" s="163"/>
      <c r="D979" s="163"/>
      <c r="E979" s="163"/>
      <c r="F979" s="163"/>
    </row>
    <row r="980" spans="2:6">
      <c r="B980" s="163"/>
      <c r="C980" s="163"/>
      <c r="D980" s="163"/>
      <c r="E980" s="163"/>
      <c r="F980" s="163"/>
    </row>
    <row r="981" spans="2:6">
      <c r="B981" s="163"/>
      <c r="C981" s="163"/>
      <c r="D981" s="163"/>
      <c r="E981" s="163"/>
      <c r="F981" s="163"/>
    </row>
    <row r="982" spans="2:6">
      <c r="B982" s="163"/>
      <c r="C982" s="163"/>
      <c r="D982" s="163"/>
      <c r="E982" s="163"/>
      <c r="F982" s="163"/>
    </row>
    <row r="983" spans="2:6">
      <c r="B983" s="163"/>
      <c r="C983" s="163"/>
      <c r="D983" s="163"/>
      <c r="E983" s="163"/>
      <c r="F983" s="163"/>
    </row>
    <row r="984" spans="2:6">
      <c r="B984" s="163"/>
      <c r="C984" s="163"/>
      <c r="D984" s="163"/>
      <c r="E984" s="163"/>
      <c r="F984" s="163"/>
    </row>
    <row r="985" spans="2:6">
      <c r="B985" s="163"/>
      <c r="C985" s="163"/>
      <c r="D985" s="163"/>
      <c r="E985" s="163"/>
      <c r="F985" s="163"/>
    </row>
    <row r="986" spans="2:6">
      <c r="B986" s="163"/>
      <c r="C986" s="163"/>
      <c r="D986" s="163"/>
      <c r="E986" s="163"/>
      <c r="F986" s="163"/>
    </row>
    <row r="987" spans="2:6">
      <c r="B987" s="163"/>
      <c r="C987" s="163"/>
      <c r="D987" s="163"/>
      <c r="E987" s="163"/>
      <c r="F987" s="163"/>
    </row>
    <row r="988" spans="2:6">
      <c r="B988" s="163"/>
      <c r="C988" s="163"/>
      <c r="D988" s="163"/>
      <c r="E988" s="163"/>
      <c r="F988" s="163"/>
    </row>
    <row r="989" spans="2:6">
      <c r="B989" s="163"/>
      <c r="C989" s="163"/>
      <c r="D989" s="163"/>
      <c r="E989" s="163"/>
      <c r="F989" s="163"/>
    </row>
    <row r="990" spans="2:6">
      <c r="B990" s="163"/>
      <c r="C990" s="163"/>
      <c r="D990" s="163"/>
      <c r="E990" s="163"/>
      <c r="F990" s="163"/>
    </row>
    <row r="991" spans="2:6">
      <c r="B991" s="163"/>
      <c r="C991" s="163"/>
      <c r="D991" s="163"/>
      <c r="E991" s="163"/>
      <c r="F991" s="163"/>
    </row>
    <row r="992" spans="2:6">
      <c r="B992" s="163"/>
      <c r="C992" s="163"/>
      <c r="D992" s="163"/>
      <c r="E992" s="163"/>
      <c r="F992" s="163"/>
    </row>
    <row r="993" spans="2:6">
      <c r="B993" s="163"/>
      <c r="C993" s="163"/>
      <c r="D993" s="163"/>
      <c r="E993" s="163"/>
      <c r="F993" s="163"/>
    </row>
    <row r="994" spans="2:6">
      <c r="B994" s="163"/>
      <c r="C994" s="163"/>
      <c r="D994" s="163"/>
      <c r="E994" s="163"/>
      <c r="F994" s="163"/>
    </row>
    <row r="995" spans="2:6">
      <c r="B995" s="163"/>
      <c r="C995" s="163"/>
      <c r="D995" s="163"/>
      <c r="E995" s="163"/>
      <c r="F995" s="163"/>
    </row>
    <row r="996" spans="2:6">
      <c r="B996" s="163"/>
      <c r="C996" s="163"/>
      <c r="D996" s="163"/>
      <c r="E996" s="163"/>
      <c r="F996" s="163"/>
    </row>
    <row r="997" spans="2:6">
      <c r="B997" s="163"/>
      <c r="C997" s="163"/>
      <c r="D997" s="163"/>
      <c r="E997" s="163"/>
      <c r="F997" s="163"/>
    </row>
    <row r="998" spans="2:6">
      <c r="B998" s="163"/>
      <c r="C998" s="163"/>
      <c r="D998" s="163"/>
      <c r="E998" s="163"/>
      <c r="F998" s="163"/>
    </row>
    <row r="999" spans="2:6">
      <c r="B999" s="163"/>
      <c r="C999" s="163"/>
      <c r="D999" s="163"/>
      <c r="E999" s="163"/>
      <c r="F999" s="163"/>
    </row>
    <row r="1000" spans="2:6">
      <c r="B1000" s="163"/>
      <c r="C1000" s="163"/>
      <c r="D1000" s="163"/>
      <c r="E1000" s="163"/>
      <c r="F1000" s="163"/>
    </row>
    <row r="1001" spans="2:6">
      <c r="B1001" s="163"/>
      <c r="C1001" s="163"/>
      <c r="D1001" s="163"/>
      <c r="E1001" s="163"/>
      <c r="F1001" s="163"/>
    </row>
    <row r="1002" spans="2:6">
      <c r="B1002" s="163"/>
      <c r="C1002" s="163"/>
      <c r="D1002" s="163"/>
      <c r="E1002" s="163"/>
      <c r="F1002" s="163"/>
    </row>
    <row r="1003" spans="2:6">
      <c r="B1003" s="163"/>
      <c r="C1003" s="163"/>
      <c r="D1003" s="163"/>
      <c r="E1003" s="163"/>
      <c r="F1003" s="163"/>
    </row>
    <row r="1004" spans="2:6">
      <c r="B1004" s="163"/>
      <c r="C1004" s="163"/>
      <c r="D1004" s="163"/>
      <c r="E1004" s="163"/>
      <c r="F1004" s="163"/>
    </row>
    <row r="1005" spans="2:6">
      <c r="B1005" s="163"/>
      <c r="C1005" s="163"/>
      <c r="D1005" s="163"/>
      <c r="E1005" s="163"/>
      <c r="F1005" s="163"/>
    </row>
    <row r="1006" spans="2:6">
      <c r="B1006" s="163"/>
      <c r="C1006" s="163"/>
      <c r="D1006" s="163"/>
      <c r="E1006" s="163"/>
      <c r="F1006" s="163"/>
    </row>
    <row r="1007" spans="2:6">
      <c r="B1007" s="163"/>
      <c r="C1007" s="163"/>
      <c r="D1007" s="163"/>
      <c r="E1007" s="163"/>
      <c r="F1007" s="163"/>
    </row>
    <row r="1008" spans="2:6">
      <c r="B1008" s="163"/>
      <c r="C1008" s="163"/>
      <c r="D1008" s="163"/>
      <c r="E1008" s="163"/>
      <c r="F1008" s="163"/>
    </row>
    <row r="1009" spans="2:6">
      <c r="B1009" s="163"/>
      <c r="C1009" s="163"/>
      <c r="D1009" s="163"/>
      <c r="E1009" s="163"/>
      <c r="F1009" s="163"/>
    </row>
    <row r="1010" spans="2:6">
      <c r="B1010" s="163"/>
      <c r="C1010" s="163"/>
      <c r="D1010" s="163"/>
      <c r="E1010" s="163"/>
      <c r="F1010" s="163"/>
    </row>
    <row r="1011" spans="2:6">
      <c r="B1011" s="163"/>
      <c r="C1011" s="163"/>
      <c r="D1011" s="163"/>
      <c r="E1011" s="163"/>
      <c r="F1011" s="163"/>
    </row>
    <row r="1012" spans="2:6">
      <c r="B1012" s="163"/>
      <c r="C1012" s="163"/>
      <c r="D1012" s="163"/>
      <c r="E1012" s="163"/>
      <c r="F1012" s="163"/>
    </row>
    <row r="1013" spans="2:6">
      <c r="B1013" s="163"/>
      <c r="C1013" s="163"/>
      <c r="D1013" s="163"/>
      <c r="E1013" s="163"/>
      <c r="F1013" s="163"/>
    </row>
    <row r="1014" spans="2:6">
      <c r="B1014" s="163"/>
      <c r="C1014" s="163"/>
      <c r="D1014" s="163"/>
      <c r="E1014" s="163"/>
      <c r="F1014" s="163"/>
    </row>
    <row r="1015" spans="2:6">
      <c r="B1015" s="163"/>
      <c r="C1015" s="163"/>
      <c r="D1015" s="163"/>
      <c r="E1015" s="163"/>
      <c r="F1015" s="163"/>
    </row>
    <row r="1016" spans="2:6">
      <c r="B1016" s="163"/>
      <c r="C1016" s="163"/>
      <c r="D1016" s="163"/>
      <c r="E1016" s="163"/>
      <c r="F1016" s="163"/>
    </row>
    <row r="1017" spans="2:6">
      <c r="B1017" s="163"/>
      <c r="C1017" s="163"/>
      <c r="D1017" s="163"/>
      <c r="E1017" s="163"/>
      <c r="F1017" s="163"/>
    </row>
    <row r="1018" spans="2:6">
      <c r="B1018" s="163"/>
      <c r="C1018" s="163"/>
      <c r="D1018" s="163"/>
      <c r="E1018" s="163"/>
      <c r="F1018" s="163"/>
    </row>
    <row r="1019" spans="2:6">
      <c r="B1019" s="163"/>
      <c r="C1019" s="163"/>
      <c r="D1019" s="163"/>
      <c r="E1019" s="163"/>
      <c r="F1019" s="163"/>
    </row>
    <row r="1020" spans="2:6">
      <c r="B1020" s="163"/>
      <c r="C1020" s="163"/>
      <c r="D1020" s="163"/>
      <c r="E1020" s="163"/>
      <c r="F1020" s="163"/>
    </row>
    <row r="1021" spans="2:6">
      <c r="B1021" s="163"/>
      <c r="C1021" s="163"/>
      <c r="D1021" s="163"/>
      <c r="E1021" s="163"/>
      <c r="F1021" s="163"/>
    </row>
    <row r="1022" spans="2:6">
      <c r="B1022" s="163"/>
      <c r="C1022" s="163"/>
      <c r="D1022" s="163"/>
      <c r="E1022" s="163"/>
      <c r="F1022" s="163"/>
    </row>
    <row r="1023" spans="2:6">
      <c r="B1023" s="163"/>
      <c r="C1023" s="163"/>
      <c r="D1023" s="163"/>
      <c r="E1023" s="163"/>
      <c r="F1023" s="163"/>
    </row>
    <row r="1024" spans="2:6">
      <c r="B1024" s="163"/>
      <c r="C1024" s="163"/>
      <c r="D1024" s="163"/>
      <c r="E1024" s="163"/>
      <c r="F1024" s="163"/>
    </row>
    <row r="1025" spans="2:6">
      <c r="B1025" s="163"/>
      <c r="C1025" s="163"/>
      <c r="D1025" s="163"/>
      <c r="E1025" s="163"/>
      <c r="F1025" s="163"/>
    </row>
    <row r="1026" spans="2:6">
      <c r="B1026" s="163"/>
      <c r="C1026" s="163"/>
      <c r="D1026" s="163"/>
      <c r="E1026" s="163"/>
      <c r="F1026" s="163"/>
    </row>
    <row r="1027" spans="2:6">
      <c r="B1027" s="163"/>
      <c r="C1027" s="163"/>
      <c r="D1027" s="163"/>
      <c r="E1027" s="163"/>
      <c r="F1027" s="163"/>
    </row>
    <row r="1028" spans="2:6">
      <c r="B1028" s="163"/>
      <c r="C1028" s="163"/>
      <c r="D1028" s="163"/>
      <c r="E1028" s="163"/>
      <c r="F1028" s="163"/>
    </row>
    <row r="1029" spans="2:6">
      <c r="B1029" s="163"/>
      <c r="C1029" s="163"/>
      <c r="D1029" s="163"/>
      <c r="E1029" s="163"/>
      <c r="F1029" s="163"/>
    </row>
    <row r="1030" spans="2:6">
      <c r="B1030" s="163"/>
      <c r="C1030" s="163"/>
      <c r="D1030" s="163"/>
      <c r="E1030" s="163"/>
      <c r="F1030" s="163"/>
    </row>
    <row r="1031" spans="2:6">
      <c r="B1031" s="163"/>
      <c r="C1031" s="163"/>
      <c r="D1031" s="163"/>
      <c r="E1031" s="163"/>
      <c r="F1031" s="163"/>
    </row>
    <row r="1032" spans="2:6">
      <c r="B1032" s="163"/>
      <c r="C1032" s="163"/>
      <c r="D1032" s="163"/>
      <c r="E1032" s="163"/>
      <c r="F1032" s="163"/>
    </row>
    <row r="1033" spans="2:6">
      <c r="B1033" s="163"/>
      <c r="C1033" s="163"/>
      <c r="D1033" s="163"/>
      <c r="E1033" s="163"/>
      <c r="F1033" s="163"/>
    </row>
    <row r="1034" spans="2:6">
      <c r="B1034" s="163"/>
      <c r="C1034" s="163"/>
      <c r="D1034" s="163"/>
      <c r="E1034" s="163"/>
      <c r="F1034" s="163"/>
    </row>
    <row r="1035" spans="2:6">
      <c r="B1035" s="163"/>
      <c r="C1035" s="163"/>
      <c r="D1035" s="163"/>
      <c r="E1035" s="163"/>
      <c r="F1035" s="163"/>
    </row>
    <row r="1036" spans="2:6">
      <c r="B1036" s="163"/>
      <c r="C1036" s="163"/>
      <c r="D1036" s="163"/>
      <c r="E1036" s="163"/>
      <c r="F1036" s="163"/>
    </row>
    <row r="1037" spans="2:6">
      <c r="B1037" s="163"/>
      <c r="C1037" s="163"/>
      <c r="D1037" s="163"/>
      <c r="E1037" s="163"/>
      <c r="F1037" s="163"/>
    </row>
    <row r="1038" spans="2:6">
      <c r="B1038" s="163"/>
      <c r="C1038" s="163"/>
      <c r="D1038" s="163"/>
      <c r="E1038" s="163"/>
      <c r="F1038" s="163"/>
    </row>
    <row r="1039" spans="2:6">
      <c r="B1039" s="163"/>
      <c r="C1039" s="163"/>
      <c r="D1039" s="163"/>
      <c r="E1039" s="163"/>
      <c r="F1039" s="163"/>
    </row>
    <row r="1040" spans="2:6">
      <c r="B1040" s="163"/>
      <c r="C1040" s="163"/>
      <c r="D1040" s="163"/>
      <c r="E1040" s="163"/>
      <c r="F1040" s="163"/>
    </row>
    <row r="1041" spans="2:6">
      <c r="B1041" s="163"/>
      <c r="C1041" s="163"/>
      <c r="D1041" s="163"/>
      <c r="E1041" s="163"/>
      <c r="F1041" s="163"/>
    </row>
    <row r="1042" spans="2:6">
      <c r="B1042" s="163"/>
      <c r="C1042" s="163"/>
      <c r="D1042" s="163"/>
      <c r="E1042" s="163"/>
      <c r="F1042" s="163"/>
    </row>
    <row r="1043" spans="2:6">
      <c r="B1043" s="163"/>
      <c r="C1043" s="163"/>
      <c r="D1043" s="163"/>
      <c r="E1043" s="163"/>
      <c r="F1043" s="163"/>
    </row>
    <row r="1044" spans="2:6">
      <c r="B1044" s="163"/>
      <c r="C1044" s="163"/>
      <c r="D1044" s="163"/>
      <c r="E1044" s="163"/>
      <c r="F1044" s="163"/>
    </row>
    <row r="1045" spans="2:6">
      <c r="B1045" s="163"/>
      <c r="C1045" s="163"/>
      <c r="D1045" s="163"/>
      <c r="E1045" s="163"/>
      <c r="F1045" s="163"/>
    </row>
    <row r="1046" spans="2:6">
      <c r="B1046" s="163"/>
      <c r="C1046" s="163"/>
      <c r="D1046" s="163"/>
      <c r="E1046" s="163"/>
      <c r="F1046" s="163"/>
    </row>
    <row r="1047" spans="2:6">
      <c r="B1047" s="163"/>
      <c r="C1047" s="163"/>
      <c r="D1047" s="163"/>
      <c r="E1047" s="163"/>
      <c r="F1047" s="163"/>
    </row>
    <row r="1048" spans="2:6">
      <c r="B1048" s="163"/>
      <c r="C1048" s="163"/>
      <c r="D1048" s="163"/>
      <c r="E1048" s="163"/>
      <c r="F1048" s="163"/>
    </row>
    <row r="1049" spans="2:6">
      <c r="B1049" s="163"/>
      <c r="C1049" s="163"/>
      <c r="D1049" s="163"/>
      <c r="E1049" s="163"/>
      <c r="F1049" s="163"/>
    </row>
    <row r="1050" spans="2:6">
      <c r="B1050" s="163"/>
      <c r="C1050" s="163"/>
      <c r="D1050" s="163"/>
      <c r="E1050" s="163"/>
      <c r="F1050" s="163"/>
    </row>
    <row r="1051" spans="2:6">
      <c r="B1051" s="163"/>
      <c r="C1051" s="163"/>
      <c r="D1051" s="163"/>
      <c r="E1051" s="163"/>
      <c r="F1051" s="163"/>
    </row>
    <row r="1052" spans="2:6">
      <c r="B1052" s="163"/>
      <c r="C1052" s="163"/>
      <c r="D1052" s="163"/>
      <c r="E1052" s="163"/>
      <c r="F1052" s="163"/>
    </row>
    <row r="1053" spans="2:6">
      <c r="B1053" s="163"/>
      <c r="C1053" s="163"/>
      <c r="D1053" s="163"/>
      <c r="E1053" s="163"/>
      <c r="F1053" s="163"/>
    </row>
    <row r="1054" spans="2:6">
      <c r="B1054" s="163"/>
      <c r="C1054" s="163"/>
      <c r="D1054" s="163"/>
      <c r="E1054" s="163"/>
      <c r="F1054" s="163"/>
    </row>
    <row r="1055" spans="2:6">
      <c r="B1055" s="163"/>
      <c r="C1055" s="163"/>
      <c r="D1055" s="163"/>
      <c r="E1055" s="163"/>
      <c r="F1055" s="163"/>
    </row>
    <row r="1056" spans="2:6">
      <c r="B1056" s="163"/>
      <c r="C1056" s="163"/>
      <c r="D1056" s="163"/>
      <c r="E1056" s="163"/>
      <c r="F1056" s="163"/>
    </row>
    <row r="1057" spans="2:6">
      <c r="B1057" s="163"/>
      <c r="C1057" s="163"/>
      <c r="D1057" s="163"/>
      <c r="E1057" s="163"/>
      <c r="F1057" s="163"/>
    </row>
    <row r="1058" spans="2:6">
      <c r="B1058" s="163"/>
      <c r="C1058" s="163"/>
      <c r="D1058" s="163"/>
      <c r="E1058" s="163"/>
      <c r="F1058" s="163"/>
    </row>
    <row r="1059" spans="2:6">
      <c r="B1059" s="163"/>
      <c r="C1059" s="163"/>
      <c r="D1059" s="163"/>
      <c r="E1059" s="163"/>
      <c r="F1059" s="163"/>
    </row>
    <row r="1060" spans="2:6">
      <c r="B1060" s="163"/>
      <c r="C1060" s="163"/>
      <c r="D1060" s="163"/>
      <c r="E1060" s="163"/>
      <c r="F1060" s="163"/>
    </row>
    <row r="1061" spans="2:6">
      <c r="B1061" s="163"/>
      <c r="C1061" s="163"/>
      <c r="D1061" s="163"/>
      <c r="E1061" s="163"/>
      <c r="F1061" s="163"/>
    </row>
    <row r="1062" spans="2:6">
      <c r="B1062" s="163"/>
      <c r="C1062" s="163"/>
      <c r="D1062" s="163"/>
      <c r="E1062" s="163"/>
      <c r="F1062" s="163"/>
    </row>
    <row r="1063" spans="2:6">
      <c r="B1063" s="163"/>
      <c r="C1063" s="163"/>
      <c r="D1063" s="163"/>
      <c r="E1063" s="163"/>
      <c r="F1063" s="163"/>
    </row>
    <row r="1064" spans="2:6">
      <c r="B1064" s="163"/>
      <c r="C1064" s="163"/>
      <c r="D1064" s="163"/>
      <c r="E1064" s="163"/>
      <c r="F1064" s="163"/>
    </row>
    <row r="1065" spans="2:6">
      <c r="B1065" s="163"/>
      <c r="C1065" s="163"/>
      <c r="D1065" s="163"/>
      <c r="E1065" s="163"/>
      <c r="F1065" s="163"/>
    </row>
    <row r="1066" spans="2:6">
      <c r="B1066" s="163"/>
      <c r="C1066" s="163"/>
      <c r="D1066" s="163"/>
      <c r="E1066" s="163"/>
      <c r="F1066" s="163"/>
    </row>
    <row r="1067" spans="2:6">
      <c r="B1067" s="163"/>
      <c r="C1067" s="163"/>
      <c r="D1067" s="163"/>
      <c r="E1067" s="163"/>
      <c r="F1067" s="163"/>
    </row>
    <row r="1068" spans="2:6">
      <c r="B1068" s="163"/>
      <c r="C1068" s="163"/>
      <c r="D1068" s="163"/>
      <c r="E1068" s="163"/>
      <c r="F1068" s="163"/>
    </row>
    <row r="1069" spans="2:6">
      <c r="B1069" s="163"/>
      <c r="C1069" s="163"/>
      <c r="D1069" s="163"/>
      <c r="E1069" s="163"/>
      <c r="F1069" s="163"/>
    </row>
    <row r="1070" spans="2:6">
      <c r="B1070" s="163"/>
      <c r="C1070" s="163"/>
      <c r="D1070" s="163"/>
      <c r="E1070" s="163"/>
      <c r="F1070" s="163"/>
    </row>
    <row r="1071" spans="2:6">
      <c r="B1071" s="163"/>
      <c r="C1071" s="163"/>
      <c r="D1071" s="163"/>
      <c r="E1071" s="163"/>
      <c r="F1071" s="163"/>
    </row>
    <row r="1072" spans="2:6">
      <c r="B1072" s="163"/>
      <c r="C1072" s="163"/>
      <c r="D1072" s="163"/>
      <c r="E1072" s="163"/>
      <c r="F1072" s="163"/>
    </row>
    <row r="1073" spans="2:6">
      <c r="B1073" s="163"/>
      <c r="C1073" s="163"/>
      <c r="D1073" s="163"/>
      <c r="E1073" s="163"/>
      <c r="F1073" s="163"/>
    </row>
    <row r="1074" spans="2:6">
      <c r="B1074" s="163"/>
      <c r="C1074" s="163"/>
      <c r="D1074" s="163"/>
      <c r="E1074" s="163"/>
      <c r="F1074" s="163"/>
    </row>
    <row r="1075" spans="2:6">
      <c r="B1075" s="163"/>
      <c r="C1075" s="163"/>
      <c r="D1075" s="163"/>
      <c r="E1075" s="163"/>
      <c r="F1075" s="163"/>
    </row>
    <row r="1076" spans="2:6">
      <c r="B1076" s="163"/>
      <c r="C1076" s="163"/>
      <c r="D1076" s="163"/>
      <c r="E1076" s="163"/>
      <c r="F1076" s="163"/>
    </row>
    <row r="1077" spans="2:6">
      <c r="B1077" s="163"/>
      <c r="C1077" s="163"/>
      <c r="D1077" s="163"/>
      <c r="E1077" s="163"/>
      <c r="F1077" s="163"/>
    </row>
    <row r="1078" spans="2:6">
      <c r="B1078" s="163"/>
      <c r="C1078" s="163"/>
      <c r="D1078" s="163"/>
      <c r="E1078" s="163"/>
      <c r="F1078" s="163"/>
    </row>
    <row r="1079" spans="2:6">
      <c r="B1079" s="163"/>
      <c r="C1079" s="163"/>
      <c r="D1079" s="163"/>
      <c r="E1079" s="163"/>
      <c r="F1079" s="163"/>
    </row>
    <row r="1080" spans="2:6">
      <c r="B1080" s="163"/>
      <c r="C1080" s="163"/>
      <c r="D1080" s="163"/>
      <c r="E1080" s="163"/>
      <c r="F1080" s="163"/>
    </row>
    <row r="1081" spans="2:6">
      <c r="B1081" s="163"/>
      <c r="C1081" s="163"/>
      <c r="D1081" s="163"/>
      <c r="E1081" s="163"/>
      <c r="F1081" s="163"/>
    </row>
    <row r="1082" spans="2:6">
      <c r="B1082" s="163"/>
      <c r="C1082" s="163"/>
      <c r="D1082" s="163"/>
      <c r="E1082" s="163"/>
      <c r="F1082" s="163"/>
    </row>
    <row r="1083" spans="2:6">
      <c r="B1083" s="163"/>
      <c r="C1083" s="163"/>
      <c r="D1083" s="163"/>
      <c r="E1083" s="163"/>
      <c r="F1083" s="163"/>
    </row>
    <row r="1084" spans="2:6">
      <c r="B1084" s="163"/>
      <c r="C1084" s="163"/>
      <c r="D1084" s="163"/>
      <c r="E1084" s="163"/>
      <c r="F1084" s="163"/>
    </row>
    <row r="1085" spans="2:6">
      <c r="B1085" s="163"/>
      <c r="C1085" s="163"/>
      <c r="D1085" s="163"/>
      <c r="E1085" s="163"/>
      <c r="F1085" s="163"/>
    </row>
    <row r="1086" spans="2:6">
      <c r="B1086" s="163"/>
      <c r="C1086" s="163"/>
      <c r="D1086" s="163"/>
      <c r="E1086" s="163"/>
      <c r="F1086" s="163"/>
    </row>
    <row r="1087" spans="2:6">
      <c r="B1087" s="163"/>
      <c r="C1087" s="163"/>
      <c r="D1087" s="163"/>
      <c r="E1087" s="163"/>
      <c r="F1087" s="163"/>
    </row>
    <row r="1088" spans="2:6">
      <c r="B1088" s="163"/>
      <c r="C1088" s="163"/>
      <c r="D1088" s="163"/>
      <c r="E1088" s="163"/>
      <c r="F1088" s="163"/>
    </row>
    <row r="1089" spans="2:6">
      <c r="B1089" s="163"/>
      <c r="C1089" s="163"/>
      <c r="D1089" s="163"/>
      <c r="E1089" s="163"/>
      <c r="F1089" s="163"/>
    </row>
    <row r="1090" spans="2:6">
      <c r="B1090" s="163"/>
      <c r="C1090" s="163"/>
      <c r="D1090" s="163"/>
      <c r="E1090" s="163"/>
      <c r="F1090" s="163"/>
    </row>
    <row r="1091" spans="2:6">
      <c r="B1091" s="163"/>
      <c r="C1091" s="163"/>
      <c r="D1091" s="163"/>
      <c r="E1091" s="163"/>
      <c r="F1091" s="163"/>
    </row>
    <row r="1092" spans="2:6">
      <c r="B1092" s="163"/>
      <c r="C1092" s="163"/>
      <c r="D1092" s="163"/>
      <c r="E1092" s="163"/>
      <c r="F1092" s="163"/>
    </row>
    <row r="1093" spans="2:6">
      <c r="B1093" s="163"/>
      <c r="C1093" s="163"/>
      <c r="D1093" s="163"/>
      <c r="E1093" s="163"/>
      <c r="F1093" s="163"/>
    </row>
    <row r="1094" spans="2:6">
      <c r="B1094" s="163"/>
      <c r="C1094" s="163"/>
      <c r="D1094" s="163"/>
      <c r="E1094" s="163"/>
      <c r="F1094" s="163"/>
    </row>
    <row r="1095" spans="2:6">
      <c r="B1095" s="163"/>
      <c r="C1095" s="163"/>
      <c r="D1095" s="163"/>
      <c r="E1095" s="163"/>
      <c r="F1095" s="163"/>
    </row>
    <row r="1096" spans="2:6">
      <c r="B1096" s="163"/>
      <c r="C1096" s="163"/>
      <c r="D1096" s="163"/>
      <c r="E1096" s="163"/>
      <c r="F1096" s="163"/>
    </row>
    <row r="1097" spans="2:6">
      <c r="B1097" s="163"/>
      <c r="C1097" s="163"/>
      <c r="D1097" s="163"/>
      <c r="E1097" s="163"/>
      <c r="F1097" s="163"/>
    </row>
    <row r="1098" spans="2:6">
      <c r="B1098" s="163"/>
      <c r="C1098" s="163"/>
      <c r="D1098" s="163"/>
      <c r="E1098" s="163"/>
      <c r="F1098" s="163"/>
    </row>
    <row r="1099" spans="2:6">
      <c r="B1099" s="163"/>
      <c r="C1099" s="163"/>
      <c r="D1099" s="163"/>
      <c r="E1099" s="163"/>
      <c r="F1099" s="163"/>
    </row>
    <row r="1100" spans="2:6">
      <c r="B1100" s="163"/>
      <c r="C1100" s="163"/>
      <c r="D1100" s="163"/>
      <c r="E1100" s="163"/>
      <c r="F1100" s="163"/>
    </row>
    <row r="1101" spans="2:6">
      <c r="B1101" s="163"/>
      <c r="C1101" s="163"/>
      <c r="D1101" s="163"/>
      <c r="E1101" s="163"/>
      <c r="F1101" s="163"/>
    </row>
    <row r="1102" spans="2:6">
      <c r="B1102" s="163"/>
      <c r="C1102" s="163"/>
      <c r="D1102" s="163"/>
      <c r="E1102" s="163"/>
      <c r="F1102" s="163"/>
    </row>
    <row r="1103" spans="2:6">
      <c r="B1103" s="163"/>
      <c r="C1103" s="163"/>
      <c r="D1103" s="163"/>
      <c r="E1103" s="163"/>
      <c r="F1103" s="163"/>
    </row>
    <row r="1104" spans="2:6">
      <c r="B1104" s="163"/>
      <c r="C1104" s="163"/>
      <c r="D1104" s="163"/>
      <c r="E1104" s="163"/>
      <c r="F1104" s="163"/>
    </row>
    <row r="1105" spans="2:6">
      <c r="B1105" s="163"/>
      <c r="C1105" s="163"/>
      <c r="D1105" s="163"/>
      <c r="E1105" s="163"/>
      <c r="F1105" s="163"/>
    </row>
    <row r="1106" spans="2:6">
      <c r="B1106" s="163"/>
      <c r="C1106" s="163"/>
      <c r="D1106" s="163"/>
      <c r="E1106" s="163"/>
      <c r="F1106" s="163"/>
    </row>
    <row r="1107" spans="2:6">
      <c r="B1107" s="163"/>
      <c r="C1107" s="163"/>
      <c r="D1107" s="163"/>
      <c r="E1107" s="163"/>
      <c r="F1107" s="163"/>
    </row>
    <row r="1108" spans="2:6">
      <c r="B1108" s="163"/>
      <c r="C1108" s="163"/>
      <c r="D1108" s="163"/>
      <c r="E1108" s="163"/>
      <c r="F1108" s="163"/>
    </row>
    <row r="1109" spans="2:6">
      <c r="B1109" s="163"/>
      <c r="C1109" s="163"/>
      <c r="D1109" s="163"/>
      <c r="E1109" s="163"/>
      <c r="F1109" s="163"/>
    </row>
    <row r="1110" spans="2:6">
      <c r="B1110" s="163"/>
      <c r="C1110" s="163"/>
      <c r="D1110" s="163"/>
      <c r="E1110" s="163"/>
      <c r="F1110" s="163"/>
    </row>
    <row r="1111" spans="2:6">
      <c r="B1111" s="163"/>
      <c r="C1111" s="163"/>
      <c r="D1111" s="163"/>
      <c r="E1111" s="163"/>
      <c r="F1111" s="163"/>
    </row>
    <row r="1112" spans="2:6">
      <c r="B1112" s="163"/>
      <c r="C1112" s="163"/>
      <c r="D1112" s="163"/>
      <c r="E1112" s="163"/>
      <c r="F1112" s="163"/>
    </row>
    <row r="1113" spans="2:6">
      <c r="B1113" s="163"/>
      <c r="C1113" s="163"/>
      <c r="D1113" s="163"/>
      <c r="E1113" s="163"/>
      <c r="F1113" s="163"/>
    </row>
    <row r="1114" spans="2:6">
      <c r="B1114" s="163"/>
      <c r="C1114" s="163"/>
      <c r="D1114" s="163"/>
      <c r="E1114" s="163"/>
      <c r="F1114" s="163"/>
    </row>
    <row r="1115" spans="2:6">
      <c r="B1115" s="163"/>
      <c r="C1115" s="163"/>
      <c r="D1115" s="163"/>
      <c r="E1115" s="163"/>
      <c r="F1115" s="163"/>
    </row>
    <row r="1116" spans="2:6">
      <c r="B1116" s="163"/>
      <c r="C1116" s="163"/>
      <c r="D1116" s="163"/>
      <c r="E1116" s="163"/>
      <c r="F1116" s="163"/>
    </row>
    <row r="1117" spans="2:6">
      <c r="B1117" s="163"/>
      <c r="C1117" s="163"/>
      <c r="D1117" s="163"/>
      <c r="E1117" s="163"/>
      <c r="F1117" s="163"/>
    </row>
    <row r="1118" spans="2:6">
      <c r="B1118" s="163"/>
      <c r="C1118" s="163"/>
      <c r="D1118" s="163"/>
      <c r="E1118" s="163"/>
      <c r="F1118" s="163"/>
    </row>
    <row r="1119" spans="2:6">
      <c r="B1119" s="163"/>
      <c r="C1119" s="163"/>
      <c r="D1119" s="163"/>
      <c r="E1119" s="163"/>
      <c r="F1119" s="163"/>
    </row>
    <row r="1120" spans="2:6">
      <c r="B1120" s="163"/>
      <c r="C1120" s="163"/>
      <c r="D1120" s="163"/>
      <c r="E1120" s="163"/>
      <c r="F1120" s="163"/>
    </row>
    <row r="1121" spans="2:6">
      <c r="B1121" s="163"/>
      <c r="C1121" s="163"/>
      <c r="D1121" s="163"/>
      <c r="E1121" s="163"/>
      <c r="F1121" s="163"/>
    </row>
    <row r="1122" spans="2:6">
      <c r="B1122" s="163"/>
      <c r="C1122" s="163"/>
      <c r="D1122" s="163"/>
      <c r="E1122" s="163"/>
      <c r="F1122" s="163"/>
    </row>
    <row r="1123" spans="2:6">
      <c r="B1123" s="163"/>
      <c r="C1123" s="163"/>
      <c r="D1123" s="163"/>
      <c r="E1123" s="163"/>
      <c r="F1123" s="163"/>
    </row>
    <row r="1124" spans="2:6">
      <c r="B1124" s="163"/>
      <c r="C1124" s="163"/>
      <c r="D1124" s="163"/>
      <c r="E1124" s="163"/>
      <c r="F1124" s="163"/>
    </row>
    <row r="1125" spans="2:6">
      <c r="B1125" s="163"/>
      <c r="C1125" s="163"/>
      <c r="D1125" s="163"/>
      <c r="E1125" s="163"/>
      <c r="F1125" s="163"/>
    </row>
    <row r="1126" spans="2:6">
      <c r="B1126" s="163"/>
      <c r="C1126" s="163"/>
      <c r="D1126" s="163"/>
      <c r="E1126" s="163"/>
      <c r="F1126" s="163"/>
    </row>
    <row r="1127" spans="2:6">
      <c r="B1127" s="163"/>
      <c r="C1127" s="163"/>
      <c r="D1127" s="163"/>
      <c r="E1127" s="163"/>
      <c r="F1127" s="163"/>
    </row>
    <row r="1128" spans="2:6">
      <c r="B1128" s="163"/>
      <c r="C1128" s="163"/>
      <c r="D1128" s="163"/>
      <c r="E1128" s="163"/>
      <c r="F1128" s="163"/>
    </row>
    <row r="1129" spans="2:6">
      <c r="B1129" s="163"/>
      <c r="C1129" s="163"/>
      <c r="D1129" s="163"/>
      <c r="E1129" s="163"/>
      <c r="F1129" s="163"/>
    </row>
    <row r="1130" spans="2:6">
      <c r="B1130" s="163"/>
      <c r="C1130" s="163"/>
      <c r="D1130" s="163"/>
      <c r="E1130" s="163"/>
      <c r="F1130" s="163"/>
    </row>
    <row r="1131" spans="2:6">
      <c r="B1131" s="163"/>
      <c r="C1131" s="163"/>
      <c r="D1131" s="163"/>
      <c r="E1131" s="163"/>
      <c r="F1131" s="163"/>
    </row>
    <row r="1132" spans="2:6">
      <c r="B1132" s="163"/>
      <c r="C1132" s="163"/>
      <c r="D1132" s="163"/>
      <c r="E1132" s="163"/>
      <c r="F1132" s="163"/>
    </row>
    <row r="1133" spans="2:6">
      <c r="B1133" s="163"/>
      <c r="C1133" s="163"/>
      <c r="D1133" s="163"/>
      <c r="E1133" s="163"/>
      <c r="F1133" s="163"/>
    </row>
    <row r="1134" spans="2:6">
      <c r="B1134" s="163"/>
      <c r="C1134" s="163"/>
      <c r="D1134" s="163"/>
      <c r="E1134" s="163"/>
      <c r="F1134" s="163"/>
    </row>
    <row r="1135" spans="2:6">
      <c r="B1135" s="163"/>
      <c r="C1135" s="163"/>
      <c r="D1135" s="163"/>
      <c r="E1135" s="163"/>
      <c r="F1135" s="163"/>
    </row>
    <row r="1136" spans="2:6">
      <c r="B1136" s="163"/>
      <c r="C1136" s="163"/>
      <c r="D1136" s="163"/>
      <c r="E1136" s="163"/>
      <c r="F1136" s="163"/>
    </row>
    <row r="1137" spans="2:6">
      <c r="B1137" s="163"/>
      <c r="C1137" s="163"/>
      <c r="D1137" s="163"/>
      <c r="E1137" s="163"/>
      <c r="F1137" s="163"/>
    </row>
    <row r="1138" spans="2:6">
      <c r="B1138" s="163"/>
      <c r="C1138" s="163"/>
      <c r="D1138" s="163"/>
      <c r="E1138" s="163"/>
      <c r="F1138" s="163"/>
    </row>
    <row r="1139" spans="2:6">
      <c r="B1139" s="163"/>
      <c r="C1139" s="163"/>
      <c r="D1139" s="163"/>
      <c r="E1139" s="163"/>
      <c r="F1139" s="163"/>
    </row>
    <row r="1140" spans="2:6">
      <c r="B1140" s="163"/>
      <c r="C1140" s="163"/>
      <c r="D1140" s="163"/>
      <c r="E1140" s="163"/>
      <c r="F1140" s="163"/>
    </row>
    <row r="1141" spans="2:6">
      <c r="B1141" s="163"/>
      <c r="C1141" s="163"/>
      <c r="D1141" s="163"/>
      <c r="E1141" s="163"/>
      <c r="F1141" s="163"/>
    </row>
    <row r="1142" spans="2:6">
      <c r="B1142" s="163"/>
      <c r="C1142" s="163"/>
      <c r="D1142" s="163"/>
      <c r="E1142" s="163"/>
      <c r="F1142" s="163"/>
    </row>
    <row r="1143" spans="2:6">
      <c r="B1143" s="163"/>
      <c r="C1143" s="163"/>
      <c r="D1143" s="163"/>
      <c r="E1143" s="163"/>
      <c r="F1143" s="163"/>
    </row>
    <row r="1144" spans="2:6">
      <c r="B1144" s="163"/>
      <c r="C1144" s="163"/>
      <c r="D1144" s="163"/>
      <c r="E1144" s="163"/>
      <c r="F1144" s="163"/>
    </row>
    <row r="1145" spans="2:6">
      <c r="B1145" s="163"/>
      <c r="C1145" s="163"/>
      <c r="D1145" s="163"/>
      <c r="E1145" s="163"/>
      <c r="F1145" s="163"/>
    </row>
    <row r="1146" spans="2:6">
      <c r="B1146" s="163"/>
      <c r="C1146" s="163"/>
      <c r="D1146" s="163"/>
      <c r="E1146" s="163"/>
      <c r="F1146" s="163"/>
    </row>
    <row r="1147" spans="2:6">
      <c r="B1147" s="163"/>
      <c r="C1147" s="163"/>
      <c r="D1147" s="163"/>
      <c r="E1147" s="163"/>
      <c r="F1147" s="163"/>
    </row>
    <row r="1148" spans="2:6">
      <c r="B1148" s="163"/>
      <c r="C1148" s="163"/>
      <c r="D1148" s="163"/>
      <c r="E1148" s="163"/>
      <c r="F1148" s="163"/>
    </row>
    <row r="1149" spans="2:6">
      <c r="B1149" s="163"/>
      <c r="C1149" s="163"/>
      <c r="D1149" s="163"/>
      <c r="E1149" s="163"/>
      <c r="F1149" s="163"/>
    </row>
    <row r="1150" spans="2:6">
      <c r="B1150" s="163"/>
      <c r="C1150" s="163"/>
      <c r="D1150" s="163"/>
      <c r="E1150" s="163"/>
      <c r="F1150" s="163"/>
    </row>
    <row r="1151" spans="2:6">
      <c r="B1151" s="163"/>
      <c r="C1151" s="163"/>
      <c r="D1151" s="163"/>
      <c r="E1151" s="163"/>
      <c r="F1151" s="163"/>
    </row>
    <row r="1152" spans="2:6">
      <c r="B1152" s="163"/>
      <c r="C1152" s="163"/>
      <c r="D1152" s="163"/>
      <c r="E1152" s="163"/>
      <c r="F1152" s="163"/>
    </row>
    <row r="1153" spans="2:6">
      <c r="B1153" s="163"/>
      <c r="C1153" s="163"/>
      <c r="D1153" s="163"/>
      <c r="E1153" s="163"/>
      <c r="F1153" s="163"/>
    </row>
    <row r="1154" spans="2:6">
      <c r="B1154" s="163"/>
      <c r="C1154" s="163"/>
      <c r="D1154" s="163"/>
      <c r="E1154" s="163"/>
      <c r="F1154" s="163"/>
    </row>
    <row r="1155" spans="2:6">
      <c r="B1155" s="163"/>
      <c r="C1155" s="163"/>
      <c r="D1155" s="163"/>
      <c r="E1155" s="163"/>
      <c r="F1155" s="163"/>
    </row>
    <row r="1156" spans="2:6">
      <c r="B1156" s="163"/>
      <c r="C1156" s="163"/>
      <c r="D1156" s="163"/>
      <c r="E1156" s="163"/>
      <c r="F1156" s="163"/>
    </row>
    <row r="1157" spans="2:6">
      <c r="B1157" s="163"/>
      <c r="C1157" s="163"/>
      <c r="D1157" s="163"/>
      <c r="E1157" s="163"/>
      <c r="F1157" s="163"/>
    </row>
    <row r="1158" spans="2:6">
      <c r="B1158" s="163"/>
      <c r="C1158" s="163"/>
      <c r="D1158" s="163"/>
      <c r="E1158" s="163"/>
      <c r="F1158" s="163"/>
    </row>
    <row r="1159" spans="2:6">
      <c r="B1159" s="163"/>
      <c r="C1159" s="163"/>
      <c r="D1159" s="163"/>
      <c r="E1159" s="163"/>
      <c r="F1159" s="163"/>
    </row>
    <row r="1160" spans="2:6">
      <c r="B1160" s="163"/>
      <c r="C1160" s="163"/>
      <c r="D1160" s="163"/>
      <c r="E1160" s="163"/>
      <c r="F1160" s="163"/>
    </row>
    <row r="1161" spans="2:6">
      <c r="B1161" s="163"/>
      <c r="C1161" s="163"/>
      <c r="D1161" s="163"/>
      <c r="E1161" s="163"/>
      <c r="F1161" s="163"/>
    </row>
    <row r="1162" spans="2:6">
      <c r="B1162" s="163"/>
      <c r="C1162" s="163"/>
      <c r="D1162" s="163"/>
      <c r="E1162" s="163"/>
      <c r="F1162" s="163"/>
    </row>
    <row r="1163" spans="2:6">
      <c r="B1163" s="163"/>
      <c r="C1163" s="163"/>
      <c r="D1163" s="163"/>
      <c r="E1163" s="163"/>
      <c r="F1163" s="163"/>
    </row>
    <row r="1164" spans="2:6">
      <c r="B1164" s="163"/>
      <c r="C1164" s="163"/>
      <c r="D1164" s="163"/>
      <c r="E1164" s="163"/>
      <c r="F1164" s="163"/>
    </row>
    <row r="1165" spans="2:6">
      <c r="B1165" s="163"/>
      <c r="C1165" s="163"/>
      <c r="D1165" s="163"/>
      <c r="E1165" s="163"/>
      <c r="F1165" s="163"/>
    </row>
    <row r="1166" spans="2:6">
      <c r="B1166" s="163"/>
      <c r="C1166" s="163"/>
      <c r="D1166" s="163"/>
      <c r="E1166" s="163"/>
      <c r="F1166" s="163"/>
    </row>
    <row r="1167" spans="2:6">
      <c r="B1167" s="163"/>
      <c r="C1167" s="163"/>
      <c r="D1167" s="163"/>
      <c r="E1167" s="163"/>
      <c r="F1167" s="163"/>
    </row>
    <row r="1168" spans="2:6">
      <c r="B1168" s="163"/>
      <c r="C1168" s="163"/>
      <c r="D1168" s="163"/>
      <c r="E1168" s="163"/>
      <c r="F1168" s="163"/>
    </row>
    <row r="1169" spans="2:6">
      <c r="B1169" s="163"/>
      <c r="C1169" s="163"/>
      <c r="D1169" s="163"/>
      <c r="E1169" s="163"/>
      <c r="F1169" s="163"/>
    </row>
    <row r="1170" spans="2:6">
      <c r="B1170" s="163"/>
      <c r="C1170" s="163"/>
      <c r="D1170" s="163"/>
      <c r="E1170" s="163"/>
      <c r="F1170" s="163"/>
    </row>
    <row r="1171" spans="2:6">
      <c r="B1171" s="163"/>
      <c r="C1171" s="163"/>
      <c r="D1171" s="163"/>
      <c r="E1171" s="163"/>
      <c r="F1171" s="163"/>
    </row>
    <row r="1172" spans="2:6">
      <c r="B1172" s="163"/>
      <c r="C1172" s="163"/>
      <c r="D1172" s="163"/>
      <c r="E1172" s="163"/>
      <c r="F1172" s="163"/>
    </row>
    <row r="1173" spans="2:6">
      <c r="B1173" s="163"/>
      <c r="C1173" s="163"/>
      <c r="D1173" s="163"/>
      <c r="E1173" s="163"/>
      <c r="F1173" s="163"/>
    </row>
    <row r="1174" spans="2:6">
      <c r="B1174" s="163"/>
      <c r="C1174" s="163"/>
      <c r="D1174" s="163"/>
      <c r="E1174" s="163"/>
      <c r="F1174" s="163"/>
    </row>
    <row r="1175" spans="2:6">
      <c r="B1175" s="163"/>
      <c r="C1175" s="163"/>
      <c r="D1175" s="163"/>
      <c r="E1175" s="163"/>
      <c r="F1175" s="163"/>
    </row>
    <row r="1176" spans="2:6">
      <c r="B1176" s="163"/>
      <c r="C1176" s="163"/>
      <c r="D1176" s="163"/>
      <c r="E1176" s="163"/>
      <c r="F1176" s="163"/>
    </row>
    <row r="1177" spans="2:6">
      <c r="B1177" s="163"/>
      <c r="C1177" s="163"/>
      <c r="D1177" s="163"/>
      <c r="E1177" s="163"/>
      <c r="F1177" s="163"/>
    </row>
    <row r="1178" spans="2:6">
      <c r="B1178" s="163"/>
      <c r="C1178" s="163"/>
      <c r="D1178" s="163"/>
      <c r="E1178" s="163"/>
      <c r="F1178" s="163"/>
    </row>
    <row r="1179" spans="2:6">
      <c r="B1179" s="163"/>
      <c r="C1179" s="163"/>
      <c r="D1179" s="163"/>
      <c r="E1179" s="163"/>
      <c r="F1179" s="163"/>
    </row>
    <row r="1180" spans="2:6">
      <c r="B1180" s="163"/>
      <c r="C1180" s="163"/>
      <c r="D1180" s="163"/>
      <c r="E1180" s="163"/>
      <c r="F1180" s="163"/>
    </row>
    <row r="1181" spans="2:6">
      <c r="B1181" s="163"/>
      <c r="C1181" s="163"/>
      <c r="D1181" s="163"/>
      <c r="E1181" s="163"/>
      <c r="F1181" s="163"/>
    </row>
    <row r="1182" spans="2:6">
      <c r="B1182" s="163"/>
      <c r="C1182" s="163"/>
      <c r="D1182" s="163"/>
      <c r="E1182" s="163"/>
      <c r="F1182" s="163"/>
    </row>
    <row r="1183" spans="2:6">
      <c r="B1183" s="163"/>
      <c r="C1183" s="163"/>
      <c r="D1183" s="163"/>
      <c r="E1183" s="163"/>
      <c r="F1183" s="163"/>
    </row>
    <row r="1184" spans="2:6">
      <c r="B1184" s="163"/>
      <c r="C1184" s="163"/>
      <c r="D1184" s="163"/>
      <c r="E1184" s="163"/>
      <c r="F1184" s="163"/>
    </row>
    <row r="1185" spans="2:6">
      <c r="B1185" s="163"/>
      <c r="C1185" s="163"/>
      <c r="D1185" s="163"/>
      <c r="E1185" s="163"/>
      <c r="F1185" s="163"/>
    </row>
    <row r="1186" spans="2:6">
      <c r="B1186" s="163"/>
      <c r="C1186" s="163"/>
      <c r="D1186" s="163"/>
      <c r="E1186" s="163"/>
      <c r="F1186" s="163"/>
    </row>
    <row r="1187" spans="2:6">
      <c r="B1187" s="163"/>
      <c r="C1187" s="163"/>
      <c r="D1187" s="163"/>
      <c r="E1187" s="163"/>
      <c r="F1187" s="163"/>
    </row>
    <row r="1188" spans="2:6">
      <c r="B1188" s="163"/>
      <c r="C1188" s="163"/>
      <c r="D1188" s="163"/>
      <c r="E1188" s="163"/>
      <c r="F1188" s="163"/>
    </row>
    <row r="1189" spans="2:6">
      <c r="B1189" s="163"/>
      <c r="C1189" s="163"/>
      <c r="D1189" s="163"/>
      <c r="E1189" s="163"/>
      <c r="F1189" s="163"/>
    </row>
    <row r="1190" spans="2:6">
      <c r="B1190" s="163"/>
      <c r="C1190" s="163"/>
      <c r="D1190" s="163"/>
      <c r="E1190" s="163"/>
      <c r="F1190" s="163"/>
    </row>
    <row r="1191" spans="2:6">
      <c r="B1191" s="163"/>
      <c r="C1191" s="163"/>
      <c r="D1191" s="163"/>
      <c r="E1191" s="163"/>
      <c r="F1191" s="163"/>
    </row>
    <row r="1192" spans="2:6">
      <c r="B1192" s="163"/>
      <c r="C1192" s="163"/>
      <c r="D1192" s="163"/>
      <c r="E1192" s="163"/>
      <c r="F1192" s="163"/>
    </row>
    <row r="1193" spans="2:6">
      <c r="B1193" s="163"/>
      <c r="C1193" s="163"/>
      <c r="D1193" s="163"/>
      <c r="E1193" s="163"/>
      <c r="F1193" s="163"/>
    </row>
    <row r="1194" spans="2:6">
      <c r="B1194" s="163"/>
      <c r="C1194" s="163"/>
      <c r="D1194" s="163"/>
      <c r="E1194" s="163"/>
      <c r="F1194" s="163"/>
    </row>
    <row r="1195" spans="2:6">
      <c r="B1195" s="163"/>
      <c r="C1195" s="163"/>
      <c r="D1195" s="163"/>
      <c r="E1195" s="163"/>
      <c r="F1195" s="163"/>
    </row>
    <row r="1196" spans="2:6">
      <c r="B1196" s="163"/>
      <c r="C1196" s="163"/>
      <c r="D1196" s="163"/>
      <c r="E1196" s="163"/>
      <c r="F1196" s="163"/>
    </row>
    <row r="1197" spans="2:6">
      <c r="B1197" s="163"/>
      <c r="C1197" s="163"/>
      <c r="D1197" s="163"/>
      <c r="E1197" s="163"/>
      <c r="F1197" s="163"/>
    </row>
    <row r="1198" spans="2:6">
      <c r="B1198" s="163"/>
      <c r="C1198" s="163"/>
      <c r="D1198" s="163"/>
      <c r="E1198" s="163"/>
      <c r="F1198" s="163"/>
    </row>
    <row r="1199" spans="2:6">
      <c r="B1199" s="163"/>
      <c r="C1199" s="163"/>
      <c r="D1199" s="163"/>
      <c r="E1199" s="163"/>
      <c r="F1199" s="163"/>
    </row>
    <row r="1200" spans="2:6">
      <c r="B1200" s="163"/>
      <c r="C1200" s="163"/>
      <c r="D1200" s="163"/>
      <c r="E1200" s="163"/>
      <c r="F1200" s="163"/>
    </row>
    <row r="1201" spans="2:6">
      <c r="B1201" s="163"/>
      <c r="C1201" s="163"/>
      <c r="D1201" s="163"/>
      <c r="E1201" s="163"/>
      <c r="F1201" s="163"/>
    </row>
    <row r="1202" spans="2:6">
      <c r="B1202" s="163"/>
      <c r="C1202" s="163"/>
      <c r="D1202" s="163"/>
      <c r="E1202" s="163"/>
      <c r="F1202" s="163"/>
    </row>
    <row r="1203" spans="2:6">
      <c r="B1203" s="163"/>
      <c r="C1203" s="163"/>
      <c r="D1203" s="163"/>
      <c r="E1203" s="163"/>
      <c r="F1203" s="163"/>
    </row>
    <row r="1204" spans="2:6">
      <c r="B1204" s="163"/>
      <c r="C1204" s="163"/>
      <c r="D1204" s="163"/>
      <c r="E1204" s="163"/>
      <c r="F1204" s="163"/>
    </row>
    <row r="1205" spans="2:6">
      <c r="B1205" s="163"/>
      <c r="C1205" s="163"/>
      <c r="D1205" s="163"/>
      <c r="E1205" s="163"/>
      <c r="F1205" s="163"/>
    </row>
    <row r="1206" spans="2:6">
      <c r="B1206" s="163"/>
      <c r="C1206" s="163"/>
      <c r="D1206" s="163"/>
      <c r="E1206" s="163"/>
      <c r="F1206" s="163"/>
    </row>
    <row r="1207" spans="2:6">
      <c r="B1207" s="163"/>
      <c r="C1207" s="163"/>
      <c r="D1207" s="163"/>
      <c r="E1207" s="163"/>
      <c r="F1207" s="163"/>
    </row>
    <row r="1208" spans="2:6">
      <c r="B1208" s="163"/>
      <c r="C1208" s="163"/>
      <c r="D1208" s="163"/>
      <c r="E1208" s="163"/>
      <c r="F1208" s="163"/>
    </row>
    <row r="1209" spans="2:6">
      <c r="B1209" s="163"/>
      <c r="C1209" s="163"/>
      <c r="D1209" s="163"/>
      <c r="E1209" s="163"/>
      <c r="F1209" s="163"/>
    </row>
    <row r="1210" spans="2:6">
      <c r="B1210" s="163"/>
      <c r="C1210" s="163"/>
      <c r="D1210" s="163"/>
      <c r="E1210" s="163"/>
      <c r="F1210" s="163"/>
    </row>
    <row r="1211" spans="2:6">
      <c r="B1211" s="163"/>
      <c r="C1211" s="163"/>
      <c r="D1211" s="163"/>
      <c r="E1211" s="163"/>
      <c r="F1211" s="163"/>
    </row>
    <row r="1212" spans="2:6">
      <c r="B1212" s="163"/>
      <c r="C1212" s="163"/>
      <c r="D1212" s="163"/>
      <c r="E1212" s="163"/>
      <c r="F1212" s="163"/>
    </row>
    <row r="1213" spans="2:6">
      <c r="B1213" s="163"/>
      <c r="C1213" s="163"/>
      <c r="D1213" s="163"/>
      <c r="E1213" s="163"/>
      <c r="F1213" s="163"/>
    </row>
    <row r="1214" spans="2:6">
      <c r="B1214" s="163"/>
      <c r="C1214" s="163"/>
      <c r="D1214" s="163"/>
      <c r="E1214" s="163"/>
      <c r="F1214" s="163"/>
    </row>
    <row r="1215" spans="2:6">
      <c r="B1215" s="163"/>
      <c r="C1215" s="163"/>
      <c r="D1215" s="163"/>
      <c r="E1215" s="163"/>
      <c r="F1215" s="163"/>
    </row>
    <row r="1216" spans="2:6">
      <c r="B1216" s="163"/>
      <c r="C1216" s="163"/>
      <c r="D1216" s="163"/>
      <c r="E1216" s="163"/>
      <c r="F1216" s="163"/>
    </row>
    <row r="1217" spans="2:6">
      <c r="B1217" s="163"/>
      <c r="C1217" s="163"/>
      <c r="D1217" s="163"/>
      <c r="E1217" s="163"/>
      <c r="F1217" s="163"/>
    </row>
    <row r="1218" spans="2:6">
      <c r="B1218" s="163"/>
      <c r="C1218" s="163"/>
      <c r="D1218" s="163"/>
      <c r="E1218" s="163"/>
      <c r="F1218" s="163"/>
    </row>
    <row r="1219" spans="2:6">
      <c r="B1219" s="163"/>
      <c r="C1219" s="163"/>
      <c r="D1219" s="163"/>
      <c r="E1219" s="163"/>
      <c r="F1219" s="163"/>
    </row>
    <row r="1220" spans="2:6">
      <c r="B1220" s="163"/>
      <c r="C1220" s="163"/>
      <c r="D1220" s="163"/>
      <c r="E1220" s="163"/>
      <c r="F1220" s="163"/>
    </row>
    <row r="1221" spans="2:6">
      <c r="B1221" s="163"/>
      <c r="C1221" s="163"/>
      <c r="D1221" s="163"/>
      <c r="E1221" s="163"/>
      <c r="F1221" s="163"/>
    </row>
    <row r="1222" spans="2:6">
      <c r="B1222" s="163"/>
      <c r="C1222" s="163"/>
      <c r="D1222" s="163"/>
      <c r="E1222" s="163"/>
      <c r="F1222" s="163"/>
    </row>
    <row r="1223" spans="2:6">
      <c r="B1223" s="163"/>
      <c r="C1223" s="163"/>
      <c r="D1223" s="163"/>
      <c r="E1223" s="163"/>
      <c r="F1223" s="163"/>
    </row>
    <row r="1224" spans="2:6">
      <c r="B1224" s="163"/>
      <c r="C1224" s="163"/>
      <c r="D1224" s="163"/>
      <c r="E1224" s="163"/>
      <c r="F1224" s="163"/>
    </row>
    <row r="1225" spans="2:6">
      <c r="B1225" s="163"/>
      <c r="C1225" s="163"/>
      <c r="D1225" s="163"/>
      <c r="E1225" s="163"/>
      <c r="F1225" s="163"/>
    </row>
    <row r="1226" spans="2:6">
      <c r="B1226" s="163"/>
      <c r="C1226" s="163"/>
      <c r="D1226" s="163"/>
      <c r="E1226" s="163"/>
      <c r="F1226" s="163"/>
    </row>
    <row r="1227" spans="2:6">
      <c r="B1227" s="163"/>
      <c r="C1227" s="163"/>
      <c r="D1227" s="163"/>
      <c r="E1227" s="163"/>
      <c r="F1227" s="163"/>
    </row>
    <row r="1228" spans="2:6">
      <c r="B1228" s="163"/>
      <c r="C1228" s="163"/>
      <c r="D1228" s="163"/>
      <c r="E1228" s="163"/>
      <c r="F1228" s="163"/>
    </row>
    <row r="1229" spans="2:6">
      <c r="B1229" s="163"/>
      <c r="C1229" s="163"/>
      <c r="D1229" s="163"/>
      <c r="E1229" s="163"/>
      <c r="F1229" s="163"/>
    </row>
    <row r="1230" spans="2:6">
      <c r="B1230" s="163"/>
      <c r="C1230" s="163"/>
      <c r="D1230" s="163"/>
      <c r="E1230" s="163"/>
      <c r="F1230" s="163"/>
    </row>
    <row r="1231" spans="2:6">
      <c r="B1231" s="163"/>
      <c r="C1231" s="163"/>
      <c r="D1231" s="163"/>
      <c r="E1231" s="163"/>
      <c r="F1231" s="163"/>
    </row>
    <row r="1232" spans="2:6">
      <c r="B1232" s="163"/>
      <c r="C1232" s="163"/>
      <c r="D1232" s="163"/>
      <c r="E1232" s="163"/>
      <c r="F1232" s="163"/>
    </row>
    <row r="1233" spans="2:6">
      <c r="B1233" s="163"/>
      <c r="C1233" s="163"/>
      <c r="D1233" s="163"/>
      <c r="E1233" s="163"/>
      <c r="F1233" s="163"/>
    </row>
    <row r="1234" spans="2:6">
      <c r="B1234" s="163"/>
      <c r="C1234" s="163"/>
      <c r="D1234" s="163"/>
      <c r="E1234" s="163"/>
      <c r="F1234" s="163"/>
    </row>
    <row r="1235" spans="2:6">
      <c r="B1235" s="163"/>
      <c r="C1235" s="163"/>
      <c r="D1235" s="163"/>
      <c r="E1235" s="163"/>
      <c r="F1235" s="163"/>
    </row>
    <row r="1236" spans="2:6">
      <c r="B1236" s="163"/>
      <c r="C1236" s="163"/>
      <c r="D1236" s="163"/>
      <c r="E1236" s="163"/>
      <c r="F1236" s="163"/>
    </row>
    <row r="1237" spans="2:6">
      <c r="B1237" s="163"/>
      <c r="C1237" s="163"/>
      <c r="D1237" s="163"/>
      <c r="E1237" s="163"/>
      <c r="F1237" s="163"/>
    </row>
    <row r="1238" spans="2:6">
      <c r="B1238" s="163"/>
      <c r="C1238" s="163"/>
      <c r="D1238" s="163"/>
      <c r="E1238" s="163"/>
      <c r="F1238" s="163"/>
    </row>
    <row r="1239" spans="2:6">
      <c r="B1239" s="163"/>
      <c r="C1239" s="163"/>
      <c r="D1239" s="163"/>
      <c r="E1239" s="163"/>
      <c r="F1239" s="163"/>
    </row>
    <row r="1240" spans="2:6">
      <c r="B1240" s="163"/>
      <c r="C1240" s="163"/>
      <c r="D1240" s="163"/>
      <c r="E1240" s="163"/>
      <c r="F1240" s="163"/>
    </row>
    <row r="1241" spans="2:6">
      <c r="B1241" s="163"/>
      <c r="C1241" s="163"/>
      <c r="D1241" s="163"/>
      <c r="E1241" s="163"/>
      <c r="F1241" s="163"/>
    </row>
    <row r="1242" spans="2:6">
      <c r="B1242" s="163"/>
      <c r="C1242" s="163"/>
      <c r="D1242" s="163"/>
      <c r="E1242" s="163"/>
      <c r="F1242" s="163"/>
    </row>
    <row r="1243" spans="2:6">
      <c r="B1243" s="163"/>
      <c r="C1243" s="163"/>
      <c r="D1243" s="163"/>
      <c r="E1243" s="163"/>
      <c r="F1243" s="163"/>
    </row>
    <row r="1244" spans="2:6">
      <c r="B1244" s="163"/>
      <c r="C1244" s="163"/>
      <c r="D1244" s="163"/>
      <c r="E1244" s="163"/>
      <c r="F1244" s="163"/>
    </row>
    <row r="1245" spans="2:6">
      <c r="B1245" s="163"/>
      <c r="C1245" s="163"/>
      <c r="D1245" s="163"/>
      <c r="E1245" s="163"/>
      <c r="F1245" s="163"/>
    </row>
    <row r="1246" spans="2:6">
      <c r="B1246" s="163"/>
      <c r="C1246" s="163"/>
      <c r="D1246" s="163"/>
      <c r="E1246" s="163"/>
      <c r="F1246" s="163"/>
    </row>
    <row r="1247" spans="2:6">
      <c r="B1247" s="163"/>
      <c r="C1247" s="163"/>
      <c r="D1247" s="163"/>
      <c r="E1247" s="163"/>
      <c r="F1247" s="163"/>
    </row>
    <row r="1248" spans="2:6">
      <c r="B1248" s="163"/>
      <c r="C1248" s="163"/>
      <c r="D1248" s="163"/>
      <c r="E1248" s="163"/>
      <c r="F1248" s="163"/>
    </row>
    <row r="1249" spans="2:6">
      <c r="B1249" s="163"/>
      <c r="C1249" s="163"/>
      <c r="D1249" s="163"/>
      <c r="E1249" s="163"/>
      <c r="F1249" s="163"/>
    </row>
    <row r="1250" spans="2:6">
      <c r="B1250" s="163"/>
      <c r="C1250" s="163"/>
      <c r="D1250" s="163"/>
      <c r="E1250" s="163"/>
      <c r="F1250" s="163"/>
    </row>
    <row r="1251" spans="2:6">
      <c r="B1251" s="163"/>
      <c r="C1251" s="163"/>
      <c r="D1251" s="163"/>
      <c r="E1251" s="163"/>
      <c r="F1251" s="163"/>
    </row>
    <row r="1252" spans="2:6">
      <c r="B1252" s="163"/>
      <c r="C1252" s="163"/>
      <c r="D1252" s="163"/>
      <c r="E1252" s="163"/>
      <c r="F1252" s="163"/>
    </row>
    <row r="1253" spans="2:6">
      <c r="B1253" s="163"/>
      <c r="C1253" s="163"/>
      <c r="D1253" s="163"/>
      <c r="E1253" s="163"/>
      <c r="F1253" s="163"/>
    </row>
    <row r="1254" spans="2:6">
      <c r="B1254" s="163"/>
      <c r="C1254" s="163"/>
      <c r="D1254" s="163"/>
      <c r="E1254" s="163"/>
      <c r="F1254" s="163"/>
    </row>
    <row r="1255" spans="2:6">
      <c r="B1255" s="163"/>
      <c r="C1255" s="163"/>
      <c r="D1255" s="163"/>
      <c r="E1255" s="163"/>
      <c r="F1255" s="163"/>
    </row>
    <row r="1256" spans="2:6">
      <c r="B1256" s="163"/>
      <c r="C1256" s="163"/>
      <c r="D1256" s="163"/>
      <c r="E1256" s="163"/>
      <c r="F1256" s="163"/>
    </row>
    <row r="1257" spans="2:6">
      <c r="B1257" s="163"/>
      <c r="C1257" s="163"/>
      <c r="D1257" s="163"/>
      <c r="E1257" s="163"/>
      <c r="F1257" s="163"/>
    </row>
    <row r="1258" spans="2:6">
      <c r="B1258" s="163"/>
      <c r="C1258" s="163"/>
      <c r="D1258" s="163"/>
      <c r="E1258" s="163"/>
      <c r="F1258" s="163"/>
    </row>
    <row r="1259" spans="2:6">
      <c r="B1259" s="163"/>
      <c r="C1259" s="163"/>
      <c r="D1259" s="163"/>
      <c r="E1259" s="163"/>
      <c r="F1259" s="163"/>
    </row>
    <row r="1260" spans="2:6">
      <c r="B1260" s="163"/>
      <c r="C1260" s="163"/>
      <c r="D1260" s="163"/>
      <c r="E1260" s="163"/>
      <c r="F1260" s="163"/>
    </row>
    <row r="1261" spans="2:6">
      <c r="B1261" s="163"/>
      <c r="C1261" s="163"/>
      <c r="D1261" s="163"/>
      <c r="E1261" s="163"/>
      <c r="F1261" s="163"/>
    </row>
    <row r="1262" spans="2:6">
      <c r="B1262" s="163"/>
      <c r="C1262" s="163"/>
      <c r="D1262" s="163"/>
      <c r="E1262" s="163"/>
      <c r="F1262" s="163"/>
    </row>
    <row r="1263" spans="2:6">
      <c r="B1263" s="163"/>
      <c r="C1263" s="163"/>
      <c r="D1263" s="163"/>
      <c r="E1263" s="163"/>
      <c r="F1263" s="163"/>
    </row>
    <row r="1264" spans="2:6">
      <c r="B1264" s="163"/>
      <c r="C1264" s="163"/>
      <c r="D1264" s="163"/>
      <c r="E1264" s="163"/>
      <c r="F1264" s="163"/>
    </row>
    <row r="1265" spans="2:6">
      <c r="B1265" s="163"/>
      <c r="C1265" s="163"/>
      <c r="D1265" s="163"/>
      <c r="E1265" s="163"/>
      <c r="F1265" s="163"/>
    </row>
    <row r="1266" spans="2:6">
      <c r="B1266" s="163"/>
      <c r="C1266" s="163"/>
      <c r="D1266" s="163"/>
      <c r="E1266" s="163"/>
      <c r="F1266" s="163"/>
    </row>
    <row r="1267" spans="2:6">
      <c r="B1267" s="163"/>
      <c r="C1267" s="163"/>
      <c r="D1267" s="163"/>
      <c r="E1267" s="163"/>
      <c r="F1267" s="163"/>
    </row>
    <row r="1268" spans="2:6">
      <c r="B1268" s="163"/>
      <c r="C1268" s="163"/>
      <c r="D1268" s="163"/>
      <c r="E1268" s="163"/>
      <c r="F1268" s="163"/>
    </row>
    <row r="1269" spans="2:6">
      <c r="B1269" s="163"/>
      <c r="C1269" s="163"/>
      <c r="D1269" s="163"/>
      <c r="E1269" s="163"/>
      <c r="F1269" s="163"/>
    </row>
    <row r="1270" spans="2:6">
      <c r="B1270" s="163"/>
      <c r="C1270" s="163"/>
      <c r="D1270" s="163"/>
      <c r="E1270" s="163"/>
      <c r="F1270" s="163"/>
    </row>
    <row r="1271" spans="2:6">
      <c r="B1271" s="163"/>
      <c r="C1271" s="163"/>
      <c r="D1271" s="163"/>
      <c r="E1271" s="163"/>
      <c r="F1271" s="163"/>
    </row>
    <row r="1272" spans="2:6">
      <c r="B1272" s="163"/>
      <c r="C1272" s="163"/>
      <c r="D1272" s="163"/>
      <c r="E1272" s="163"/>
      <c r="F1272" s="163"/>
    </row>
    <row r="1273" spans="2:6">
      <c r="B1273" s="163"/>
      <c r="C1273" s="163"/>
      <c r="D1273" s="163"/>
      <c r="E1273" s="163"/>
      <c r="F1273" s="163"/>
    </row>
    <row r="1274" spans="2:6">
      <c r="B1274" s="163"/>
      <c r="C1274" s="163"/>
      <c r="D1274" s="163"/>
      <c r="E1274" s="163"/>
      <c r="F1274" s="163"/>
    </row>
    <row r="1275" spans="2:6">
      <c r="B1275" s="163"/>
      <c r="C1275" s="163"/>
      <c r="D1275" s="163"/>
      <c r="E1275" s="163"/>
      <c r="F1275" s="163"/>
    </row>
    <row r="1276" spans="2:6">
      <c r="B1276" s="163"/>
      <c r="C1276" s="163"/>
      <c r="D1276" s="163"/>
      <c r="E1276" s="163"/>
      <c r="F1276" s="163"/>
    </row>
    <row r="1277" spans="2:6">
      <c r="B1277" s="163"/>
      <c r="C1277" s="163"/>
      <c r="D1277" s="163"/>
      <c r="E1277" s="163"/>
      <c r="F1277" s="163"/>
    </row>
    <row r="1278" spans="2:6">
      <c r="B1278" s="163"/>
      <c r="C1278" s="163"/>
      <c r="D1278" s="163"/>
      <c r="E1278" s="163"/>
      <c r="F1278" s="163"/>
    </row>
    <row r="1279" spans="2:6">
      <c r="B1279" s="163"/>
      <c r="C1279" s="163"/>
      <c r="D1279" s="163"/>
      <c r="E1279" s="163"/>
      <c r="F1279" s="163"/>
    </row>
    <row r="1280" spans="2:6">
      <c r="B1280" s="163"/>
      <c r="C1280" s="163"/>
      <c r="D1280" s="163"/>
      <c r="E1280" s="163"/>
      <c r="F1280" s="163"/>
    </row>
    <row r="1281" spans="2:6">
      <c r="B1281" s="163"/>
      <c r="C1281" s="163"/>
      <c r="D1281" s="163"/>
      <c r="E1281" s="163"/>
      <c r="F1281" s="163"/>
    </row>
    <row r="1282" spans="2:6">
      <c r="B1282" s="163"/>
      <c r="C1282" s="163"/>
      <c r="D1282" s="163"/>
      <c r="E1282" s="163"/>
      <c r="F1282" s="163"/>
    </row>
    <row r="1283" spans="2:6">
      <c r="B1283" s="163"/>
      <c r="C1283" s="163"/>
      <c r="D1283" s="163"/>
      <c r="E1283" s="163"/>
      <c r="F1283" s="163"/>
    </row>
    <row r="1284" spans="2:6">
      <c r="B1284" s="163"/>
      <c r="C1284" s="163"/>
      <c r="D1284" s="163"/>
      <c r="E1284" s="163"/>
      <c r="F1284" s="163"/>
    </row>
    <row r="1285" spans="2:6">
      <c r="B1285" s="163"/>
      <c r="C1285" s="163"/>
      <c r="D1285" s="163"/>
      <c r="E1285" s="163"/>
      <c r="F1285" s="163"/>
    </row>
    <row r="1286" spans="2:6">
      <c r="B1286" s="163"/>
      <c r="C1286" s="163"/>
      <c r="D1286" s="163"/>
      <c r="E1286" s="163"/>
      <c r="F1286" s="163"/>
    </row>
    <row r="1287" spans="2:6">
      <c r="B1287" s="163"/>
      <c r="C1287" s="163"/>
      <c r="D1287" s="163"/>
      <c r="E1287" s="163"/>
      <c r="F1287" s="163"/>
    </row>
    <row r="1288" spans="2:6">
      <c r="B1288" s="163"/>
      <c r="C1288" s="163"/>
      <c r="D1288" s="163"/>
      <c r="E1288" s="163"/>
      <c r="F1288" s="163"/>
    </row>
    <row r="1289" spans="2:6">
      <c r="B1289" s="163"/>
      <c r="C1289" s="163"/>
      <c r="D1289" s="163"/>
      <c r="E1289" s="163"/>
      <c r="F1289" s="163"/>
    </row>
    <row r="1290" spans="2:6">
      <c r="B1290" s="163"/>
      <c r="C1290" s="163"/>
      <c r="D1290" s="163"/>
      <c r="E1290" s="163"/>
      <c r="F1290" s="163"/>
    </row>
    <row r="1291" spans="2:6">
      <c r="B1291" s="163"/>
      <c r="C1291" s="163"/>
      <c r="D1291" s="163"/>
      <c r="E1291" s="163"/>
      <c r="F1291" s="163"/>
    </row>
    <row r="1292" spans="2:6">
      <c r="B1292" s="163"/>
      <c r="C1292" s="163"/>
      <c r="D1292" s="163"/>
      <c r="E1292" s="163"/>
      <c r="F1292" s="163"/>
    </row>
    <row r="1293" spans="2:6">
      <c r="B1293" s="163"/>
      <c r="C1293" s="163"/>
      <c r="D1293" s="163"/>
      <c r="E1293" s="163"/>
      <c r="F1293" s="163"/>
    </row>
    <row r="1294" spans="2:6">
      <c r="B1294" s="163"/>
      <c r="C1294" s="163"/>
      <c r="D1294" s="163"/>
      <c r="E1294" s="163"/>
      <c r="F1294" s="163"/>
    </row>
    <row r="1295" spans="2:6">
      <c r="B1295" s="163"/>
      <c r="C1295" s="163"/>
      <c r="D1295" s="163"/>
      <c r="E1295" s="163"/>
      <c r="F1295" s="163"/>
    </row>
    <row r="1296" spans="2:6">
      <c r="B1296" s="163"/>
      <c r="C1296" s="163"/>
      <c r="D1296" s="163"/>
      <c r="E1296" s="163"/>
      <c r="F1296" s="163"/>
    </row>
    <row r="1297" spans="2:6">
      <c r="B1297" s="163"/>
      <c r="C1297" s="163"/>
      <c r="D1297" s="163"/>
      <c r="E1297" s="163"/>
      <c r="F1297" s="163"/>
    </row>
    <row r="1298" spans="2:6">
      <c r="B1298" s="163"/>
      <c r="C1298" s="163"/>
      <c r="D1298" s="163"/>
      <c r="E1298" s="163"/>
      <c r="F1298" s="163"/>
    </row>
    <row r="1299" spans="2:6">
      <c r="B1299" s="163"/>
      <c r="C1299" s="163"/>
      <c r="D1299" s="163"/>
      <c r="E1299" s="163"/>
      <c r="F1299" s="163"/>
    </row>
    <row r="1300" spans="2:6">
      <c r="B1300" s="163"/>
      <c r="C1300" s="163"/>
      <c r="D1300" s="163"/>
      <c r="E1300" s="163"/>
      <c r="F1300" s="163"/>
    </row>
    <row r="1301" spans="2:6">
      <c r="B1301" s="163"/>
      <c r="C1301" s="163"/>
      <c r="D1301" s="163"/>
      <c r="E1301" s="163"/>
      <c r="F1301" s="163"/>
    </row>
    <row r="1302" spans="2:6">
      <c r="B1302" s="163"/>
      <c r="C1302" s="163"/>
      <c r="D1302" s="163"/>
      <c r="E1302" s="163"/>
      <c r="F1302" s="163"/>
    </row>
    <row r="1303" spans="2:6">
      <c r="B1303" s="163"/>
      <c r="C1303" s="163"/>
      <c r="D1303" s="163"/>
      <c r="E1303" s="163"/>
      <c r="F1303" s="163"/>
    </row>
    <row r="1304" spans="2:6">
      <c r="B1304" s="163"/>
      <c r="C1304" s="163"/>
      <c r="D1304" s="163"/>
      <c r="E1304" s="163"/>
      <c r="F1304" s="163"/>
    </row>
    <row r="1305" spans="2:6">
      <c r="B1305" s="163"/>
      <c r="C1305" s="163"/>
      <c r="D1305" s="163"/>
      <c r="E1305" s="163"/>
      <c r="F1305" s="163"/>
    </row>
    <row r="1306" spans="2:6">
      <c r="B1306" s="163"/>
      <c r="C1306" s="163"/>
      <c r="D1306" s="163"/>
      <c r="E1306" s="163"/>
      <c r="F1306" s="163"/>
    </row>
    <row r="1307" spans="2:6">
      <c r="B1307" s="163"/>
      <c r="C1307" s="163"/>
      <c r="D1307" s="163"/>
      <c r="E1307" s="163"/>
      <c r="F1307" s="163"/>
    </row>
    <row r="1308" spans="2:6">
      <c r="B1308" s="163"/>
      <c r="C1308" s="163"/>
      <c r="D1308" s="163"/>
      <c r="E1308" s="163"/>
      <c r="F1308" s="163"/>
    </row>
    <row r="1309" spans="2:6">
      <c r="B1309" s="163"/>
      <c r="C1309" s="163"/>
      <c r="D1309" s="163"/>
      <c r="E1309" s="163"/>
      <c r="F1309" s="163"/>
    </row>
    <row r="1310" spans="2:6">
      <c r="B1310" s="163"/>
      <c r="C1310" s="163"/>
      <c r="D1310" s="163"/>
      <c r="E1310" s="163"/>
      <c r="F1310" s="163"/>
    </row>
    <row r="1311" spans="2:6">
      <c r="B1311" s="163"/>
      <c r="C1311" s="163"/>
      <c r="D1311" s="163"/>
      <c r="E1311" s="163"/>
      <c r="F1311" s="163"/>
    </row>
    <row r="1312" spans="2:6">
      <c r="B1312" s="163"/>
      <c r="C1312" s="163"/>
      <c r="D1312" s="163"/>
      <c r="E1312" s="163"/>
      <c r="F1312" s="163"/>
    </row>
    <row r="1313" spans="2:6">
      <c r="B1313" s="163"/>
      <c r="C1313" s="163"/>
      <c r="D1313" s="163"/>
      <c r="E1313" s="163"/>
      <c r="F1313" s="163"/>
    </row>
    <row r="1314" spans="2:6">
      <c r="B1314" s="163"/>
      <c r="C1314" s="163"/>
      <c r="D1314" s="163"/>
      <c r="E1314" s="163"/>
      <c r="F1314" s="163"/>
    </row>
    <row r="1315" spans="2:6">
      <c r="B1315" s="163"/>
      <c r="C1315" s="163"/>
      <c r="D1315" s="163"/>
      <c r="E1315" s="163"/>
      <c r="F1315" s="163"/>
    </row>
    <row r="1316" spans="2:6">
      <c r="B1316" s="163"/>
      <c r="C1316" s="163"/>
      <c r="D1316" s="163"/>
      <c r="E1316" s="163"/>
      <c r="F1316" s="163"/>
    </row>
    <row r="1317" spans="2:6">
      <c r="B1317" s="163"/>
      <c r="C1317" s="163"/>
      <c r="D1317" s="163"/>
      <c r="E1317" s="163"/>
      <c r="F1317" s="163"/>
    </row>
    <row r="1318" spans="2:6">
      <c r="B1318" s="163"/>
      <c r="C1318" s="163"/>
      <c r="D1318" s="163"/>
      <c r="E1318" s="163"/>
      <c r="F1318" s="163"/>
    </row>
    <row r="1319" spans="2:6">
      <c r="B1319" s="163"/>
      <c r="C1319" s="163"/>
      <c r="D1319" s="163"/>
      <c r="E1319" s="163"/>
      <c r="F1319" s="163"/>
    </row>
    <row r="1320" spans="2:6">
      <c r="B1320" s="163"/>
      <c r="C1320" s="163"/>
      <c r="D1320" s="163"/>
      <c r="E1320" s="163"/>
      <c r="F1320" s="163"/>
    </row>
    <row r="1321" spans="2:6">
      <c r="B1321" s="163"/>
      <c r="C1321" s="163"/>
      <c r="D1321" s="163"/>
      <c r="E1321" s="163"/>
      <c r="F1321" s="163"/>
    </row>
    <row r="1322" spans="2:6">
      <c r="B1322" s="163"/>
      <c r="C1322" s="163"/>
      <c r="D1322" s="163"/>
      <c r="E1322" s="163"/>
      <c r="F1322" s="163"/>
    </row>
    <row r="1323" spans="2:6">
      <c r="B1323" s="163"/>
      <c r="C1323" s="163"/>
      <c r="D1323" s="163"/>
      <c r="E1323" s="163"/>
      <c r="F1323" s="163"/>
    </row>
    <row r="1324" spans="2:6">
      <c r="B1324" s="163"/>
      <c r="C1324" s="163"/>
      <c r="D1324" s="163"/>
      <c r="E1324" s="163"/>
      <c r="F1324" s="163"/>
    </row>
    <row r="1325" spans="2:6">
      <c r="B1325" s="163"/>
      <c r="C1325" s="163"/>
      <c r="D1325" s="163"/>
      <c r="E1325" s="163"/>
      <c r="F1325" s="163"/>
    </row>
    <row r="1326" spans="2:6">
      <c r="B1326" s="163"/>
      <c r="C1326" s="163"/>
      <c r="D1326" s="163"/>
      <c r="E1326" s="163"/>
      <c r="F1326" s="163"/>
    </row>
    <row r="1327" spans="2:6">
      <c r="B1327" s="163"/>
      <c r="C1327" s="163"/>
      <c r="D1327" s="163"/>
      <c r="E1327" s="163"/>
      <c r="F1327" s="163"/>
    </row>
    <row r="1328" spans="2:6">
      <c r="B1328" s="163"/>
      <c r="C1328" s="163"/>
      <c r="D1328" s="163"/>
      <c r="E1328" s="163"/>
      <c r="F1328" s="163"/>
    </row>
    <row r="1329" spans="2:6">
      <c r="B1329" s="163"/>
      <c r="C1329" s="163"/>
      <c r="D1329" s="163"/>
      <c r="E1329" s="163"/>
      <c r="F1329" s="163"/>
    </row>
    <row r="1330" spans="2:6">
      <c r="B1330" s="163"/>
      <c r="C1330" s="163"/>
      <c r="D1330" s="163"/>
      <c r="E1330" s="163"/>
      <c r="F1330" s="163"/>
    </row>
    <row r="1331" spans="2:6">
      <c r="B1331" s="163"/>
      <c r="C1331" s="163"/>
      <c r="D1331" s="163"/>
      <c r="E1331" s="163"/>
      <c r="F1331" s="163"/>
    </row>
    <row r="1332" spans="2:6">
      <c r="B1332" s="163"/>
      <c r="C1332" s="163"/>
      <c r="D1332" s="163"/>
      <c r="E1332" s="163"/>
      <c r="F1332" s="163"/>
    </row>
    <row r="1333" spans="2:6">
      <c r="B1333" s="163"/>
      <c r="C1333" s="163"/>
      <c r="D1333" s="163"/>
      <c r="E1333" s="163"/>
      <c r="F1333" s="163"/>
    </row>
    <row r="1334" spans="2:6">
      <c r="B1334" s="163"/>
      <c r="C1334" s="163"/>
      <c r="D1334" s="163"/>
      <c r="E1334" s="163"/>
      <c r="F1334" s="163"/>
    </row>
    <row r="1335" spans="2:6">
      <c r="B1335" s="163"/>
      <c r="C1335" s="163"/>
      <c r="D1335" s="163"/>
      <c r="E1335" s="163"/>
      <c r="F1335" s="163"/>
    </row>
    <row r="1336" spans="2:6">
      <c r="B1336" s="163"/>
      <c r="C1336" s="163"/>
      <c r="D1336" s="163"/>
      <c r="E1336" s="163"/>
      <c r="F1336" s="163"/>
    </row>
    <row r="1337" spans="2:6">
      <c r="B1337" s="163"/>
      <c r="C1337" s="163"/>
      <c r="D1337" s="163"/>
      <c r="E1337" s="163"/>
      <c r="F1337" s="163"/>
    </row>
    <row r="1338" spans="2:6">
      <c r="B1338" s="163"/>
      <c r="C1338" s="163"/>
      <c r="D1338" s="163"/>
      <c r="E1338" s="163"/>
      <c r="F1338" s="163"/>
    </row>
    <row r="1339" spans="2:6">
      <c r="B1339" s="163"/>
      <c r="C1339" s="163"/>
      <c r="D1339" s="163"/>
      <c r="E1339" s="163"/>
      <c r="F1339" s="163"/>
    </row>
    <row r="1340" spans="2:6">
      <c r="B1340" s="163"/>
      <c r="C1340" s="163"/>
      <c r="D1340" s="163"/>
      <c r="E1340" s="163"/>
      <c r="F1340" s="163"/>
    </row>
    <row r="1341" spans="2:6">
      <c r="B1341" s="163"/>
      <c r="C1341" s="163"/>
      <c r="D1341" s="163"/>
      <c r="E1341" s="163"/>
      <c r="F1341" s="163"/>
    </row>
    <row r="1342" spans="2:6">
      <c r="B1342" s="163"/>
      <c r="C1342" s="163"/>
      <c r="D1342" s="163"/>
      <c r="E1342" s="163"/>
      <c r="F1342" s="163"/>
    </row>
    <row r="1343" spans="2:6">
      <c r="B1343" s="163"/>
      <c r="C1343" s="163"/>
      <c r="D1343" s="163"/>
      <c r="E1343" s="163"/>
      <c r="F1343" s="163"/>
    </row>
    <row r="1344" spans="2:6">
      <c r="B1344" s="163"/>
      <c r="C1344" s="163"/>
      <c r="D1344" s="163"/>
      <c r="E1344" s="163"/>
      <c r="F1344" s="163"/>
    </row>
    <row r="1345" spans="2:6">
      <c r="B1345" s="163"/>
      <c r="C1345" s="163"/>
      <c r="D1345" s="163"/>
      <c r="E1345" s="163"/>
      <c r="F1345" s="163"/>
    </row>
    <row r="1346" spans="2:6">
      <c r="B1346" s="163"/>
      <c r="C1346" s="163"/>
      <c r="D1346" s="163"/>
      <c r="E1346" s="163"/>
      <c r="F1346" s="163"/>
    </row>
    <row r="1347" spans="2:6">
      <c r="B1347" s="163"/>
      <c r="C1347" s="163"/>
      <c r="D1347" s="163"/>
      <c r="E1347" s="163"/>
      <c r="F1347" s="163"/>
    </row>
    <row r="1348" spans="2:6">
      <c r="B1348" s="163"/>
      <c r="C1348" s="163"/>
      <c r="D1348" s="163"/>
      <c r="E1348" s="163"/>
      <c r="F1348" s="163"/>
    </row>
    <row r="1349" spans="2:6">
      <c r="B1349" s="163"/>
      <c r="C1349" s="163"/>
      <c r="D1349" s="163"/>
      <c r="E1349" s="163"/>
      <c r="F1349" s="163"/>
    </row>
    <row r="1350" spans="2:6">
      <c r="B1350" s="163"/>
      <c r="C1350" s="163"/>
      <c r="D1350" s="163"/>
      <c r="E1350" s="163"/>
      <c r="F1350" s="163"/>
    </row>
    <row r="1351" spans="2:6">
      <c r="B1351" s="163"/>
      <c r="C1351" s="163"/>
      <c r="D1351" s="163"/>
      <c r="E1351" s="163"/>
      <c r="F1351" s="163"/>
    </row>
    <row r="1352" spans="2:6">
      <c r="B1352" s="163"/>
      <c r="C1352" s="163"/>
      <c r="D1352" s="163"/>
      <c r="E1352" s="163"/>
      <c r="F1352" s="163"/>
    </row>
    <row r="1353" spans="2:6">
      <c r="B1353" s="163"/>
      <c r="C1353" s="163"/>
      <c r="D1353" s="163"/>
      <c r="E1353" s="163"/>
      <c r="F1353" s="163"/>
    </row>
    <row r="1354" spans="2:6">
      <c r="B1354" s="163"/>
      <c r="C1354" s="163"/>
      <c r="D1354" s="163"/>
      <c r="E1354" s="163"/>
      <c r="F1354" s="163"/>
    </row>
    <row r="1355" spans="2:6">
      <c r="B1355" s="163"/>
      <c r="C1355" s="163"/>
      <c r="D1355" s="163"/>
      <c r="E1355" s="163"/>
      <c r="F1355" s="163"/>
    </row>
    <row r="1356" spans="2:6">
      <c r="B1356" s="163"/>
      <c r="C1356" s="163"/>
      <c r="D1356" s="163"/>
      <c r="E1356" s="163"/>
      <c r="F1356" s="163"/>
    </row>
    <row r="1357" spans="2:6">
      <c r="B1357" s="163"/>
      <c r="C1357" s="163"/>
      <c r="D1357" s="163"/>
      <c r="E1357" s="163"/>
      <c r="F1357" s="163"/>
    </row>
    <row r="1358" spans="2:6">
      <c r="B1358" s="163"/>
      <c r="C1358" s="163"/>
      <c r="D1358" s="163"/>
      <c r="E1358" s="163"/>
      <c r="F1358" s="163"/>
    </row>
    <row r="1359" spans="2:6">
      <c r="B1359" s="163"/>
      <c r="C1359" s="163"/>
      <c r="D1359" s="163"/>
      <c r="E1359" s="163"/>
      <c r="F1359" s="163"/>
    </row>
    <row r="1360" spans="2:6">
      <c r="B1360" s="163"/>
      <c r="C1360" s="163"/>
      <c r="D1360" s="163"/>
      <c r="E1360" s="163"/>
      <c r="F1360" s="163"/>
    </row>
    <row r="1361" spans="2:6">
      <c r="B1361" s="163"/>
      <c r="C1361" s="163"/>
      <c r="D1361" s="163"/>
      <c r="E1361" s="163"/>
      <c r="F1361" s="163"/>
    </row>
    <row r="1362" spans="2:6">
      <c r="B1362" s="163"/>
      <c r="C1362" s="163"/>
      <c r="D1362" s="163"/>
      <c r="E1362" s="163"/>
      <c r="F1362" s="163"/>
    </row>
    <row r="1363" spans="2:6">
      <c r="B1363" s="163"/>
      <c r="C1363" s="163"/>
      <c r="D1363" s="163"/>
      <c r="E1363" s="163"/>
      <c r="F1363" s="163"/>
    </row>
    <row r="1364" spans="2:6">
      <c r="B1364" s="163"/>
      <c r="C1364" s="163"/>
      <c r="D1364" s="163"/>
      <c r="E1364" s="163"/>
      <c r="F1364" s="163"/>
    </row>
    <row r="1365" spans="2:6">
      <c r="B1365" s="163"/>
      <c r="C1365" s="163"/>
      <c r="D1365" s="163"/>
      <c r="E1365" s="163"/>
      <c r="F1365" s="163"/>
    </row>
    <row r="1366" spans="2:6">
      <c r="B1366" s="163"/>
      <c r="C1366" s="163"/>
      <c r="D1366" s="163"/>
      <c r="E1366" s="163"/>
      <c r="F1366" s="163"/>
    </row>
    <row r="1367" spans="2:6">
      <c r="B1367" s="163"/>
      <c r="C1367" s="163"/>
      <c r="D1367" s="163"/>
      <c r="E1367" s="163"/>
      <c r="F1367" s="163"/>
    </row>
    <row r="1368" spans="2:6">
      <c r="B1368" s="163"/>
      <c r="C1368" s="163"/>
      <c r="D1368" s="163"/>
      <c r="E1368" s="163"/>
      <c r="F1368" s="163"/>
    </row>
    <row r="1369" spans="2:6">
      <c r="B1369" s="163"/>
      <c r="C1369" s="163"/>
      <c r="D1369" s="163"/>
      <c r="E1369" s="163"/>
      <c r="F1369" s="163"/>
    </row>
    <row r="1370" spans="2:6">
      <c r="B1370" s="163"/>
      <c r="C1370" s="163"/>
      <c r="D1370" s="163"/>
      <c r="E1370" s="163"/>
      <c r="F1370" s="163"/>
    </row>
    <row r="1371" spans="2:6">
      <c r="B1371" s="163"/>
      <c r="C1371" s="163"/>
      <c r="D1371" s="163"/>
      <c r="E1371" s="163"/>
      <c r="F1371" s="163"/>
    </row>
    <row r="1372" spans="2:6">
      <c r="B1372" s="163"/>
      <c r="C1372" s="163"/>
      <c r="D1372" s="163"/>
      <c r="E1372" s="163"/>
      <c r="F1372" s="163"/>
    </row>
    <row r="1373" spans="2:6">
      <c r="B1373" s="163"/>
      <c r="C1373" s="163"/>
      <c r="D1373" s="163"/>
      <c r="E1373" s="163"/>
      <c r="F1373" s="163"/>
    </row>
    <row r="1374" spans="2:6">
      <c r="B1374" s="163"/>
      <c r="C1374" s="163"/>
      <c r="D1374" s="163"/>
      <c r="E1374" s="163"/>
      <c r="F1374" s="163"/>
    </row>
    <row r="1375" spans="2:6">
      <c r="B1375" s="163"/>
      <c r="C1375" s="163"/>
      <c r="D1375" s="163"/>
      <c r="E1375" s="163"/>
      <c r="F1375" s="163"/>
    </row>
    <row r="1376" spans="2:6">
      <c r="B1376" s="163"/>
      <c r="C1376" s="163"/>
      <c r="D1376" s="163"/>
      <c r="E1376" s="163"/>
      <c r="F1376" s="163"/>
    </row>
    <row r="1377" spans="2:6">
      <c r="B1377" s="163"/>
      <c r="C1377" s="163"/>
      <c r="D1377" s="163"/>
      <c r="E1377" s="163"/>
      <c r="F1377" s="163"/>
    </row>
    <row r="1378" spans="2:6">
      <c r="B1378" s="163"/>
      <c r="C1378" s="163"/>
      <c r="D1378" s="163"/>
      <c r="E1378" s="163"/>
      <c r="F1378" s="163"/>
    </row>
    <row r="1379" spans="2:6">
      <c r="B1379" s="163"/>
      <c r="C1379" s="163"/>
      <c r="D1379" s="163"/>
      <c r="E1379" s="163"/>
      <c r="F1379" s="163"/>
    </row>
    <row r="1380" spans="2:6">
      <c r="B1380" s="163"/>
      <c r="C1380" s="163"/>
      <c r="D1380" s="163"/>
      <c r="E1380" s="163"/>
      <c r="F1380" s="163"/>
    </row>
    <row r="1381" spans="2:6">
      <c r="B1381" s="163"/>
      <c r="C1381" s="163"/>
      <c r="D1381" s="163"/>
      <c r="E1381" s="163"/>
      <c r="F1381" s="163"/>
    </row>
    <row r="1382" spans="2:6">
      <c r="B1382" s="163"/>
      <c r="C1382" s="163"/>
      <c r="D1382" s="163"/>
      <c r="E1382" s="163"/>
      <c r="F1382" s="163"/>
    </row>
    <row r="1383" spans="2:6">
      <c r="B1383" s="163"/>
      <c r="C1383" s="163"/>
      <c r="D1383" s="163"/>
      <c r="E1383" s="163"/>
      <c r="F1383" s="163"/>
    </row>
    <row r="1384" spans="2:6">
      <c r="B1384" s="163"/>
      <c r="C1384" s="163"/>
      <c r="D1384" s="163"/>
      <c r="E1384" s="163"/>
      <c r="F1384" s="163"/>
    </row>
    <row r="1385" spans="2:6">
      <c r="B1385" s="163"/>
      <c r="C1385" s="163"/>
      <c r="D1385" s="163"/>
      <c r="E1385" s="163"/>
      <c r="F1385" s="163"/>
    </row>
    <row r="1386" spans="2:6">
      <c r="B1386" s="163"/>
      <c r="C1386" s="163"/>
      <c r="D1386" s="163"/>
      <c r="E1386" s="163"/>
      <c r="F1386" s="163"/>
    </row>
    <row r="1387" spans="2:6">
      <c r="B1387" s="163"/>
      <c r="C1387" s="163"/>
      <c r="D1387" s="163"/>
      <c r="E1387" s="163"/>
      <c r="F1387" s="163"/>
    </row>
    <row r="1388" spans="2:6">
      <c r="B1388" s="163"/>
      <c r="C1388" s="163"/>
      <c r="D1388" s="163"/>
      <c r="E1388" s="163"/>
      <c r="F1388" s="163"/>
    </row>
    <row r="1389" spans="2:6">
      <c r="B1389" s="163"/>
      <c r="C1389" s="163"/>
      <c r="D1389" s="163"/>
      <c r="E1389" s="163"/>
      <c r="F1389" s="163"/>
    </row>
    <row r="1390" spans="2:6">
      <c r="B1390" s="163"/>
      <c r="C1390" s="163"/>
      <c r="D1390" s="163"/>
      <c r="E1390" s="163"/>
      <c r="F1390" s="163"/>
    </row>
    <row r="1391" spans="2:6">
      <c r="B1391" s="163"/>
      <c r="C1391" s="163"/>
      <c r="D1391" s="163"/>
      <c r="E1391" s="163"/>
      <c r="F1391" s="163"/>
    </row>
    <row r="1392" spans="2:6">
      <c r="B1392" s="163"/>
      <c r="C1392" s="163"/>
      <c r="D1392" s="163"/>
      <c r="E1392" s="163"/>
      <c r="F1392" s="163"/>
    </row>
    <row r="1393" spans="2:6">
      <c r="B1393" s="163"/>
      <c r="C1393" s="163"/>
      <c r="D1393" s="163"/>
      <c r="E1393" s="163"/>
      <c r="F1393" s="163"/>
    </row>
    <row r="1394" spans="2:6">
      <c r="B1394" s="163"/>
      <c r="C1394" s="163"/>
      <c r="D1394" s="163"/>
      <c r="E1394" s="163"/>
      <c r="F1394" s="163"/>
    </row>
    <row r="1395" spans="2:6">
      <c r="B1395" s="163"/>
      <c r="C1395" s="163"/>
      <c r="D1395" s="163"/>
      <c r="E1395" s="163"/>
      <c r="F1395" s="163"/>
    </row>
    <row r="1396" spans="2:6">
      <c r="B1396" s="163"/>
      <c r="C1396" s="163"/>
      <c r="D1396" s="163"/>
      <c r="E1396" s="163"/>
      <c r="F1396" s="163"/>
    </row>
    <row r="1397" spans="2:6">
      <c r="B1397" s="163"/>
      <c r="C1397" s="163"/>
      <c r="D1397" s="163"/>
      <c r="E1397" s="163"/>
      <c r="F1397" s="163"/>
    </row>
    <row r="1398" spans="2:6">
      <c r="B1398" s="163"/>
      <c r="C1398" s="163"/>
      <c r="D1398" s="163"/>
      <c r="E1398" s="163"/>
      <c r="F1398" s="163"/>
    </row>
    <row r="1399" spans="2:6">
      <c r="B1399" s="163"/>
      <c r="C1399" s="163"/>
      <c r="D1399" s="163"/>
      <c r="E1399" s="163"/>
      <c r="F1399" s="163"/>
    </row>
    <row r="1400" spans="2:6">
      <c r="B1400" s="163"/>
      <c r="C1400" s="163"/>
      <c r="D1400" s="163"/>
      <c r="E1400" s="163"/>
      <c r="F1400" s="163"/>
    </row>
    <row r="1401" spans="2:6">
      <c r="B1401" s="163"/>
      <c r="C1401" s="163"/>
      <c r="D1401" s="163"/>
      <c r="E1401" s="163"/>
      <c r="F1401" s="163"/>
    </row>
    <row r="1402" spans="2:6">
      <c r="B1402" s="163"/>
      <c r="C1402" s="163"/>
      <c r="D1402" s="163"/>
      <c r="E1402" s="163"/>
      <c r="F1402" s="163"/>
    </row>
    <row r="1403" spans="2:6">
      <c r="B1403" s="163"/>
      <c r="C1403" s="163"/>
      <c r="D1403" s="163"/>
      <c r="E1403" s="163"/>
      <c r="F1403" s="163"/>
    </row>
    <row r="1404" spans="2:6">
      <c r="B1404" s="163"/>
      <c r="C1404" s="163"/>
      <c r="D1404" s="163"/>
      <c r="E1404" s="163"/>
      <c r="F1404" s="163"/>
    </row>
    <row r="1405" spans="2:6">
      <c r="B1405" s="163"/>
      <c r="C1405" s="163"/>
      <c r="D1405" s="163"/>
      <c r="E1405" s="163"/>
      <c r="F1405" s="163"/>
    </row>
    <row r="1406" spans="2:6">
      <c r="B1406" s="163"/>
      <c r="C1406" s="163"/>
      <c r="D1406" s="163"/>
      <c r="E1406" s="163"/>
      <c r="F1406" s="163"/>
    </row>
    <row r="1407" spans="2:6">
      <c r="B1407" s="163"/>
      <c r="C1407" s="163"/>
      <c r="D1407" s="163"/>
      <c r="E1407" s="163"/>
      <c r="F1407" s="163"/>
    </row>
    <row r="1408" spans="2:6">
      <c r="B1408" s="163"/>
      <c r="C1408" s="163"/>
      <c r="D1408" s="163"/>
      <c r="E1408" s="163"/>
      <c r="F1408" s="163"/>
    </row>
    <row r="1409" spans="2:6">
      <c r="B1409" s="163"/>
      <c r="C1409" s="163"/>
      <c r="D1409" s="163"/>
      <c r="E1409" s="163"/>
      <c r="F1409" s="163"/>
    </row>
    <row r="1410" spans="2:6">
      <c r="B1410" s="163"/>
      <c r="C1410" s="163"/>
      <c r="D1410" s="163"/>
      <c r="E1410" s="163"/>
      <c r="F1410" s="163"/>
    </row>
    <row r="1411" spans="2:6">
      <c r="B1411" s="163"/>
      <c r="C1411" s="163"/>
      <c r="D1411" s="163"/>
      <c r="E1411" s="163"/>
      <c r="F1411" s="163"/>
    </row>
    <row r="1412" spans="2:6">
      <c r="B1412" s="163"/>
      <c r="C1412" s="163"/>
      <c r="D1412" s="163"/>
      <c r="E1412" s="163"/>
      <c r="F1412" s="163"/>
    </row>
    <row r="1413" spans="2:6">
      <c r="B1413" s="163"/>
      <c r="C1413" s="163"/>
      <c r="D1413" s="163"/>
      <c r="E1413" s="163"/>
      <c r="F1413" s="163"/>
    </row>
    <row r="1414" spans="2:6">
      <c r="B1414" s="163"/>
      <c r="C1414" s="163"/>
      <c r="D1414" s="163"/>
      <c r="E1414" s="163"/>
      <c r="F1414" s="163"/>
    </row>
    <row r="1415" spans="2:6">
      <c r="B1415" s="163"/>
      <c r="C1415" s="163"/>
      <c r="D1415" s="163"/>
      <c r="E1415" s="163"/>
      <c r="F1415" s="163"/>
    </row>
    <row r="1416" spans="2:6">
      <c r="B1416" s="163"/>
      <c r="C1416" s="163"/>
      <c r="D1416" s="163"/>
      <c r="E1416" s="163"/>
      <c r="F1416" s="163"/>
    </row>
    <row r="1417" spans="2:6">
      <c r="B1417" s="163"/>
      <c r="C1417" s="163"/>
      <c r="D1417" s="163"/>
      <c r="E1417" s="163"/>
      <c r="F1417" s="163"/>
    </row>
    <row r="1418" spans="2:6">
      <c r="B1418" s="163"/>
      <c r="C1418" s="163"/>
      <c r="D1418" s="163"/>
      <c r="E1418" s="163"/>
      <c r="F1418" s="163"/>
    </row>
    <row r="1419" spans="2:6">
      <c r="B1419" s="163"/>
      <c r="C1419" s="163"/>
      <c r="D1419" s="163"/>
      <c r="E1419" s="163"/>
      <c r="F1419" s="163"/>
    </row>
    <row r="1420" spans="2:6">
      <c r="B1420" s="163"/>
      <c r="C1420" s="163"/>
      <c r="D1420" s="163"/>
      <c r="E1420" s="163"/>
      <c r="F1420" s="163"/>
    </row>
    <row r="1421" spans="2:6">
      <c r="B1421" s="163"/>
      <c r="C1421" s="163"/>
      <c r="D1421" s="163"/>
      <c r="E1421" s="163"/>
      <c r="F1421" s="163"/>
    </row>
    <row r="1422" spans="2:6">
      <c r="B1422" s="163"/>
      <c r="C1422" s="163"/>
      <c r="D1422" s="163"/>
      <c r="E1422" s="163"/>
      <c r="F1422" s="163"/>
    </row>
    <row r="1423" spans="2:6">
      <c r="B1423" s="163"/>
      <c r="C1423" s="163"/>
      <c r="D1423" s="163"/>
      <c r="E1423" s="163"/>
      <c r="F1423" s="163"/>
    </row>
    <row r="1424" spans="2:6">
      <c r="B1424" s="163"/>
      <c r="C1424" s="163"/>
      <c r="D1424" s="163"/>
      <c r="E1424" s="163"/>
      <c r="F1424" s="163"/>
    </row>
    <row r="1425" spans="2:6">
      <c r="B1425" s="163"/>
      <c r="C1425" s="163"/>
      <c r="D1425" s="163"/>
      <c r="E1425" s="163"/>
      <c r="F1425" s="163"/>
    </row>
    <row r="1426" spans="2:6">
      <c r="B1426" s="163"/>
      <c r="C1426" s="163"/>
      <c r="D1426" s="163"/>
      <c r="E1426" s="163"/>
      <c r="F1426" s="163"/>
    </row>
    <row r="1427" spans="2:6">
      <c r="B1427" s="163"/>
      <c r="C1427" s="163"/>
      <c r="D1427" s="163"/>
      <c r="E1427" s="163"/>
      <c r="F1427" s="163"/>
    </row>
    <row r="1428" spans="2:6">
      <c r="B1428" s="163"/>
      <c r="C1428" s="163"/>
      <c r="D1428" s="163"/>
      <c r="E1428" s="163"/>
      <c r="F1428" s="163"/>
    </row>
    <row r="1429" spans="2:6">
      <c r="B1429" s="163"/>
      <c r="C1429" s="163"/>
      <c r="D1429" s="163"/>
      <c r="E1429" s="163"/>
      <c r="F1429" s="163"/>
    </row>
    <row r="1430" spans="2:6">
      <c r="B1430" s="163"/>
      <c r="C1430" s="163"/>
      <c r="D1430" s="163"/>
      <c r="E1430" s="163"/>
      <c r="F1430" s="163"/>
    </row>
    <row r="1431" spans="2:6">
      <c r="B1431" s="163"/>
      <c r="C1431" s="163"/>
      <c r="D1431" s="163"/>
      <c r="E1431" s="163"/>
      <c r="F1431" s="163"/>
    </row>
    <row r="1432" spans="2:6">
      <c r="B1432" s="163"/>
      <c r="C1432" s="163"/>
      <c r="D1432" s="163"/>
      <c r="E1432" s="163"/>
      <c r="F1432" s="163"/>
    </row>
    <row r="1433" spans="2:6">
      <c r="B1433" s="163"/>
      <c r="C1433" s="163"/>
      <c r="D1433" s="163"/>
      <c r="E1433" s="163"/>
      <c r="F1433" s="163"/>
    </row>
    <row r="1434" spans="2:6">
      <c r="B1434" s="163"/>
      <c r="C1434" s="163"/>
      <c r="D1434" s="163"/>
      <c r="E1434" s="163"/>
      <c r="F1434" s="163"/>
    </row>
    <row r="1435" spans="2:6">
      <c r="B1435" s="163"/>
      <c r="C1435" s="163"/>
      <c r="D1435" s="163"/>
      <c r="E1435" s="163"/>
      <c r="F1435" s="163"/>
    </row>
    <row r="1436" spans="2:6">
      <c r="B1436" s="163"/>
      <c r="C1436" s="163"/>
      <c r="D1436" s="163"/>
      <c r="E1436" s="163"/>
      <c r="F1436" s="163"/>
    </row>
    <row r="1437" spans="2:6">
      <c r="B1437" s="163"/>
      <c r="C1437" s="163"/>
      <c r="D1437" s="163"/>
      <c r="E1437" s="163"/>
      <c r="F1437" s="163"/>
    </row>
    <row r="1438" spans="2:6">
      <c r="B1438" s="163"/>
      <c r="C1438" s="163"/>
      <c r="D1438" s="163"/>
      <c r="E1438" s="163"/>
      <c r="F1438" s="163"/>
    </row>
    <row r="1439" spans="2:6">
      <c r="B1439" s="163"/>
      <c r="C1439" s="163"/>
      <c r="D1439" s="163"/>
      <c r="E1439" s="163"/>
      <c r="F1439" s="163"/>
    </row>
    <row r="1440" spans="2:6">
      <c r="B1440" s="163"/>
      <c r="C1440" s="163"/>
      <c r="D1440" s="163"/>
      <c r="E1440" s="163"/>
      <c r="F1440" s="163"/>
    </row>
    <row r="1441" spans="2:6">
      <c r="B1441" s="163"/>
      <c r="C1441" s="163"/>
      <c r="D1441" s="163"/>
      <c r="E1441" s="163"/>
      <c r="F1441" s="163"/>
    </row>
    <row r="1442" spans="2:6">
      <c r="B1442" s="163"/>
      <c r="C1442" s="163"/>
      <c r="D1442" s="163"/>
      <c r="E1442" s="163"/>
      <c r="F1442" s="163"/>
    </row>
    <row r="1443" spans="2:6">
      <c r="B1443" s="163"/>
      <c r="C1443" s="163"/>
      <c r="D1443" s="163"/>
      <c r="E1443" s="163"/>
      <c r="F1443" s="163"/>
    </row>
    <row r="1444" spans="2:6">
      <c r="B1444" s="163"/>
      <c r="C1444" s="163"/>
      <c r="D1444" s="163"/>
      <c r="E1444" s="163"/>
      <c r="F1444" s="163"/>
    </row>
    <row r="1445" spans="2:6">
      <c r="B1445" s="163"/>
      <c r="C1445" s="163"/>
      <c r="D1445" s="163"/>
      <c r="E1445" s="163"/>
      <c r="F1445" s="163"/>
    </row>
    <row r="1446" spans="2:6">
      <c r="B1446" s="163"/>
      <c r="C1446" s="163"/>
      <c r="D1446" s="163"/>
      <c r="E1446" s="163"/>
      <c r="F1446" s="163"/>
    </row>
    <row r="1447" spans="2:6">
      <c r="B1447" s="163"/>
      <c r="C1447" s="163"/>
      <c r="D1447" s="163"/>
      <c r="E1447" s="163"/>
      <c r="F1447" s="163"/>
    </row>
    <row r="1448" spans="2:6">
      <c r="B1448" s="163"/>
      <c r="C1448" s="163"/>
      <c r="D1448" s="163"/>
      <c r="E1448" s="163"/>
      <c r="F1448" s="163"/>
    </row>
    <row r="1449" spans="2:6">
      <c r="B1449" s="163"/>
      <c r="C1449" s="163"/>
      <c r="D1449" s="163"/>
      <c r="E1449" s="163"/>
      <c r="F1449" s="163"/>
    </row>
    <row r="1450" spans="2:6">
      <c r="B1450" s="163"/>
      <c r="C1450" s="163"/>
      <c r="D1450" s="163"/>
      <c r="E1450" s="163"/>
      <c r="F1450" s="163"/>
    </row>
    <row r="1451" spans="2:6">
      <c r="B1451" s="163"/>
      <c r="C1451" s="163"/>
      <c r="D1451" s="163"/>
      <c r="E1451" s="163"/>
      <c r="F1451" s="163"/>
    </row>
    <row r="1452" spans="2:6">
      <c r="B1452" s="163"/>
      <c r="C1452" s="163"/>
      <c r="D1452" s="163"/>
      <c r="E1452" s="163"/>
      <c r="F1452" s="163"/>
    </row>
    <row r="1453" spans="2:6">
      <c r="B1453" s="163"/>
      <c r="C1453" s="163"/>
      <c r="D1453" s="163"/>
      <c r="E1453" s="163"/>
      <c r="F1453" s="163"/>
    </row>
    <row r="1454" spans="2:6">
      <c r="B1454" s="163"/>
      <c r="C1454" s="163"/>
      <c r="D1454" s="163"/>
      <c r="E1454" s="163"/>
      <c r="F1454" s="163"/>
    </row>
    <row r="1455" spans="2:6">
      <c r="B1455" s="163"/>
      <c r="C1455" s="163"/>
      <c r="D1455" s="163"/>
      <c r="E1455" s="163"/>
      <c r="F1455" s="163"/>
    </row>
    <row r="1456" spans="2:6">
      <c r="B1456" s="163"/>
      <c r="C1456" s="163"/>
      <c r="D1456" s="163"/>
      <c r="E1456" s="163"/>
      <c r="F1456" s="163"/>
    </row>
    <row r="1457" spans="2:6">
      <c r="B1457" s="163"/>
      <c r="C1457" s="163"/>
      <c r="D1457" s="163"/>
      <c r="E1457" s="163"/>
      <c r="F1457" s="163"/>
    </row>
    <row r="1458" spans="2:6">
      <c r="B1458" s="163"/>
      <c r="C1458" s="163"/>
      <c r="D1458" s="163"/>
      <c r="E1458" s="163"/>
      <c r="F1458" s="163"/>
    </row>
    <row r="1459" spans="2:6">
      <c r="B1459" s="163"/>
      <c r="C1459" s="163"/>
      <c r="D1459" s="163"/>
      <c r="E1459" s="163"/>
      <c r="F1459" s="163"/>
    </row>
    <row r="1460" spans="2:6">
      <c r="B1460" s="163"/>
      <c r="C1460" s="163"/>
      <c r="D1460" s="163"/>
      <c r="E1460" s="163"/>
      <c r="F1460" s="163"/>
    </row>
    <row r="1461" spans="2:6">
      <c r="B1461" s="163"/>
      <c r="C1461" s="163"/>
      <c r="D1461" s="163"/>
      <c r="E1461" s="163"/>
      <c r="F1461" s="163"/>
    </row>
    <row r="1462" spans="2:6">
      <c r="B1462" s="163"/>
      <c r="C1462" s="163"/>
      <c r="D1462" s="163"/>
      <c r="E1462" s="163"/>
      <c r="F1462" s="163"/>
    </row>
    <row r="1463" spans="2:6">
      <c r="B1463" s="163"/>
      <c r="C1463" s="163"/>
      <c r="D1463" s="163"/>
      <c r="E1463" s="163"/>
      <c r="F1463" s="163"/>
    </row>
    <row r="1464" spans="2:6">
      <c r="B1464" s="163"/>
      <c r="C1464" s="163"/>
      <c r="D1464" s="163"/>
      <c r="E1464" s="163"/>
      <c r="F1464" s="163"/>
    </row>
    <row r="1465" spans="2:6">
      <c r="B1465" s="163"/>
      <c r="C1465" s="163"/>
      <c r="D1465" s="163"/>
      <c r="E1465" s="163"/>
      <c r="F1465" s="163"/>
    </row>
    <row r="1466" spans="2:6">
      <c r="B1466" s="163"/>
      <c r="C1466" s="163"/>
      <c r="D1466" s="163"/>
      <c r="E1466" s="163"/>
      <c r="F1466" s="163"/>
    </row>
    <row r="1467" spans="2:6">
      <c r="B1467" s="163"/>
      <c r="C1467" s="163"/>
      <c r="D1467" s="163"/>
      <c r="E1467" s="163"/>
      <c r="F1467" s="163"/>
    </row>
    <row r="1468" spans="2:6">
      <c r="B1468" s="163"/>
      <c r="C1468" s="163"/>
      <c r="D1468" s="163"/>
      <c r="E1468" s="163"/>
      <c r="F1468" s="163"/>
    </row>
    <row r="1469" spans="2:6">
      <c r="B1469" s="163"/>
      <c r="C1469" s="163"/>
      <c r="D1469" s="163"/>
      <c r="E1469" s="163"/>
      <c r="F1469" s="163"/>
    </row>
    <row r="1470" spans="2:6">
      <c r="B1470" s="163"/>
      <c r="C1470" s="163"/>
      <c r="D1470" s="163"/>
      <c r="E1470" s="163"/>
      <c r="F1470" s="163"/>
    </row>
    <row r="1471" spans="2:6">
      <c r="B1471" s="163"/>
      <c r="C1471" s="163"/>
      <c r="D1471" s="163"/>
      <c r="E1471" s="163"/>
      <c r="F1471" s="163"/>
    </row>
    <row r="1472" spans="2:6">
      <c r="B1472" s="163"/>
      <c r="C1472" s="163"/>
      <c r="D1472" s="163"/>
      <c r="E1472" s="163"/>
      <c r="F1472" s="163"/>
    </row>
    <row r="1473" spans="2:6">
      <c r="B1473" s="163"/>
      <c r="C1473" s="163"/>
      <c r="D1473" s="163"/>
      <c r="E1473" s="163"/>
      <c r="F1473" s="163"/>
    </row>
    <row r="1474" spans="2:6">
      <c r="B1474" s="163"/>
      <c r="C1474" s="163"/>
      <c r="D1474" s="163"/>
      <c r="E1474" s="163"/>
      <c r="F1474" s="163"/>
    </row>
    <row r="1475" spans="2:6">
      <c r="B1475" s="163"/>
      <c r="C1475" s="163"/>
      <c r="D1475" s="163"/>
      <c r="E1475" s="163"/>
      <c r="F1475" s="163"/>
    </row>
    <row r="1476" spans="2:6">
      <c r="B1476" s="163"/>
      <c r="C1476" s="163"/>
      <c r="D1476" s="163"/>
      <c r="E1476" s="163"/>
      <c r="F1476" s="163"/>
    </row>
    <row r="1477" spans="2:6">
      <c r="B1477" s="163"/>
      <c r="C1477" s="163"/>
      <c r="D1477" s="163"/>
      <c r="E1477" s="163"/>
      <c r="F1477" s="163"/>
    </row>
    <row r="1478" spans="2:6">
      <c r="B1478" s="163"/>
      <c r="C1478" s="163"/>
      <c r="D1478" s="163"/>
      <c r="E1478" s="163"/>
      <c r="F1478" s="163"/>
    </row>
    <row r="1479" spans="2:6">
      <c r="B1479" s="163"/>
      <c r="C1479" s="163"/>
      <c r="D1479" s="163"/>
      <c r="E1479" s="163"/>
      <c r="F1479" s="163"/>
    </row>
    <row r="1480" spans="2:6">
      <c r="B1480" s="163"/>
      <c r="C1480" s="163"/>
      <c r="D1480" s="163"/>
      <c r="E1480" s="163"/>
      <c r="F1480" s="163"/>
    </row>
    <row r="1481" spans="2:6">
      <c r="B1481" s="163"/>
      <c r="C1481" s="163"/>
      <c r="D1481" s="163"/>
      <c r="E1481" s="163"/>
      <c r="F1481" s="163"/>
    </row>
    <row r="1482" spans="2:6">
      <c r="B1482" s="163"/>
      <c r="C1482" s="163"/>
      <c r="D1482" s="163"/>
      <c r="E1482" s="163"/>
      <c r="F1482" s="163"/>
    </row>
    <row r="1483" spans="2:6">
      <c r="B1483" s="163"/>
      <c r="C1483" s="163"/>
      <c r="D1483" s="163"/>
      <c r="E1483" s="163"/>
      <c r="F1483" s="163"/>
    </row>
    <row r="1484" spans="2:6">
      <c r="B1484" s="163"/>
      <c r="C1484" s="163"/>
      <c r="D1484" s="163"/>
      <c r="E1484" s="163"/>
      <c r="F1484" s="163"/>
    </row>
    <row r="1485" spans="2:6">
      <c r="B1485" s="163"/>
      <c r="C1485" s="163"/>
      <c r="D1485" s="163"/>
      <c r="E1485" s="163"/>
      <c r="F1485" s="163"/>
    </row>
    <row r="1486" spans="2:6">
      <c r="B1486" s="163"/>
      <c r="C1486" s="163"/>
      <c r="D1486" s="163"/>
      <c r="E1486" s="163"/>
      <c r="F1486" s="163"/>
    </row>
    <row r="1487" spans="2:6">
      <c r="B1487" s="163"/>
      <c r="C1487" s="163"/>
      <c r="D1487" s="163"/>
      <c r="E1487" s="163"/>
      <c r="F1487" s="163"/>
    </row>
    <row r="1488" spans="2:6">
      <c r="B1488" s="163"/>
      <c r="C1488" s="163"/>
      <c r="D1488" s="163"/>
      <c r="E1488" s="163"/>
      <c r="F1488" s="163"/>
    </row>
    <row r="1489" spans="2:6">
      <c r="B1489" s="163"/>
      <c r="C1489" s="163"/>
      <c r="D1489" s="163"/>
      <c r="E1489" s="163"/>
      <c r="F1489" s="163"/>
    </row>
    <row r="1490" spans="2:6">
      <c r="B1490" s="163"/>
      <c r="C1490" s="163"/>
      <c r="D1490" s="163"/>
      <c r="E1490" s="163"/>
      <c r="F1490" s="163"/>
    </row>
    <row r="1491" spans="2:6">
      <c r="B1491" s="163"/>
      <c r="C1491" s="163"/>
      <c r="D1491" s="163"/>
      <c r="E1491" s="163"/>
      <c r="F1491" s="163"/>
    </row>
    <row r="1492" spans="2:6">
      <c r="B1492" s="163"/>
      <c r="C1492" s="163"/>
      <c r="D1492" s="163"/>
      <c r="E1492" s="163"/>
      <c r="F1492" s="163"/>
    </row>
    <row r="1493" spans="2:6">
      <c r="B1493" s="163"/>
      <c r="C1493" s="163"/>
      <c r="D1493" s="163"/>
      <c r="E1493" s="163"/>
      <c r="F1493" s="163"/>
    </row>
    <row r="1494" spans="2:6">
      <c r="B1494" s="163"/>
      <c r="C1494" s="163"/>
      <c r="D1494" s="163"/>
      <c r="E1494" s="163"/>
      <c r="F1494" s="163"/>
    </row>
    <row r="1495" spans="2:6">
      <c r="B1495" s="163"/>
      <c r="C1495" s="163"/>
      <c r="D1495" s="163"/>
      <c r="E1495" s="163"/>
      <c r="F1495" s="163"/>
    </row>
    <row r="1496" spans="2:6">
      <c r="B1496" s="163"/>
      <c r="C1496" s="163"/>
      <c r="D1496" s="163"/>
      <c r="E1496" s="163"/>
      <c r="F1496" s="163"/>
    </row>
    <row r="1497" spans="2:6">
      <c r="B1497" s="163"/>
      <c r="C1497" s="163"/>
      <c r="D1497" s="163"/>
      <c r="E1497" s="163"/>
      <c r="F1497" s="163"/>
    </row>
    <row r="1498" spans="2:6">
      <c r="B1498" s="163"/>
      <c r="C1498" s="163"/>
      <c r="D1498" s="163"/>
      <c r="E1498" s="163"/>
      <c r="F1498" s="163"/>
    </row>
    <row r="1499" spans="2:6">
      <c r="B1499" s="163"/>
      <c r="C1499" s="163"/>
      <c r="D1499" s="163"/>
      <c r="E1499" s="163"/>
      <c r="F1499" s="163"/>
    </row>
    <row r="1500" spans="2:6">
      <c r="B1500" s="163"/>
      <c r="C1500" s="163"/>
      <c r="D1500" s="163"/>
      <c r="E1500" s="163"/>
      <c r="F1500" s="163"/>
    </row>
    <row r="1501" spans="2:6">
      <c r="B1501" s="163"/>
      <c r="C1501" s="163"/>
      <c r="D1501" s="163"/>
      <c r="E1501" s="163"/>
      <c r="F1501" s="163"/>
    </row>
    <row r="1502" spans="2:6">
      <c r="B1502" s="163"/>
      <c r="C1502" s="163"/>
      <c r="D1502" s="163"/>
      <c r="E1502" s="163"/>
      <c r="F1502" s="163"/>
    </row>
    <row r="1503" spans="2:6">
      <c r="B1503" s="163"/>
      <c r="C1503" s="163"/>
      <c r="D1503" s="163"/>
      <c r="E1503" s="163"/>
      <c r="F1503" s="163"/>
    </row>
    <row r="1504" spans="2:6">
      <c r="B1504" s="163"/>
      <c r="C1504" s="163"/>
      <c r="D1504" s="163"/>
      <c r="E1504" s="163"/>
      <c r="F1504" s="163"/>
    </row>
    <row r="1505" spans="2:6">
      <c r="B1505" s="163"/>
      <c r="C1505" s="163"/>
      <c r="D1505" s="163"/>
      <c r="E1505" s="163"/>
      <c r="F1505" s="163"/>
    </row>
    <row r="1506" spans="2:6">
      <c r="B1506" s="163"/>
      <c r="C1506" s="163"/>
      <c r="D1506" s="163"/>
      <c r="E1506" s="163"/>
      <c r="F1506" s="163"/>
    </row>
    <row r="1507" spans="2:6">
      <c r="B1507" s="163"/>
      <c r="C1507" s="163"/>
      <c r="D1507" s="163"/>
      <c r="E1507" s="163"/>
      <c r="F1507" s="163"/>
    </row>
    <row r="1508" spans="2:6">
      <c r="B1508" s="163"/>
      <c r="C1508" s="163"/>
      <c r="D1508" s="163"/>
      <c r="E1508" s="163"/>
      <c r="F1508" s="163"/>
    </row>
    <row r="1509" spans="2:6">
      <c r="B1509" s="163"/>
      <c r="C1509" s="163"/>
      <c r="D1509" s="163"/>
      <c r="E1509" s="163"/>
      <c r="F1509" s="163"/>
    </row>
    <row r="1510" spans="2:6">
      <c r="B1510" s="163"/>
      <c r="C1510" s="163"/>
      <c r="D1510" s="163"/>
      <c r="E1510" s="163"/>
      <c r="F1510" s="163"/>
    </row>
    <row r="1511" spans="2:6">
      <c r="B1511" s="163"/>
      <c r="C1511" s="163"/>
      <c r="D1511" s="163"/>
      <c r="E1511" s="163"/>
      <c r="F1511" s="163"/>
    </row>
    <row r="1512" spans="2:6">
      <c r="B1512" s="163"/>
      <c r="C1512" s="163"/>
      <c r="D1512" s="163"/>
      <c r="E1512" s="163"/>
      <c r="F1512" s="163"/>
    </row>
    <row r="1513" spans="2:6">
      <c r="B1513" s="163"/>
      <c r="C1513" s="163"/>
      <c r="D1513" s="163"/>
      <c r="E1513" s="163"/>
      <c r="F1513" s="163"/>
    </row>
    <row r="1514" spans="2:6">
      <c r="B1514" s="163"/>
      <c r="C1514" s="163"/>
      <c r="D1514" s="163"/>
      <c r="E1514" s="163"/>
      <c r="F1514" s="163"/>
    </row>
    <row r="1515" spans="2:6">
      <c r="B1515" s="163"/>
      <c r="C1515" s="163"/>
      <c r="D1515" s="163"/>
      <c r="E1515" s="163"/>
      <c r="F1515" s="163"/>
    </row>
    <row r="1516" spans="2:6">
      <c r="B1516" s="163"/>
      <c r="C1516" s="163"/>
      <c r="D1516" s="163"/>
      <c r="E1516" s="163"/>
      <c r="F1516" s="163"/>
    </row>
    <row r="1517" spans="2:6">
      <c r="B1517" s="163"/>
      <c r="C1517" s="163"/>
      <c r="D1517" s="163"/>
      <c r="E1517" s="163"/>
      <c r="F1517" s="163"/>
    </row>
    <row r="1518" spans="2:6">
      <c r="B1518" s="163"/>
      <c r="C1518" s="163"/>
      <c r="D1518" s="163"/>
      <c r="E1518" s="163"/>
      <c r="F1518" s="163"/>
    </row>
    <row r="1519" spans="2:6">
      <c r="B1519" s="163"/>
      <c r="C1519" s="163"/>
      <c r="D1519" s="163"/>
      <c r="E1519" s="163"/>
      <c r="F1519" s="163"/>
    </row>
    <row r="1520" spans="2:6">
      <c r="B1520" s="163"/>
      <c r="C1520" s="163"/>
      <c r="D1520" s="163"/>
      <c r="E1520" s="163"/>
      <c r="F1520" s="163"/>
    </row>
    <row r="1521" spans="2:6">
      <c r="B1521" s="163"/>
      <c r="C1521" s="163"/>
      <c r="D1521" s="163"/>
      <c r="E1521" s="163"/>
      <c r="F1521" s="163"/>
    </row>
    <row r="1522" spans="2:6">
      <c r="B1522" s="163"/>
      <c r="C1522" s="163"/>
      <c r="D1522" s="163"/>
      <c r="E1522" s="163"/>
      <c r="F1522" s="163"/>
    </row>
    <row r="1523" spans="2:6">
      <c r="B1523" s="163"/>
      <c r="C1523" s="163"/>
      <c r="D1523" s="163"/>
      <c r="E1523" s="163"/>
      <c r="F1523" s="163"/>
    </row>
    <row r="1524" spans="2:6">
      <c r="B1524" s="163"/>
      <c r="C1524" s="163"/>
      <c r="D1524" s="163"/>
      <c r="E1524" s="163"/>
      <c r="F1524" s="163"/>
    </row>
    <row r="1525" spans="2:6">
      <c r="B1525" s="163"/>
      <c r="C1525" s="163"/>
      <c r="D1525" s="163"/>
      <c r="E1525" s="163"/>
      <c r="F1525" s="163"/>
    </row>
    <row r="1526" spans="2:6">
      <c r="B1526" s="163"/>
      <c r="C1526" s="163"/>
      <c r="D1526" s="163"/>
      <c r="E1526" s="163"/>
      <c r="F1526" s="163"/>
    </row>
    <row r="1527" spans="2:6">
      <c r="B1527" s="163"/>
      <c r="C1527" s="163"/>
      <c r="D1527" s="163"/>
      <c r="E1527" s="163"/>
      <c r="F1527" s="163"/>
    </row>
    <row r="1528" spans="2:6">
      <c r="B1528" s="163"/>
      <c r="C1528" s="163"/>
      <c r="D1528" s="163"/>
      <c r="E1528" s="163"/>
      <c r="F1528" s="163"/>
    </row>
    <row r="1529" spans="2:6">
      <c r="B1529" s="163"/>
      <c r="C1529" s="163"/>
      <c r="D1529" s="163"/>
      <c r="E1529" s="163"/>
      <c r="F1529" s="163"/>
    </row>
    <row r="1530" spans="2:6">
      <c r="B1530" s="163"/>
      <c r="C1530" s="163"/>
      <c r="D1530" s="163"/>
      <c r="E1530" s="163"/>
      <c r="F1530" s="163"/>
    </row>
    <row r="1531" spans="2:6">
      <c r="B1531" s="163"/>
      <c r="C1531" s="163"/>
      <c r="D1531" s="163"/>
      <c r="E1531" s="163"/>
      <c r="F1531" s="163"/>
    </row>
    <row r="1532" spans="2:6">
      <c r="B1532" s="163"/>
      <c r="C1532" s="163"/>
      <c r="D1532" s="163"/>
      <c r="E1532" s="163"/>
      <c r="F1532" s="163"/>
    </row>
    <row r="1533" spans="2:6">
      <c r="B1533" s="163"/>
      <c r="C1533" s="163"/>
      <c r="D1533" s="163"/>
      <c r="E1533" s="163"/>
      <c r="F1533" s="163"/>
    </row>
    <row r="1534" spans="2:6">
      <c r="B1534" s="163"/>
      <c r="C1534" s="163"/>
      <c r="D1534" s="163"/>
      <c r="E1534" s="163"/>
      <c r="F1534" s="163"/>
    </row>
    <row r="1535" spans="2:6">
      <c r="B1535" s="163"/>
      <c r="C1535" s="163"/>
      <c r="D1535" s="163"/>
      <c r="E1535" s="163"/>
      <c r="F1535" s="163"/>
    </row>
    <row r="1536" spans="2:6">
      <c r="B1536" s="163"/>
      <c r="C1536" s="163"/>
      <c r="D1536" s="163"/>
      <c r="E1536" s="163"/>
      <c r="F1536" s="163"/>
    </row>
    <row r="1537" spans="2:6">
      <c r="B1537" s="163"/>
      <c r="C1537" s="163"/>
      <c r="D1537" s="163"/>
      <c r="E1537" s="163"/>
      <c r="F1537" s="163"/>
    </row>
    <row r="1538" spans="2:6">
      <c r="B1538" s="163"/>
      <c r="C1538" s="163"/>
      <c r="D1538" s="163"/>
      <c r="E1538" s="163"/>
      <c r="F1538" s="163"/>
    </row>
    <row r="1539" spans="2:6">
      <c r="B1539" s="163"/>
      <c r="C1539" s="163"/>
      <c r="D1539" s="163"/>
      <c r="E1539" s="163"/>
      <c r="F1539" s="163"/>
    </row>
    <row r="1540" spans="2:6">
      <c r="B1540" s="163"/>
      <c r="C1540" s="163"/>
      <c r="D1540" s="163"/>
      <c r="E1540" s="163"/>
      <c r="F1540" s="163"/>
    </row>
    <row r="1541" spans="2:6">
      <c r="B1541" s="163"/>
      <c r="C1541" s="163"/>
      <c r="D1541" s="163"/>
      <c r="E1541" s="163"/>
      <c r="F1541" s="163"/>
    </row>
    <row r="1542" spans="2:6">
      <c r="B1542" s="163"/>
      <c r="C1542" s="163"/>
      <c r="D1542" s="163"/>
      <c r="E1542" s="163"/>
      <c r="F1542" s="163"/>
    </row>
    <row r="1543" spans="2:6">
      <c r="B1543" s="163"/>
      <c r="C1543" s="163"/>
      <c r="D1543" s="163"/>
      <c r="E1543" s="163"/>
      <c r="F1543" s="163"/>
    </row>
    <row r="1544" spans="2:6">
      <c r="B1544" s="163"/>
      <c r="C1544" s="163"/>
      <c r="D1544" s="163"/>
      <c r="E1544" s="163"/>
      <c r="F1544" s="163"/>
    </row>
    <row r="1545" spans="2:6">
      <c r="B1545" s="163"/>
      <c r="C1545" s="163"/>
      <c r="D1545" s="163"/>
      <c r="E1545" s="163"/>
      <c r="F1545" s="163"/>
    </row>
    <row r="1546" spans="2:6">
      <c r="B1546" s="163"/>
      <c r="C1546" s="163"/>
      <c r="D1546" s="163"/>
      <c r="E1546" s="163"/>
      <c r="F1546" s="163"/>
    </row>
    <row r="1547" spans="2:6">
      <c r="B1547" s="163"/>
      <c r="C1547" s="163"/>
      <c r="D1547" s="163"/>
      <c r="E1547" s="163"/>
      <c r="F1547" s="163"/>
    </row>
    <row r="1548" spans="2:6">
      <c r="B1548" s="163"/>
      <c r="C1548" s="163"/>
      <c r="D1548" s="163"/>
      <c r="E1548" s="163"/>
      <c r="F1548" s="163"/>
    </row>
    <row r="1549" spans="2:6">
      <c r="B1549" s="163"/>
      <c r="C1549" s="163"/>
      <c r="D1549" s="163"/>
      <c r="E1549" s="163"/>
      <c r="F1549" s="163"/>
    </row>
    <row r="1550" spans="2:6">
      <c r="B1550" s="163"/>
      <c r="C1550" s="163"/>
      <c r="D1550" s="163"/>
      <c r="E1550" s="163"/>
      <c r="F1550" s="163"/>
    </row>
    <row r="1551" spans="2:6">
      <c r="B1551" s="163"/>
      <c r="C1551" s="163"/>
      <c r="D1551" s="163"/>
      <c r="E1551" s="163"/>
      <c r="F1551" s="163"/>
    </row>
    <row r="1552" spans="2:6">
      <c r="B1552" s="163"/>
      <c r="C1552" s="163"/>
      <c r="D1552" s="163"/>
      <c r="E1552" s="163"/>
      <c r="F1552" s="163"/>
    </row>
    <row r="1553" spans="2:6">
      <c r="B1553" s="163"/>
      <c r="C1553" s="163"/>
      <c r="D1553" s="163"/>
      <c r="E1553" s="163"/>
      <c r="F1553" s="163"/>
    </row>
    <row r="1554" spans="2:6">
      <c r="B1554" s="163"/>
      <c r="C1554" s="163"/>
      <c r="D1554" s="163"/>
      <c r="E1554" s="163"/>
      <c r="F1554" s="163"/>
    </row>
    <row r="1555" spans="2:6">
      <c r="B1555" s="163"/>
      <c r="C1555" s="163"/>
      <c r="D1555" s="163"/>
      <c r="E1555" s="163"/>
      <c r="F1555" s="163"/>
    </row>
    <row r="1556" spans="2:6">
      <c r="B1556" s="163"/>
      <c r="C1556" s="163"/>
      <c r="D1556" s="163"/>
      <c r="E1556" s="163"/>
      <c r="F1556" s="163"/>
    </row>
    <row r="1557" spans="2:6">
      <c r="B1557" s="163"/>
      <c r="C1557" s="163"/>
      <c r="D1557" s="163"/>
      <c r="E1557" s="163"/>
      <c r="F1557" s="163"/>
    </row>
    <row r="1558" spans="2:6">
      <c r="B1558" s="163"/>
      <c r="C1558" s="163"/>
      <c r="D1558" s="163"/>
      <c r="E1558" s="163"/>
      <c r="F1558" s="163"/>
    </row>
    <row r="1559" spans="2:6">
      <c r="B1559" s="163"/>
      <c r="C1559" s="163"/>
      <c r="D1559" s="163"/>
      <c r="E1559" s="163"/>
      <c r="F1559" s="163"/>
    </row>
    <row r="1560" spans="2:6">
      <c r="B1560" s="163"/>
      <c r="C1560" s="163"/>
      <c r="D1560" s="163"/>
      <c r="E1560" s="163"/>
      <c r="F1560" s="163"/>
    </row>
    <row r="1561" spans="2:6">
      <c r="B1561" s="163"/>
      <c r="C1561" s="163"/>
      <c r="D1561" s="163"/>
      <c r="E1561" s="163"/>
      <c r="F1561" s="163"/>
    </row>
    <row r="1562" spans="2:6">
      <c r="B1562" s="163"/>
      <c r="C1562" s="163"/>
      <c r="D1562" s="163"/>
      <c r="E1562" s="163"/>
      <c r="F1562" s="163"/>
    </row>
    <row r="1563" spans="2:6">
      <c r="B1563" s="163"/>
      <c r="C1563" s="163"/>
      <c r="D1563" s="163"/>
      <c r="E1563" s="163"/>
      <c r="F1563" s="163"/>
    </row>
    <row r="1564" spans="2:6">
      <c r="B1564" s="163"/>
      <c r="C1564" s="163"/>
      <c r="D1564" s="163"/>
      <c r="E1564" s="163"/>
      <c r="F1564" s="163"/>
    </row>
    <row r="1565" spans="2:6">
      <c r="B1565" s="163"/>
      <c r="C1565" s="163"/>
      <c r="D1565" s="163"/>
      <c r="E1565" s="163"/>
      <c r="F1565" s="163"/>
    </row>
    <row r="1566" spans="2:6">
      <c r="B1566" s="163"/>
      <c r="C1566" s="163"/>
      <c r="D1566" s="163"/>
      <c r="E1566" s="163"/>
      <c r="F1566" s="163"/>
    </row>
    <row r="1567" spans="2:6">
      <c r="B1567" s="163"/>
      <c r="C1567" s="163"/>
      <c r="D1567" s="163"/>
      <c r="E1567" s="163"/>
      <c r="F1567" s="163"/>
    </row>
    <row r="1568" spans="2:6">
      <c r="B1568" s="163"/>
      <c r="C1568" s="163"/>
      <c r="D1568" s="163"/>
      <c r="E1568" s="163"/>
      <c r="F1568" s="163"/>
    </row>
    <row r="1569" spans="2:6">
      <c r="B1569" s="163"/>
      <c r="C1569" s="163"/>
      <c r="D1569" s="163"/>
      <c r="E1569" s="163"/>
      <c r="F1569" s="163"/>
    </row>
    <row r="1570" spans="2:6">
      <c r="B1570" s="163"/>
      <c r="C1570" s="163"/>
      <c r="D1570" s="163"/>
      <c r="E1570" s="163"/>
      <c r="F1570" s="163"/>
    </row>
    <row r="1571" spans="2:6">
      <c r="B1571" s="163"/>
      <c r="C1571" s="163"/>
      <c r="D1571" s="163"/>
      <c r="E1571" s="163"/>
      <c r="F1571" s="163"/>
    </row>
    <row r="1572" spans="2:6">
      <c r="B1572" s="163"/>
      <c r="C1572" s="163"/>
      <c r="D1572" s="163"/>
      <c r="E1572" s="163"/>
      <c r="F1572" s="163"/>
    </row>
    <row r="1573" spans="2:6">
      <c r="B1573" s="163"/>
      <c r="C1573" s="163"/>
      <c r="D1573" s="163"/>
      <c r="E1573" s="163"/>
      <c r="F1573" s="163"/>
    </row>
    <row r="1574" spans="2:6">
      <c r="B1574" s="163"/>
      <c r="C1574" s="163"/>
      <c r="D1574" s="163"/>
      <c r="E1574" s="163"/>
      <c r="F1574" s="163"/>
    </row>
    <row r="1575" spans="2:6">
      <c r="B1575" s="163"/>
      <c r="C1575" s="163"/>
      <c r="D1575" s="163"/>
      <c r="E1575" s="163"/>
      <c r="F1575" s="163"/>
    </row>
    <row r="1576" spans="2:6">
      <c r="B1576" s="163"/>
      <c r="C1576" s="163"/>
      <c r="D1576" s="163"/>
      <c r="E1576" s="163"/>
      <c r="F1576" s="163"/>
    </row>
    <row r="1577" spans="2:6">
      <c r="B1577" s="163"/>
      <c r="C1577" s="163"/>
      <c r="D1577" s="163"/>
      <c r="E1577" s="163"/>
      <c r="F1577" s="163"/>
    </row>
    <row r="1578" spans="2:6">
      <c r="B1578" s="163"/>
      <c r="C1578" s="163"/>
      <c r="D1578" s="163"/>
      <c r="E1578" s="163"/>
      <c r="F1578" s="163"/>
    </row>
    <row r="1579" spans="2:6">
      <c r="B1579" s="163"/>
      <c r="C1579" s="163"/>
      <c r="D1579" s="163"/>
      <c r="E1579" s="163"/>
      <c r="F1579" s="163"/>
    </row>
    <row r="1580" spans="2:6">
      <c r="B1580" s="163"/>
      <c r="C1580" s="163"/>
      <c r="D1580" s="163"/>
      <c r="E1580" s="163"/>
      <c r="F1580" s="163"/>
    </row>
    <row r="1581" spans="2:6">
      <c r="B1581" s="163"/>
      <c r="C1581" s="163"/>
      <c r="D1581" s="163"/>
      <c r="E1581" s="163"/>
      <c r="F1581" s="163"/>
    </row>
    <row r="1582" spans="2:6">
      <c r="B1582" s="163"/>
      <c r="C1582" s="163"/>
      <c r="D1582" s="163"/>
      <c r="E1582" s="163"/>
      <c r="F1582" s="163"/>
    </row>
    <row r="1583" spans="2:6">
      <c r="B1583" s="163"/>
      <c r="C1583" s="163"/>
      <c r="D1583" s="163"/>
      <c r="E1583" s="163"/>
      <c r="F1583" s="163"/>
    </row>
    <row r="1584" spans="2:6">
      <c r="B1584" s="163"/>
      <c r="C1584" s="163"/>
      <c r="D1584" s="163"/>
      <c r="E1584" s="163"/>
      <c r="F1584" s="163"/>
    </row>
    <row r="1585" spans="2:6">
      <c r="B1585" s="163"/>
      <c r="C1585" s="163"/>
      <c r="D1585" s="163"/>
      <c r="E1585" s="163"/>
      <c r="F1585" s="163"/>
    </row>
    <row r="1586" spans="2:6">
      <c r="B1586" s="163"/>
      <c r="C1586" s="163"/>
      <c r="D1586" s="163"/>
      <c r="E1586" s="163"/>
      <c r="F1586" s="163"/>
    </row>
    <row r="1587" spans="2:6">
      <c r="B1587" s="163"/>
      <c r="C1587" s="163"/>
      <c r="D1587" s="163"/>
      <c r="E1587" s="163"/>
      <c r="F1587" s="163"/>
    </row>
    <row r="1588" spans="2:6">
      <c r="B1588" s="163"/>
      <c r="C1588" s="163"/>
      <c r="D1588" s="163"/>
      <c r="E1588" s="163"/>
      <c r="F1588" s="163"/>
    </row>
    <row r="1589" spans="2:6">
      <c r="B1589" s="163"/>
      <c r="C1589" s="163"/>
      <c r="D1589" s="163"/>
      <c r="E1589" s="163"/>
      <c r="F1589" s="163"/>
    </row>
    <row r="1590" spans="2:6">
      <c r="B1590" s="163"/>
      <c r="C1590" s="163"/>
      <c r="D1590" s="163"/>
      <c r="E1590" s="163"/>
      <c r="F1590" s="163"/>
    </row>
    <row r="1591" spans="2:6">
      <c r="B1591" s="163"/>
      <c r="C1591" s="163"/>
      <c r="D1591" s="163"/>
      <c r="E1591" s="163"/>
      <c r="F1591" s="163"/>
    </row>
    <row r="1592" spans="2:6">
      <c r="B1592" s="163"/>
      <c r="C1592" s="163"/>
      <c r="D1592" s="163"/>
      <c r="E1592" s="163"/>
      <c r="F1592" s="163"/>
    </row>
    <row r="1593" spans="2:6">
      <c r="B1593" s="163"/>
      <c r="C1593" s="163"/>
      <c r="D1593" s="163"/>
      <c r="E1593" s="163"/>
      <c r="F1593" s="163"/>
    </row>
    <row r="1594" spans="2:6">
      <c r="B1594" s="163"/>
      <c r="C1594" s="163"/>
      <c r="D1594" s="163"/>
      <c r="E1594" s="163"/>
      <c r="F1594" s="163"/>
    </row>
    <row r="1595" spans="2:6">
      <c r="B1595" s="163"/>
      <c r="C1595" s="163"/>
      <c r="D1595" s="163"/>
      <c r="E1595" s="163"/>
      <c r="F1595" s="163"/>
    </row>
    <row r="1596" spans="2:6">
      <c r="B1596" s="163"/>
      <c r="C1596" s="163"/>
      <c r="D1596" s="163"/>
      <c r="E1596" s="163"/>
      <c r="F1596" s="163"/>
    </row>
    <row r="1597" spans="2:6">
      <c r="B1597" s="163"/>
      <c r="C1597" s="163"/>
      <c r="D1597" s="163"/>
      <c r="E1597" s="163"/>
      <c r="F1597" s="163"/>
    </row>
    <row r="1598" spans="2:6">
      <c r="B1598" s="163"/>
      <c r="C1598" s="163"/>
      <c r="D1598" s="163"/>
      <c r="E1598" s="163"/>
      <c r="F1598" s="163"/>
    </row>
    <row r="1599" spans="2:6">
      <c r="B1599" s="163"/>
      <c r="C1599" s="163"/>
      <c r="D1599" s="163"/>
      <c r="E1599" s="163"/>
      <c r="F1599" s="163"/>
    </row>
    <row r="1600" spans="2:6">
      <c r="B1600" s="163"/>
      <c r="C1600" s="163"/>
      <c r="D1600" s="163"/>
      <c r="E1600" s="163"/>
      <c r="F1600" s="163"/>
    </row>
    <row r="1601" spans="2:6">
      <c r="B1601" s="163"/>
      <c r="C1601" s="163"/>
      <c r="D1601" s="163"/>
      <c r="E1601" s="163"/>
      <c r="F1601" s="163"/>
    </row>
    <row r="1602" spans="2:6">
      <c r="B1602" s="163"/>
      <c r="C1602" s="163"/>
      <c r="D1602" s="163"/>
      <c r="E1602" s="163"/>
      <c r="F1602" s="163"/>
    </row>
    <row r="1603" spans="2:6">
      <c r="B1603" s="163"/>
      <c r="C1603" s="163"/>
      <c r="D1603" s="163"/>
      <c r="E1603" s="163"/>
      <c r="F1603" s="163"/>
    </row>
    <row r="1604" spans="2:6">
      <c r="B1604" s="163"/>
      <c r="C1604" s="163"/>
      <c r="D1604" s="163"/>
      <c r="E1604" s="163"/>
      <c r="F1604" s="163"/>
    </row>
    <row r="1605" spans="2:6">
      <c r="B1605" s="163"/>
      <c r="C1605" s="163"/>
      <c r="D1605" s="163"/>
      <c r="E1605" s="163"/>
      <c r="F1605" s="163"/>
    </row>
    <row r="1606" spans="2:6">
      <c r="B1606" s="163"/>
      <c r="C1606" s="163"/>
      <c r="D1606" s="163"/>
      <c r="E1606" s="163"/>
      <c r="F1606" s="163"/>
    </row>
    <row r="1607" spans="2:6">
      <c r="B1607" s="163"/>
      <c r="C1607" s="163"/>
      <c r="D1607" s="163"/>
      <c r="E1607" s="163"/>
      <c r="F1607" s="163"/>
    </row>
    <row r="1608" spans="2:6">
      <c r="B1608" s="163"/>
      <c r="C1608" s="163"/>
      <c r="D1608" s="163"/>
      <c r="E1608" s="163"/>
      <c r="F1608" s="163"/>
    </row>
    <row r="1609" spans="2:6">
      <c r="B1609" s="163"/>
      <c r="C1609" s="163"/>
      <c r="D1609" s="163"/>
      <c r="E1609" s="163"/>
      <c r="F1609" s="163"/>
    </row>
    <row r="1610" spans="2:6">
      <c r="B1610" s="163"/>
      <c r="C1610" s="163"/>
      <c r="D1610" s="163"/>
      <c r="E1610" s="163"/>
      <c r="F1610" s="163"/>
    </row>
    <row r="1611" spans="2:6">
      <c r="B1611" s="163"/>
      <c r="C1611" s="163"/>
      <c r="D1611" s="163"/>
      <c r="E1611" s="163"/>
      <c r="F1611" s="163"/>
    </row>
    <row r="1612" spans="2:6">
      <c r="B1612" s="163"/>
      <c r="C1612" s="163"/>
      <c r="D1612" s="163"/>
      <c r="E1612" s="163"/>
      <c r="F1612" s="163"/>
    </row>
    <row r="1613" spans="2:6">
      <c r="B1613" s="163"/>
      <c r="C1613" s="163"/>
      <c r="D1613" s="163"/>
      <c r="E1613" s="163"/>
      <c r="F1613" s="163"/>
    </row>
    <row r="1614" spans="2:6">
      <c r="B1614" s="163"/>
      <c r="C1614" s="163"/>
      <c r="D1614" s="163"/>
      <c r="E1614" s="163"/>
      <c r="F1614" s="163"/>
    </row>
    <row r="1615" spans="2:6">
      <c r="B1615" s="163"/>
      <c r="C1615" s="163"/>
      <c r="D1615" s="163"/>
      <c r="E1615" s="163"/>
      <c r="F1615" s="163"/>
    </row>
    <row r="1616" spans="2:6">
      <c r="B1616" s="163"/>
      <c r="C1616" s="163"/>
      <c r="D1616" s="163"/>
      <c r="E1616" s="163"/>
      <c r="F1616" s="163"/>
    </row>
    <row r="1617" spans="2:6">
      <c r="B1617" s="163"/>
      <c r="C1617" s="163"/>
      <c r="D1617" s="163"/>
      <c r="E1617" s="163"/>
      <c r="F1617" s="163"/>
    </row>
    <row r="1618" spans="2:6">
      <c r="B1618" s="163"/>
      <c r="C1618" s="163"/>
      <c r="D1618" s="163"/>
      <c r="E1618" s="163"/>
      <c r="F1618" s="163"/>
    </row>
    <row r="1619" spans="2:6">
      <c r="B1619" s="163"/>
      <c r="C1619" s="163"/>
      <c r="D1619" s="163"/>
      <c r="E1619" s="163"/>
      <c r="F1619" s="163"/>
    </row>
    <row r="1620" spans="2:6">
      <c r="B1620" s="163"/>
      <c r="C1620" s="163"/>
      <c r="D1620" s="163"/>
      <c r="E1620" s="163"/>
      <c r="F1620" s="163"/>
    </row>
    <row r="1621" spans="2:6">
      <c r="B1621" s="163"/>
      <c r="C1621" s="163"/>
      <c r="D1621" s="163"/>
      <c r="E1621" s="163"/>
      <c r="F1621" s="163"/>
    </row>
    <row r="1622" spans="2:6">
      <c r="B1622" s="163"/>
      <c r="C1622" s="163"/>
      <c r="D1622" s="163"/>
      <c r="E1622" s="163"/>
      <c r="F1622" s="163"/>
    </row>
    <row r="1623" spans="2:6">
      <c r="B1623" s="163"/>
      <c r="C1623" s="163"/>
      <c r="D1623" s="163"/>
      <c r="E1623" s="163"/>
      <c r="F1623" s="163"/>
    </row>
    <row r="1624" spans="2:6">
      <c r="B1624" s="163"/>
      <c r="C1624" s="163"/>
      <c r="D1624" s="163"/>
      <c r="E1624" s="163"/>
      <c r="F1624" s="163"/>
    </row>
    <row r="1625" spans="2:6">
      <c r="B1625" s="163"/>
      <c r="C1625" s="163"/>
      <c r="D1625" s="163"/>
      <c r="E1625" s="163"/>
      <c r="F1625" s="163"/>
    </row>
    <row r="1626" spans="2:6">
      <c r="B1626" s="163"/>
      <c r="C1626" s="163"/>
      <c r="D1626" s="163"/>
      <c r="E1626" s="163"/>
      <c r="F1626" s="163"/>
    </row>
    <row r="1627" spans="2:6">
      <c r="B1627" s="163"/>
      <c r="C1627" s="163"/>
      <c r="D1627" s="163"/>
      <c r="E1627" s="163"/>
      <c r="F1627" s="163"/>
    </row>
    <row r="1628" spans="2:6">
      <c r="B1628" s="163"/>
      <c r="C1628" s="163"/>
      <c r="D1628" s="163"/>
      <c r="E1628" s="163"/>
      <c r="F1628" s="163"/>
    </row>
    <row r="1629" spans="2:6">
      <c r="B1629" s="163"/>
      <c r="C1629" s="163"/>
      <c r="D1629" s="163"/>
      <c r="E1629" s="163"/>
      <c r="F1629" s="163"/>
    </row>
    <row r="1630" spans="2:6">
      <c r="B1630" s="163"/>
      <c r="C1630" s="163"/>
      <c r="D1630" s="163"/>
      <c r="E1630" s="163"/>
      <c r="F1630" s="163"/>
    </row>
    <row r="1631" spans="2:6">
      <c r="B1631" s="163"/>
      <c r="C1631" s="163"/>
      <c r="D1631" s="163"/>
      <c r="E1631" s="163"/>
      <c r="F1631" s="163"/>
    </row>
    <row r="1632" spans="2:6">
      <c r="B1632" s="163"/>
      <c r="C1632" s="163"/>
      <c r="D1632" s="163"/>
      <c r="E1632" s="163"/>
      <c r="F1632" s="163"/>
    </row>
    <row r="1633" spans="2:6">
      <c r="B1633" s="163"/>
      <c r="C1633" s="163"/>
      <c r="D1633" s="163"/>
      <c r="E1633" s="163"/>
      <c r="F1633" s="163"/>
    </row>
    <row r="1634" spans="2:6">
      <c r="B1634" s="163"/>
      <c r="C1634" s="163"/>
      <c r="D1634" s="163"/>
      <c r="E1634" s="163"/>
      <c r="F1634" s="163"/>
    </row>
    <row r="1635" spans="2:6">
      <c r="B1635" s="163"/>
      <c r="C1635" s="163"/>
      <c r="D1635" s="163"/>
      <c r="E1635" s="163"/>
      <c r="F1635" s="163"/>
    </row>
    <row r="1636" spans="2:6">
      <c r="B1636" s="163"/>
      <c r="C1636" s="163"/>
      <c r="D1636" s="163"/>
      <c r="E1636" s="163"/>
      <c r="F1636" s="163"/>
    </row>
    <row r="1637" spans="2:6">
      <c r="B1637" s="163"/>
      <c r="C1637" s="163"/>
      <c r="D1637" s="163"/>
      <c r="E1637" s="163"/>
      <c r="F1637" s="163"/>
    </row>
    <row r="1638" spans="2:6">
      <c r="B1638" s="163"/>
      <c r="C1638" s="163"/>
      <c r="D1638" s="163"/>
      <c r="E1638" s="163"/>
      <c r="F1638" s="163"/>
    </row>
    <row r="1639" spans="2:6">
      <c r="B1639" s="163"/>
      <c r="C1639" s="163"/>
      <c r="D1639" s="163"/>
      <c r="E1639" s="163"/>
      <c r="F1639" s="163"/>
    </row>
    <row r="1640" spans="2:6">
      <c r="B1640" s="163"/>
      <c r="C1640" s="163"/>
      <c r="D1640" s="163"/>
      <c r="E1640" s="163"/>
      <c r="F1640" s="163"/>
    </row>
    <row r="1641" spans="2:6">
      <c r="B1641" s="163"/>
      <c r="C1641" s="163"/>
      <c r="D1641" s="163"/>
      <c r="E1641" s="163"/>
      <c r="F1641" s="163"/>
    </row>
    <row r="1642" spans="2:6">
      <c r="B1642" s="163"/>
      <c r="C1642" s="163"/>
      <c r="D1642" s="163"/>
      <c r="E1642" s="163"/>
      <c r="F1642" s="163"/>
    </row>
    <row r="1643" spans="2:6">
      <c r="B1643" s="163"/>
      <c r="C1643" s="163"/>
      <c r="D1643" s="163"/>
      <c r="E1643" s="163"/>
      <c r="F1643" s="163"/>
    </row>
    <row r="1644" spans="2:6">
      <c r="B1644" s="163"/>
      <c r="C1644" s="163"/>
      <c r="D1644" s="163"/>
      <c r="E1644" s="163"/>
      <c r="F1644" s="163"/>
    </row>
    <row r="1645" spans="2:6">
      <c r="B1645" s="163"/>
      <c r="C1645" s="163"/>
      <c r="D1645" s="163"/>
      <c r="E1645" s="163"/>
      <c r="F1645" s="163"/>
    </row>
    <row r="1646" spans="2:6">
      <c r="B1646" s="163"/>
      <c r="C1646" s="163"/>
      <c r="D1646" s="163"/>
      <c r="E1646" s="163"/>
      <c r="F1646" s="163"/>
    </row>
    <row r="1647" spans="2:6">
      <c r="B1647" s="163"/>
      <c r="C1647" s="163"/>
      <c r="D1647" s="163"/>
      <c r="E1647" s="163"/>
      <c r="F1647" s="163"/>
    </row>
    <row r="1648" spans="2:6">
      <c r="B1648" s="163"/>
      <c r="C1648" s="163"/>
      <c r="D1648" s="163"/>
      <c r="E1648" s="163"/>
      <c r="F1648" s="163"/>
    </row>
    <row r="1649" spans="2:6">
      <c r="B1649" s="163"/>
      <c r="C1649" s="163"/>
      <c r="D1649" s="163"/>
      <c r="E1649" s="163"/>
      <c r="F1649" s="163"/>
    </row>
    <row r="1650" spans="2:6">
      <c r="B1650" s="163"/>
      <c r="C1650" s="163"/>
      <c r="D1650" s="163"/>
      <c r="E1650" s="163"/>
      <c r="F1650" s="163"/>
    </row>
    <row r="1651" spans="2:6">
      <c r="B1651" s="163"/>
      <c r="C1651" s="163"/>
      <c r="D1651" s="163"/>
      <c r="E1651" s="163"/>
      <c r="F1651" s="163"/>
    </row>
    <row r="1652" spans="2:6">
      <c r="B1652" s="163"/>
      <c r="C1652" s="163"/>
      <c r="D1652" s="163"/>
      <c r="E1652" s="163"/>
      <c r="F1652" s="163"/>
    </row>
    <row r="1653" spans="2:6">
      <c r="B1653" s="163"/>
      <c r="C1653" s="163"/>
      <c r="D1653" s="163"/>
      <c r="E1653" s="163"/>
      <c r="F1653" s="163"/>
    </row>
    <row r="1654" spans="2:6">
      <c r="B1654" s="163"/>
      <c r="C1654" s="163"/>
      <c r="D1654" s="163"/>
      <c r="E1654" s="163"/>
      <c r="F1654" s="163"/>
    </row>
    <row r="1655" spans="2:6">
      <c r="B1655" s="163"/>
      <c r="C1655" s="163"/>
      <c r="D1655" s="163"/>
      <c r="E1655" s="163"/>
      <c r="F1655" s="163"/>
    </row>
    <row r="1656" spans="2:6">
      <c r="B1656" s="163"/>
      <c r="C1656" s="163"/>
      <c r="D1656" s="163"/>
      <c r="E1656" s="163"/>
      <c r="F1656" s="163"/>
    </row>
    <row r="1657" spans="2:6">
      <c r="B1657" s="163"/>
      <c r="C1657" s="163"/>
      <c r="D1657" s="163"/>
      <c r="E1657" s="163"/>
      <c r="F1657" s="163"/>
    </row>
    <row r="1658" spans="2:6">
      <c r="B1658" s="163"/>
      <c r="C1658" s="163"/>
      <c r="D1658" s="163"/>
      <c r="E1658" s="163"/>
      <c r="F1658" s="163"/>
    </row>
    <row r="1659" spans="2:6">
      <c r="B1659" s="163"/>
      <c r="C1659" s="163"/>
      <c r="D1659" s="163"/>
      <c r="E1659" s="163"/>
      <c r="F1659" s="163"/>
    </row>
    <row r="1660" spans="2:6">
      <c r="B1660" s="163"/>
      <c r="C1660" s="163"/>
      <c r="D1660" s="163"/>
      <c r="E1660" s="163"/>
      <c r="F1660" s="163"/>
    </row>
    <row r="1661" spans="2:6">
      <c r="B1661" s="163"/>
      <c r="C1661" s="163"/>
      <c r="D1661" s="163"/>
      <c r="E1661" s="163"/>
      <c r="F1661" s="163"/>
    </row>
    <row r="1662" spans="2:6">
      <c r="B1662" s="163"/>
      <c r="C1662" s="163"/>
      <c r="D1662" s="163"/>
      <c r="E1662" s="163"/>
      <c r="F1662" s="163"/>
    </row>
    <row r="1663" spans="2:6">
      <c r="B1663" s="163"/>
      <c r="C1663" s="163"/>
      <c r="D1663" s="163"/>
      <c r="E1663" s="163"/>
      <c r="F1663" s="163"/>
    </row>
    <row r="1664" spans="2:6">
      <c r="B1664" s="163"/>
      <c r="C1664" s="163"/>
      <c r="D1664" s="163"/>
      <c r="E1664" s="163"/>
      <c r="F1664" s="163"/>
    </row>
    <row r="1665" spans="2:6">
      <c r="B1665" s="163"/>
      <c r="C1665" s="163"/>
      <c r="D1665" s="163"/>
      <c r="E1665" s="163"/>
      <c r="F1665" s="163"/>
    </row>
    <row r="1666" spans="2:6">
      <c r="B1666" s="163"/>
      <c r="C1666" s="163"/>
      <c r="D1666" s="163"/>
      <c r="E1666" s="163"/>
      <c r="F1666" s="163"/>
    </row>
    <row r="1667" spans="2:6">
      <c r="B1667" s="163"/>
      <c r="C1667" s="163"/>
      <c r="D1667" s="163"/>
      <c r="E1667" s="163"/>
      <c r="F1667" s="163"/>
    </row>
    <row r="1668" spans="2:6">
      <c r="B1668" s="163"/>
      <c r="C1668" s="163"/>
      <c r="D1668" s="163"/>
      <c r="E1668" s="163"/>
      <c r="F1668" s="163"/>
    </row>
    <row r="1669" spans="2:6">
      <c r="B1669" s="163"/>
      <c r="C1669" s="163"/>
      <c r="D1669" s="163"/>
      <c r="E1669" s="163"/>
      <c r="F1669" s="163"/>
    </row>
    <row r="1670" spans="2:6">
      <c r="B1670" s="163"/>
      <c r="C1670" s="163"/>
      <c r="D1670" s="163"/>
      <c r="E1670" s="163"/>
      <c r="F1670" s="163"/>
    </row>
    <row r="1671" spans="2:6">
      <c r="B1671" s="163"/>
      <c r="C1671" s="163"/>
      <c r="D1671" s="163"/>
      <c r="E1671" s="163"/>
      <c r="F1671" s="163"/>
    </row>
    <row r="1672" spans="2:6">
      <c r="B1672" s="163"/>
      <c r="C1672" s="163"/>
      <c r="D1672" s="163"/>
      <c r="E1672" s="163"/>
      <c r="F1672" s="163"/>
    </row>
    <row r="1673" spans="2:6">
      <c r="B1673" s="163"/>
      <c r="C1673" s="163"/>
      <c r="D1673" s="163"/>
      <c r="E1673" s="163"/>
      <c r="F1673" s="163"/>
    </row>
    <row r="1674" spans="2:6">
      <c r="B1674" s="163"/>
      <c r="C1674" s="163"/>
      <c r="D1674" s="163"/>
      <c r="E1674" s="163"/>
      <c r="F1674" s="163"/>
    </row>
    <row r="1675" spans="2:6">
      <c r="B1675" s="163"/>
      <c r="C1675" s="163"/>
      <c r="D1675" s="163"/>
      <c r="E1675" s="163"/>
      <c r="F1675" s="163"/>
    </row>
    <row r="1676" spans="2:6">
      <c r="B1676" s="163"/>
      <c r="C1676" s="163"/>
      <c r="D1676" s="163"/>
      <c r="E1676" s="163"/>
      <c r="F1676" s="163"/>
    </row>
    <row r="1677" spans="2:6">
      <c r="B1677" s="163"/>
      <c r="C1677" s="163"/>
      <c r="D1677" s="163"/>
      <c r="E1677" s="163"/>
      <c r="F1677" s="163"/>
    </row>
    <row r="1678" spans="2:6">
      <c r="B1678" s="163"/>
      <c r="C1678" s="163"/>
      <c r="D1678" s="163"/>
      <c r="E1678" s="163"/>
      <c r="F1678" s="163"/>
    </row>
    <row r="1679" spans="2:6">
      <c r="B1679" s="163"/>
      <c r="C1679" s="163"/>
      <c r="D1679" s="163"/>
      <c r="E1679" s="163"/>
      <c r="F1679" s="163"/>
    </row>
    <row r="1680" spans="2:6">
      <c r="B1680" s="163"/>
      <c r="C1680" s="163"/>
      <c r="D1680" s="163"/>
      <c r="E1680" s="163"/>
      <c r="F1680" s="163"/>
    </row>
    <row r="1681" spans="2:6">
      <c r="B1681" s="163"/>
      <c r="C1681" s="163"/>
      <c r="D1681" s="163"/>
      <c r="E1681" s="163"/>
      <c r="F1681" s="163"/>
    </row>
    <row r="1682" spans="2:6">
      <c r="B1682" s="163"/>
      <c r="C1682" s="163"/>
      <c r="D1682" s="163"/>
      <c r="E1682" s="163"/>
      <c r="F1682" s="163"/>
    </row>
    <row r="1683" spans="2:6">
      <c r="B1683" s="163"/>
      <c r="C1683" s="163"/>
      <c r="D1683" s="163"/>
      <c r="E1683" s="163"/>
      <c r="F1683" s="163"/>
    </row>
    <row r="1684" spans="2:6">
      <c r="B1684" s="163"/>
      <c r="C1684" s="163"/>
      <c r="D1684" s="163"/>
      <c r="E1684" s="163"/>
      <c r="F1684" s="163"/>
    </row>
    <row r="1685" spans="2:6">
      <c r="B1685" s="163"/>
      <c r="C1685" s="163"/>
      <c r="D1685" s="163"/>
      <c r="E1685" s="163"/>
      <c r="F1685" s="163"/>
    </row>
    <row r="1686" spans="2:6">
      <c r="B1686" s="163"/>
      <c r="C1686" s="163"/>
      <c r="D1686" s="163"/>
      <c r="E1686" s="163"/>
      <c r="F1686" s="163"/>
    </row>
    <row r="1687" spans="2:6">
      <c r="B1687" s="163"/>
      <c r="C1687" s="163"/>
      <c r="D1687" s="163"/>
      <c r="E1687" s="163"/>
      <c r="F1687" s="163"/>
    </row>
    <row r="1688" spans="2:6">
      <c r="B1688" s="163"/>
      <c r="C1688" s="163"/>
      <c r="D1688" s="163"/>
      <c r="E1688" s="163"/>
      <c r="F1688" s="163"/>
    </row>
    <row r="1689" spans="2:6">
      <c r="B1689" s="163"/>
      <c r="C1689" s="163"/>
      <c r="D1689" s="163"/>
      <c r="E1689" s="163"/>
      <c r="F1689" s="163"/>
    </row>
    <row r="1690" spans="2:6">
      <c r="B1690" s="163"/>
      <c r="C1690" s="163"/>
      <c r="D1690" s="163"/>
      <c r="E1690" s="163"/>
      <c r="F1690" s="163"/>
    </row>
    <row r="1691" spans="2:6">
      <c r="B1691" s="163"/>
      <c r="C1691" s="163"/>
      <c r="D1691" s="163"/>
      <c r="E1691" s="163"/>
      <c r="F1691" s="163"/>
    </row>
    <row r="1692" spans="2:6">
      <c r="B1692" s="163"/>
      <c r="C1692" s="163"/>
      <c r="D1692" s="163"/>
      <c r="E1692" s="163"/>
      <c r="F1692" s="163"/>
    </row>
    <row r="1693" spans="2:6">
      <c r="B1693" s="163"/>
      <c r="C1693" s="163"/>
      <c r="D1693" s="163"/>
      <c r="E1693" s="163"/>
      <c r="F1693" s="163"/>
    </row>
    <row r="1694" spans="2:6">
      <c r="B1694" s="163"/>
      <c r="C1694" s="163"/>
      <c r="D1694" s="163"/>
      <c r="E1694" s="163"/>
      <c r="F1694" s="163"/>
    </row>
    <row r="1695" spans="2:6">
      <c r="B1695" s="163"/>
      <c r="C1695" s="163"/>
      <c r="D1695" s="163"/>
      <c r="E1695" s="163"/>
      <c r="F1695" s="163"/>
    </row>
    <row r="1696" spans="2:6">
      <c r="B1696" s="163"/>
      <c r="C1696" s="163"/>
      <c r="D1696" s="163"/>
      <c r="E1696" s="163"/>
      <c r="F1696" s="163"/>
    </row>
    <row r="1697" spans="2:6">
      <c r="B1697" s="163"/>
      <c r="C1697" s="163"/>
      <c r="D1697" s="163"/>
      <c r="E1697" s="163"/>
      <c r="F1697" s="163"/>
    </row>
    <row r="1698" spans="2:6">
      <c r="B1698" s="163"/>
      <c r="C1698" s="163"/>
      <c r="D1698" s="163"/>
      <c r="E1698" s="163"/>
      <c r="F1698" s="163"/>
    </row>
    <row r="1699" spans="2:6">
      <c r="B1699" s="163"/>
      <c r="C1699" s="163"/>
      <c r="D1699" s="163"/>
      <c r="E1699" s="163"/>
      <c r="F1699" s="163"/>
    </row>
    <row r="1700" spans="2:6">
      <c r="B1700" s="163"/>
      <c r="C1700" s="163"/>
      <c r="D1700" s="163"/>
      <c r="E1700" s="163"/>
      <c r="F1700" s="163"/>
    </row>
    <row r="1701" spans="2:6">
      <c r="B1701" s="163"/>
      <c r="C1701" s="163"/>
      <c r="D1701" s="163"/>
      <c r="E1701" s="163"/>
      <c r="F1701" s="163"/>
    </row>
    <row r="1702" spans="2:6">
      <c r="B1702" s="163"/>
      <c r="C1702" s="163"/>
      <c r="D1702" s="163"/>
      <c r="E1702" s="163"/>
      <c r="F1702" s="163"/>
    </row>
    <row r="1703" spans="2:6">
      <c r="B1703" s="163"/>
      <c r="C1703" s="163"/>
      <c r="D1703" s="163"/>
      <c r="E1703" s="163"/>
      <c r="F1703" s="163"/>
    </row>
    <row r="1704" spans="2:6">
      <c r="B1704" s="163"/>
      <c r="C1704" s="163"/>
      <c r="D1704" s="163"/>
      <c r="E1704" s="163"/>
      <c r="F1704" s="163"/>
    </row>
    <row r="1705" spans="2:6">
      <c r="B1705" s="163"/>
      <c r="C1705" s="163"/>
      <c r="D1705" s="163"/>
      <c r="E1705" s="163"/>
      <c r="F1705" s="163"/>
    </row>
    <row r="1706" spans="2:6">
      <c r="B1706" s="163"/>
      <c r="C1706" s="163"/>
      <c r="D1706" s="163"/>
      <c r="E1706" s="163"/>
      <c r="F1706" s="163"/>
    </row>
    <row r="1707" spans="2:6">
      <c r="B1707" s="163"/>
      <c r="C1707" s="163"/>
      <c r="D1707" s="163"/>
      <c r="E1707" s="163"/>
      <c r="F1707" s="163"/>
    </row>
    <row r="1708" spans="2:6">
      <c r="B1708" s="163"/>
      <c r="C1708" s="163"/>
      <c r="D1708" s="163"/>
      <c r="E1708" s="163"/>
      <c r="F1708" s="163"/>
    </row>
    <row r="1709" spans="2:6">
      <c r="B1709" s="163"/>
      <c r="C1709" s="163"/>
      <c r="D1709" s="163"/>
      <c r="E1709" s="163"/>
      <c r="F1709" s="163"/>
    </row>
    <row r="1710" spans="2:6">
      <c r="B1710" s="163"/>
      <c r="C1710" s="163"/>
      <c r="D1710" s="163"/>
      <c r="E1710" s="163"/>
      <c r="F1710" s="163"/>
    </row>
    <row r="1711" spans="2:6">
      <c r="B1711" s="163"/>
      <c r="C1711" s="163"/>
      <c r="D1711" s="163"/>
      <c r="E1711" s="163"/>
      <c r="F1711" s="163"/>
    </row>
    <row r="1712" spans="2:6">
      <c r="B1712" s="163"/>
      <c r="C1712" s="163"/>
      <c r="D1712" s="163"/>
      <c r="E1712" s="163"/>
      <c r="F1712" s="163"/>
    </row>
    <row r="1713" spans="2:6">
      <c r="B1713" s="163"/>
      <c r="C1713" s="163"/>
      <c r="D1713" s="163"/>
      <c r="E1713" s="163"/>
      <c r="F1713" s="163"/>
    </row>
    <row r="1714" spans="2:6">
      <c r="B1714" s="163"/>
      <c r="C1714" s="163"/>
      <c r="D1714" s="163"/>
      <c r="E1714" s="163"/>
      <c r="F1714" s="163"/>
    </row>
    <row r="1715" spans="2:6">
      <c r="B1715" s="163"/>
      <c r="C1715" s="163"/>
      <c r="D1715" s="163"/>
      <c r="E1715" s="163"/>
      <c r="F1715" s="163"/>
    </row>
    <row r="1716" spans="2:6">
      <c r="B1716" s="163"/>
      <c r="C1716" s="163"/>
      <c r="D1716" s="163"/>
      <c r="E1716" s="163"/>
      <c r="F1716" s="163"/>
    </row>
    <row r="1717" spans="2:6">
      <c r="B1717" s="163"/>
      <c r="C1717" s="163"/>
      <c r="D1717" s="163"/>
      <c r="E1717" s="163"/>
      <c r="F1717" s="163"/>
    </row>
    <row r="1718" spans="2:6">
      <c r="B1718" s="163"/>
      <c r="C1718" s="163"/>
      <c r="D1718" s="163"/>
      <c r="E1718" s="163"/>
      <c r="F1718" s="163"/>
    </row>
    <row r="1719" spans="2:6">
      <c r="B1719" s="163"/>
      <c r="C1719" s="163"/>
      <c r="D1719" s="163"/>
      <c r="E1719" s="163"/>
      <c r="F1719" s="163"/>
    </row>
    <row r="1720" spans="2:6">
      <c r="B1720" s="163"/>
      <c r="C1720" s="163"/>
      <c r="D1720" s="163"/>
      <c r="E1720" s="163"/>
      <c r="F1720" s="163"/>
    </row>
    <row r="1721" spans="2:6">
      <c r="B1721" s="163"/>
      <c r="C1721" s="163"/>
      <c r="D1721" s="163"/>
      <c r="E1721" s="163"/>
      <c r="F1721" s="163"/>
    </row>
    <row r="1722" spans="2:6">
      <c r="B1722" s="163"/>
      <c r="C1722" s="163"/>
      <c r="D1722" s="163"/>
      <c r="E1722" s="163"/>
      <c r="F1722" s="163"/>
    </row>
    <row r="1723" spans="2:6">
      <c r="B1723" s="163"/>
      <c r="C1723" s="163"/>
      <c r="D1723" s="163"/>
      <c r="E1723" s="163"/>
      <c r="F1723" s="163"/>
    </row>
    <row r="1724" spans="2:6">
      <c r="B1724" s="163"/>
      <c r="C1724" s="163"/>
      <c r="D1724" s="163"/>
      <c r="E1724" s="163"/>
      <c r="F1724" s="163"/>
    </row>
    <row r="1725" spans="2:6">
      <c r="B1725" s="163"/>
      <c r="C1725" s="163"/>
      <c r="D1725" s="163"/>
      <c r="E1725" s="163"/>
      <c r="F1725" s="163"/>
    </row>
    <row r="1726" spans="2:6">
      <c r="B1726" s="163"/>
      <c r="C1726" s="163"/>
      <c r="D1726" s="163"/>
      <c r="E1726" s="163"/>
      <c r="F1726" s="163"/>
    </row>
    <row r="1727" spans="2:6">
      <c r="B1727" s="163"/>
      <c r="C1727" s="163"/>
      <c r="D1727" s="163"/>
      <c r="E1727" s="163"/>
      <c r="F1727" s="163"/>
    </row>
    <row r="1728" spans="2:6">
      <c r="B1728" s="163"/>
      <c r="C1728" s="163"/>
      <c r="D1728" s="163"/>
      <c r="E1728" s="163"/>
      <c r="F1728" s="163"/>
    </row>
    <row r="1729" spans="2:6">
      <c r="B1729" s="163"/>
      <c r="C1729" s="163"/>
      <c r="D1729" s="163"/>
      <c r="E1729" s="163"/>
      <c r="F1729" s="163"/>
    </row>
    <row r="1730" spans="2:6">
      <c r="B1730" s="163"/>
      <c r="C1730" s="163"/>
      <c r="D1730" s="163"/>
      <c r="E1730" s="163"/>
      <c r="F1730" s="163"/>
    </row>
    <row r="1731" spans="2:6">
      <c r="B1731" s="163"/>
      <c r="C1731" s="163"/>
      <c r="D1731" s="163"/>
      <c r="E1731" s="163"/>
      <c r="F1731" s="163"/>
    </row>
    <row r="1732" spans="2:6">
      <c r="B1732" s="163"/>
      <c r="C1732" s="163"/>
      <c r="D1732" s="163"/>
      <c r="E1732" s="163"/>
      <c r="F1732" s="163"/>
    </row>
    <row r="1733" spans="2:6">
      <c r="B1733" s="163"/>
      <c r="C1733" s="163"/>
      <c r="D1733" s="163"/>
      <c r="E1733" s="163"/>
      <c r="F1733" s="163"/>
    </row>
    <row r="1734" spans="2:6">
      <c r="B1734" s="163"/>
      <c r="C1734" s="163"/>
      <c r="D1734" s="163"/>
      <c r="E1734" s="163"/>
      <c r="F1734" s="163"/>
    </row>
    <row r="1735" spans="2:6">
      <c r="B1735" s="163"/>
      <c r="C1735" s="163"/>
      <c r="D1735" s="163"/>
      <c r="E1735" s="163"/>
      <c r="F1735" s="163"/>
    </row>
    <row r="1736" spans="2:6">
      <c r="B1736" s="163"/>
      <c r="C1736" s="163"/>
      <c r="D1736" s="163"/>
      <c r="E1736" s="163"/>
      <c r="F1736" s="163"/>
    </row>
    <row r="1737" spans="2:6">
      <c r="B1737" s="163"/>
      <c r="C1737" s="163"/>
      <c r="D1737" s="163"/>
      <c r="E1737" s="163"/>
      <c r="F1737" s="163"/>
    </row>
    <row r="1738" spans="2:6">
      <c r="B1738" s="163"/>
      <c r="C1738" s="163"/>
      <c r="D1738" s="163"/>
      <c r="E1738" s="163"/>
      <c r="F1738" s="163"/>
    </row>
    <row r="1739" spans="2:6">
      <c r="B1739" s="163"/>
      <c r="C1739" s="163"/>
      <c r="D1739" s="163"/>
      <c r="E1739" s="163"/>
      <c r="F1739" s="163"/>
    </row>
    <row r="1740" spans="2:6">
      <c r="B1740" s="163"/>
      <c r="C1740" s="163"/>
      <c r="D1740" s="163"/>
      <c r="E1740" s="163"/>
      <c r="F1740" s="163"/>
    </row>
    <row r="1741" spans="2:6">
      <c r="B1741" s="163"/>
      <c r="C1741" s="163"/>
      <c r="D1741" s="163"/>
      <c r="E1741" s="163"/>
      <c r="F1741" s="163"/>
    </row>
    <row r="1742" spans="2:6">
      <c r="B1742" s="163"/>
      <c r="C1742" s="163"/>
      <c r="D1742" s="163"/>
      <c r="E1742" s="163"/>
      <c r="F1742" s="163"/>
    </row>
    <row r="1743" spans="2:6">
      <c r="B1743" s="163"/>
      <c r="C1743" s="163"/>
      <c r="D1743" s="163"/>
      <c r="E1743" s="163"/>
      <c r="F1743" s="163"/>
    </row>
    <row r="1744" spans="2:6">
      <c r="B1744" s="163"/>
      <c r="C1744" s="163"/>
      <c r="D1744" s="163"/>
      <c r="E1744" s="163"/>
      <c r="F1744" s="163"/>
    </row>
    <row r="1745" spans="2:6">
      <c r="B1745" s="163"/>
      <c r="C1745" s="163"/>
      <c r="D1745" s="163"/>
      <c r="E1745" s="163"/>
      <c r="F1745" s="163"/>
    </row>
    <row r="1746" spans="2:6">
      <c r="B1746" s="163"/>
      <c r="C1746" s="163"/>
      <c r="D1746" s="163"/>
      <c r="E1746" s="163"/>
      <c r="F1746" s="163"/>
    </row>
    <row r="1747" spans="2:6">
      <c r="B1747" s="163"/>
      <c r="C1747" s="163"/>
      <c r="D1747" s="163"/>
      <c r="E1747" s="163"/>
      <c r="F1747" s="163"/>
    </row>
    <row r="1748" spans="2:6">
      <c r="B1748" s="163"/>
      <c r="C1748" s="163"/>
      <c r="D1748" s="163"/>
      <c r="E1748" s="163"/>
      <c r="F1748" s="163"/>
    </row>
    <row r="1749" spans="2:6">
      <c r="B1749" s="163"/>
      <c r="C1749" s="163"/>
      <c r="D1749" s="163"/>
      <c r="E1749" s="163"/>
      <c r="F1749" s="163"/>
    </row>
    <row r="1750" spans="2:6">
      <c r="B1750" s="163"/>
      <c r="C1750" s="163"/>
      <c r="D1750" s="163"/>
      <c r="E1750" s="163"/>
      <c r="F1750" s="163"/>
    </row>
    <row r="1751" spans="2:6">
      <c r="B1751" s="163"/>
      <c r="C1751" s="163"/>
      <c r="D1751" s="163"/>
      <c r="E1751" s="163"/>
      <c r="F1751" s="163"/>
    </row>
    <row r="1752" spans="2:6">
      <c r="B1752" s="163"/>
      <c r="C1752" s="163"/>
      <c r="D1752" s="163"/>
      <c r="E1752" s="163"/>
      <c r="F1752" s="163"/>
    </row>
    <row r="1753" spans="2:6">
      <c r="B1753" s="163"/>
      <c r="C1753" s="163"/>
      <c r="D1753" s="163"/>
      <c r="E1753" s="163"/>
      <c r="F1753" s="163"/>
    </row>
    <row r="1754" spans="2:6">
      <c r="B1754" s="163"/>
      <c r="C1754" s="163"/>
      <c r="D1754" s="163"/>
      <c r="E1754" s="163"/>
      <c r="F1754" s="163"/>
    </row>
    <row r="1755" spans="2:6">
      <c r="B1755" s="163"/>
      <c r="C1755" s="163"/>
      <c r="D1755" s="163"/>
      <c r="E1755" s="163"/>
      <c r="F1755" s="163"/>
    </row>
    <row r="1756" spans="2:6">
      <c r="B1756" s="163"/>
      <c r="C1756" s="163"/>
      <c r="D1756" s="163"/>
      <c r="E1756" s="163"/>
      <c r="F1756" s="163"/>
    </row>
    <row r="1757" spans="2:6">
      <c r="B1757" s="163"/>
      <c r="C1757" s="163"/>
      <c r="D1757" s="163"/>
      <c r="E1757" s="163"/>
      <c r="F1757" s="163"/>
    </row>
    <row r="1758" spans="2:6">
      <c r="B1758" s="163"/>
      <c r="C1758" s="163"/>
      <c r="D1758" s="163"/>
      <c r="E1758" s="163"/>
      <c r="F1758" s="163"/>
    </row>
    <row r="1759" spans="2:6">
      <c r="B1759" s="163"/>
      <c r="C1759" s="163"/>
      <c r="D1759" s="163"/>
      <c r="E1759" s="163"/>
      <c r="F1759" s="163"/>
    </row>
    <row r="1760" spans="2:6">
      <c r="B1760" s="163"/>
      <c r="C1760" s="163"/>
      <c r="D1760" s="163"/>
      <c r="E1760" s="163"/>
      <c r="F1760" s="163"/>
    </row>
    <row r="1761" spans="2:6">
      <c r="B1761" s="163"/>
      <c r="C1761" s="163"/>
      <c r="D1761" s="163"/>
      <c r="E1761" s="163"/>
      <c r="F1761" s="163"/>
    </row>
    <row r="1762" spans="2:6">
      <c r="B1762" s="163"/>
      <c r="C1762" s="163"/>
      <c r="D1762" s="163"/>
      <c r="E1762" s="163"/>
      <c r="F1762" s="163"/>
    </row>
    <row r="1763" spans="2:6">
      <c r="B1763" s="163"/>
      <c r="C1763" s="163"/>
      <c r="D1763" s="163"/>
      <c r="E1763" s="163"/>
      <c r="F1763" s="163"/>
    </row>
    <row r="1764" spans="2:6">
      <c r="B1764" s="163"/>
      <c r="C1764" s="163"/>
      <c r="D1764" s="163"/>
      <c r="E1764" s="163"/>
      <c r="F1764" s="163"/>
    </row>
    <row r="1765" spans="2:6">
      <c r="B1765" s="163"/>
      <c r="C1765" s="163"/>
      <c r="D1765" s="163"/>
      <c r="E1765" s="163"/>
      <c r="F1765" s="163"/>
    </row>
    <row r="1766" spans="2:6">
      <c r="B1766" s="163"/>
      <c r="C1766" s="163"/>
      <c r="D1766" s="163"/>
      <c r="E1766" s="163"/>
      <c r="F1766" s="163"/>
    </row>
    <row r="1767" spans="2:6">
      <c r="B1767" s="163"/>
      <c r="C1767" s="163"/>
      <c r="D1767" s="163"/>
      <c r="E1767" s="163"/>
      <c r="F1767" s="163"/>
    </row>
    <row r="1768" spans="2:6">
      <c r="B1768" s="163"/>
      <c r="C1768" s="163"/>
      <c r="D1768" s="163"/>
      <c r="E1768" s="163"/>
      <c r="F1768" s="163"/>
    </row>
    <row r="1769" spans="2:6">
      <c r="B1769" s="163"/>
      <c r="C1769" s="163"/>
      <c r="D1769" s="163"/>
      <c r="E1769" s="163"/>
      <c r="F1769" s="163"/>
    </row>
    <row r="1770" spans="2:6">
      <c r="B1770" s="163"/>
      <c r="C1770" s="163"/>
      <c r="D1770" s="163"/>
      <c r="E1770" s="163"/>
      <c r="F1770" s="163"/>
    </row>
    <row r="1771" spans="2:6">
      <c r="B1771" s="163"/>
      <c r="C1771" s="163"/>
      <c r="D1771" s="163"/>
      <c r="E1771" s="163"/>
      <c r="F1771" s="163"/>
    </row>
    <row r="1772" spans="2:6">
      <c r="B1772" s="163"/>
      <c r="C1772" s="163"/>
      <c r="D1772" s="163"/>
      <c r="E1772" s="163"/>
      <c r="F1772" s="163"/>
    </row>
    <row r="1773" spans="2:6">
      <c r="B1773" s="163"/>
      <c r="C1773" s="163"/>
      <c r="D1773" s="163"/>
      <c r="E1773" s="163"/>
      <c r="F1773" s="163"/>
    </row>
    <row r="1774" spans="2:6">
      <c r="B1774" s="163"/>
      <c r="C1774" s="163"/>
      <c r="D1774" s="163"/>
      <c r="E1774" s="163"/>
      <c r="F1774" s="163"/>
    </row>
    <row r="1775" spans="2:6">
      <c r="B1775" s="163"/>
      <c r="C1775" s="163"/>
      <c r="D1775" s="163"/>
      <c r="E1775" s="163"/>
      <c r="F1775" s="163"/>
    </row>
    <row r="1776" spans="2:6">
      <c r="B1776" s="163"/>
      <c r="C1776" s="163"/>
      <c r="D1776" s="163"/>
      <c r="E1776" s="163"/>
      <c r="F1776" s="163"/>
    </row>
    <row r="1777" spans="2:6">
      <c r="B1777" s="163"/>
      <c r="C1777" s="163"/>
      <c r="D1777" s="163"/>
      <c r="E1777" s="163"/>
      <c r="F1777" s="163"/>
    </row>
    <row r="1778" spans="2:6">
      <c r="B1778" s="163"/>
      <c r="C1778" s="163"/>
      <c r="D1778" s="163"/>
      <c r="E1778" s="163"/>
      <c r="F1778" s="163"/>
    </row>
    <row r="1779" spans="2:6">
      <c r="B1779" s="163"/>
      <c r="C1779" s="163"/>
      <c r="D1779" s="163"/>
      <c r="E1779" s="163"/>
      <c r="F1779" s="163"/>
    </row>
    <row r="1780" spans="2:6">
      <c r="B1780" s="163"/>
      <c r="C1780" s="163"/>
      <c r="D1780" s="163"/>
      <c r="E1780" s="163"/>
      <c r="F1780" s="163"/>
    </row>
    <row r="1781" spans="2:6">
      <c r="B1781" s="163"/>
      <c r="C1781" s="163"/>
      <c r="D1781" s="163"/>
      <c r="E1781" s="163"/>
      <c r="F1781" s="163"/>
    </row>
    <row r="1782" spans="2:6">
      <c r="B1782" s="163"/>
      <c r="C1782" s="163"/>
      <c r="D1782" s="163"/>
      <c r="E1782" s="163"/>
      <c r="F1782" s="163"/>
    </row>
    <row r="1783" spans="2:6">
      <c r="B1783" s="163"/>
      <c r="C1783" s="163"/>
      <c r="D1783" s="163"/>
      <c r="E1783" s="163"/>
      <c r="F1783" s="163"/>
    </row>
    <row r="1784" spans="2:6">
      <c r="B1784" s="163"/>
      <c r="C1784" s="163"/>
      <c r="D1784" s="163"/>
      <c r="E1784" s="163"/>
      <c r="F1784" s="163"/>
    </row>
    <row r="1785" spans="2:6">
      <c r="B1785" s="163"/>
      <c r="C1785" s="163"/>
      <c r="D1785" s="163"/>
      <c r="E1785" s="163"/>
      <c r="F1785" s="163"/>
    </row>
    <row r="1786" spans="2:6">
      <c r="B1786" s="163"/>
      <c r="C1786" s="163"/>
      <c r="D1786" s="163"/>
      <c r="E1786" s="163"/>
      <c r="F1786" s="163"/>
    </row>
    <row r="1787" spans="2:6">
      <c r="B1787" s="163"/>
      <c r="C1787" s="163"/>
      <c r="D1787" s="163"/>
      <c r="E1787" s="163"/>
      <c r="F1787" s="163"/>
    </row>
    <row r="1788" spans="2:6">
      <c r="B1788" s="163"/>
      <c r="C1788" s="163"/>
      <c r="D1788" s="163"/>
      <c r="E1788" s="163"/>
      <c r="F1788" s="163"/>
    </row>
    <row r="1789" spans="2:6">
      <c r="B1789" s="163"/>
      <c r="C1789" s="163"/>
      <c r="D1789" s="163"/>
      <c r="E1789" s="163"/>
      <c r="F1789" s="163"/>
    </row>
    <row r="1790" spans="2:6">
      <c r="B1790" s="163"/>
      <c r="C1790" s="163"/>
      <c r="D1790" s="163"/>
      <c r="E1790" s="163"/>
      <c r="F1790" s="163"/>
    </row>
    <row r="1791" spans="2:6">
      <c r="B1791" s="163"/>
      <c r="C1791" s="163"/>
      <c r="D1791" s="163"/>
      <c r="E1791" s="163"/>
      <c r="F1791" s="163"/>
    </row>
    <row r="1792" spans="2:6">
      <c r="B1792" s="163"/>
      <c r="C1792" s="163"/>
      <c r="D1792" s="163"/>
      <c r="E1792" s="163"/>
      <c r="F1792" s="163"/>
    </row>
    <row r="1793" spans="2:6">
      <c r="B1793" s="163"/>
      <c r="C1793" s="163"/>
      <c r="D1793" s="163"/>
      <c r="E1793" s="163"/>
      <c r="F1793" s="163"/>
    </row>
    <row r="1794" spans="2:6">
      <c r="B1794" s="163"/>
      <c r="C1794" s="163"/>
      <c r="D1794" s="163"/>
      <c r="E1794" s="163"/>
      <c r="F1794" s="163"/>
    </row>
    <row r="1795" spans="2:6">
      <c r="B1795" s="163"/>
      <c r="C1795" s="163"/>
      <c r="D1795" s="163"/>
      <c r="E1795" s="163"/>
      <c r="F1795" s="163"/>
    </row>
    <row r="1796" spans="2:6">
      <c r="B1796" s="163"/>
      <c r="C1796" s="163"/>
      <c r="D1796" s="163"/>
      <c r="E1796" s="163"/>
      <c r="F1796" s="163"/>
    </row>
    <row r="1797" spans="2:6">
      <c r="B1797" s="163"/>
      <c r="C1797" s="163"/>
      <c r="D1797" s="163"/>
      <c r="E1797" s="163"/>
      <c r="F1797" s="163"/>
    </row>
    <row r="1798" spans="2:6">
      <c r="B1798" s="163"/>
      <c r="C1798" s="163"/>
      <c r="D1798" s="163"/>
      <c r="E1798" s="163"/>
      <c r="F1798" s="163"/>
    </row>
    <row r="1799" spans="2:6">
      <c r="B1799" s="163"/>
      <c r="C1799" s="163"/>
      <c r="D1799" s="163"/>
      <c r="E1799" s="163"/>
      <c r="F1799" s="163"/>
    </row>
    <row r="1800" spans="2:6">
      <c r="B1800" s="163"/>
      <c r="C1800" s="163"/>
      <c r="D1800" s="163"/>
      <c r="E1800" s="163"/>
      <c r="F1800" s="163"/>
    </row>
    <row r="1801" spans="2:6">
      <c r="B1801" s="163"/>
      <c r="C1801" s="163"/>
      <c r="D1801" s="163"/>
      <c r="E1801" s="163"/>
      <c r="F1801" s="163"/>
    </row>
    <row r="1802" spans="2:6">
      <c r="B1802" s="163"/>
      <c r="C1802" s="163"/>
      <c r="D1802" s="163"/>
      <c r="E1802" s="163"/>
      <c r="F1802" s="163"/>
    </row>
    <row r="1803" spans="2:6">
      <c r="B1803" s="163"/>
      <c r="C1803" s="163"/>
      <c r="D1803" s="163"/>
      <c r="E1803" s="163"/>
      <c r="F1803" s="163"/>
    </row>
    <row r="1804" spans="2:6">
      <c r="B1804" s="163"/>
      <c r="C1804" s="163"/>
      <c r="D1804" s="163"/>
      <c r="E1804" s="163"/>
      <c r="F1804" s="163"/>
    </row>
    <row r="1805" spans="2:6">
      <c r="B1805" s="163"/>
      <c r="C1805" s="163"/>
      <c r="D1805" s="163"/>
      <c r="E1805" s="163"/>
      <c r="F1805" s="163"/>
    </row>
    <row r="1806" spans="2:6">
      <c r="B1806" s="163"/>
      <c r="C1806" s="163"/>
      <c r="D1806" s="163"/>
      <c r="E1806" s="163"/>
      <c r="F1806" s="163"/>
    </row>
    <row r="1807" spans="2:6">
      <c r="B1807" s="163"/>
      <c r="C1807" s="163"/>
      <c r="D1807" s="163"/>
      <c r="E1807" s="163"/>
      <c r="F1807" s="163"/>
    </row>
    <row r="1808" spans="2:6">
      <c r="B1808" s="163"/>
      <c r="C1808" s="163"/>
      <c r="D1808" s="163"/>
      <c r="E1808" s="163"/>
      <c r="F1808" s="163"/>
    </row>
    <row r="1809" spans="2:6">
      <c r="B1809" s="163"/>
      <c r="C1809" s="163"/>
      <c r="D1809" s="163"/>
      <c r="E1809" s="163"/>
      <c r="F1809" s="163"/>
    </row>
    <row r="1810" spans="2:6">
      <c r="B1810" s="163"/>
      <c r="C1810" s="163"/>
      <c r="D1810" s="163"/>
      <c r="E1810" s="163"/>
      <c r="F1810" s="163"/>
    </row>
    <row r="1811" spans="2:6">
      <c r="B1811" s="163"/>
      <c r="C1811" s="163"/>
      <c r="D1811" s="163"/>
      <c r="E1811" s="163"/>
      <c r="F1811" s="163"/>
    </row>
    <row r="1812" spans="2:6">
      <c r="B1812" s="163"/>
      <c r="C1812" s="163"/>
      <c r="D1812" s="163"/>
      <c r="E1812" s="163"/>
      <c r="F1812" s="163"/>
    </row>
    <row r="1813" spans="2:6">
      <c r="B1813" s="163"/>
      <c r="C1813" s="163"/>
      <c r="D1813" s="163"/>
      <c r="E1813" s="163"/>
      <c r="F1813" s="163"/>
    </row>
    <row r="1814" spans="2:6">
      <c r="B1814" s="163"/>
      <c r="C1814" s="163"/>
      <c r="D1814" s="163"/>
      <c r="E1814" s="163"/>
      <c r="F1814" s="163"/>
    </row>
    <row r="1815" spans="2:6">
      <c r="B1815" s="163"/>
      <c r="C1815" s="163"/>
      <c r="D1815" s="163"/>
      <c r="E1815" s="163"/>
      <c r="F1815" s="163"/>
    </row>
    <row r="1816" spans="2:6">
      <c r="B1816" s="163"/>
      <c r="C1816" s="163"/>
      <c r="D1816" s="163"/>
      <c r="E1816" s="163"/>
      <c r="F1816" s="163"/>
    </row>
    <row r="1817" spans="2:6">
      <c r="B1817" s="163"/>
      <c r="C1817" s="163"/>
      <c r="D1817" s="163"/>
      <c r="E1817" s="163"/>
      <c r="F1817" s="163"/>
    </row>
    <row r="1818" spans="2:6">
      <c r="B1818" s="163"/>
      <c r="C1818" s="163"/>
      <c r="D1818" s="163"/>
      <c r="E1818" s="163"/>
      <c r="F1818" s="163"/>
    </row>
    <row r="1819" spans="2:6">
      <c r="B1819" s="163"/>
      <c r="C1819" s="163"/>
      <c r="D1819" s="163"/>
      <c r="E1819" s="163"/>
      <c r="F1819" s="163"/>
    </row>
    <row r="1820" spans="2:6">
      <c r="B1820" s="163"/>
      <c r="C1820" s="163"/>
      <c r="D1820" s="163"/>
      <c r="E1820" s="163"/>
      <c r="F1820" s="163"/>
    </row>
    <row r="1821" spans="2:6">
      <c r="B1821" s="163"/>
      <c r="C1821" s="163"/>
      <c r="D1821" s="163"/>
      <c r="E1821" s="163"/>
      <c r="F1821" s="163"/>
    </row>
    <row r="1822" spans="2:6">
      <c r="B1822" s="163"/>
      <c r="C1822" s="163"/>
      <c r="D1822" s="163"/>
      <c r="E1822" s="163"/>
      <c r="F1822" s="163"/>
    </row>
    <row r="1823" spans="2:6">
      <c r="B1823" s="163"/>
      <c r="C1823" s="163"/>
      <c r="D1823" s="163"/>
      <c r="E1823" s="163"/>
      <c r="F1823" s="163"/>
    </row>
    <row r="1824" spans="2:6">
      <c r="B1824" s="163"/>
      <c r="C1824" s="163"/>
      <c r="D1824" s="163"/>
      <c r="E1824" s="163"/>
      <c r="F1824" s="163"/>
    </row>
    <row r="1825" spans="2:6">
      <c r="B1825" s="163"/>
      <c r="C1825" s="163"/>
      <c r="D1825" s="163"/>
      <c r="E1825" s="163"/>
      <c r="F1825" s="163"/>
    </row>
    <row r="1826" spans="2:6">
      <c r="B1826" s="163"/>
      <c r="C1826" s="163"/>
      <c r="D1826" s="163"/>
      <c r="E1826" s="163"/>
      <c r="F1826" s="163"/>
    </row>
    <row r="1827" spans="2:6">
      <c r="B1827" s="163"/>
      <c r="C1827" s="163"/>
      <c r="D1827" s="163"/>
      <c r="E1827" s="163"/>
      <c r="F1827" s="163"/>
    </row>
    <row r="1828" spans="2:6">
      <c r="B1828" s="163"/>
      <c r="C1828" s="163"/>
      <c r="D1828" s="163"/>
      <c r="E1828" s="163"/>
      <c r="F1828" s="163"/>
    </row>
    <row r="1829" spans="2:6">
      <c r="B1829" s="163"/>
      <c r="C1829" s="163"/>
      <c r="D1829" s="163"/>
      <c r="E1829" s="163"/>
      <c r="F1829" s="163"/>
    </row>
    <row r="1830" spans="2:6">
      <c r="B1830" s="163"/>
      <c r="C1830" s="163"/>
      <c r="D1830" s="163"/>
      <c r="E1830" s="163"/>
      <c r="F1830" s="163"/>
    </row>
    <row r="1831" spans="2:6">
      <c r="B1831" s="163"/>
      <c r="C1831" s="163"/>
      <c r="D1831" s="163"/>
      <c r="E1831" s="163"/>
      <c r="F1831" s="163"/>
    </row>
    <row r="1832" spans="2:6">
      <c r="B1832" s="163"/>
      <c r="C1832" s="163"/>
      <c r="D1832" s="163"/>
      <c r="E1832" s="163"/>
      <c r="F1832" s="163"/>
    </row>
    <row r="1833" spans="2:6">
      <c r="B1833" s="163"/>
      <c r="C1833" s="163"/>
      <c r="D1833" s="163"/>
      <c r="E1833" s="163"/>
      <c r="F1833" s="163"/>
    </row>
    <row r="1834" spans="2:6">
      <c r="B1834" s="163"/>
      <c r="C1834" s="163"/>
      <c r="D1834" s="163"/>
      <c r="E1834" s="163"/>
      <c r="F1834" s="163"/>
    </row>
    <row r="1835" spans="2:6">
      <c r="B1835" s="163"/>
      <c r="C1835" s="163"/>
      <c r="D1835" s="163"/>
      <c r="E1835" s="163"/>
      <c r="F1835" s="163"/>
    </row>
    <row r="1836" spans="2:6">
      <c r="B1836" s="163"/>
      <c r="C1836" s="163"/>
      <c r="D1836" s="163"/>
      <c r="E1836" s="163"/>
      <c r="F1836" s="163"/>
    </row>
    <row r="1837" spans="2:6">
      <c r="B1837" s="163"/>
      <c r="C1837" s="163"/>
      <c r="D1837" s="163"/>
      <c r="E1837" s="163"/>
      <c r="F1837" s="163"/>
    </row>
    <row r="1838" spans="2:6">
      <c r="B1838" s="163"/>
      <c r="C1838" s="163"/>
      <c r="D1838" s="163"/>
      <c r="E1838" s="163"/>
      <c r="F1838" s="163"/>
    </row>
    <row r="1839" spans="2:6">
      <c r="B1839" s="163"/>
      <c r="C1839" s="163"/>
      <c r="D1839" s="163"/>
      <c r="E1839" s="163"/>
      <c r="F1839" s="163"/>
    </row>
    <row r="1840" spans="2:6">
      <c r="B1840" s="163"/>
      <c r="C1840" s="163"/>
      <c r="D1840" s="163"/>
      <c r="E1840" s="163"/>
      <c r="F1840" s="163"/>
    </row>
    <row r="1841" spans="2:6">
      <c r="B1841" s="163"/>
      <c r="C1841" s="163"/>
      <c r="D1841" s="163"/>
      <c r="E1841" s="163"/>
      <c r="F1841" s="163"/>
    </row>
    <row r="1842" spans="2:6">
      <c r="B1842" s="163"/>
      <c r="C1842" s="163"/>
      <c r="D1842" s="163"/>
      <c r="E1842" s="163"/>
      <c r="F1842" s="163"/>
    </row>
    <row r="1843" spans="2:6">
      <c r="B1843" s="163"/>
      <c r="C1843" s="163"/>
      <c r="D1843" s="163"/>
      <c r="E1843" s="163"/>
      <c r="F1843" s="163"/>
    </row>
    <row r="1844" spans="2:6">
      <c r="B1844" s="163"/>
      <c r="C1844" s="163"/>
      <c r="D1844" s="163"/>
      <c r="E1844" s="163"/>
      <c r="F1844" s="163"/>
    </row>
    <row r="1845" spans="2:6">
      <c r="B1845" s="163"/>
      <c r="C1845" s="163"/>
      <c r="D1845" s="163"/>
      <c r="E1845" s="163"/>
      <c r="F1845" s="163"/>
    </row>
    <row r="1846" spans="2:6">
      <c r="B1846" s="163"/>
      <c r="C1846" s="163"/>
      <c r="D1846" s="163"/>
      <c r="E1846" s="163"/>
      <c r="F1846" s="163"/>
    </row>
    <row r="1847" spans="2:6">
      <c r="B1847" s="163"/>
      <c r="C1847" s="163"/>
      <c r="D1847" s="163"/>
      <c r="E1847" s="163"/>
      <c r="F1847" s="163"/>
    </row>
    <row r="1848" spans="2:6">
      <c r="B1848" s="163"/>
      <c r="C1848" s="163"/>
      <c r="D1848" s="163"/>
      <c r="E1848" s="163"/>
      <c r="F1848" s="163"/>
    </row>
    <row r="1849" spans="2:6">
      <c r="B1849" s="163"/>
      <c r="C1849" s="163"/>
      <c r="D1849" s="163"/>
      <c r="E1849" s="163"/>
      <c r="F1849" s="163"/>
    </row>
    <row r="1850" spans="2:6">
      <c r="B1850" s="163"/>
      <c r="C1850" s="163"/>
      <c r="D1850" s="163"/>
      <c r="E1850" s="163"/>
      <c r="F1850" s="163"/>
    </row>
    <row r="1851" spans="2:6">
      <c r="B1851" s="163"/>
      <c r="C1851" s="163"/>
      <c r="D1851" s="163"/>
      <c r="E1851" s="163"/>
      <c r="F1851" s="163"/>
    </row>
    <row r="1852" spans="2:6">
      <c r="B1852" s="163"/>
      <c r="C1852" s="163"/>
      <c r="D1852" s="163"/>
      <c r="E1852" s="163"/>
      <c r="F1852" s="163"/>
    </row>
    <row r="1853" spans="2:6">
      <c r="B1853" s="163"/>
      <c r="C1853" s="163"/>
      <c r="D1853" s="163"/>
      <c r="E1853" s="163"/>
      <c r="F1853" s="163"/>
    </row>
    <row r="1854" spans="2:6">
      <c r="B1854" s="163"/>
      <c r="C1854" s="163"/>
      <c r="D1854" s="163"/>
      <c r="E1854" s="163"/>
      <c r="F1854" s="163"/>
    </row>
    <row r="1855" spans="2:6">
      <c r="B1855" s="163"/>
      <c r="C1855" s="163"/>
      <c r="D1855" s="163"/>
      <c r="E1855" s="163"/>
      <c r="F1855" s="163"/>
    </row>
    <row r="1856" spans="2:6">
      <c r="B1856" s="163"/>
      <c r="C1856" s="163"/>
      <c r="D1856" s="163"/>
      <c r="E1856" s="163"/>
      <c r="F1856" s="163"/>
    </row>
    <row r="1857" spans="2:6">
      <c r="B1857" s="163"/>
      <c r="C1857" s="163"/>
      <c r="D1857" s="163"/>
      <c r="E1857" s="163"/>
      <c r="F1857" s="163"/>
    </row>
    <row r="1858" spans="2:6">
      <c r="B1858" s="163"/>
      <c r="C1858" s="163"/>
      <c r="D1858" s="163"/>
      <c r="E1858" s="163"/>
      <c r="F1858" s="163"/>
    </row>
    <row r="1859" spans="2:6">
      <c r="B1859" s="163"/>
      <c r="C1859" s="163"/>
      <c r="D1859" s="163"/>
      <c r="E1859" s="163"/>
      <c r="F1859" s="163"/>
    </row>
    <row r="1860" spans="2:6">
      <c r="B1860" s="163"/>
      <c r="C1860" s="163"/>
      <c r="D1860" s="163"/>
      <c r="E1860" s="163"/>
      <c r="F1860" s="163"/>
    </row>
    <row r="1861" spans="2:6">
      <c r="B1861" s="163"/>
      <c r="C1861" s="163"/>
      <c r="D1861" s="163"/>
      <c r="E1861" s="163"/>
      <c r="F1861" s="163"/>
    </row>
    <row r="1862" spans="2:6">
      <c r="B1862" s="163"/>
      <c r="C1862" s="163"/>
      <c r="D1862" s="163"/>
      <c r="E1862" s="163"/>
      <c r="F1862" s="163"/>
    </row>
    <row r="1863" spans="2:6">
      <c r="B1863" s="163"/>
      <c r="C1863" s="163"/>
      <c r="D1863" s="163"/>
      <c r="E1863" s="163"/>
      <c r="F1863" s="163"/>
    </row>
    <row r="1864" spans="2:6">
      <c r="B1864" s="163"/>
      <c r="C1864" s="163"/>
      <c r="D1864" s="163"/>
      <c r="E1864" s="163"/>
      <c r="F1864" s="163"/>
    </row>
    <row r="1865" spans="2:6">
      <c r="B1865" s="163"/>
      <c r="C1865" s="163"/>
      <c r="D1865" s="163"/>
      <c r="E1865" s="163"/>
      <c r="F1865" s="163"/>
    </row>
    <row r="1866" spans="2:6">
      <c r="B1866" s="163"/>
      <c r="C1866" s="163"/>
      <c r="D1866" s="163"/>
      <c r="E1866" s="163"/>
      <c r="F1866" s="163"/>
    </row>
    <row r="1867" spans="2:6">
      <c r="B1867" s="163"/>
      <c r="C1867" s="163"/>
      <c r="D1867" s="163"/>
      <c r="E1867" s="163"/>
      <c r="F1867" s="163"/>
    </row>
    <row r="1868" spans="2:6">
      <c r="B1868" s="163"/>
      <c r="C1868" s="163"/>
      <c r="D1868" s="163"/>
      <c r="E1868" s="163"/>
      <c r="F1868" s="163"/>
    </row>
    <row r="1869" spans="2:6">
      <c r="B1869" s="163"/>
      <c r="C1869" s="163"/>
      <c r="D1869" s="163"/>
      <c r="E1869" s="163"/>
      <c r="F1869" s="163"/>
    </row>
    <row r="1870" spans="2:6">
      <c r="B1870" s="163"/>
      <c r="C1870" s="163"/>
      <c r="D1870" s="163"/>
      <c r="E1870" s="163"/>
      <c r="F1870" s="163"/>
    </row>
    <row r="1871" spans="2:6">
      <c r="B1871" s="163"/>
      <c r="C1871" s="163"/>
      <c r="D1871" s="163"/>
      <c r="E1871" s="163"/>
      <c r="F1871" s="163"/>
    </row>
    <row r="1872" spans="2:6">
      <c r="B1872" s="163"/>
      <c r="C1872" s="163"/>
      <c r="D1872" s="163"/>
      <c r="E1872" s="163"/>
      <c r="F1872" s="163"/>
    </row>
    <row r="1873" spans="2:6">
      <c r="B1873" s="163"/>
      <c r="C1873" s="163"/>
      <c r="D1873" s="163"/>
      <c r="E1873" s="163"/>
      <c r="F1873" s="163"/>
    </row>
    <row r="1874" spans="2:6">
      <c r="B1874" s="163"/>
      <c r="C1874" s="163"/>
      <c r="D1874" s="163"/>
      <c r="E1874" s="163"/>
      <c r="F1874" s="163"/>
    </row>
    <row r="1875" spans="2:6">
      <c r="B1875" s="163"/>
      <c r="C1875" s="163"/>
      <c r="D1875" s="163"/>
      <c r="E1875" s="163"/>
      <c r="F1875" s="163"/>
    </row>
    <row r="1876" spans="2:6">
      <c r="B1876" s="163"/>
      <c r="C1876" s="163"/>
      <c r="D1876" s="163"/>
      <c r="E1876" s="163"/>
      <c r="F1876" s="163"/>
    </row>
    <row r="1877" spans="2:6">
      <c r="B1877" s="163"/>
      <c r="C1877" s="163"/>
      <c r="D1877" s="163"/>
      <c r="E1877" s="163"/>
      <c r="F1877" s="163"/>
    </row>
    <row r="1878" spans="2:6">
      <c r="B1878" s="163"/>
      <c r="C1878" s="163"/>
      <c r="D1878" s="163"/>
      <c r="E1878" s="163"/>
      <c r="F1878" s="163"/>
    </row>
    <row r="1879" spans="2:6">
      <c r="B1879" s="163"/>
      <c r="C1879" s="163"/>
      <c r="D1879" s="163"/>
      <c r="E1879" s="163"/>
      <c r="F1879" s="163"/>
    </row>
    <row r="1880" spans="2:6">
      <c r="B1880" s="163"/>
      <c r="C1880" s="163"/>
      <c r="D1880" s="163"/>
      <c r="E1880" s="163"/>
      <c r="F1880" s="163"/>
    </row>
    <row r="1881" spans="2:6">
      <c r="B1881" s="163"/>
      <c r="C1881" s="163"/>
      <c r="D1881" s="163"/>
      <c r="E1881" s="163"/>
      <c r="F1881" s="163"/>
    </row>
    <row r="1882" spans="2:6">
      <c r="B1882" s="163"/>
      <c r="C1882" s="163"/>
      <c r="D1882" s="163"/>
      <c r="E1882" s="163"/>
      <c r="F1882" s="163"/>
    </row>
    <row r="1883" spans="2:6">
      <c r="B1883" s="163"/>
      <c r="C1883" s="163"/>
      <c r="D1883" s="163"/>
      <c r="E1883" s="163"/>
      <c r="F1883" s="163"/>
    </row>
    <row r="1884" spans="2:6">
      <c r="B1884" s="163"/>
      <c r="C1884" s="163"/>
      <c r="D1884" s="163"/>
      <c r="E1884" s="163"/>
      <c r="F1884" s="163"/>
    </row>
    <row r="1885" spans="2:6">
      <c r="B1885" s="163"/>
      <c r="C1885" s="163"/>
      <c r="D1885" s="163"/>
      <c r="E1885" s="163"/>
      <c r="F1885" s="163"/>
    </row>
    <row r="1886" spans="2:6">
      <c r="B1886" s="163"/>
      <c r="C1886" s="163"/>
      <c r="D1886" s="163"/>
      <c r="E1886" s="163"/>
      <c r="F1886" s="163"/>
    </row>
    <row r="1887" spans="2:6">
      <c r="B1887" s="163"/>
      <c r="C1887" s="163"/>
      <c r="D1887" s="163"/>
      <c r="E1887" s="163"/>
      <c r="F1887" s="163"/>
    </row>
    <row r="1888" spans="2:6">
      <c r="B1888" s="163"/>
      <c r="C1888" s="163"/>
      <c r="D1888" s="163"/>
      <c r="E1888" s="163"/>
      <c r="F1888" s="163"/>
    </row>
    <row r="1889" spans="2:6">
      <c r="B1889" s="163"/>
      <c r="C1889" s="163"/>
      <c r="D1889" s="163"/>
      <c r="E1889" s="163"/>
      <c r="F1889" s="163"/>
    </row>
    <row r="1890" spans="2:6">
      <c r="B1890" s="163"/>
      <c r="C1890" s="163"/>
      <c r="D1890" s="163"/>
      <c r="E1890" s="163"/>
      <c r="F1890" s="163"/>
    </row>
    <row r="1891" spans="2:6">
      <c r="B1891" s="163"/>
      <c r="C1891" s="163"/>
      <c r="D1891" s="163"/>
      <c r="E1891" s="163"/>
      <c r="F1891" s="163"/>
    </row>
    <row r="1892" spans="2:6">
      <c r="B1892" s="163"/>
      <c r="C1892" s="163"/>
      <c r="D1892" s="163"/>
      <c r="E1892" s="163"/>
      <c r="F1892" s="163"/>
    </row>
    <row r="1893" spans="2:6">
      <c r="B1893" s="163"/>
      <c r="C1893" s="163"/>
      <c r="D1893" s="163"/>
      <c r="E1893" s="163"/>
      <c r="F1893" s="163"/>
    </row>
    <row r="1894" spans="2:6">
      <c r="B1894" s="163"/>
      <c r="C1894" s="163"/>
      <c r="D1894" s="163"/>
      <c r="E1894" s="163"/>
      <c r="F1894" s="163"/>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2"/>
  <sheetViews>
    <sheetView workbookViewId="0">
      <selection activeCell="A4" sqref="A4:E4"/>
    </sheetView>
  </sheetViews>
  <sheetFormatPr defaultColWidth="11.42578125" defaultRowHeight="15"/>
  <cols>
    <col min="1" max="1" width="77.140625" style="164" customWidth="1"/>
    <col min="2" max="4" width="12.7109375" style="1028" customWidth="1"/>
    <col min="5" max="5" width="14.28515625" style="1028" bestFit="1" customWidth="1"/>
    <col min="6" max="6" width="2.140625" style="678" customWidth="1"/>
    <col min="7" max="256" width="11.42578125" style="1028"/>
    <col min="257" max="257" width="64.5703125" style="1028" bestFit="1" customWidth="1"/>
    <col min="258" max="260" width="12.7109375" style="1028" customWidth="1"/>
    <col min="261" max="261" width="14.28515625" style="1028" bestFit="1" customWidth="1"/>
    <col min="262" max="262" width="2.140625" style="1028" customWidth="1"/>
    <col min="263" max="512" width="11.42578125" style="1028"/>
    <col min="513" max="513" width="64.5703125" style="1028" bestFit="1" customWidth="1"/>
    <col min="514" max="516" width="12.7109375" style="1028" customWidth="1"/>
    <col min="517" max="517" width="14.28515625" style="1028" bestFit="1" customWidth="1"/>
    <col min="518" max="518" width="2.140625" style="1028" customWidth="1"/>
    <col min="519" max="768" width="11.42578125" style="1028"/>
    <col min="769" max="769" width="64.5703125" style="1028" bestFit="1" customWidth="1"/>
    <col min="770" max="772" width="12.7109375" style="1028" customWidth="1"/>
    <col min="773" max="773" width="14.28515625" style="1028" bestFit="1" customWidth="1"/>
    <col min="774" max="774" width="2.140625" style="1028" customWidth="1"/>
    <col min="775" max="1024" width="11.42578125" style="1028"/>
    <col min="1025" max="1025" width="64.5703125" style="1028" bestFit="1" customWidth="1"/>
    <col min="1026" max="1028" width="12.7109375" style="1028" customWidth="1"/>
    <col min="1029" max="1029" width="14.28515625" style="1028" bestFit="1" customWidth="1"/>
    <col min="1030" max="1030" width="2.140625" style="1028" customWidth="1"/>
    <col min="1031" max="1280" width="11.42578125" style="1028"/>
    <col min="1281" max="1281" width="64.5703125" style="1028" bestFit="1" customWidth="1"/>
    <col min="1282" max="1284" width="12.7109375" style="1028" customWidth="1"/>
    <col min="1285" max="1285" width="14.28515625" style="1028" bestFit="1" customWidth="1"/>
    <col min="1286" max="1286" width="2.140625" style="1028" customWidth="1"/>
    <col min="1287" max="1536" width="11.42578125" style="1028"/>
    <col min="1537" max="1537" width="64.5703125" style="1028" bestFit="1" customWidth="1"/>
    <col min="1538" max="1540" width="12.7109375" style="1028" customWidth="1"/>
    <col min="1541" max="1541" width="14.28515625" style="1028" bestFit="1" customWidth="1"/>
    <col min="1542" max="1542" width="2.140625" style="1028" customWidth="1"/>
    <col min="1543" max="1792" width="11.42578125" style="1028"/>
    <col min="1793" max="1793" width="64.5703125" style="1028" bestFit="1" customWidth="1"/>
    <col min="1794" max="1796" width="12.7109375" style="1028" customWidth="1"/>
    <col min="1797" max="1797" width="14.28515625" style="1028" bestFit="1" customWidth="1"/>
    <col min="1798" max="1798" width="2.140625" style="1028" customWidth="1"/>
    <col min="1799" max="2048" width="11.42578125" style="1028"/>
    <col min="2049" max="2049" width="64.5703125" style="1028" bestFit="1" customWidth="1"/>
    <col min="2050" max="2052" width="12.7109375" style="1028" customWidth="1"/>
    <col min="2053" max="2053" width="14.28515625" style="1028" bestFit="1" customWidth="1"/>
    <col min="2054" max="2054" width="2.140625" style="1028" customWidth="1"/>
    <col min="2055" max="2304" width="11.42578125" style="1028"/>
    <col min="2305" max="2305" width="64.5703125" style="1028" bestFit="1" customWidth="1"/>
    <col min="2306" max="2308" width="12.7109375" style="1028" customWidth="1"/>
    <col min="2309" max="2309" width="14.28515625" style="1028" bestFit="1" customWidth="1"/>
    <col min="2310" max="2310" width="2.140625" style="1028" customWidth="1"/>
    <col min="2311" max="2560" width="11.42578125" style="1028"/>
    <col min="2561" max="2561" width="64.5703125" style="1028" bestFit="1" customWidth="1"/>
    <col min="2562" max="2564" width="12.7109375" style="1028" customWidth="1"/>
    <col min="2565" max="2565" width="14.28515625" style="1028" bestFit="1" customWidth="1"/>
    <col min="2566" max="2566" width="2.140625" style="1028" customWidth="1"/>
    <col min="2567" max="2816" width="11.42578125" style="1028"/>
    <col min="2817" max="2817" width="64.5703125" style="1028" bestFit="1" customWidth="1"/>
    <col min="2818" max="2820" width="12.7109375" style="1028" customWidth="1"/>
    <col min="2821" max="2821" width="14.28515625" style="1028" bestFit="1" customWidth="1"/>
    <col min="2822" max="2822" width="2.140625" style="1028" customWidth="1"/>
    <col min="2823" max="3072" width="11.42578125" style="1028"/>
    <col min="3073" max="3073" width="64.5703125" style="1028" bestFit="1" customWidth="1"/>
    <col min="3074" max="3076" width="12.7109375" style="1028" customWidth="1"/>
    <col min="3077" max="3077" width="14.28515625" style="1028" bestFit="1" customWidth="1"/>
    <col min="3078" max="3078" width="2.140625" style="1028" customWidth="1"/>
    <col min="3079" max="3328" width="11.42578125" style="1028"/>
    <col min="3329" max="3329" width="64.5703125" style="1028" bestFit="1" customWidth="1"/>
    <col min="3330" max="3332" width="12.7109375" style="1028" customWidth="1"/>
    <col min="3333" max="3333" width="14.28515625" style="1028" bestFit="1" customWidth="1"/>
    <col min="3334" max="3334" width="2.140625" style="1028" customWidth="1"/>
    <col min="3335" max="3584" width="11.42578125" style="1028"/>
    <col min="3585" max="3585" width="64.5703125" style="1028" bestFit="1" customWidth="1"/>
    <col min="3586" max="3588" width="12.7109375" style="1028" customWidth="1"/>
    <col min="3589" max="3589" width="14.28515625" style="1028" bestFit="1" customWidth="1"/>
    <col min="3590" max="3590" width="2.140625" style="1028" customWidth="1"/>
    <col min="3591" max="3840" width="11.42578125" style="1028"/>
    <col min="3841" max="3841" width="64.5703125" style="1028" bestFit="1" customWidth="1"/>
    <col min="3842" max="3844" width="12.7109375" style="1028" customWidth="1"/>
    <col min="3845" max="3845" width="14.28515625" style="1028" bestFit="1" customWidth="1"/>
    <col min="3846" max="3846" width="2.140625" style="1028" customWidth="1"/>
    <col min="3847" max="4096" width="11.42578125" style="1028"/>
    <col min="4097" max="4097" width="64.5703125" style="1028" bestFit="1" customWidth="1"/>
    <col min="4098" max="4100" width="12.7109375" style="1028" customWidth="1"/>
    <col min="4101" max="4101" width="14.28515625" style="1028" bestFit="1" customWidth="1"/>
    <col min="4102" max="4102" width="2.140625" style="1028" customWidth="1"/>
    <col min="4103" max="4352" width="11.42578125" style="1028"/>
    <col min="4353" max="4353" width="64.5703125" style="1028" bestFit="1" customWidth="1"/>
    <col min="4354" max="4356" width="12.7109375" style="1028" customWidth="1"/>
    <col min="4357" max="4357" width="14.28515625" style="1028" bestFit="1" customWidth="1"/>
    <col min="4358" max="4358" width="2.140625" style="1028" customWidth="1"/>
    <col min="4359" max="4608" width="11.42578125" style="1028"/>
    <col min="4609" max="4609" width="64.5703125" style="1028" bestFit="1" customWidth="1"/>
    <col min="4610" max="4612" width="12.7109375" style="1028" customWidth="1"/>
    <col min="4613" max="4613" width="14.28515625" style="1028" bestFit="1" customWidth="1"/>
    <col min="4614" max="4614" width="2.140625" style="1028" customWidth="1"/>
    <col min="4615" max="4864" width="11.42578125" style="1028"/>
    <col min="4865" max="4865" width="64.5703125" style="1028" bestFit="1" customWidth="1"/>
    <col min="4866" max="4868" width="12.7109375" style="1028" customWidth="1"/>
    <col min="4869" max="4869" width="14.28515625" style="1028" bestFit="1" customWidth="1"/>
    <col min="4870" max="4870" width="2.140625" style="1028" customWidth="1"/>
    <col min="4871" max="5120" width="11.42578125" style="1028"/>
    <col min="5121" max="5121" width="64.5703125" style="1028" bestFit="1" customWidth="1"/>
    <col min="5122" max="5124" width="12.7109375" style="1028" customWidth="1"/>
    <col min="5125" max="5125" width="14.28515625" style="1028" bestFit="1" customWidth="1"/>
    <col min="5126" max="5126" width="2.140625" style="1028" customWidth="1"/>
    <col min="5127" max="5376" width="11.42578125" style="1028"/>
    <col min="5377" max="5377" width="64.5703125" style="1028" bestFit="1" customWidth="1"/>
    <col min="5378" max="5380" width="12.7109375" style="1028" customWidth="1"/>
    <col min="5381" max="5381" width="14.28515625" style="1028" bestFit="1" customWidth="1"/>
    <col min="5382" max="5382" width="2.140625" style="1028" customWidth="1"/>
    <col min="5383" max="5632" width="11.42578125" style="1028"/>
    <col min="5633" max="5633" width="64.5703125" style="1028" bestFit="1" customWidth="1"/>
    <col min="5634" max="5636" width="12.7109375" style="1028" customWidth="1"/>
    <col min="5637" max="5637" width="14.28515625" style="1028" bestFit="1" customWidth="1"/>
    <col min="5638" max="5638" width="2.140625" style="1028" customWidth="1"/>
    <col min="5639" max="5888" width="11.42578125" style="1028"/>
    <col min="5889" max="5889" width="64.5703125" style="1028" bestFit="1" customWidth="1"/>
    <col min="5890" max="5892" width="12.7109375" style="1028" customWidth="1"/>
    <col min="5893" max="5893" width="14.28515625" style="1028" bestFit="1" customWidth="1"/>
    <col min="5894" max="5894" width="2.140625" style="1028" customWidth="1"/>
    <col min="5895" max="6144" width="11.42578125" style="1028"/>
    <col min="6145" max="6145" width="64.5703125" style="1028" bestFit="1" customWidth="1"/>
    <col min="6146" max="6148" width="12.7109375" style="1028" customWidth="1"/>
    <col min="6149" max="6149" width="14.28515625" style="1028" bestFit="1" customWidth="1"/>
    <col min="6150" max="6150" width="2.140625" style="1028" customWidth="1"/>
    <col min="6151" max="6400" width="11.42578125" style="1028"/>
    <col min="6401" max="6401" width="64.5703125" style="1028" bestFit="1" customWidth="1"/>
    <col min="6402" max="6404" width="12.7109375" style="1028" customWidth="1"/>
    <col min="6405" max="6405" width="14.28515625" style="1028" bestFit="1" customWidth="1"/>
    <col min="6406" max="6406" width="2.140625" style="1028" customWidth="1"/>
    <col min="6407" max="6656" width="11.42578125" style="1028"/>
    <col min="6657" max="6657" width="64.5703125" style="1028" bestFit="1" customWidth="1"/>
    <col min="6658" max="6660" width="12.7109375" style="1028" customWidth="1"/>
    <col min="6661" max="6661" width="14.28515625" style="1028" bestFit="1" customWidth="1"/>
    <col min="6662" max="6662" width="2.140625" style="1028" customWidth="1"/>
    <col min="6663" max="6912" width="11.42578125" style="1028"/>
    <col min="6913" max="6913" width="64.5703125" style="1028" bestFit="1" customWidth="1"/>
    <col min="6914" max="6916" width="12.7109375" style="1028" customWidth="1"/>
    <col min="6917" max="6917" width="14.28515625" style="1028" bestFit="1" customWidth="1"/>
    <col min="6918" max="6918" width="2.140625" style="1028" customWidth="1"/>
    <col min="6919" max="7168" width="11.42578125" style="1028"/>
    <col min="7169" max="7169" width="64.5703125" style="1028" bestFit="1" customWidth="1"/>
    <col min="7170" max="7172" width="12.7109375" style="1028" customWidth="1"/>
    <col min="7173" max="7173" width="14.28515625" style="1028" bestFit="1" customWidth="1"/>
    <col min="7174" max="7174" width="2.140625" style="1028" customWidth="1"/>
    <col min="7175" max="7424" width="11.42578125" style="1028"/>
    <col min="7425" max="7425" width="64.5703125" style="1028" bestFit="1" customWidth="1"/>
    <col min="7426" max="7428" width="12.7109375" style="1028" customWidth="1"/>
    <col min="7429" max="7429" width="14.28515625" style="1028" bestFit="1" customWidth="1"/>
    <col min="7430" max="7430" width="2.140625" style="1028" customWidth="1"/>
    <col min="7431" max="7680" width="11.42578125" style="1028"/>
    <col min="7681" max="7681" width="64.5703125" style="1028" bestFit="1" customWidth="1"/>
    <col min="7682" max="7684" width="12.7109375" style="1028" customWidth="1"/>
    <col min="7685" max="7685" width="14.28515625" style="1028" bestFit="1" customWidth="1"/>
    <col min="7686" max="7686" width="2.140625" style="1028" customWidth="1"/>
    <col min="7687" max="7936" width="11.42578125" style="1028"/>
    <col min="7937" max="7937" width="64.5703125" style="1028" bestFit="1" customWidth="1"/>
    <col min="7938" max="7940" width="12.7109375" style="1028" customWidth="1"/>
    <col min="7941" max="7941" width="14.28515625" style="1028" bestFit="1" customWidth="1"/>
    <col min="7942" max="7942" width="2.140625" style="1028" customWidth="1"/>
    <col min="7943" max="8192" width="11.42578125" style="1028"/>
    <col min="8193" max="8193" width="64.5703125" style="1028" bestFit="1" customWidth="1"/>
    <col min="8194" max="8196" width="12.7109375" style="1028" customWidth="1"/>
    <col min="8197" max="8197" width="14.28515625" style="1028" bestFit="1" customWidth="1"/>
    <col min="8198" max="8198" width="2.140625" style="1028" customWidth="1"/>
    <col min="8199" max="8448" width="11.42578125" style="1028"/>
    <col min="8449" max="8449" width="64.5703125" style="1028" bestFit="1" customWidth="1"/>
    <col min="8450" max="8452" width="12.7109375" style="1028" customWidth="1"/>
    <col min="8453" max="8453" width="14.28515625" style="1028" bestFit="1" customWidth="1"/>
    <col min="8454" max="8454" width="2.140625" style="1028" customWidth="1"/>
    <col min="8455" max="8704" width="11.42578125" style="1028"/>
    <col min="8705" max="8705" width="64.5703125" style="1028" bestFit="1" customWidth="1"/>
    <col min="8706" max="8708" width="12.7109375" style="1028" customWidth="1"/>
    <col min="8709" max="8709" width="14.28515625" style="1028" bestFit="1" customWidth="1"/>
    <col min="8710" max="8710" width="2.140625" style="1028" customWidth="1"/>
    <col min="8711" max="8960" width="11.42578125" style="1028"/>
    <col min="8961" max="8961" width="64.5703125" style="1028" bestFit="1" customWidth="1"/>
    <col min="8962" max="8964" width="12.7109375" style="1028" customWidth="1"/>
    <col min="8965" max="8965" width="14.28515625" style="1028" bestFit="1" customWidth="1"/>
    <col min="8966" max="8966" width="2.140625" style="1028" customWidth="1"/>
    <col min="8967" max="9216" width="11.42578125" style="1028"/>
    <col min="9217" max="9217" width="64.5703125" style="1028" bestFit="1" customWidth="1"/>
    <col min="9218" max="9220" width="12.7109375" style="1028" customWidth="1"/>
    <col min="9221" max="9221" width="14.28515625" style="1028" bestFit="1" customWidth="1"/>
    <col min="9222" max="9222" width="2.140625" style="1028" customWidth="1"/>
    <col min="9223" max="9472" width="11.42578125" style="1028"/>
    <col min="9473" max="9473" width="64.5703125" style="1028" bestFit="1" customWidth="1"/>
    <col min="9474" max="9476" width="12.7109375" style="1028" customWidth="1"/>
    <col min="9477" max="9477" width="14.28515625" style="1028" bestFit="1" customWidth="1"/>
    <col min="9478" max="9478" width="2.140625" style="1028" customWidth="1"/>
    <col min="9479" max="9728" width="11.42578125" style="1028"/>
    <col min="9729" max="9729" width="64.5703125" style="1028" bestFit="1" customWidth="1"/>
    <col min="9730" max="9732" width="12.7109375" style="1028" customWidth="1"/>
    <col min="9733" max="9733" width="14.28515625" style="1028" bestFit="1" customWidth="1"/>
    <col min="9734" max="9734" width="2.140625" style="1028" customWidth="1"/>
    <col min="9735" max="9984" width="11.42578125" style="1028"/>
    <col min="9985" max="9985" width="64.5703125" style="1028" bestFit="1" customWidth="1"/>
    <col min="9986" max="9988" width="12.7109375" style="1028" customWidth="1"/>
    <col min="9989" max="9989" width="14.28515625" style="1028" bestFit="1" customWidth="1"/>
    <col min="9990" max="9990" width="2.140625" style="1028" customWidth="1"/>
    <col min="9991" max="10240" width="11.42578125" style="1028"/>
    <col min="10241" max="10241" width="64.5703125" style="1028" bestFit="1" customWidth="1"/>
    <col min="10242" max="10244" width="12.7109375" style="1028" customWidth="1"/>
    <col min="10245" max="10245" width="14.28515625" style="1028" bestFit="1" customWidth="1"/>
    <col min="10246" max="10246" width="2.140625" style="1028" customWidth="1"/>
    <col min="10247" max="10496" width="11.42578125" style="1028"/>
    <col min="10497" max="10497" width="64.5703125" style="1028" bestFit="1" customWidth="1"/>
    <col min="10498" max="10500" width="12.7109375" style="1028" customWidth="1"/>
    <col min="10501" max="10501" width="14.28515625" style="1028" bestFit="1" customWidth="1"/>
    <col min="10502" max="10502" width="2.140625" style="1028" customWidth="1"/>
    <col min="10503" max="10752" width="11.42578125" style="1028"/>
    <col min="10753" max="10753" width="64.5703125" style="1028" bestFit="1" customWidth="1"/>
    <col min="10754" max="10756" width="12.7109375" style="1028" customWidth="1"/>
    <col min="10757" max="10757" width="14.28515625" style="1028" bestFit="1" customWidth="1"/>
    <col min="10758" max="10758" width="2.140625" style="1028" customWidth="1"/>
    <col min="10759" max="11008" width="11.42578125" style="1028"/>
    <col min="11009" max="11009" width="64.5703125" style="1028" bestFit="1" customWidth="1"/>
    <col min="11010" max="11012" width="12.7109375" style="1028" customWidth="1"/>
    <col min="11013" max="11013" width="14.28515625" style="1028" bestFit="1" customWidth="1"/>
    <col min="11014" max="11014" width="2.140625" style="1028" customWidth="1"/>
    <col min="11015" max="11264" width="11.42578125" style="1028"/>
    <col min="11265" max="11265" width="64.5703125" style="1028" bestFit="1" customWidth="1"/>
    <col min="11266" max="11268" width="12.7109375" style="1028" customWidth="1"/>
    <col min="11269" max="11269" width="14.28515625" style="1028" bestFit="1" customWidth="1"/>
    <col min="11270" max="11270" width="2.140625" style="1028" customWidth="1"/>
    <col min="11271" max="11520" width="11.42578125" style="1028"/>
    <col min="11521" max="11521" width="64.5703125" style="1028" bestFit="1" customWidth="1"/>
    <col min="11522" max="11524" width="12.7109375" style="1028" customWidth="1"/>
    <col min="11525" max="11525" width="14.28515625" style="1028" bestFit="1" customWidth="1"/>
    <col min="11526" max="11526" width="2.140625" style="1028" customWidth="1"/>
    <col min="11527" max="11776" width="11.42578125" style="1028"/>
    <col min="11777" max="11777" width="64.5703125" style="1028" bestFit="1" customWidth="1"/>
    <col min="11778" max="11780" width="12.7109375" style="1028" customWidth="1"/>
    <col min="11781" max="11781" width="14.28515625" style="1028" bestFit="1" customWidth="1"/>
    <col min="11782" max="11782" width="2.140625" style="1028" customWidth="1"/>
    <col min="11783" max="12032" width="11.42578125" style="1028"/>
    <col min="12033" max="12033" width="64.5703125" style="1028" bestFit="1" customWidth="1"/>
    <col min="12034" max="12036" width="12.7109375" style="1028" customWidth="1"/>
    <col min="12037" max="12037" width="14.28515625" style="1028" bestFit="1" customWidth="1"/>
    <col min="12038" max="12038" width="2.140625" style="1028" customWidth="1"/>
    <col min="12039" max="12288" width="11.42578125" style="1028"/>
    <col min="12289" max="12289" width="64.5703125" style="1028" bestFit="1" customWidth="1"/>
    <col min="12290" max="12292" width="12.7109375" style="1028" customWidth="1"/>
    <col min="12293" max="12293" width="14.28515625" style="1028" bestFit="1" customWidth="1"/>
    <col min="12294" max="12294" width="2.140625" style="1028" customWidth="1"/>
    <col min="12295" max="12544" width="11.42578125" style="1028"/>
    <col min="12545" max="12545" width="64.5703125" style="1028" bestFit="1" customWidth="1"/>
    <col min="12546" max="12548" width="12.7109375" style="1028" customWidth="1"/>
    <col min="12549" max="12549" width="14.28515625" style="1028" bestFit="1" customWidth="1"/>
    <col min="12550" max="12550" width="2.140625" style="1028" customWidth="1"/>
    <col min="12551" max="12800" width="11.42578125" style="1028"/>
    <col min="12801" max="12801" width="64.5703125" style="1028" bestFit="1" customWidth="1"/>
    <col min="12802" max="12804" width="12.7109375" style="1028" customWidth="1"/>
    <col min="12805" max="12805" width="14.28515625" style="1028" bestFit="1" customWidth="1"/>
    <col min="12806" max="12806" width="2.140625" style="1028" customWidth="1"/>
    <col min="12807" max="13056" width="11.42578125" style="1028"/>
    <col min="13057" max="13057" width="64.5703125" style="1028" bestFit="1" customWidth="1"/>
    <col min="13058" max="13060" width="12.7109375" style="1028" customWidth="1"/>
    <col min="13061" max="13061" width="14.28515625" style="1028" bestFit="1" customWidth="1"/>
    <col min="13062" max="13062" width="2.140625" style="1028" customWidth="1"/>
    <col min="13063" max="13312" width="11.42578125" style="1028"/>
    <col min="13313" max="13313" width="64.5703125" style="1028" bestFit="1" customWidth="1"/>
    <col min="13314" max="13316" width="12.7109375" style="1028" customWidth="1"/>
    <col min="13317" max="13317" width="14.28515625" style="1028" bestFit="1" customWidth="1"/>
    <col min="13318" max="13318" width="2.140625" style="1028" customWidth="1"/>
    <col min="13319" max="13568" width="11.42578125" style="1028"/>
    <col min="13569" max="13569" width="64.5703125" style="1028" bestFit="1" customWidth="1"/>
    <col min="13570" max="13572" width="12.7109375" style="1028" customWidth="1"/>
    <col min="13573" max="13573" width="14.28515625" style="1028" bestFit="1" customWidth="1"/>
    <col min="13574" max="13574" width="2.140625" style="1028" customWidth="1"/>
    <col min="13575" max="13824" width="11.42578125" style="1028"/>
    <col min="13825" max="13825" width="64.5703125" style="1028" bestFit="1" customWidth="1"/>
    <col min="13826" max="13828" width="12.7109375" style="1028" customWidth="1"/>
    <col min="13829" max="13829" width="14.28515625" style="1028" bestFit="1" customWidth="1"/>
    <col min="13830" max="13830" width="2.140625" style="1028" customWidth="1"/>
    <col min="13831" max="14080" width="11.42578125" style="1028"/>
    <col min="14081" max="14081" width="64.5703125" style="1028" bestFit="1" customWidth="1"/>
    <col min="14082" max="14084" width="12.7109375" style="1028" customWidth="1"/>
    <col min="14085" max="14085" width="14.28515625" style="1028" bestFit="1" customWidth="1"/>
    <col min="14086" max="14086" width="2.140625" style="1028" customWidth="1"/>
    <col min="14087" max="14336" width="11.42578125" style="1028"/>
    <col min="14337" max="14337" width="64.5703125" style="1028" bestFit="1" customWidth="1"/>
    <col min="14338" max="14340" width="12.7109375" style="1028" customWidth="1"/>
    <col min="14341" max="14341" width="14.28515625" style="1028" bestFit="1" customWidth="1"/>
    <col min="14342" max="14342" width="2.140625" style="1028" customWidth="1"/>
    <col min="14343" max="14592" width="11.42578125" style="1028"/>
    <col min="14593" max="14593" width="64.5703125" style="1028" bestFit="1" customWidth="1"/>
    <col min="14594" max="14596" width="12.7109375" style="1028" customWidth="1"/>
    <col min="14597" max="14597" width="14.28515625" style="1028" bestFit="1" customWidth="1"/>
    <col min="14598" max="14598" width="2.140625" style="1028" customWidth="1"/>
    <col min="14599" max="14848" width="11.42578125" style="1028"/>
    <col min="14849" max="14849" width="64.5703125" style="1028" bestFit="1" customWidth="1"/>
    <col min="14850" max="14852" width="12.7109375" style="1028" customWidth="1"/>
    <col min="14853" max="14853" width="14.28515625" style="1028" bestFit="1" customWidth="1"/>
    <col min="14854" max="14854" width="2.140625" style="1028" customWidth="1"/>
    <col min="14855" max="15104" width="11.42578125" style="1028"/>
    <col min="15105" max="15105" width="64.5703125" style="1028" bestFit="1" customWidth="1"/>
    <col min="15106" max="15108" width="12.7109375" style="1028" customWidth="1"/>
    <col min="15109" max="15109" width="14.28515625" style="1028" bestFit="1" customWidth="1"/>
    <col min="15110" max="15110" width="2.140625" style="1028" customWidth="1"/>
    <col min="15111" max="15360" width="11.42578125" style="1028"/>
    <col min="15361" max="15361" width="64.5703125" style="1028" bestFit="1" customWidth="1"/>
    <col min="15362" max="15364" width="12.7109375" style="1028" customWidth="1"/>
    <col min="15365" max="15365" width="14.28515625" style="1028" bestFit="1" customWidth="1"/>
    <col min="15366" max="15366" width="2.140625" style="1028" customWidth="1"/>
    <col min="15367" max="15616" width="11.42578125" style="1028"/>
    <col min="15617" max="15617" width="64.5703125" style="1028" bestFit="1" customWidth="1"/>
    <col min="15618" max="15620" width="12.7109375" style="1028" customWidth="1"/>
    <col min="15621" max="15621" width="14.28515625" style="1028" bestFit="1" customWidth="1"/>
    <col min="15622" max="15622" width="2.140625" style="1028" customWidth="1"/>
    <col min="15623" max="15872" width="11.42578125" style="1028"/>
    <col min="15873" max="15873" width="64.5703125" style="1028" bestFit="1" customWidth="1"/>
    <col min="15874" max="15876" width="12.7109375" style="1028" customWidth="1"/>
    <col min="15877" max="15877" width="14.28515625" style="1028" bestFit="1" customWidth="1"/>
    <col min="15878" max="15878" width="2.140625" style="1028" customWidth="1"/>
    <col min="15879" max="16128" width="11.42578125" style="1028"/>
    <col min="16129" max="16129" width="64.5703125" style="1028" bestFit="1" customWidth="1"/>
    <col min="16130" max="16132" width="12.7109375" style="1028" customWidth="1"/>
    <col min="16133" max="16133" width="14.28515625" style="1028" bestFit="1" customWidth="1"/>
    <col min="16134" max="16134" width="2.140625" style="1028" customWidth="1"/>
    <col min="16135" max="16384" width="11.42578125" style="1028"/>
  </cols>
  <sheetData>
    <row r="1" spans="1:6" s="167" customFormat="1" ht="3.75" customHeight="1">
      <c r="A1" s="165"/>
      <c r="B1" s="166"/>
      <c r="C1" s="166"/>
      <c r="D1" s="166"/>
      <c r="E1" s="166"/>
    </row>
    <row r="2" spans="1:6" s="156" customFormat="1" ht="20.25">
      <c r="A2" s="1130" t="s">
        <v>1210</v>
      </c>
      <c r="B2" s="1130"/>
      <c r="C2" s="1130"/>
      <c r="D2" s="1130"/>
      <c r="E2" s="1130"/>
    </row>
    <row r="3" spans="1:6" s="156" customFormat="1" ht="20.25">
      <c r="A3" s="1130" t="s">
        <v>1441</v>
      </c>
      <c r="B3" s="1130"/>
      <c r="C3" s="1130"/>
      <c r="D3" s="1130"/>
      <c r="E3" s="1130"/>
    </row>
    <row r="4" spans="1:6" s="156" customFormat="1" ht="20.25">
      <c r="A4" s="1130" t="s">
        <v>1431</v>
      </c>
      <c r="B4" s="1130"/>
      <c r="C4" s="1130"/>
      <c r="D4" s="1130"/>
      <c r="E4" s="1130"/>
    </row>
    <row r="5" spans="1:6" s="157" customFormat="1" ht="20.25">
      <c r="A5" s="1137" t="s">
        <v>1438</v>
      </c>
      <c r="B5" s="1137"/>
      <c r="C5" s="1137"/>
      <c r="D5" s="1137"/>
      <c r="E5" s="1137"/>
    </row>
    <row r="6" spans="1:6" ht="6" hidden="1" customHeight="1" thickBot="1">
      <c r="A6" s="853"/>
      <c r="B6" s="639"/>
      <c r="C6" s="639"/>
      <c r="D6" s="639"/>
      <c r="E6" s="639"/>
      <c r="F6" s="1028"/>
    </row>
    <row r="7" spans="1:6" ht="2.25" customHeight="1" thickBot="1">
      <c r="A7" s="853"/>
      <c r="B7" s="854"/>
      <c r="C7" s="854"/>
      <c r="D7" s="854"/>
      <c r="E7" s="854"/>
      <c r="F7" s="1028"/>
    </row>
    <row r="8" spans="1:6" ht="21.75" customHeight="1" thickTop="1" thickBot="1">
      <c r="A8" s="170"/>
      <c r="B8" s="1088" t="s">
        <v>1213</v>
      </c>
      <c r="C8" s="1088" t="s">
        <v>1214</v>
      </c>
      <c r="D8" s="1088" t="s">
        <v>1215</v>
      </c>
      <c r="E8" s="1088" t="s">
        <v>318</v>
      </c>
      <c r="F8" s="1028"/>
    </row>
    <row r="9" spans="1:6" ht="12.95" customHeight="1" thickTop="1" thickBot="1">
      <c r="A9" s="845" t="s">
        <v>7</v>
      </c>
      <c r="B9" s="153">
        <v>5255553.96949</v>
      </c>
      <c r="C9" s="153">
        <v>2736548.9685200001</v>
      </c>
      <c r="D9" s="153">
        <v>861692.9185700001</v>
      </c>
      <c r="E9" s="153">
        <v>8853795.8565800004</v>
      </c>
      <c r="F9" s="1028"/>
    </row>
    <row r="10" spans="1:6" ht="12.95" customHeight="1" thickTop="1" thickBot="1">
      <c r="A10" s="846" t="s">
        <v>8</v>
      </c>
      <c r="B10" s="150">
        <v>389668.20236</v>
      </c>
      <c r="C10" s="150">
        <v>141809.35283000002</v>
      </c>
      <c r="D10" s="150">
        <v>89937.56915000001</v>
      </c>
      <c r="E10" s="150">
        <v>621415.12433999998</v>
      </c>
      <c r="F10" s="1028"/>
    </row>
    <row r="11" spans="1:6" ht="12.95" customHeight="1" thickTop="1">
      <c r="A11" s="192" t="s">
        <v>9</v>
      </c>
      <c r="B11" s="151">
        <v>116461.27284000001</v>
      </c>
      <c r="C11" s="151">
        <v>51758.858970000001</v>
      </c>
      <c r="D11" s="151">
        <v>34093.678</v>
      </c>
      <c r="E11" s="151">
        <v>202313.80981000001</v>
      </c>
      <c r="F11" s="1028"/>
    </row>
    <row r="12" spans="1:6" ht="12.95" customHeight="1">
      <c r="A12" s="192" t="s">
        <v>10</v>
      </c>
      <c r="B12" s="151">
        <v>227860.74221</v>
      </c>
      <c r="C12" s="151">
        <v>32017.457730000002</v>
      </c>
      <c r="D12" s="151">
        <v>35394.290489999999</v>
      </c>
      <c r="E12" s="151">
        <v>295272.49043000001</v>
      </c>
      <c r="F12" s="1028"/>
    </row>
    <row r="13" spans="1:6" ht="12.95" customHeight="1">
      <c r="A13" s="192" t="s">
        <v>11</v>
      </c>
      <c r="B13" s="151">
        <v>9591.4038599999985</v>
      </c>
      <c r="C13" s="151">
        <v>56717.324500000002</v>
      </c>
      <c r="D13" s="151">
        <v>20449.60066</v>
      </c>
      <c r="E13" s="151">
        <v>86758.32901999999</v>
      </c>
      <c r="F13" s="1028"/>
    </row>
    <row r="14" spans="1:6" ht="12.95" customHeight="1">
      <c r="A14" s="192" t="s">
        <v>12</v>
      </c>
      <c r="B14" s="151">
        <v>0</v>
      </c>
      <c r="C14" s="151">
        <v>0</v>
      </c>
      <c r="D14" s="151">
        <v>0</v>
      </c>
      <c r="E14" s="151">
        <v>0</v>
      </c>
      <c r="F14" s="1028"/>
    </row>
    <row r="15" spans="1:6" ht="12.95" customHeight="1">
      <c r="A15" s="192" t="s">
        <v>13</v>
      </c>
      <c r="B15" s="151">
        <v>35049.913090000002</v>
      </c>
      <c r="C15" s="151">
        <v>0</v>
      </c>
      <c r="D15" s="151">
        <v>0</v>
      </c>
      <c r="E15" s="151">
        <v>35049.913090000002</v>
      </c>
      <c r="F15" s="1028"/>
    </row>
    <row r="16" spans="1:6" ht="12.95" customHeight="1">
      <c r="A16" s="192" t="s">
        <v>14</v>
      </c>
      <c r="B16" s="151">
        <v>704.87036000000001</v>
      </c>
      <c r="C16" s="151">
        <v>1315.7116299999998</v>
      </c>
      <c r="D16" s="151">
        <v>0</v>
      </c>
      <c r="E16" s="151">
        <v>2020.5819899999999</v>
      </c>
      <c r="F16" s="1028"/>
    </row>
    <row r="17" spans="1:6" ht="12.95" customHeight="1">
      <c r="A17" s="192" t="s">
        <v>15</v>
      </c>
      <c r="B17" s="151">
        <v>0</v>
      </c>
      <c r="C17" s="151">
        <v>0</v>
      </c>
      <c r="D17" s="151">
        <v>0</v>
      </c>
      <c r="E17" s="151">
        <v>0</v>
      </c>
      <c r="F17" s="1028"/>
    </row>
    <row r="18" spans="1:6" ht="12.95" customHeight="1" thickBot="1">
      <c r="A18" s="192" t="s">
        <v>16</v>
      </c>
      <c r="B18" s="151">
        <v>0</v>
      </c>
      <c r="C18" s="151">
        <v>0</v>
      </c>
      <c r="D18" s="151">
        <v>0</v>
      </c>
      <c r="E18" s="151">
        <v>0</v>
      </c>
      <c r="F18" s="1028"/>
    </row>
    <row r="19" spans="1:6" ht="12.95" customHeight="1" thickTop="1" thickBot="1">
      <c r="A19" s="846" t="s">
        <v>17</v>
      </c>
      <c r="B19" s="150">
        <v>829915.74333000008</v>
      </c>
      <c r="C19" s="150">
        <v>130107.53941</v>
      </c>
      <c r="D19" s="150">
        <v>81855.237790000014</v>
      </c>
      <c r="E19" s="150">
        <v>1041878.52053</v>
      </c>
      <c r="F19" s="1028"/>
    </row>
    <row r="20" spans="1:6" ht="12.95" customHeight="1" thickTop="1">
      <c r="A20" s="192" t="s">
        <v>18</v>
      </c>
      <c r="B20" s="151">
        <v>0</v>
      </c>
      <c r="C20" s="151">
        <v>0</v>
      </c>
      <c r="D20" s="151">
        <v>0</v>
      </c>
      <c r="E20" s="151">
        <v>0</v>
      </c>
      <c r="F20" s="1028"/>
    </row>
    <row r="21" spans="1:6" ht="12.95" customHeight="1">
      <c r="A21" s="192" t="s">
        <v>19</v>
      </c>
      <c r="B21" s="151">
        <v>100170.63142000001</v>
      </c>
      <c r="C21" s="151">
        <v>39463.609340000003</v>
      </c>
      <c r="D21" s="151">
        <v>9799.7153100000014</v>
      </c>
      <c r="E21" s="151">
        <v>149433.95606999999</v>
      </c>
      <c r="F21" s="1028"/>
    </row>
    <row r="22" spans="1:6" ht="12.95" customHeight="1">
      <c r="A22" s="192" t="s">
        <v>20</v>
      </c>
      <c r="B22" s="151">
        <v>0</v>
      </c>
      <c r="C22" s="151">
        <v>0</v>
      </c>
      <c r="D22" s="151">
        <v>0</v>
      </c>
      <c r="E22" s="151">
        <v>0</v>
      </c>
      <c r="F22" s="1028"/>
    </row>
    <row r="23" spans="1:6" ht="12.95" customHeight="1">
      <c r="A23" s="192" t="s">
        <v>21</v>
      </c>
      <c r="B23" s="151">
        <v>0</v>
      </c>
      <c r="C23" s="151">
        <v>0</v>
      </c>
      <c r="D23" s="151">
        <v>0</v>
      </c>
      <c r="E23" s="151">
        <v>0</v>
      </c>
      <c r="F23" s="1028"/>
    </row>
    <row r="24" spans="1:6" ht="12.95" customHeight="1">
      <c r="A24" s="192" t="s">
        <v>22</v>
      </c>
      <c r="B24" s="151">
        <v>163001.19488</v>
      </c>
      <c r="C24" s="151">
        <v>12761.643199999999</v>
      </c>
      <c r="D24" s="151">
        <v>9694.7399800000003</v>
      </c>
      <c r="E24" s="151">
        <v>185457.57806</v>
      </c>
      <c r="F24" s="1028"/>
    </row>
    <row r="25" spans="1:6" ht="12.95" customHeight="1">
      <c r="A25" s="192" t="s">
        <v>23</v>
      </c>
      <c r="B25" s="151">
        <v>566329.75055</v>
      </c>
      <c r="C25" s="151">
        <v>77879.355869999999</v>
      </c>
      <c r="D25" s="151">
        <v>62360.782500000001</v>
      </c>
      <c r="E25" s="151">
        <v>706569.88891999994</v>
      </c>
      <c r="F25" s="1028"/>
    </row>
    <row r="26" spans="1:6" ht="12.95" customHeight="1">
      <c r="A26" s="192" t="s">
        <v>24</v>
      </c>
      <c r="B26" s="151">
        <v>414.16647999999998</v>
      </c>
      <c r="C26" s="151">
        <v>2.931</v>
      </c>
      <c r="D26" s="151">
        <v>0</v>
      </c>
      <c r="E26" s="151">
        <v>417.09747999999996</v>
      </c>
      <c r="F26" s="1028"/>
    </row>
    <row r="27" spans="1:6" ht="12.95" customHeight="1" thickBot="1">
      <c r="A27" s="192" t="s">
        <v>25</v>
      </c>
      <c r="B27" s="151">
        <v>0</v>
      </c>
      <c r="C27" s="151">
        <v>0</v>
      </c>
      <c r="D27" s="151">
        <v>0</v>
      </c>
      <c r="E27" s="151">
        <v>0</v>
      </c>
      <c r="F27" s="1028"/>
    </row>
    <row r="28" spans="1:6" ht="12.95" customHeight="1" thickTop="1" thickBot="1">
      <c r="A28" s="846" t="s">
        <v>26</v>
      </c>
      <c r="B28" s="150">
        <v>3800763.2081999998</v>
      </c>
      <c r="C28" s="150">
        <v>2358392.2888000002</v>
      </c>
      <c r="D28" s="150">
        <v>673372.78503000003</v>
      </c>
      <c r="E28" s="150">
        <v>6832528.2820299994</v>
      </c>
      <c r="F28" s="1028"/>
    </row>
    <row r="29" spans="1:6" ht="12.95" customHeight="1" thickTop="1">
      <c r="A29" s="880" t="s">
        <v>27</v>
      </c>
      <c r="B29" s="151">
        <v>3846188.9209099999</v>
      </c>
      <c r="C29" s="151">
        <v>2354677.7479299996</v>
      </c>
      <c r="D29" s="151">
        <v>674055.62803999998</v>
      </c>
      <c r="E29" s="151">
        <v>6874922.2968800003</v>
      </c>
      <c r="F29" s="1028"/>
    </row>
    <row r="30" spans="1:6" ht="12.95" customHeight="1">
      <c r="A30" s="192" t="s">
        <v>28</v>
      </c>
      <c r="B30" s="151">
        <v>3794525.2007800001</v>
      </c>
      <c r="C30" s="151">
        <v>2340527.7694000001</v>
      </c>
      <c r="D30" s="151">
        <v>660992.83739</v>
      </c>
      <c r="E30" s="151">
        <v>6796045.8075699992</v>
      </c>
      <c r="F30" s="1028"/>
    </row>
    <row r="31" spans="1:6" ht="12.95" customHeight="1">
      <c r="A31" s="192" t="s">
        <v>29</v>
      </c>
      <c r="B31" s="151">
        <v>51663.720130000002</v>
      </c>
      <c r="C31" s="151">
        <v>12259.92482</v>
      </c>
      <c r="D31" s="151">
        <v>13062.790650000001</v>
      </c>
      <c r="E31" s="151">
        <v>76986.435599999997</v>
      </c>
      <c r="F31" s="1028"/>
    </row>
    <row r="32" spans="1:6" ht="12.95" customHeight="1">
      <c r="A32" s="192" t="s">
        <v>30</v>
      </c>
      <c r="B32" s="151">
        <v>0</v>
      </c>
      <c r="C32" s="151">
        <v>1890.0537099999999</v>
      </c>
      <c r="D32" s="151">
        <v>0</v>
      </c>
      <c r="E32" s="151">
        <v>1890.0537099999999</v>
      </c>
      <c r="F32" s="1028"/>
    </row>
    <row r="33" spans="1:6" ht="12.95" customHeight="1">
      <c r="A33" s="880" t="s">
        <v>31</v>
      </c>
      <c r="B33" s="151">
        <v>16420.54753</v>
      </c>
      <c r="C33" s="151">
        <v>26547.439750000001</v>
      </c>
      <c r="D33" s="151">
        <v>2342.4029</v>
      </c>
      <c r="E33" s="151">
        <v>45310.390180000002</v>
      </c>
      <c r="F33" s="1028"/>
    </row>
    <row r="34" spans="1:6" ht="12.95" customHeight="1">
      <c r="A34" s="192" t="s">
        <v>32</v>
      </c>
      <c r="B34" s="151">
        <v>16028.687890000001</v>
      </c>
      <c r="C34" s="151">
        <v>25637.046670000003</v>
      </c>
      <c r="D34" s="151">
        <v>1711.67084</v>
      </c>
      <c r="E34" s="151">
        <v>43377.405399999996</v>
      </c>
      <c r="F34" s="1028"/>
    </row>
    <row r="35" spans="1:6" ht="12.95" customHeight="1">
      <c r="A35" s="192" t="s">
        <v>33</v>
      </c>
      <c r="B35" s="151">
        <v>391.85964000000001</v>
      </c>
      <c r="C35" s="151">
        <v>423.85735</v>
      </c>
      <c r="D35" s="151">
        <v>630.73206000000005</v>
      </c>
      <c r="E35" s="151">
        <v>1446.4490499999999</v>
      </c>
      <c r="F35" s="1028"/>
    </row>
    <row r="36" spans="1:6" ht="12.95" customHeight="1">
      <c r="A36" s="878" t="s">
        <v>34</v>
      </c>
      <c r="B36" s="151">
        <v>0</v>
      </c>
      <c r="C36" s="151">
        <v>486.53573</v>
      </c>
      <c r="D36" s="151">
        <v>0</v>
      </c>
      <c r="E36" s="151">
        <v>486.53573</v>
      </c>
      <c r="F36" s="1028"/>
    </row>
    <row r="37" spans="1:6" ht="12.95" customHeight="1">
      <c r="A37" s="880" t="s">
        <v>35</v>
      </c>
      <c r="B37" s="151">
        <v>43469.684350000003</v>
      </c>
      <c r="C37" s="151">
        <v>20283.98588</v>
      </c>
      <c r="D37" s="151">
        <v>10536.563609999999</v>
      </c>
      <c r="E37" s="151">
        <v>74290.233840000001</v>
      </c>
      <c r="F37" s="1028"/>
    </row>
    <row r="38" spans="1:6" ht="12.95" customHeight="1">
      <c r="A38" s="192" t="s">
        <v>36</v>
      </c>
      <c r="B38" s="151">
        <v>41219.893069999998</v>
      </c>
      <c r="C38" s="151">
        <v>17694.734190000003</v>
      </c>
      <c r="D38" s="151">
        <v>10104.170199999999</v>
      </c>
      <c r="E38" s="151">
        <v>69018.797459999987</v>
      </c>
      <c r="F38" s="1028"/>
    </row>
    <row r="39" spans="1:6" ht="12.95" customHeight="1">
      <c r="A39" s="192" t="s">
        <v>37</v>
      </c>
      <c r="B39" s="151">
        <v>2249.7912799999999</v>
      </c>
      <c r="C39" s="151">
        <v>2589.2516900000001</v>
      </c>
      <c r="D39" s="151">
        <v>432.39340999999996</v>
      </c>
      <c r="E39" s="151">
        <v>5271.4363800000001</v>
      </c>
      <c r="F39" s="1028"/>
    </row>
    <row r="40" spans="1:6" ht="12.95" customHeight="1">
      <c r="A40" s="192" t="s">
        <v>38</v>
      </c>
      <c r="B40" s="151">
        <v>0</v>
      </c>
      <c r="C40" s="151">
        <v>0</v>
      </c>
      <c r="D40" s="151">
        <v>0</v>
      </c>
      <c r="E40" s="151">
        <v>0</v>
      </c>
      <c r="F40" s="1028"/>
    </row>
    <row r="41" spans="1:6" ht="12.95" customHeight="1">
      <c r="A41" s="880" t="s">
        <v>39</v>
      </c>
      <c r="B41" s="151">
        <v>36288.024319999997</v>
      </c>
      <c r="C41" s="151">
        <v>37586.083159999995</v>
      </c>
      <c r="D41" s="151">
        <v>9318.0297799999989</v>
      </c>
      <c r="E41" s="151">
        <v>83192.137260000003</v>
      </c>
      <c r="F41" s="1028"/>
    </row>
    <row r="42" spans="1:6" ht="12.95" customHeight="1">
      <c r="A42" s="878" t="s">
        <v>40</v>
      </c>
      <c r="B42" s="151">
        <v>36089.291509999995</v>
      </c>
      <c r="C42" s="151">
        <v>36403.834539999996</v>
      </c>
      <c r="D42" s="151">
        <v>9103.48063</v>
      </c>
      <c r="E42" s="151">
        <v>81596.606680000012</v>
      </c>
      <c r="F42" s="1028"/>
    </row>
    <row r="43" spans="1:6" ht="12.95" customHeight="1">
      <c r="A43" s="192" t="s">
        <v>41</v>
      </c>
      <c r="B43" s="151">
        <v>198.73281</v>
      </c>
      <c r="C43" s="151">
        <v>234.16584</v>
      </c>
      <c r="D43" s="151">
        <v>171.56227999999999</v>
      </c>
      <c r="E43" s="151">
        <v>604.46093000000008</v>
      </c>
      <c r="F43" s="1028"/>
    </row>
    <row r="44" spans="1:6" ht="12.95" customHeight="1">
      <c r="A44" s="192" t="s">
        <v>42</v>
      </c>
      <c r="B44" s="151">
        <v>0</v>
      </c>
      <c r="C44" s="151">
        <v>895.72285999999997</v>
      </c>
      <c r="D44" s="151">
        <v>15.36317</v>
      </c>
      <c r="E44" s="151">
        <v>911.08603000000005</v>
      </c>
      <c r="F44" s="1028"/>
    </row>
    <row r="45" spans="1:6" ht="12.95" customHeight="1">
      <c r="A45" s="192" t="s">
        <v>43</v>
      </c>
      <c r="B45" s="151">
        <v>0</v>
      </c>
      <c r="C45" s="151">
        <v>40.933190000000003</v>
      </c>
      <c r="D45" s="151">
        <v>27.04588</v>
      </c>
      <c r="E45" s="151">
        <v>67.979070000000007</v>
      </c>
      <c r="F45" s="1028"/>
    </row>
    <row r="46" spans="1:6" ht="12.95" customHeight="1">
      <c r="A46" s="192" t="s">
        <v>44</v>
      </c>
      <c r="B46" s="151">
        <v>0</v>
      </c>
      <c r="C46" s="151">
        <v>11.426729999999999</v>
      </c>
      <c r="D46" s="151">
        <v>0.57782</v>
      </c>
      <c r="E46" s="151">
        <v>12.00455</v>
      </c>
      <c r="F46" s="1028"/>
    </row>
    <row r="47" spans="1:6" ht="12.95" customHeight="1">
      <c r="A47" s="138" t="s">
        <v>45</v>
      </c>
      <c r="B47" s="151">
        <v>0</v>
      </c>
      <c r="C47" s="151">
        <v>0</v>
      </c>
      <c r="D47" s="151">
        <v>0</v>
      </c>
      <c r="E47" s="151">
        <v>0</v>
      </c>
      <c r="F47" s="1028"/>
    </row>
    <row r="48" spans="1:6" ht="12.95" customHeight="1">
      <c r="A48" s="143" t="s">
        <v>46</v>
      </c>
      <c r="B48" s="151">
        <v>-141603.96891</v>
      </c>
      <c r="C48" s="151">
        <v>-80702.967919999996</v>
      </c>
      <c r="D48" s="151">
        <v>-22879.8393</v>
      </c>
      <c r="E48" s="151">
        <v>-245186.77612999998</v>
      </c>
      <c r="F48" s="1028"/>
    </row>
    <row r="49" spans="1:6" ht="12.95" customHeight="1">
      <c r="A49" s="192" t="s">
        <v>47</v>
      </c>
      <c r="B49" s="151">
        <v>-21202.488229999999</v>
      </c>
      <c r="C49" s="151">
        <v>-16265.799140000001</v>
      </c>
      <c r="D49" s="151">
        <v>-3235.11256</v>
      </c>
      <c r="E49" s="151">
        <v>-40703.39993</v>
      </c>
      <c r="F49" s="1028"/>
    </row>
    <row r="50" spans="1:6" ht="12.95" customHeight="1">
      <c r="A50" s="192" t="s">
        <v>48</v>
      </c>
      <c r="B50" s="151">
        <v>-6540.3657499999999</v>
      </c>
      <c r="C50" s="151">
        <v>-218.58687</v>
      </c>
      <c r="D50" s="151">
        <v>-107.56859</v>
      </c>
      <c r="E50" s="151">
        <v>-6866.5212099999999</v>
      </c>
      <c r="F50" s="1028"/>
    </row>
    <row r="51" spans="1:6" ht="12.95" customHeight="1">
      <c r="A51" s="192" t="s">
        <v>49</v>
      </c>
      <c r="B51" s="151">
        <v>-8350.89725</v>
      </c>
      <c r="C51" s="151">
        <v>-14697.09577</v>
      </c>
      <c r="D51" s="151">
        <v>-999.32029</v>
      </c>
      <c r="E51" s="151">
        <v>-24047.313309999998</v>
      </c>
      <c r="F51" s="1028"/>
    </row>
    <row r="52" spans="1:6" ht="12.95" customHeight="1">
      <c r="A52" s="192" t="s">
        <v>50</v>
      </c>
      <c r="B52" s="151">
        <v>-284.74026000000003</v>
      </c>
      <c r="C52" s="151">
        <v>-351.01130999999998</v>
      </c>
      <c r="D52" s="151">
        <v>-71.521079999999998</v>
      </c>
      <c r="E52" s="151">
        <v>-707.27265</v>
      </c>
      <c r="F52" s="1028"/>
    </row>
    <row r="53" spans="1:6" ht="12.95" customHeight="1">
      <c r="A53" s="192" t="s">
        <v>51</v>
      </c>
      <c r="B53" s="151">
        <v>-32392.471379999999</v>
      </c>
      <c r="C53" s="151">
        <v>-13346.28844</v>
      </c>
      <c r="D53" s="151">
        <v>-7300.6438899999994</v>
      </c>
      <c r="E53" s="151">
        <v>-53039.403709999999</v>
      </c>
      <c r="F53" s="1028"/>
    </row>
    <row r="54" spans="1:6" ht="12.95" customHeight="1">
      <c r="A54" s="192" t="s">
        <v>52</v>
      </c>
      <c r="B54" s="151">
        <v>-1771.61889</v>
      </c>
      <c r="C54" s="151">
        <v>-1667.87076</v>
      </c>
      <c r="D54" s="151">
        <v>-432.39340999999996</v>
      </c>
      <c r="E54" s="151">
        <v>-3871.8830600000001</v>
      </c>
      <c r="F54" s="1028"/>
    </row>
    <row r="55" spans="1:6" ht="12.95" customHeight="1">
      <c r="A55" s="192" t="s">
        <v>53</v>
      </c>
      <c r="B55" s="151">
        <v>-48202.35252</v>
      </c>
      <c r="C55" s="151">
        <v>-30342.31509</v>
      </c>
      <c r="D55" s="151">
        <v>-10733.279480000001</v>
      </c>
      <c r="E55" s="151">
        <v>-89277.947090000001</v>
      </c>
      <c r="F55" s="1028"/>
    </row>
    <row r="56" spans="1:6" ht="12.95" customHeight="1">
      <c r="A56" s="192" t="s">
        <v>54</v>
      </c>
      <c r="B56" s="151">
        <v>-21983.914430000001</v>
      </c>
      <c r="C56" s="151">
        <v>-3814.00054</v>
      </c>
      <c r="D56" s="151">
        <v>0</v>
      </c>
      <c r="E56" s="151">
        <v>-25797.914969999998</v>
      </c>
      <c r="F56" s="1028"/>
    </row>
    <row r="57" spans="1:6" ht="12.95" customHeight="1">
      <c r="A57" s="192" t="s">
        <v>55</v>
      </c>
      <c r="B57" s="151">
        <v>-875.12019999999995</v>
      </c>
      <c r="C57" s="151">
        <v>0</v>
      </c>
      <c r="D57" s="151">
        <v>0</v>
      </c>
      <c r="E57" s="151">
        <v>-875.12019999999995</v>
      </c>
      <c r="F57" s="1028"/>
    </row>
    <row r="58" spans="1:6" ht="12.95" customHeight="1" thickBot="1">
      <c r="A58" s="192" t="s">
        <v>56</v>
      </c>
      <c r="B58" s="151">
        <v>0</v>
      </c>
      <c r="C58" s="151">
        <v>0</v>
      </c>
      <c r="D58" s="151">
        <v>0</v>
      </c>
      <c r="E58" s="151">
        <v>0</v>
      </c>
      <c r="F58" s="1028"/>
    </row>
    <row r="59" spans="1:6" ht="12.95" customHeight="1" thickTop="1" thickBot="1">
      <c r="A59" s="846" t="s">
        <v>57</v>
      </c>
      <c r="B59" s="150">
        <v>44335.363270000002</v>
      </c>
      <c r="C59" s="150">
        <v>23065.233780000002</v>
      </c>
      <c r="D59" s="150">
        <v>1913.8773999999999</v>
      </c>
      <c r="E59" s="150">
        <v>69314.474450000009</v>
      </c>
      <c r="F59" s="1028"/>
    </row>
    <row r="60" spans="1:6" ht="12.95" customHeight="1" thickTop="1">
      <c r="A60" s="192" t="s">
        <v>58</v>
      </c>
      <c r="B60" s="151">
        <v>0</v>
      </c>
      <c r="C60" s="151">
        <v>0</v>
      </c>
      <c r="D60" s="151">
        <v>0</v>
      </c>
      <c r="E60" s="151">
        <v>0</v>
      </c>
      <c r="F60" s="1028"/>
    </row>
    <row r="61" spans="1:6" ht="12.95" customHeight="1">
      <c r="A61" s="192" t="s">
        <v>59</v>
      </c>
      <c r="B61" s="151">
        <v>42773.931090000005</v>
      </c>
      <c r="C61" s="151">
        <v>17771.518410000001</v>
      </c>
      <c r="D61" s="151">
        <v>1617.34808</v>
      </c>
      <c r="E61" s="151">
        <v>62162.797579999999</v>
      </c>
      <c r="F61" s="1028"/>
    </row>
    <row r="62" spans="1:6" ht="12.95" customHeight="1">
      <c r="A62" s="192" t="s">
        <v>60</v>
      </c>
      <c r="B62" s="151">
        <v>1618.02072</v>
      </c>
      <c r="C62" s="151">
        <v>5297.2153699999999</v>
      </c>
      <c r="D62" s="151">
        <v>296.52931999999998</v>
      </c>
      <c r="E62" s="151">
        <v>7211.76541</v>
      </c>
      <c r="F62" s="1028"/>
    </row>
    <row r="63" spans="1:6" ht="12.95" customHeight="1">
      <c r="A63" s="192" t="s">
        <v>61</v>
      </c>
      <c r="B63" s="151">
        <v>0</v>
      </c>
      <c r="C63" s="151">
        <v>0</v>
      </c>
      <c r="D63" s="151">
        <v>0</v>
      </c>
      <c r="E63" s="151">
        <v>0</v>
      </c>
      <c r="F63" s="1028"/>
    </row>
    <row r="64" spans="1:6" ht="12.95" customHeight="1" thickBot="1">
      <c r="A64" s="192" t="s">
        <v>62</v>
      </c>
      <c r="B64" s="151">
        <v>-56.588540000000002</v>
      </c>
      <c r="C64" s="151">
        <v>-3.5</v>
      </c>
      <c r="D64" s="151">
        <v>0</v>
      </c>
      <c r="E64" s="151">
        <v>-60.088540000000002</v>
      </c>
      <c r="F64" s="1028"/>
    </row>
    <row r="65" spans="1:6" ht="12.95" customHeight="1" thickTop="1" thickBot="1">
      <c r="A65" s="846" t="s">
        <v>63</v>
      </c>
      <c r="B65" s="150">
        <v>947.10963000000004</v>
      </c>
      <c r="C65" s="150">
        <v>1.0999999999999999E-2</v>
      </c>
      <c r="D65" s="150">
        <v>1E-3</v>
      </c>
      <c r="E65" s="150">
        <v>947.12162999999998</v>
      </c>
      <c r="F65" s="1028"/>
    </row>
    <row r="66" spans="1:6" ht="12.95" customHeight="1" thickTop="1">
      <c r="A66" s="192" t="s">
        <v>64</v>
      </c>
      <c r="B66" s="151">
        <v>0</v>
      </c>
      <c r="C66" s="151">
        <v>0</v>
      </c>
      <c r="D66" s="151">
        <v>0</v>
      </c>
      <c r="E66" s="151">
        <v>0</v>
      </c>
      <c r="F66" s="1028"/>
    </row>
    <row r="67" spans="1:6" ht="12.95" customHeight="1">
      <c r="A67" s="192" t="s">
        <v>65</v>
      </c>
      <c r="B67" s="151">
        <v>2564.06817</v>
      </c>
      <c r="C67" s="151">
        <v>117.80822000000001</v>
      </c>
      <c r="D67" s="151">
        <v>1E-3</v>
      </c>
      <c r="E67" s="151">
        <v>2681.8773900000001</v>
      </c>
      <c r="F67" s="1028"/>
    </row>
    <row r="68" spans="1:6" ht="12.95" customHeight="1">
      <c r="A68" s="192" t="s">
        <v>66</v>
      </c>
      <c r="B68" s="151">
        <v>2523.7777700000001</v>
      </c>
      <c r="C68" s="151">
        <v>0</v>
      </c>
      <c r="D68" s="151">
        <v>0</v>
      </c>
      <c r="E68" s="151">
        <v>2523.7777700000001</v>
      </c>
      <c r="F68" s="1028"/>
    </row>
    <row r="69" spans="1:6" ht="12.95" customHeight="1">
      <c r="A69" s="192" t="s">
        <v>67</v>
      </c>
      <c r="B69" s="151">
        <v>0</v>
      </c>
      <c r="C69" s="151">
        <v>0</v>
      </c>
      <c r="D69" s="151">
        <v>0</v>
      </c>
      <c r="E69" s="151">
        <v>0</v>
      </c>
      <c r="F69" s="1028"/>
    </row>
    <row r="70" spans="1:6" ht="12.95" customHeight="1" thickBot="1">
      <c r="A70" s="192" t="s">
        <v>68</v>
      </c>
      <c r="B70" s="151">
        <v>-4140.7363100000002</v>
      </c>
      <c r="C70" s="151">
        <v>-117.79722</v>
      </c>
      <c r="D70" s="151">
        <v>0</v>
      </c>
      <c r="E70" s="151">
        <v>-4258.5335300000006</v>
      </c>
      <c r="F70" s="1028"/>
    </row>
    <row r="71" spans="1:6" ht="12.95" customHeight="1" thickTop="1" thickBot="1">
      <c r="A71" s="846" t="s">
        <v>69</v>
      </c>
      <c r="B71" s="150">
        <v>51315.480060000002</v>
      </c>
      <c r="C71" s="150">
        <v>387.89777000000004</v>
      </c>
      <c r="D71" s="150">
        <v>212.53700000000001</v>
      </c>
      <c r="E71" s="150">
        <v>51915.914830000002</v>
      </c>
      <c r="F71" s="1028"/>
    </row>
    <row r="72" spans="1:6" ht="12.95" customHeight="1" thickTop="1">
      <c r="A72" s="192" t="s">
        <v>18</v>
      </c>
      <c r="B72" s="151">
        <v>50604</v>
      </c>
      <c r="C72" s="151">
        <v>0</v>
      </c>
      <c r="D72" s="151">
        <v>0</v>
      </c>
      <c r="E72" s="151">
        <v>50604</v>
      </c>
      <c r="F72" s="1028"/>
    </row>
    <row r="73" spans="1:6" ht="12.95" customHeight="1">
      <c r="A73" s="192" t="s">
        <v>19</v>
      </c>
      <c r="B73" s="151">
        <v>0</v>
      </c>
      <c r="C73" s="151">
        <v>0</v>
      </c>
      <c r="D73" s="151">
        <v>0</v>
      </c>
      <c r="E73" s="151">
        <v>0</v>
      </c>
      <c r="F73" s="1028"/>
    </row>
    <row r="74" spans="1:6" ht="12.95" customHeight="1">
      <c r="A74" s="192" t="s">
        <v>20</v>
      </c>
      <c r="B74" s="151">
        <v>0</v>
      </c>
      <c r="C74" s="151">
        <v>0</v>
      </c>
      <c r="D74" s="151">
        <v>0</v>
      </c>
      <c r="E74" s="151">
        <v>0</v>
      </c>
      <c r="F74" s="1028"/>
    </row>
    <row r="75" spans="1:6" ht="12.95" customHeight="1">
      <c r="A75" s="192" t="s">
        <v>21</v>
      </c>
      <c r="B75" s="151">
        <v>0</v>
      </c>
      <c r="C75" s="151">
        <v>0</v>
      </c>
      <c r="D75" s="151">
        <v>0</v>
      </c>
      <c r="E75" s="151">
        <v>0</v>
      </c>
      <c r="F75" s="1028"/>
    </row>
    <row r="76" spans="1:6" ht="12.95" customHeight="1">
      <c r="A76" s="192" t="s">
        <v>70</v>
      </c>
      <c r="B76" s="151">
        <v>517.29999999999995</v>
      </c>
      <c r="C76" s="151">
        <v>211.1</v>
      </c>
      <c r="D76" s="151">
        <v>0</v>
      </c>
      <c r="E76" s="151">
        <v>728.4</v>
      </c>
      <c r="F76" s="1028"/>
    </row>
    <row r="77" spans="1:6" ht="12.95" customHeight="1">
      <c r="A77" s="192" t="s">
        <v>71</v>
      </c>
      <c r="B77" s="151">
        <v>299.90562</v>
      </c>
      <c r="C77" s="151">
        <v>293.67212999999998</v>
      </c>
      <c r="D77" s="151">
        <v>212.53700000000001</v>
      </c>
      <c r="E77" s="151">
        <v>806.11474999999996</v>
      </c>
      <c r="F77" s="1028"/>
    </row>
    <row r="78" spans="1:6" ht="12.95" customHeight="1">
      <c r="A78" s="192" t="s">
        <v>23</v>
      </c>
      <c r="B78" s="151">
        <v>0</v>
      </c>
      <c r="C78" s="151">
        <v>0</v>
      </c>
      <c r="D78" s="151">
        <v>0</v>
      </c>
      <c r="E78" s="151">
        <v>0</v>
      </c>
      <c r="F78" s="1028"/>
    </row>
    <row r="79" spans="1:6" ht="12.95" customHeight="1">
      <c r="A79" s="192" t="s">
        <v>72</v>
      </c>
      <c r="B79" s="151">
        <v>0</v>
      </c>
      <c r="C79" s="151">
        <v>0</v>
      </c>
      <c r="D79" s="151">
        <v>0</v>
      </c>
      <c r="E79" s="151">
        <v>0</v>
      </c>
      <c r="F79" s="1028"/>
    </row>
    <row r="80" spans="1:6" ht="12.95" customHeight="1" thickBot="1">
      <c r="A80" s="192" t="s">
        <v>73</v>
      </c>
      <c r="B80" s="151">
        <v>-105.72556</v>
      </c>
      <c r="C80" s="151">
        <v>-116.87436</v>
      </c>
      <c r="D80" s="151">
        <v>0</v>
      </c>
      <c r="E80" s="151">
        <v>-222.59992000000003</v>
      </c>
      <c r="F80" s="1028"/>
    </row>
    <row r="81" spans="1:6" ht="12.95" customHeight="1" thickTop="1" thickBot="1">
      <c r="A81" s="846" t="s">
        <v>74</v>
      </c>
      <c r="B81" s="150">
        <v>113539.49629000001</v>
      </c>
      <c r="C81" s="150">
        <v>69562.276799999992</v>
      </c>
      <c r="D81" s="150">
        <v>13587.223840000001</v>
      </c>
      <c r="E81" s="150">
        <v>196688.99692999999</v>
      </c>
      <c r="F81" s="1028"/>
    </row>
    <row r="82" spans="1:6" ht="12.95" customHeight="1" thickTop="1">
      <c r="A82" s="192" t="s">
        <v>75</v>
      </c>
      <c r="B82" s="151">
        <v>18027.64978</v>
      </c>
      <c r="C82" s="151">
        <v>20459.596600000001</v>
      </c>
      <c r="D82" s="151">
        <v>3875.84</v>
      </c>
      <c r="E82" s="151">
        <v>42363.086380000001</v>
      </c>
      <c r="F82" s="1028"/>
    </row>
    <row r="83" spans="1:6" ht="12.95" customHeight="1">
      <c r="A83" s="192" t="s">
        <v>76</v>
      </c>
      <c r="B83" s="151">
        <v>36302.431360000002</v>
      </c>
      <c r="C83" s="151">
        <v>6323.9112800000003</v>
      </c>
      <c r="D83" s="151">
        <v>4202.3401599999997</v>
      </c>
      <c r="E83" s="151">
        <v>46828.682799999995</v>
      </c>
      <c r="F83" s="1028"/>
    </row>
    <row r="84" spans="1:6" ht="12.95" customHeight="1">
      <c r="A84" s="192" t="s">
        <v>77</v>
      </c>
      <c r="B84" s="151">
        <v>6589.73981</v>
      </c>
      <c r="C84" s="151">
        <v>9605.7693199999994</v>
      </c>
      <c r="D84" s="151">
        <v>1677.01559</v>
      </c>
      <c r="E84" s="151">
        <v>17872.524719999998</v>
      </c>
      <c r="F84" s="1028"/>
    </row>
    <row r="85" spans="1:6" ht="12.95" customHeight="1">
      <c r="A85" s="192" t="s">
        <v>78</v>
      </c>
      <c r="B85" s="151">
        <v>19195.251390000001</v>
      </c>
      <c r="C85" s="151">
        <v>7260.2902100000001</v>
      </c>
      <c r="D85" s="151">
        <v>1607.20784</v>
      </c>
      <c r="E85" s="151">
        <v>28062.74944</v>
      </c>
      <c r="F85" s="1028"/>
    </row>
    <row r="86" spans="1:6" ht="12.95" customHeight="1">
      <c r="A86" s="192" t="s">
        <v>79</v>
      </c>
      <c r="B86" s="151">
        <v>32705.00289</v>
      </c>
      <c r="C86" s="151">
        <v>9323.4972200000011</v>
      </c>
      <c r="D86" s="151">
        <v>1811.30007</v>
      </c>
      <c r="E86" s="151">
        <v>43839.800179999998</v>
      </c>
      <c r="F86" s="1028"/>
    </row>
    <row r="87" spans="1:6" ht="12.95" customHeight="1">
      <c r="A87" s="192" t="s">
        <v>80</v>
      </c>
      <c r="B87" s="151">
        <v>579.90373999999997</v>
      </c>
      <c r="C87" s="151">
        <v>6912.9716900000003</v>
      </c>
      <c r="D87" s="151">
        <v>397.02132</v>
      </c>
      <c r="E87" s="151">
        <v>7889.8967499999999</v>
      </c>
      <c r="F87" s="1028"/>
    </row>
    <row r="88" spans="1:6" ht="12.95" customHeight="1">
      <c r="A88" s="192" t="s">
        <v>81</v>
      </c>
      <c r="B88" s="151">
        <v>23.86748</v>
      </c>
      <c r="C88" s="151">
        <v>143.94242000000003</v>
      </c>
      <c r="D88" s="151">
        <v>16.498860000000001</v>
      </c>
      <c r="E88" s="151">
        <v>184.30876000000001</v>
      </c>
      <c r="F88" s="1028"/>
    </row>
    <row r="89" spans="1:6" ht="12.95" customHeight="1">
      <c r="A89" s="192" t="s">
        <v>82</v>
      </c>
      <c r="B89" s="151">
        <v>0</v>
      </c>
      <c r="C89" s="151">
        <v>0</v>
      </c>
      <c r="D89" s="151">
        <v>0</v>
      </c>
      <c r="E89" s="151">
        <v>0</v>
      </c>
      <c r="F89" s="1028"/>
    </row>
    <row r="90" spans="1:6" ht="12.95" customHeight="1" thickBot="1">
      <c r="A90" s="192" t="s">
        <v>83</v>
      </c>
      <c r="B90" s="151">
        <v>115.64984</v>
      </c>
      <c r="C90" s="151">
        <v>9532.298060000001</v>
      </c>
      <c r="D90" s="151">
        <v>0</v>
      </c>
      <c r="E90" s="151">
        <v>9647.947900000001</v>
      </c>
      <c r="F90" s="1028"/>
    </row>
    <row r="91" spans="1:6" ht="12.95" customHeight="1" thickTop="1" thickBot="1">
      <c r="A91" s="846" t="s">
        <v>84</v>
      </c>
      <c r="B91" s="150">
        <v>25069.36635</v>
      </c>
      <c r="C91" s="150">
        <v>13224.368130000001</v>
      </c>
      <c r="D91" s="150">
        <v>813.68736000000001</v>
      </c>
      <c r="E91" s="150">
        <v>39107.421840000003</v>
      </c>
      <c r="F91" s="1028"/>
    </row>
    <row r="92" spans="1:6" ht="12.95" customHeight="1" thickTop="1">
      <c r="A92" s="192" t="s">
        <v>85</v>
      </c>
      <c r="B92" s="151">
        <v>7017.1778199999999</v>
      </c>
      <c r="C92" s="151">
        <v>1729.41677</v>
      </c>
      <c r="D92" s="151">
        <v>190.24245000000002</v>
      </c>
      <c r="E92" s="151">
        <v>8936.8370399999985</v>
      </c>
      <c r="F92" s="1028"/>
    </row>
    <row r="93" spans="1:6" ht="12.95" customHeight="1">
      <c r="A93" s="192" t="s">
        <v>86</v>
      </c>
      <c r="B93" s="151">
        <v>3196.9917</v>
      </c>
      <c r="C93" s="151">
        <v>6425.8043399999997</v>
      </c>
      <c r="D93" s="151">
        <v>623.44491000000005</v>
      </c>
      <c r="E93" s="151">
        <v>10246.240949999999</v>
      </c>
      <c r="F93" s="1028"/>
    </row>
    <row r="94" spans="1:6" ht="12.95" customHeight="1">
      <c r="A94" s="192" t="s">
        <v>87</v>
      </c>
      <c r="B94" s="151">
        <v>1159.7055399999999</v>
      </c>
      <c r="C94" s="151">
        <v>220.5</v>
      </c>
      <c r="D94" s="151">
        <v>0</v>
      </c>
      <c r="E94" s="151">
        <v>1380.2055399999999</v>
      </c>
      <c r="F94" s="1028"/>
    </row>
    <row r="95" spans="1:6" ht="12.95" customHeight="1">
      <c r="A95" s="192" t="s">
        <v>88</v>
      </c>
      <c r="B95" s="151">
        <v>13697.751980000001</v>
      </c>
      <c r="C95" s="151">
        <v>4848.6470199999994</v>
      </c>
      <c r="D95" s="151">
        <v>0</v>
      </c>
      <c r="E95" s="151">
        <v>18546.399000000001</v>
      </c>
      <c r="F95" s="1028"/>
    </row>
    <row r="96" spans="1:6" s="171" customFormat="1" ht="12.95" customHeight="1" thickBot="1">
      <c r="A96" s="1060" t="s">
        <v>89</v>
      </c>
      <c r="B96" s="879">
        <v>-2.2606899999999999</v>
      </c>
      <c r="C96" s="879">
        <v>0</v>
      </c>
      <c r="D96" s="879">
        <v>0</v>
      </c>
      <c r="E96" s="879">
        <v>-2.2606899999999999</v>
      </c>
    </row>
    <row r="97" spans="1:6" ht="12.95" customHeight="1" thickTop="1" thickBot="1">
      <c r="A97" s="847" t="s">
        <v>90</v>
      </c>
      <c r="B97" s="153">
        <v>4690267.1405200008</v>
      </c>
      <c r="C97" s="153">
        <v>2555750.0854799999</v>
      </c>
      <c r="D97" s="153">
        <v>785476.34400000004</v>
      </c>
      <c r="E97" s="153">
        <v>8031493.5700000003</v>
      </c>
      <c r="F97" s="1028"/>
    </row>
    <row r="98" spans="1:6" ht="12.95" customHeight="1" thickTop="1" thickBot="1">
      <c r="A98" s="846" t="s">
        <v>91</v>
      </c>
      <c r="B98" s="150">
        <v>3762479.1939599998</v>
      </c>
      <c r="C98" s="150">
        <v>2216097.66738</v>
      </c>
      <c r="D98" s="150">
        <v>633612.31076999998</v>
      </c>
      <c r="E98" s="150">
        <v>6612189.1721099997</v>
      </c>
      <c r="F98" s="1028"/>
    </row>
    <row r="99" spans="1:6" ht="12.95" customHeight="1" thickTop="1">
      <c r="A99" s="192" t="s">
        <v>92</v>
      </c>
      <c r="B99" s="151">
        <v>120976.92578000001</v>
      </c>
      <c r="C99" s="151">
        <v>13715.59607</v>
      </c>
      <c r="D99" s="151">
        <v>0</v>
      </c>
      <c r="E99" s="151">
        <v>134692.52184999999</v>
      </c>
      <c r="F99" s="1028"/>
    </row>
    <row r="100" spans="1:6" ht="12.95" customHeight="1">
      <c r="A100" s="192" t="s">
        <v>93</v>
      </c>
      <c r="B100" s="151">
        <v>118197.72765</v>
      </c>
      <c r="C100" s="151">
        <v>12418.025740000001</v>
      </c>
      <c r="D100" s="151">
        <v>0</v>
      </c>
      <c r="E100" s="151">
        <v>130615.75339</v>
      </c>
      <c r="F100" s="1028"/>
    </row>
    <row r="101" spans="1:6" ht="12.95" customHeight="1">
      <c r="A101" s="192" t="s">
        <v>94</v>
      </c>
      <c r="B101" s="151">
        <v>2779.1981299999998</v>
      </c>
      <c r="C101" s="151">
        <v>1297.57033</v>
      </c>
      <c r="D101" s="151">
        <v>0</v>
      </c>
      <c r="E101" s="151">
        <v>4076.7684599999998</v>
      </c>
      <c r="F101" s="1028"/>
    </row>
    <row r="102" spans="1:6" ht="12.95" customHeight="1">
      <c r="A102" s="192" t="s">
        <v>95</v>
      </c>
      <c r="B102" s="151">
        <v>973040.26678999991</v>
      </c>
      <c r="C102" s="151">
        <v>327301.50873</v>
      </c>
      <c r="D102" s="151">
        <v>93011.621879999992</v>
      </c>
      <c r="E102" s="151">
        <v>1393353.3974000001</v>
      </c>
      <c r="F102" s="1028"/>
    </row>
    <row r="103" spans="1:6" ht="12.95" customHeight="1">
      <c r="A103" s="192" t="s">
        <v>96</v>
      </c>
      <c r="B103" s="151">
        <v>117905.63952</v>
      </c>
      <c r="C103" s="151">
        <v>28291.439989999999</v>
      </c>
      <c r="D103" s="151">
        <v>145628.40270999999</v>
      </c>
      <c r="E103" s="151">
        <v>291825.48222000001</v>
      </c>
      <c r="F103" s="1028"/>
    </row>
    <row r="104" spans="1:6" ht="12.95" customHeight="1">
      <c r="A104" s="878" t="s">
        <v>97</v>
      </c>
      <c r="B104" s="151">
        <v>18199.667539999999</v>
      </c>
      <c r="C104" s="151">
        <v>5391.5489299999999</v>
      </c>
      <c r="D104" s="151">
        <v>8935.6004499999999</v>
      </c>
      <c r="E104" s="151">
        <v>32526.816920000001</v>
      </c>
      <c r="F104" s="1028"/>
    </row>
    <row r="105" spans="1:6" ht="12.95" customHeight="1">
      <c r="A105" s="138" t="s">
        <v>98</v>
      </c>
      <c r="B105" s="151">
        <v>15314.611949999999</v>
      </c>
      <c r="C105" s="151">
        <v>0</v>
      </c>
      <c r="D105" s="151">
        <v>0</v>
      </c>
      <c r="E105" s="151">
        <v>15314.611949999999</v>
      </c>
      <c r="F105" s="1028"/>
    </row>
    <row r="106" spans="1:6" ht="12.95" customHeight="1">
      <c r="A106" s="138" t="s">
        <v>99</v>
      </c>
      <c r="B106" s="151">
        <v>367.00155999999998</v>
      </c>
      <c r="C106" s="151">
        <v>22.562819999999999</v>
      </c>
      <c r="D106" s="151">
        <v>0</v>
      </c>
      <c r="E106" s="151">
        <v>389.56438000000003</v>
      </c>
      <c r="F106" s="1028"/>
    </row>
    <row r="107" spans="1:6" ht="12.95" customHeight="1">
      <c r="A107" s="138" t="s">
        <v>100</v>
      </c>
      <c r="B107" s="151">
        <v>2447.6060499999999</v>
      </c>
      <c r="C107" s="151">
        <v>138.30751000000001</v>
      </c>
      <c r="D107" s="151">
        <v>0</v>
      </c>
      <c r="E107" s="151">
        <v>2585.91356</v>
      </c>
      <c r="F107" s="1028"/>
    </row>
    <row r="108" spans="1:6" ht="12.95" customHeight="1">
      <c r="A108" s="138" t="s">
        <v>101</v>
      </c>
      <c r="B108" s="151">
        <v>9972.4734600000011</v>
      </c>
      <c r="C108" s="151">
        <v>25.8</v>
      </c>
      <c r="D108" s="151">
        <v>411.6</v>
      </c>
      <c r="E108" s="151">
        <v>10409.873460000001</v>
      </c>
      <c r="F108" s="1028"/>
    </row>
    <row r="109" spans="1:6" ht="12.95" customHeight="1">
      <c r="A109" s="138" t="s">
        <v>102</v>
      </c>
      <c r="B109" s="151">
        <v>50566.337780000002</v>
      </c>
      <c r="C109" s="151">
        <v>536.04773</v>
      </c>
      <c r="D109" s="151">
        <v>2032.23044</v>
      </c>
      <c r="E109" s="151">
        <v>53134.615949999999</v>
      </c>
      <c r="F109" s="1028"/>
    </row>
    <row r="110" spans="1:6" ht="12.95" customHeight="1">
      <c r="A110" s="138" t="s">
        <v>103</v>
      </c>
      <c r="B110" s="151">
        <v>17928.93619</v>
      </c>
      <c r="C110" s="151">
        <v>1916.34421</v>
      </c>
      <c r="D110" s="151">
        <v>5222.2007699999995</v>
      </c>
      <c r="E110" s="151">
        <v>25067.481170000003</v>
      </c>
      <c r="F110" s="1028"/>
    </row>
    <row r="111" spans="1:6" ht="12.95" customHeight="1">
      <c r="A111" s="139" t="s">
        <v>104</v>
      </c>
      <c r="B111" s="151">
        <v>3109.0049900000004</v>
      </c>
      <c r="C111" s="151">
        <v>20260.82879</v>
      </c>
      <c r="D111" s="151">
        <v>129026.77105</v>
      </c>
      <c r="E111" s="151">
        <v>152396.60483000003</v>
      </c>
      <c r="F111" s="1028"/>
    </row>
    <row r="112" spans="1:6" ht="12.95" customHeight="1">
      <c r="A112" s="139" t="s">
        <v>105</v>
      </c>
      <c r="B112" s="151">
        <v>28642.595789999999</v>
      </c>
      <c r="C112" s="151">
        <v>3819.7344600000001</v>
      </c>
      <c r="D112" s="151">
        <v>18762.296850000002</v>
      </c>
      <c r="E112" s="151">
        <v>51224.627099999998</v>
      </c>
      <c r="F112" s="1028"/>
    </row>
    <row r="113" spans="1:6" ht="12.95" customHeight="1">
      <c r="A113" s="192" t="s">
        <v>106</v>
      </c>
      <c r="B113" s="151">
        <v>2376275.7468600003</v>
      </c>
      <c r="C113" s="151">
        <v>1740482.9530799999</v>
      </c>
      <c r="D113" s="151">
        <v>353594.30445</v>
      </c>
      <c r="E113" s="151">
        <v>4470353.0043900004</v>
      </c>
      <c r="F113" s="1028"/>
    </row>
    <row r="114" spans="1:6" ht="12.95" customHeight="1" thickBot="1">
      <c r="A114" s="192" t="s">
        <v>107</v>
      </c>
      <c r="B114" s="151">
        <v>145638.01921999999</v>
      </c>
      <c r="C114" s="151">
        <v>102486.43505</v>
      </c>
      <c r="D114" s="151">
        <v>22615.684880000001</v>
      </c>
      <c r="E114" s="151">
        <v>270740.13915</v>
      </c>
      <c r="F114" s="1028"/>
    </row>
    <row r="115" spans="1:6" ht="12.95" customHeight="1" thickTop="1" thickBot="1">
      <c r="A115" s="847" t="s">
        <v>108</v>
      </c>
      <c r="B115" s="153">
        <v>1322.10897</v>
      </c>
      <c r="C115" s="153">
        <v>0</v>
      </c>
      <c r="D115" s="153">
        <v>0</v>
      </c>
      <c r="E115" s="153">
        <v>1322.10897</v>
      </c>
      <c r="F115" s="1028"/>
    </row>
    <row r="116" spans="1:6" ht="12.95" customHeight="1" thickTop="1" thickBot="1">
      <c r="A116" s="846" t="s">
        <v>109</v>
      </c>
      <c r="B116" s="150">
        <v>106011.90429999999</v>
      </c>
      <c r="C116" s="150">
        <v>0</v>
      </c>
      <c r="D116" s="150">
        <v>0</v>
      </c>
      <c r="E116" s="150">
        <v>106011.90429999999</v>
      </c>
      <c r="F116" s="1028"/>
    </row>
    <row r="117" spans="1:6" ht="12.95" customHeight="1" thickTop="1">
      <c r="A117" s="192" t="s">
        <v>110</v>
      </c>
      <c r="B117" s="151">
        <v>0</v>
      </c>
      <c r="C117" s="151">
        <v>0</v>
      </c>
      <c r="D117" s="151">
        <v>0</v>
      </c>
      <c r="E117" s="151">
        <v>0</v>
      </c>
      <c r="F117" s="1028"/>
    </row>
    <row r="118" spans="1:6" ht="12.95" customHeight="1">
      <c r="A118" s="192" t="s">
        <v>111</v>
      </c>
      <c r="B118" s="151">
        <v>11738.86717</v>
      </c>
      <c r="C118" s="151">
        <v>0</v>
      </c>
      <c r="D118" s="151">
        <v>0</v>
      </c>
      <c r="E118" s="151">
        <v>11738.86717</v>
      </c>
      <c r="F118" s="1028"/>
    </row>
    <row r="119" spans="1:6" ht="12.95" customHeight="1">
      <c r="A119" s="192" t="s">
        <v>112</v>
      </c>
      <c r="B119" s="151">
        <v>9733.1365000000005</v>
      </c>
      <c r="C119" s="151">
        <v>0</v>
      </c>
      <c r="D119" s="151">
        <v>0</v>
      </c>
      <c r="E119" s="151">
        <v>9733.1365000000005</v>
      </c>
      <c r="F119" s="1028"/>
    </row>
    <row r="120" spans="1:6" ht="12.95" customHeight="1">
      <c r="A120" s="192" t="s">
        <v>113</v>
      </c>
      <c r="B120" s="151">
        <v>0</v>
      </c>
      <c r="C120" s="151">
        <v>0</v>
      </c>
      <c r="D120" s="151">
        <v>0</v>
      </c>
      <c r="E120" s="151">
        <v>0</v>
      </c>
      <c r="F120" s="1028"/>
    </row>
    <row r="121" spans="1:6" ht="12.95" customHeight="1">
      <c r="A121" s="192" t="s">
        <v>114</v>
      </c>
      <c r="B121" s="151">
        <v>83025.998359999998</v>
      </c>
      <c r="C121" s="151">
        <v>0</v>
      </c>
      <c r="D121" s="151">
        <v>0</v>
      </c>
      <c r="E121" s="151">
        <v>83025.998359999998</v>
      </c>
      <c r="F121" s="1028"/>
    </row>
    <row r="122" spans="1:6" ht="12.95" customHeight="1" thickBot="1">
      <c r="A122" s="192" t="s">
        <v>115</v>
      </c>
      <c r="B122" s="151">
        <v>1513.90227</v>
      </c>
      <c r="C122" s="151">
        <v>0</v>
      </c>
      <c r="D122" s="151">
        <v>0</v>
      </c>
      <c r="E122" s="151">
        <v>1513.90227</v>
      </c>
      <c r="F122" s="1028"/>
    </row>
    <row r="123" spans="1:6" ht="12.95" customHeight="1" thickTop="1" thickBot="1">
      <c r="A123" s="846" t="s">
        <v>116</v>
      </c>
      <c r="B123" s="150">
        <v>489664.38968000002</v>
      </c>
      <c r="C123" s="150">
        <v>81690.820760000002</v>
      </c>
      <c r="D123" s="150">
        <v>136273.28675999999</v>
      </c>
      <c r="E123" s="150">
        <v>707628.4972000001</v>
      </c>
      <c r="F123" s="1028"/>
    </row>
    <row r="124" spans="1:6" ht="12.95" customHeight="1" thickTop="1">
      <c r="A124" s="192" t="s">
        <v>117</v>
      </c>
      <c r="B124" s="151">
        <v>0</v>
      </c>
      <c r="C124" s="151">
        <v>0</v>
      </c>
      <c r="D124" s="151">
        <v>0</v>
      </c>
      <c r="E124" s="151">
        <v>0</v>
      </c>
      <c r="F124" s="1028"/>
    </row>
    <row r="125" spans="1:6" ht="12.95" customHeight="1">
      <c r="A125" s="192" t="s">
        <v>118</v>
      </c>
      <c r="B125" s="151">
        <v>0</v>
      </c>
      <c r="C125" s="151">
        <v>0</v>
      </c>
      <c r="D125" s="151">
        <v>0</v>
      </c>
      <c r="E125" s="151">
        <v>0</v>
      </c>
      <c r="F125" s="1028"/>
    </row>
    <row r="126" spans="1:6" ht="12.95" customHeight="1">
      <c r="A126" s="192" t="s">
        <v>119</v>
      </c>
      <c r="B126" s="151">
        <v>0</v>
      </c>
      <c r="C126" s="151">
        <v>0</v>
      </c>
      <c r="D126" s="151">
        <v>0</v>
      </c>
      <c r="E126" s="151">
        <v>0</v>
      </c>
      <c r="F126" s="1028"/>
    </row>
    <row r="127" spans="1:6" ht="12.95" customHeight="1">
      <c r="A127" s="192" t="s">
        <v>120</v>
      </c>
      <c r="B127" s="151">
        <v>2200</v>
      </c>
      <c r="C127" s="151">
        <v>0</v>
      </c>
      <c r="D127" s="151">
        <v>67166.107930000013</v>
      </c>
      <c r="E127" s="151">
        <v>69366.107930000013</v>
      </c>
      <c r="F127" s="1028"/>
    </row>
    <row r="128" spans="1:6" ht="12.95" customHeight="1">
      <c r="A128" s="192" t="s">
        <v>121</v>
      </c>
      <c r="B128" s="151">
        <v>431460.17313999997</v>
      </c>
      <c r="C128" s="151">
        <v>51503.380389999998</v>
      </c>
      <c r="D128" s="151">
        <v>14178.232470000001</v>
      </c>
      <c r="E128" s="151">
        <v>497141.78600000002</v>
      </c>
      <c r="F128" s="1028"/>
    </row>
    <row r="129" spans="1:6" ht="12.95" customHeight="1">
      <c r="A129" s="192" t="s">
        <v>122</v>
      </c>
      <c r="B129" s="151">
        <v>0</v>
      </c>
      <c r="C129" s="151">
        <v>0</v>
      </c>
      <c r="D129" s="151">
        <v>0</v>
      </c>
      <c r="E129" s="151">
        <v>0</v>
      </c>
      <c r="F129" s="1028"/>
    </row>
    <row r="130" spans="1:6" ht="12.95" customHeight="1">
      <c r="A130" s="192" t="s">
        <v>123</v>
      </c>
      <c r="B130" s="151">
        <v>40016.66678</v>
      </c>
      <c r="C130" s="151">
        <v>26944.555710000001</v>
      </c>
      <c r="D130" s="151">
        <v>52167.185560000005</v>
      </c>
      <c r="E130" s="151">
        <v>119128.40805</v>
      </c>
      <c r="F130" s="1028"/>
    </row>
    <row r="131" spans="1:6" ht="12.95" customHeight="1" thickBot="1">
      <c r="A131" s="192" t="s">
        <v>124</v>
      </c>
      <c r="B131" s="151">
        <v>15987.54976</v>
      </c>
      <c r="C131" s="151">
        <v>3242.8846600000002</v>
      </c>
      <c r="D131" s="151">
        <v>2761.7608</v>
      </c>
      <c r="E131" s="151">
        <v>21992.195219999998</v>
      </c>
      <c r="F131" s="1028"/>
    </row>
    <row r="132" spans="1:6" ht="12.95" customHeight="1" thickTop="1" thickBot="1">
      <c r="A132" s="846" t="s">
        <v>125</v>
      </c>
      <c r="B132" s="150">
        <v>108776.23104000001</v>
      </c>
      <c r="C132" s="150">
        <v>73850.412639999995</v>
      </c>
      <c r="D132" s="150">
        <v>9321.4016599999995</v>
      </c>
      <c r="E132" s="150">
        <v>191948.04534000001</v>
      </c>
      <c r="F132" s="1028"/>
    </row>
    <row r="133" spans="1:6" ht="12.95" customHeight="1" thickTop="1">
      <c r="A133" s="192" t="s">
        <v>58</v>
      </c>
      <c r="B133" s="151">
        <v>0</v>
      </c>
      <c r="C133" s="151">
        <v>0</v>
      </c>
      <c r="D133" s="151">
        <v>125.58547</v>
      </c>
      <c r="E133" s="151">
        <v>125.58547</v>
      </c>
      <c r="F133" s="1028"/>
    </row>
    <row r="134" spans="1:6" ht="12.95" customHeight="1">
      <c r="A134" s="192" t="s">
        <v>60</v>
      </c>
      <c r="B134" s="151">
        <v>36059.588409999997</v>
      </c>
      <c r="C134" s="151">
        <v>14716.251920000001</v>
      </c>
      <c r="D134" s="151">
        <v>1264.29629</v>
      </c>
      <c r="E134" s="151">
        <v>52040.136619999997</v>
      </c>
      <c r="F134" s="1028"/>
    </row>
    <row r="135" spans="1:6" ht="12.95" customHeight="1">
      <c r="A135" s="192" t="s">
        <v>126</v>
      </c>
      <c r="B135" s="151">
        <v>72389.770780000006</v>
      </c>
      <c r="C135" s="151">
        <v>59110.478609999998</v>
      </c>
      <c r="D135" s="151">
        <v>7916.6758399999999</v>
      </c>
      <c r="E135" s="151">
        <v>139416.92522999999</v>
      </c>
      <c r="F135" s="1028"/>
    </row>
    <row r="136" spans="1:6" ht="12.95" customHeight="1">
      <c r="A136" s="192" t="s">
        <v>87</v>
      </c>
      <c r="B136" s="151">
        <v>326.87184999999999</v>
      </c>
      <c r="C136" s="151">
        <v>23.682110000000002</v>
      </c>
      <c r="D136" s="151">
        <v>14.844059999999999</v>
      </c>
      <c r="E136" s="151">
        <v>365.39802000000003</v>
      </c>
      <c r="F136" s="1028"/>
    </row>
    <row r="137" spans="1:6" ht="12.95" customHeight="1" thickBot="1">
      <c r="A137" s="192" t="s">
        <v>127</v>
      </c>
      <c r="B137" s="151">
        <v>0</v>
      </c>
      <c r="C137" s="151">
        <v>0</v>
      </c>
      <c r="D137" s="151">
        <v>0</v>
      </c>
      <c r="E137" s="151">
        <v>0</v>
      </c>
      <c r="F137" s="1028"/>
    </row>
    <row r="138" spans="1:6" ht="12.95" customHeight="1" thickTop="1" thickBot="1">
      <c r="A138" s="846" t="s">
        <v>128</v>
      </c>
      <c r="B138" s="150">
        <v>32542.494500000001</v>
      </c>
      <c r="C138" s="150">
        <v>36964.372229999994</v>
      </c>
      <c r="D138" s="150">
        <v>6269.3448099999996</v>
      </c>
      <c r="E138" s="150">
        <v>75776.211540000004</v>
      </c>
      <c r="F138" s="1028"/>
    </row>
    <row r="139" spans="1:6" ht="12.95" customHeight="1" thickTop="1">
      <c r="A139" s="192" t="s">
        <v>129</v>
      </c>
      <c r="B139" s="151">
        <v>1.8391900000000001</v>
      </c>
      <c r="C139" s="151">
        <v>0</v>
      </c>
      <c r="D139" s="151">
        <v>92.959919999999997</v>
      </c>
      <c r="E139" s="151">
        <v>94.799109999999999</v>
      </c>
      <c r="F139" s="1028"/>
    </row>
    <row r="140" spans="1:6" ht="12.95" customHeight="1">
      <c r="A140" s="192" t="s">
        <v>130</v>
      </c>
      <c r="B140" s="151">
        <v>0</v>
      </c>
      <c r="C140" s="151">
        <v>0</v>
      </c>
      <c r="D140" s="151">
        <v>0</v>
      </c>
      <c r="E140" s="151">
        <v>0</v>
      </c>
      <c r="F140" s="1028"/>
    </row>
    <row r="141" spans="1:6" ht="12.95" customHeight="1">
      <c r="A141" s="192" t="s">
        <v>131</v>
      </c>
      <c r="B141" s="151">
        <v>16107.958199999999</v>
      </c>
      <c r="C141" s="151">
        <v>15707.601789999999</v>
      </c>
      <c r="D141" s="151">
        <v>0</v>
      </c>
      <c r="E141" s="151">
        <v>31815.559989999998</v>
      </c>
      <c r="F141" s="1028"/>
    </row>
    <row r="142" spans="1:6" ht="12.95" customHeight="1">
      <c r="A142" s="192" t="s">
        <v>132</v>
      </c>
      <c r="B142" s="151">
        <v>16107.958199999999</v>
      </c>
      <c r="C142" s="151">
        <v>21256.77044</v>
      </c>
      <c r="D142" s="151">
        <v>6176.3848899999994</v>
      </c>
      <c r="E142" s="151">
        <v>43541.113530000002</v>
      </c>
      <c r="F142" s="1028"/>
    </row>
    <row r="143" spans="1:6" ht="12.95" customHeight="1" thickBot="1">
      <c r="A143" s="192" t="s">
        <v>133</v>
      </c>
      <c r="B143" s="151">
        <v>324.73890999999998</v>
      </c>
      <c r="C143" s="151">
        <v>0</v>
      </c>
      <c r="D143" s="151">
        <v>0</v>
      </c>
      <c r="E143" s="151">
        <v>324.73890999999998</v>
      </c>
      <c r="F143" s="1028"/>
    </row>
    <row r="144" spans="1:6" ht="12.95" customHeight="1" thickTop="1" thickBot="1">
      <c r="A144" s="846" t="s">
        <v>134</v>
      </c>
      <c r="B144" s="150">
        <v>189470.81806999998</v>
      </c>
      <c r="C144" s="150">
        <v>69060.077349999992</v>
      </c>
      <c r="D144" s="150">
        <v>0</v>
      </c>
      <c r="E144" s="150">
        <v>258530.89541999999</v>
      </c>
      <c r="F144" s="1028"/>
    </row>
    <row r="145" spans="1:6" ht="12.95" customHeight="1" thickTop="1">
      <c r="A145" s="192" t="s">
        <v>135</v>
      </c>
      <c r="B145" s="151">
        <v>188650</v>
      </c>
      <c r="C145" s="151">
        <v>68600</v>
      </c>
      <c r="D145" s="151">
        <v>0</v>
      </c>
      <c r="E145" s="151">
        <v>257250</v>
      </c>
      <c r="F145" s="1028"/>
    </row>
    <row r="146" spans="1:6" ht="12.95" customHeight="1">
      <c r="A146" s="192" t="s">
        <v>136</v>
      </c>
      <c r="B146" s="151">
        <v>0</v>
      </c>
      <c r="C146" s="151">
        <v>0</v>
      </c>
      <c r="D146" s="151">
        <v>0</v>
      </c>
      <c r="E146" s="151">
        <v>0</v>
      </c>
      <c r="F146" s="1028"/>
    </row>
    <row r="147" spans="1:6" ht="12.95" customHeight="1">
      <c r="A147" s="192" t="s">
        <v>137</v>
      </c>
      <c r="B147" s="151">
        <v>0</v>
      </c>
      <c r="C147" s="151">
        <v>0</v>
      </c>
      <c r="D147" s="151">
        <v>0</v>
      </c>
      <c r="E147" s="151">
        <v>0</v>
      </c>
      <c r="F147" s="1028"/>
    </row>
    <row r="148" spans="1:6" ht="12.95" customHeight="1" thickBot="1">
      <c r="A148" s="192" t="s">
        <v>138</v>
      </c>
      <c r="B148" s="151">
        <v>820.81806999999992</v>
      </c>
      <c r="C148" s="151">
        <v>460.07734999999997</v>
      </c>
      <c r="D148" s="151">
        <v>0</v>
      </c>
      <c r="E148" s="151">
        <v>1280.8954199999998</v>
      </c>
      <c r="F148" s="1028"/>
    </row>
    <row r="149" spans="1:6" ht="12.95" customHeight="1" thickTop="1" thickBot="1">
      <c r="A149" s="846" t="s">
        <v>139</v>
      </c>
      <c r="B149" s="150">
        <v>0</v>
      </c>
      <c r="C149" s="150">
        <v>78086.735119999998</v>
      </c>
      <c r="D149" s="150">
        <v>0</v>
      </c>
      <c r="E149" s="150">
        <v>78086.735119999998</v>
      </c>
      <c r="F149" s="1028"/>
    </row>
    <row r="150" spans="1:6" ht="12.95" customHeight="1" thickTop="1">
      <c r="A150" s="192" t="s">
        <v>140</v>
      </c>
      <c r="B150" s="151">
        <v>0</v>
      </c>
      <c r="C150" s="151">
        <v>1426.537</v>
      </c>
      <c r="D150" s="151">
        <v>0</v>
      </c>
      <c r="E150" s="151">
        <v>1426.537</v>
      </c>
      <c r="F150" s="1028"/>
    </row>
    <row r="151" spans="1:6" ht="12.95" customHeight="1">
      <c r="A151" s="192" t="s">
        <v>141</v>
      </c>
      <c r="B151" s="151">
        <v>0</v>
      </c>
      <c r="C151" s="151">
        <v>0</v>
      </c>
      <c r="D151" s="151">
        <v>0</v>
      </c>
      <c r="E151" s="151">
        <v>0</v>
      </c>
      <c r="F151" s="1028"/>
    </row>
    <row r="152" spans="1:6" ht="12.95" customHeight="1">
      <c r="A152" s="192" t="s">
        <v>142</v>
      </c>
      <c r="B152" s="151">
        <v>0</v>
      </c>
      <c r="C152" s="151">
        <v>54.536999999999999</v>
      </c>
      <c r="D152" s="151">
        <v>0</v>
      </c>
      <c r="E152" s="151">
        <v>54.536999999999999</v>
      </c>
      <c r="F152" s="1028"/>
    </row>
    <row r="153" spans="1:6" ht="12.95" customHeight="1">
      <c r="A153" s="192" t="s">
        <v>143</v>
      </c>
      <c r="B153" s="151">
        <v>0</v>
      </c>
      <c r="C153" s="151">
        <v>1372</v>
      </c>
      <c r="D153" s="151">
        <v>0</v>
      </c>
      <c r="E153" s="151">
        <v>1372</v>
      </c>
      <c r="F153" s="1028"/>
    </row>
    <row r="154" spans="1:6" ht="12.95" customHeight="1">
      <c r="A154" s="192" t="s">
        <v>144</v>
      </c>
      <c r="B154" s="151">
        <v>0</v>
      </c>
      <c r="C154" s="151">
        <v>0</v>
      </c>
      <c r="D154" s="151">
        <v>0</v>
      </c>
      <c r="E154" s="151">
        <v>0</v>
      </c>
      <c r="F154" s="1028"/>
    </row>
    <row r="155" spans="1:6" ht="12.95" customHeight="1">
      <c r="A155" s="192" t="s">
        <v>145</v>
      </c>
      <c r="B155" s="151">
        <v>0</v>
      </c>
      <c r="C155" s="151">
        <v>0</v>
      </c>
      <c r="D155" s="151">
        <v>0</v>
      </c>
      <c r="E155" s="151">
        <v>0</v>
      </c>
      <c r="F155" s="1028"/>
    </row>
    <row r="156" spans="1:6" ht="12.95" customHeight="1">
      <c r="A156" s="192" t="s">
        <v>146</v>
      </c>
      <c r="B156" s="151">
        <v>0</v>
      </c>
      <c r="C156" s="151">
        <v>75480</v>
      </c>
      <c r="D156" s="151">
        <v>0</v>
      </c>
      <c r="E156" s="151">
        <v>75480</v>
      </c>
      <c r="F156" s="1028"/>
    </row>
    <row r="157" spans="1:6" ht="12.95" customHeight="1" thickBot="1">
      <c r="A157" s="192" t="s">
        <v>147</v>
      </c>
      <c r="B157" s="151">
        <v>0</v>
      </c>
      <c r="C157" s="151">
        <v>1180.19812</v>
      </c>
      <c r="D157" s="151">
        <v>0</v>
      </c>
      <c r="E157" s="151">
        <v>1180.19812</v>
      </c>
      <c r="F157" s="1028"/>
    </row>
    <row r="158" spans="1:6" s="257" customFormat="1" ht="12.95" customHeight="1" thickTop="1" thickBot="1">
      <c r="A158" s="846" t="s">
        <v>148</v>
      </c>
      <c r="B158" s="150">
        <v>565286.82889</v>
      </c>
      <c r="C158" s="150">
        <v>180798.88303999999</v>
      </c>
      <c r="D158" s="150">
        <v>76216.574569999997</v>
      </c>
      <c r="E158" s="150">
        <v>822302.28650000005</v>
      </c>
    </row>
    <row r="159" spans="1:6" s="257" customFormat="1" ht="12.95" customHeight="1" thickTop="1">
      <c r="A159" s="880" t="s">
        <v>149</v>
      </c>
      <c r="B159" s="151">
        <v>436512.9</v>
      </c>
      <c r="C159" s="151">
        <v>139892.4</v>
      </c>
      <c r="D159" s="151">
        <v>56901.64</v>
      </c>
      <c r="E159" s="151">
        <v>633306.93999999994</v>
      </c>
    </row>
    <row r="160" spans="1:6" s="257" customFormat="1" ht="12.95" customHeight="1">
      <c r="A160" s="192" t="s">
        <v>150</v>
      </c>
      <c r="B160" s="151">
        <v>436512.9</v>
      </c>
      <c r="C160" s="151">
        <v>139892.4</v>
      </c>
      <c r="D160" s="151">
        <v>56901.64</v>
      </c>
      <c r="E160" s="151">
        <v>633306.93999999994</v>
      </c>
    </row>
    <row r="161" spans="1:5" s="257" customFormat="1" ht="12.95" customHeight="1">
      <c r="A161" s="192" t="s">
        <v>151</v>
      </c>
      <c r="B161" s="151">
        <v>0</v>
      </c>
      <c r="C161" s="151">
        <v>0</v>
      </c>
      <c r="D161" s="151">
        <v>0</v>
      </c>
      <c r="E161" s="151">
        <v>0</v>
      </c>
    </row>
    <row r="162" spans="1:5" s="257" customFormat="1" ht="12.95" customHeight="1">
      <c r="A162" s="192" t="s">
        <v>152</v>
      </c>
      <c r="B162" s="151">
        <v>0</v>
      </c>
      <c r="C162" s="151">
        <v>0</v>
      </c>
      <c r="D162" s="151">
        <v>0</v>
      </c>
      <c r="E162" s="151">
        <v>0</v>
      </c>
    </row>
    <row r="163" spans="1:5" s="257" customFormat="1" ht="12.95" customHeight="1">
      <c r="A163" s="880" t="s">
        <v>153</v>
      </c>
      <c r="B163" s="151">
        <v>38142.158710000003</v>
      </c>
      <c r="C163" s="151">
        <v>1912.29033</v>
      </c>
      <c r="D163" s="151">
        <v>7531.4205899999997</v>
      </c>
      <c r="E163" s="151">
        <v>47585.869630000001</v>
      </c>
    </row>
    <row r="164" spans="1:5" s="257" customFormat="1" ht="12.95" customHeight="1">
      <c r="A164" s="192" t="s">
        <v>154</v>
      </c>
      <c r="B164" s="151">
        <v>1590.6</v>
      </c>
      <c r="C164" s="151">
        <v>0</v>
      </c>
      <c r="D164" s="151">
        <v>0</v>
      </c>
      <c r="E164" s="151">
        <v>1590.6</v>
      </c>
    </row>
    <row r="165" spans="1:5" s="257" customFormat="1" ht="12.95" customHeight="1">
      <c r="A165" s="192" t="s">
        <v>155</v>
      </c>
      <c r="B165" s="151">
        <v>34458.9</v>
      </c>
      <c r="C165" s="151">
        <v>1030.00442</v>
      </c>
      <c r="D165" s="151">
        <v>7531.4205899999997</v>
      </c>
      <c r="E165" s="151">
        <v>43020.32501</v>
      </c>
    </row>
    <row r="166" spans="1:5" s="257" customFormat="1" ht="12.95" customHeight="1">
      <c r="A166" s="192" t="s">
        <v>156</v>
      </c>
      <c r="B166" s="151">
        <v>2092.6587100000002</v>
      </c>
      <c r="C166" s="151">
        <v>882.28591000000006</v>
      </c>
      <c r="D166" s="151">
        <v>0</v>
      </c>
      <c r="E166" s="151">
        <v>2974.9446200000002</v>
      </c>
    </row>
    <row r="167" spans="1:5" s="257" customFormat="1" ht="12.95" customHeight="1">
      <c r="A167" s="880" t="s">
        <v>157</v>
      </c>
      <c r="B167" s="151">
        <v>0</v>
      </c>
      <c r="C167" s="151">
        <v>0</v>
      </c>
      <c r="D167" s="151">
        <v>0</v>
      </c>
      <c r="E167" s="151">
        <v>0</v>
      </c>
    </row>
    <row r="168" spans="1:5" s="257" customFormat="1" ht="12.95" customHeight="1">
      <c r="A168" s="192" t="s">
        <v>158</v>
      </c>
      <c r="B168" s="151">
        <v>0</v>
      </c>
      <c r="C168" s="151">
        <v>0</v>
      </c>
      <c r="D168" s="151">
        <v>0</v>
      </c>
      <c r="E168" s="151">
        <v>0</v>
      </c>
    </row>
    <row r="169" spans="1:5" s="257" customFormat="1" ht="12.95" customHeight="1">
      <c r="A169" s="192" t="s">
        <v>159</v>
      </c>
      <c r="B169" s="151">
        <v>0</v>
      </c>
      <c r="C169" s="151">
        <v>0</v>
      </c>
      <c r="D169" s="151">
        <v>0</v>
      </c>
      <c r="E169" s="151">
        <v>0</v>
      </c>
    </row>
    <row r="170" spans="1:5" s="257" customFormat="1" ht="12.95" customHeight="1">
      <c r="A170" s="192" t="s">
        <v>160</v>
      </c>
      <c r="B170" s="151">
        <v>0</v>
      </c>
      <c r="C170" s="151">
        <v>0</v>
      </c>
      <c r="D170" s="151">
        <v>0</v>
      </c>
      <c r="E170" s="151">
        <v>0</v>
      </c>
    </row>
    <row r="171" spans="1:5" s="257" customFormat="1" ht="12.95" customHeight="1">
      <c r="A171" s="880" t="s">
        <v>161</v>
      </c>
      <c r="B171" s="151">
        <v>74792.901809999996</v>
      </c>
      <c r="C171" s="151">
        <v>19548.622449999999</v>
      </c>
      <c r="D171" s="151">
        <v>10630.160739999999</v>
      </c>
      <c r="E171" s="151">
        <v>104971.685</v>
      </c>
    </row>
    <row r="172" spans="1:5" s="257" customFormat="1" ht="12.95" customHeight="1">
      <c r="A172" s="192" t="s">
        <v>162</v>
      </c>
      <c r="B172" s="151">
        <v>55317.150979999999</v>
      </c>
      <c r="C172" s="151">
        <v>17335.019789999998</v>
      </c>
      <c r="D172" s="151">
        <v>3431.5832500000001</v>
      </c>
      <c r="E172" s="151">
        <v>76083.754019999993</v>
      </c>
    </row>
    <row r="173" spans="1:5" s="257" customFormat="1" ht="12.95" customHeight="1">
      <c r="A173" s="192" t="s">
        <v>163</v>
      </c>
      <c r="B173" s="151">
        <v>19475.750829999997</v>
      </c>
      <c r="C173" s="151">
        <v>2213.60266</v>
      </c>
      <c r="D173" s="151">
        <v>7198.5774900000006</v>
      </c>
      <c r="E173" s="151">
        <v>28887.930980000001</v>
      </c>
    </row>
    <row r="174" spans="1:5" s="257" customFormat="1" ht="12.95" customHeight="1">
      <c r="A174" s="192" t="s">
        <v>164</v>
      </c>
      <c r="B174" s="151">
        <v>0</v>
      </c>
      <c r="C174" s="151">
        <v>0</v>
      </c>
      <c r="D174" s="151">
        <v>0</v>
      </c>
      <c r="E174" s="151">
        <v>0</v>
      </c>
    </row>
    <row r="175" spans="1:5" s="257" customFormat="1" ht="12.95" customHeight="1">
      <c r="A175" s="880" t="s">
        <v>165</v>
      </c>
      <c r="B175" s="151">
        <v>15838.868369999998</v>
      </c>
      <c r="C175" s="151">
        <v>19445.57026</v>
      </c>
      <c r="D175" s="151">
        <v>1153.3532399999999</v>
      </c>
      <c r="E175" s="151">
        <v>36437.791870000001</v>
      </c>
    </row>
    <row r="176" spans="1:5" s="257" customFormat="1" ht="12.95" customHeight="1">
      <c r="A176" s="192" t="s">
        <v>166</v>
      </c>
      <c r="B176" s="151">
        <v>0</v>
      </c>
      <c r="C176" s="151">
        <v>14318.699329999999</v>
      </c>
      <c r="D176" s="151">
        <v>155.131</v>
      </c>
      <c r="E176" s="151">
        <v>14473.830330000001</v>
      </c>
    </row>
    <row r="177" spans="1:5" s="257" customFormat="1" ht="12.95" customHeight="1" thickBot="1">
      <c r="A177" s="881" t="s">
        <v>167</v>
      </c>
      <c r="B177" s="151">
        <v>15838.868369999998</v>
      </c>
      <c r="C177" s="151">
        <v>5126.87093</v>
      </c>
      <c r="D177" s="151">
        <v>998.22223999999994</v>
      </c>
      <c r="E177" s="151">
        <v>21963.96154</v>
      </c>
    </row>
    <row r="178" spans="1:5" s="257" customFormat="1" ht="12.95" customHeight="1" thickTop="1" thickBot="1">
      <c r="A178" s="845" t="s">
        <v>168</v>
      </c>
      <c r="B178" s="153">
        <v>5255553.9694099994</v>
      </c>
      <c r="C178" s="153">
        <v>2736548.9685200001</v>
      </c>
      <c r="D178" s="153">
        <v>861692.9185700001</v>
      </c>
      <c r="E178" s="153">
        <v>8853795.8564999998</v>
      </c>
    </row>
    <row r="179" spans="1:5" s="257" customFormat="1" ht="12.95" customHeight="1" thickTop="1" thickBot="1">
      <c r="A179" s="846" t="s">
        <v>169</v>
      </c>
      <c r="B179" s="150">
        <v>14334.09505</v>
      </c>
      <c r="C179" s="150">
        <v>0</v>
      </c>
      <c r="D179" s="150">
        <v>63764.464189999999</v>
      </c>
      <c r="E179" s="150">
        <v>78098.559239999988</v>
      </c>
    </row>
    <row r="180" spans="1:5" s="257" customFormat="1" ht="12.95" customHeight="1" thickTop="1">
      <c r="A180" s="880" t="s">
        <v>170</v>
      </c>
      <c r="B180" s="151">
        <v>0</v>
      </c>
      <c r="C180" s="151">
        <v>0</v>
      </c>
      <c r="D180" s="151">
        <v>0</v>
      </c>
      <c r="E180" s="151">
        <v>0</v>
      </c>
    </row>
    <row r="181" spans="1:5" s="257" customFormat="1" ht="12.95" customHeight="1">
      <c r="A181" s="192" t="s">
        <v>171</v>
      </c>
      <c r="B181" s="151">
        <v>0</v>
      </c>
      <c r="C181" s="151">
        <v>0</v>
      </c>
      <c r="D181" s="151">
        <v>0</v>
      </c>
      <c r="E181" s="151">
        <v>0</v>
      </c>
    </row>
    <row r="182" spans="1:5" s="257" customFormat="1" ht="12.95" customHeight="1">
      <c r="A182" s="192" t="s">
        <v>172</v>
      </c>
      <c r="B182" s="151">
        <v>0</v>
      </c>
      <c r="C182" s="151">
        <v>0</v>
      </c>
      <c r="D182" s="151">
        <v>0</v>
      </c>
      <c r="E182" s="151">
        <v>0</v>
      </c>
    </row>
    <row r="183" spans="1:5" s="257" customFormat="1" ht="12.95" customHeight="1">
      <c r="A183" s="192" t="s">
        <v>173</v>
      </c>
      <c r="B183" s="151">
        <v>0</v>
      </c>
      <c r="C183" s="151">
        <v>0</v>
      </c>
      <c r="D183" s="151">
        <v>0</v>
      </c>
      <c r="E183" s="151">
        <v>0</v>
      </c>
    </row>
    <row r="184" spans="1:5" s="257" customFormat="1" ht="12.95" customHeight="1">
      <c r="A184" s="192" t="s">
        <v>174</v>
      </c>
      <c r="B184" s="151">
        <v>0</v>
      </c>
      <c r="C184" s="151">
        <v>0</v>
      </c>
      <c r="D184" s="151">
        <v>0</v>
      </c>
      <c r="E184" s="151">
        <v>0</v>
      </c>
    </row>
    <row r="185" spans="1:5" s="257" customFormat="1" ht="12.95" customHeight="1">
      <c r="A185" s="192" t="s">
        <v>175</v>
      </c>
      <c r="B185" s="151">
        <v>0</v>
      </c>
      <c r="C185" s="151">
        <v>0</v>
      </c>
      <c r="D185" s="151">
        <v>0</v>
      </c>
      <c r="E185" s="151">
        <v>0</v>
      </c>
    </row>
    <row r="186" spans="1:5" s="257" customFormat="1" ht="12.95" customHeight="1">
      <c r="A186" s="880" t="s">
        <v>176</v>
      </c>
      <c r="B186" s="151">
        <v>14334.09505</v>
      </c>
      <c r="C186" s="151">
        <v>0</v>
      </c>
      <c r="D186" s="151">
        <v>63437.3024</v>
      </c>
      <c r="E186" s="151">
        <v>77771.397450000004</v>
      </c>
    </row>
    <row r="187" spans="1:5" s="257" customFormat="1" ht="12.95" customHeight="1">
      <c r="A187" s="192" t="s">
        <v>177</v>
      </c>
      <c r="B187" s="151">
        <v>0</v>
      </c>
      <c r="C187" s="151">
        <v>0</v>
      </c>
      <c r="D187" s="151">
        <v>0</v>
      </c>
      <c r="E187" s="151">
        <v>0</v>
      </c>
    </row>
    <row r="188" spans="1:5" s="257" customFormat="1" ht="12.95" customHeight="1">
      <c r="A188" s="192" t="s">
        <v>178</v>
      </c>
      <c r="B188" s="151">
        <v>0</v>
      </c>
      <c r="C188" s="151">
        <v>0</v>
      </c>
      <c r="D188" s="151">
        <v>0</v>
      </c>
      <c r="E188" s="151">
        <v>0</v>
      </c>
    </row>
    <row r="189" spans="1:5" s="257" customFormat="1" ht="12.95" customHeight="1">
      <c r="A189" s="192" t="s">
        <v>179</v>
      </c>
      <c r="B189" s="151">
        <v>5967.8597300000001</v>
      </c>
      <c r="C189" s="151">
        <v>0</v>
      </c>
      <c r="D189" s="151">
        <v>6575.7342900000003</v>
      </c>
      <c r="E189" s="151">
        <v>12543.59402</v>
      </c>
    </row>
    <row r="190" spans="1:5" s="257" customFormat="1" ht="12.95" customHeight="1">
      <c r="A190" s="192" t="s">
        <v>180</v>
      </c>
      <c r="B190" s="151">
        <v>0</v>
      </c>
      <c r="C190" s="151">
        <v>0</v>
      </c>
      <c r="D190" s="151">
        <v>0</v>
      </c>
      <c r="E190" s="151">
        <v>0</v>
      </c>
    </row>
    <row r="191" spans="1:5" s="257" customFormat="1" ht="12.95" customHeight="1">
      <c r="A191" s="192" t="s">
        <v>181</v>
      </c>
      <c r="B191" s="151">
        <v>8366.2353199999998</v>
      </c>
      <c r="C191" s="151">
        <v>0</v>
      </c>
      <c r="D191" s="151">
        <v>56861.56811</v>
      </c>
      <c r="E191" s="151">
        <v>65227.80343</v>
      </c>
    </row>
    <row r="192" spans="1:5" s="257" customFormat="1" ht="12.95" customHeight="1">
      <c r="A192" s="880" t="s">
        <v>182</v>
      </c>
      <c r="B192" s="151">
        <v>0</v>
      </c>
      <c r="C192" s="151">
        <v>0</v>
      </c>
      <c r="D192" s="151">
        <v>0</v>
      </c>
      <c r="E192" s="151">
        <v>0</v>
      </c>
    </row>
    <row r="193" spans="1:5" s="257" customFormat="1" ht="12.95" customHeight="1">
      <c r="A193" s="880" t="s">
        <v>183</v>
      </c>
      <c r="B193" s="151">
        <v>0</v>
      </c>
      <c r="C193" s="151">
        <v>0</v>
      </c>
      <c r="D193" s="151">
        <v>327.16179</v>
      </c>
      <c r="E193" s="151">
        <v>327.16179</v>
      </c>
    </row>
    <row r="194" spans="1:5" s="257" customFormat="1" ht="12.95" customHeight="1">
      <c r="A194" s="192" t="s">
        <v>184</v>
      </c>
      <c r="B194" s="151">
        <v>0</v>
      </c>
      <c r="C194" s="151">
        <v>0</v>
      </c>
      <c r="D194" s="151">
        <v>0</v>
      </c>
      <c r="E194" s="151">
        <v>0</v>
      </c>
    </row>
    <row r="195" spans="1:5" s="257" customFormat="1" ht="12.95" customHeight="1">
      <c r="A195" s="192" t="s">
        <v>185</v>
      </c>
      <c r="B195" s="151">
        <v>0</v>
      </c>
      <c r="C195" s="151">
        <v>0</v>
      </c>
      <c r="D195" s="151">
        <v>0</v>
      </c>
      <c r="E195" s="151">
        <v>0</v>
      </c>
    </row>
    <row r="196" spans="1:5" s="257" customFormat="1" ht="12.95" customHeight="1">
      <c r="A196" s="192" t="s">
        <v>186</v>
      </c>
      <c r="B196" s="151">
        <v>0</v>
      </c>
      <c r="C196" s="151">
        <v>0</v>
      </c>
      <c r="D196" s="151">
        <v>0</v>
      </c>
      <c r="E196" s="151">
        <v>0</v>
      </c>
    </row>
    <row r="197" spans="1:5" s="257" customFormat="1" ht="12.95" customHeight="1">
      <c r="A197" s="192" t="s">
        <v>187</v>
      </c>
      <c r="B197" s="151">
        <v>0</v>
      </c>
      <c r="C197" s="151">
        <v>0</v>
      </c>
      <c r="D197" s="151">
        <v>327.16179</v>
      </c>
      <c r="E197" s="151">
        <v>327.16179</v>
      </c>
    </row>
    <row r="198" spans="1:5" s="257" customFormat="1" ht="12.95" customHeight="1" thickBot="1">
      <c r="A198" s="880" t="s">
        <v>188</v>
      </c>
      <c r="B198" s="151">
        <v>0</v>
      </c>
      <c r="C198" s="151">
        <v>0</v>
      </c>
      <c r="D198" s="151">
        <v>0</v>
      </c>
      <c r="E198" s="151">
        <v>0</v>
      </c>
    </row>
    <row r="199" spans="1:5" s="257" customFormat="1" ht="12.95" customHeight="1" thickTop="1" thickBot="1">
      <c r="A199" s="846" t="s">
        <v>189</v>
      </c>
      <c r="B199" s="150">
        <v>8018155.3391300002</v>
      </c>
      <c r="C199" s="150">
        <v>3981949.76511</v>
      </c>
      <c r="D199" s="150">
        <v>1706210.9423499999</v>
      </c>
      <c r="E199" s="150">
        <v>13706316.04659</v>
      </c>
    </row>
    <row r="200" spans="1:5" s="257" customFormat="1" ht="12.95" customHeight="1" thickTop="1">
      <c r="A200" s="880" t="s">
        <v>190</v>
      </c>
      <c r="B200" s="151">
        <v>75328.425239999997</v>
      </c>
      <c r="C200" s="151">
        <v>0</v>
      </c>
      <c r="D200" s="151">
        <v>1.0999999999999999E-2</v>
      </c>
      <c r="E200" s="151">
        <v>75328.436239999995</v>
      </c>
    </row>
    <row r="201" spans="1:5" s="257" customFormat="1" ht="12.95" customHeight="1">
      <c r="A201" s="192" t="s">
        <v>191</v>
      </c>
      <c r="B201" s="151">
        <v>0</v>
      </c>
      <c r="C201" s="151">
        <v>0</v>
      </c>
      <c r="D201" s="151">
        <v>0</v>
      </c>
      <c r="E201" s="151">
        <v>0</v>
      </c>
    </row>
    <row r="202" spans="1:5" s="257" customFormat="1" ht="12.95" customHeight="1">
      <c r="A202" s="192" t="s">
        <v>192</v>
      </c>
      <c r="B202" s="151">
        <v>0</v>
      </c>
      <c r="C202" s="151">
        <v>0</v>
      </c>
      <c r="D202" s="151">
        <v>0</v>
      </c>
      <c r="E202" s="151">
        <v>0</v>
      </c>
    </row>
    <row r="203" spans="1:5" s="257" customFormat="1" ht="12.95" customHeight="1">
      <c r="A203" s="192" t="s">
        <v>193</v>
      </c>
      <c r="B203" s="151">
        <v>75328.425239999997</v>
      </c>
      <c r="C203" s="151">
        <v>0</v>
      </c>
      <c r="D203" s="151">
        <v>1.0999999999999999E-2</v>
      </c>
      <c r="E203" s="151">
        <v>75328.436239999995</v>
      </c>
    </row>
    <row r="204" spans="1:5" s="257" customFormat="1" ht="12.95" customHeight="1">
      <c r="A204" s="880" t="s">
        <v>194</v>
      </c>
      <c r="B204" s="151">
        <v>267290.22268000001</v>
      </c>
      <c r="C204" s="151">
        <v>16161.99049</v>
      </c>
      <c r="D204" s="151">
        <v>0</v>
      </c>
      <c r="E204" s="151">
        <v>283452.21317</v>
      </c>
    </row>
    <row r="205" spans="1:5" s="257" customFormat="1" ht="12.95" customHeight="1">
      <c r="A205" s="878" t="s">
        <v>195</v>
      </c>
      <c r="B205" s="151">
        <v>0</v>
      </c>
      <c r="C205" s="151">
        <v>0</v>
      </c>
      <c r="D205" s="151">
        <v>0</v>
      </c>
      <c r="E205" s="151">
        <v>0</v>
      </c>
    </row>
    <row r="206" spans="1:5" s="257" customFormat="1" ht="12.95" customHeight="1">
      <c r="A206" s="192" t="s">
        <v>196</v>
      </c>
      <c r="B206" s="151">
        <v>267290.22268000001</v>
      </c>
      <c r="C206" s="151">
        <v>16161.99049</v>
      </c>
      <c r="D206" s="151">
        <v>0</v>
      </c>
      <c r="E206" s="151">
        <v>283452.21317</v>
      </c>
    </row>
    <row r="207" spans="1:5" s="257" customFormat="1" ht="12.95" customHeight="1">
      <c r="A207" s="192" t="s">
        <v>197</v>
      </c>
      <c r="B207" s="151">
        <v>0</v>
      </c>
      <c r="C207" s="151">
        <v>0</v>
      </c>
      <c r="D207" s="151">
        <v>0</v>
      </c>
      <c r="E207" s="151">
        <v>0</v>
      </c>
    </row>
    <row r="208" spans="1:5" s="257" customFormat="1" ht="12.95" customHeight="1">
      <c r="A208" s="192" t="s">
        <v>198</v>
      </c>
      <c r="B208" s="151">
        <v>0</v>
      </c>
      <c r="C208" s="151">
        <v>0</v>
      </c>
      <c r="D208" s="151">
        <v>0</v>
      </c>
      <c r="E208" s="151">
        <v>0</v>
      </c>
    </row>
    <row r="209" spans="1:5" s="257" customFormat="1" ht="12.95" customHeight="1">
      <c r="A209" s="192" t="s">
        <v>199</v>
      </c>
      <c r="B209" s="151">
        <v>0</v>
      </c>
      <c r="C209" s="151">
        <v>0</v>
      </c>
      <c r="D209" s="151">
        <v>0</v>
      </c>
      <c r="E209" s="151">
        <v>0</v>
      </c>
    </row>
    <row r="210" spans="1:5" s="257" customFormat="1" ht="12.95" customHeight="1">
      <c r="A210" s="880" t="s">
        <v>200</v>
      </c>
      <c r="B210" s="151">
        <v>0</v>
      </c>
      <c r="C210" s="151">
        <v>0</v>
      </c>
      <c r="D210" s="151">
        <v>0</v>
      </c>
      <c r="E210" s="151">
        <v>0</v>
      </c>
    </row>
    <row r="211" spans="1:5" s="257" customFormat="1" ht="12.95" customHeight="1">
      <c r="A211" s="192" t="s">
        <v>201</v>
      </c>
      <c r="B211" s="151">
        <v>0</v>
      </c>
      <c r="C211" s="151">
        <v>0</v>
      </c>
      <c r="D211" s="151">
        <v>0</v>
      </c>
      <c r="E211" s="151">
        <v>0</v>
      </c>
    </row>
    <row r="212" spans="1:5" s="257" customFormat="1" ht="12.95" customHeight="1">
      <c r="A212" s="192" t="s">
        <v>202</v>
      </c>
      <c r="B212" s="151">
        <v>0</v>
      </c>
      <c r="C212" s="151">
        <v>0</v>
      </c>
      <c r="D212" s="151">
        <v>0</v>
      </c>
      <c r="E212" s="151">
        <v>0</v>
      </c>
    </row>
    <row r="213" spans="1:5" s="257" customFormat="1" ht="12.95" customHeight="1">
      <c r="A213" s="880" t="s">
        <v>203</v>
      </c>
      <c r="B213" s="151">
        <v>0</v>
      </c>
      <c r="C213" s="151">
        <v>0</v>
      </c>
      <c r="D213" s="151">
        <v>0</v>
      </c>
      <c r="E213" s="151">
        <v>0</v>
      </c>
    </row>
    <row r="214" spans="1:5" s="257" customFormat="1" ht="12.95" customHeight="1">
      <c r="A214" s="192" t="s">
        <v>204</v>
      </c>
      <c r="B214" s="151">
        <v>0</v>
      </c>
      <c r="C214" s="151">
        <v>0</v>
      </c>
      <c r="D214" s="151">
        <v>0</v>
      </c>
      <c r="E214" s="151">
        <v>0</v>
      </c>
    </row>
    <row r="215" spans="1:5" s="257" customFormat="1" ht="12.95" customHeight="1">
      <c r="A215" s="192" t="s">
        <v>205</v>
      </c>
      <c r="B215" s="151">
        <v>0</v>
      </c>
      <c r="C215" s="151">
        <v>0</v>
      </c>
      <c r="D215" s="151">
        <v>0</v>
      </c>
      <c r="E215" s="151">
        <v>0</v>
      </c>
    </row>
    <row r="216" spans="1:5" s="257" customFormat="1" ht="12.95" customHeight="1">
      <c r="A216" s="880" t="s">
        <v>206</v>
      </c>
      <c r="B216" s="151">
        <v>5979427.4277600003</v>
      </c>
      <c r="C216" s="151">
        <v>3267326.9046700001</v>
      </c>
      <c r="D216" s="151">
        <v>1516391.51202</v>
      </c>
      <c r="E216" s="151">
        <v>10763145.844450001</v>
      </c>
    </row>
    <row r="217" spans="1:5" s="257" customFormat="1" ht="12.95" customHeight="1">
      <c r="A217" s="192" t="s">
        <v>207</v>
      </c>
      <c r="B217" s="151">
        <v>5862979.4141300004</v>
      </c>
      <c r="C217" s="151">
        <v>2348493.2629899997</v>
      </c>
      <c r="D217" s="151">
        <v>1213516.50507</v>
      </c>
      <c r="E217" s="151">
        <v>9424989.182190001</v>
      </c>
    </row>
    <row r="218" spans="1:5" s="257" customFormat="1" ht="12.95" customHeight="1">
      <c r="A218" s="192" t="s">
        <v>208</v>
      </c>
      <c r="B218" s="151">
        <v>0</v>
      </c>
      <c r="C218" s="151">
        <v>0</v>
      </c>
      <c r="D218" s="151">
        <v>0</v>
      </c>
      <c r="E218" s="151">
        <v>0</v>
      </c>
    </row>
    <row r="219" spans="1:5" s="257" customFormat="1" ht="12.95" customHeight="1">
      <c r="A219" s="192" t="s">
        <v>209</v>
      </c>
      <c r="B219" s="151">
        <v>74307.063500000004</v>
      </c>
      <c r="C219" s="151">
        <v>749037.37702000001</v>
      </c>
      <c r="D219" s="151">
        <v>270253.92374</v>
      </c>
      <c r="E219" s="151">
        <v>1093598.3642599999</v>
      </c>
    </row>
    <row r="220" spans="1:5" s="257" customFormat="1" ht="12.95" customHeight="1">
      <c r="A220" s="192" t="s">
        <v>210</v>
      </c>
      <c r="B220" s="151">
        <v>0</v>
      </c>
      <c r="C220" s="151">
        <v>0</v>
      </c>
      <c r="D220" s="151">
        <v>4116</v>
      </c>
      <c r="E220" s="151">
        <v>4116</v>
      </c>
    </row>
    <row r="221" spans="1:5" s="257" customFormat="1" ht="12.95" customHeight="1">
      <c r="A221" s="192" t="s">
        <v>211</v>
      </c>
      <c r="B221" s="154">
        <v>42031.910429999996</v>
      </c>
      <c r="C221" s="154">
        <v>2181.7884300000001</v>
      </c>
      <c r="D221" s="154">
        <v>18747.546120000003</v>
      </c>
      <c r="E221" s="154">
        <v>62961.244979999996</v>
      </c>
    </row>
    <row r="222" spans="1:5" s="257" customFormat="1" ht="12.95" customHeight="1">
      <c r="A222" s="192" t="s">
        <v>212</v>
      </c>
      <c r="B222" s="154">
        <v>109.0397</v>
      </c>
      <c r="C222" s="154">
        <v>572.96043999999995</v>
      </c>
      <c r="D222" s="154">
        <v>0</v>
      </c>
      <c r="E222" s="154">
        <v>682.00013999999999</v>
      </c>
    </row>
    <row r="223" spans="1:5" s="257" customFormat="1" ht="12.95" customHeight="1">
      <c r="A223" s="192" t="s">
        <v>213</v>
      </c>
      <c r="B223" s="154">
        <v>0</v>
      </c>
      <c r="C223" s="154">
        <v>0</v>
      </c>
      <c r="D223" s="154">
        <v>0</v>
      </c>
      <c r="E223" s="154">
        <v>0</v>
      </c>
    </row>
    <row r="224" spans="1:5" s="257" customFormat="1" ht="12.95" customHeight="1">
      <c r="A224" s="192" t="s">
        <v>214</v>
      </c>
      <c r="B224" s="154">
        <v>0</v>
      </c>
      <c r="C224" s="154">
        <v>0</v>
      </c>
      <c r="D224" s="154">
        <v>0</v>
      </c>
      <c r="E224" s="154">
        <v>0</v>
      </c>
    </row>
    <row r="225" spans="1:5" s="257" customFormat="1" ht="12.95" customHeight="1">
      <c r="A225" s="192" t="s">
        <v>215</v>
      </c>
      <c r="B225" s="154">
        <v>0</v>
      </c>
      <c r="C225" s="154">
        <v>167041.51579</v>
      </c>
      <c r="D225" s="154">
        <v>9757.5370899999998</v>
      </c>
      <c r="E225" s="154">
        <v>176799.05288</v>
      </c>
    </row>
    <row r="226" spans="1:5" s="257" customFormat="1" ht="12.95" customHeight="1">
      <c r="A226" s="880" t="s">
        <v>216</v>
      </c>
      <c r="B226" s="154">
        <v>1696109.26345</v>
      </c>
      <c r="C226" s="154">
        <v>698460.86995000008</v>
      </c>
      <c r="D226" s="154">
        <v>189819.41933</v>
      </c>
      <c r="E226" s="154">
        <v>2584389.5527300001</v>
      </c>
    </row>
    <row r="227" spans="1:5" s="257" customFormat="1" ht="12.95" customHeight="1">
      <c r="A227" s="192" t="s">
        <v>217</v>
      </c>
      <c r="B227" s="154">
        <v>1009519.96826</v>
      </c>
      <c r="C227" s="154">
        <v>429763.39367000002</v>
      </c>
      <c r="D227" s="154">
        <v>177287.78472</v>
      </c>
      <c r="E227" s="154">
        <v>1616571.14665</v>
      </c>
    </row>
    <row r="228" spans="1:5" s="257" customFormat="1" ht="12.95" customHeight="1">
      <c r="A228" s="192" t="s">
        <v>218</v>
      </c>
      <c r="B228" s="154">
        <v>173873.33321000001</v>
      </c>
      <c r="C228" s="154">
        <v>0</v>
      </c>
      <c r="D228" s="154">
        <v>0</v>
      </c>
      <c r="E228" s="154">
        <v>173873.33321000001</v>
      </c>
    </row>
    <row r="229" spans="1:5" s="257" customFormat="1" ht="12.95" customHeight="1">
      <c r="A229" s="192" t="s">
        <v>219</v>
      </c>
      <c r="B229" s="154">
        <v>111752.85599</v>
      </c>
      <c r="C229" s="154">
        <v>76661.871889999995</v>
      </c>
      <c r="D229" s="154">
        <v>10648.972730000001</v>
      </c>
      <c r="E229" s="154">
        <v>199063.70061</v>
      </c>
    </row>
    <row r="230" spans="1:5" s="257" customFormat="1" ht="12.95" customHeight="1">
      <c r="A230" s="192" t="s">
        <v>220</v>
      </c>
      <c r="B230" s="154">
        <v>12319.7624</v>
      </c>
      <c r="C230" s="154">
        <v>6733.3053899999995</v>
      </c>
      <c r="D230" s="154">
        <v>1704.6438799999999</v>
      </c>
      <c r="E230" s="154">
        <v>20757.711670000001</v>
      </c>
    </row>
    <row r="231" spans="1:5" s="257" customFormat="1" ht="12.95" customHeight="1">
      <c r="A231" s="192" t="s">
        <v>221</v>
      </c>
      <c r="B231" s="192">
        <v>0</v>
      </c>
      <c r="C231" s="192">
        <v>0</v>
      </c>
      <c r="D231" s="192">
        <v>0</v>
      </c>
      <c r="E231" s="192">
        <v>0</v>
      </c>
    </row>
    <row r="232" spans="1:5" s="257" customFormat="1" ht="12.95" customHeight="1">
      <c r="A232" s="192" t="s">
        <v>222</v>
      </c>
      <c r="B232" s="192">
        <v>388643.34358999995</v>
      </c>
      <c r="C232" s="192">
        <v>185302.299</v>
      </c>
      <c r="D232" s="192">
        <v>178.018</v>
      </c>
      <c r="E232" s="192">
        <v>574123.66058999998</v>
      </c>
    </row>
    <row r="233" spans="1:5" s="257" customFormat="1" ht="12.95" customHeight="1">
      <c r="A233" s="192" t="s">
        <v>223</v>
      </c>
      <c r="B233" s="192">
        <v>0</v>
      </c>
      <c r="C233" s="192">
        <v>0</v>
      </c>
      <c r="D233" s="192">
        <v>0</v>
      </c>
      <c r="E233" s="192">
        <v>0</v>
      </c>
    </row>
    <row r="234" spans="1:5" s="257" customFormat="1" ht="12.95" customHeight="1">
      <c r="A234" s="880" t="s">
        <v>224</v>
      </c>
      <c r="B234" s="192">
        <v>0</v>
      </c>
      <c r="C234" s="192">
        <v>0</v>
      </c>
      <c r="D234" s="192">
        <v>0</v>
      </c>
      <c r="E234" s="192">
        <v>0</v>
      </c>
    </row>
    <row r="235" spans="1:5" s="257" customFormat="1" ht="12.95" customHeight="1">
      <c r="A235" s="192" t="s">
        <v>225</v>
      </c>
      <c r="B235" s="192">
        <v>0</v>
      </c>
      <c r="C235" s="192">
        <v>0</v>
      </c>
      <c r="D235" s="192">
        <v>0</v>
      </c>
      <c r="E235" s="192">
        <v>0</v>
      </c>
    </row>
    <row r="236" spans="1:5" s="257" customFormat="1" ht="12.95" customHeight="1">
      <c r="A236" s="192" t="s">
        <v>226</v>
      </c>
      <c r="B236" s="192">
        <v>0</v>
      </c>
      <c r="C236" s="192">
        <v>0</v>
      </c>
      <c r="D236" s="192">
        <v>0</v>
      </c>
      <c r="E236" s="192">
        <v>0</v>
      </c>
    </row>
    <row r="237" spans="1:5" s="257" customFormat="1" ht="12.95" customHeight="1">
      <c r="A237" s="880" t="s">
        <v>227</v>
      </c>
      <c r="B237" s="192">
        <v>0</v>
      </c>
      <c r="C237" s="192">
        <v>0</v>
      </c>
      <c r="D237" s="192">
        <v>0</v>
      </c>
      <c r="E237" s="192">
        <v>0</v>
      </c>
    </row>
    <row r="238" spans="1:5" s="257" customFormat="1" ht="12.95" customHeight="1">
      <c r="A238" s="192" t="s">
        <v>228</v>
      </c>
      <c r="B238" s="192">
        <v>0</v>
      </c>
      <c r="C238" s="192">
        <v>0</v>
      </c>
      <c r="D238" s="192">
        <v>0</v>
      </c>
      <c r="E238" s="192">
        <v>0</v>
      </c>
    </row>
    <row r="239" spans="1:5" s="257" customFormat="1" ht="12.95" customHeight="1">
      <c r="A239" s="192" t="s">
        <v>226</v>
      </c>
      <c r="B239" s="192">
        <v>0</v>
      </c>
      <c r="C239" s="192">
        <v>0</v>
      </c>
      <c r="D239" s="192">
        <v>0</v>
      </c>
      <c r="E239" s="192">
        <v>0</v>
      </c>
    </row>
    <row r="240" spans="1:5" s="257" customFormat="1" ht="12.95" customHeight="1">
      <c r="A240" s="882" t="s">
        <v>229</v>
      </c>
      <c r="B240" s="192">
        <v>0</v>
      </c>
      <c r="C240" s="192">
        <v>0</v>
      </c>
      <c r="D240" s="192">
        <v>0</v>
      </c>
      <c r="E240" s="192">
        <v>0</v>
      </c>
    </row>
    <row r="241" spans="1:6" s="257" customFormat="1" ht="12.95" customHeight="1" thickBot="1">
      <c r="A241" s="880" t="s">
        <v>230</v>
      </c>
      <c r="B241" s="192">
        <v>0</v>
      </c>
      <c r="C241" s="192">
        <v>0</v>
      </c>
      <c r="D241" s="192">
        <v>0</v>
      </c>
      <c r="E241" s="192">
        <v>0</v>
      </c>
    </row>
    <row r="242" spans="1:6" ht="12.95" customHeight="1" thickTop="1" thickBot="1">
      <c r="A242" s="846" t="s">
        <v>231</v>
      </c>
      <c r="B242" s="150">
        <v>127509.00328</v>
      </c>
      <c r="C242" s="150">
        <v>93871.296090000003</v>
      </c>
      <c r="D242" s="150">
        <v>20968.44569</v>
      </c>
      <c r="E242" s="150">
        <v>242348.74506000002</v>
      </c>
      <c r="F242" s="1028"/>
    </row>
    <row r="243" spans="1:6" ht="12.95" customHeight="1" thickTop="1">
      <c r="A243" s="192" t="s">
        <v>232</v>
      </c>
      <c r="B243" s="151">
        <v>0</v>
      </c>
      <c r="C243" s="151">
        <v>5.4999999999999997E-3</v>
      </c>
      <c r="D243" s="151">
        <v>0.77375000000000005</v>
      </c>
      <c r="E243" s="151">
        <v>0.77925</v>
      </c>
      <c r="F243" s="1028"/>
    </row>
    <row r="244" spans="1:6" ht="12.95" customHeight="1">
      <c r="A244" s="192" t="s">
        <v>233</v>
      </c>
      <c r="B244" s="151">
        <v>3542.8957500000001</v>
      </c>
      <c r="C244" s="151">
        <v>194.38806</v>
      </c>
      <c r="D244" s="151">
        <v>236.91633999999999</v>
      </c>
      <c r="E244" s="151">
        <v>3974.2001500000001</v>
      </c>
      <c r="F244" s="1028"/>
    </row>
    <row r="245" spans="1:6" ht="12.95" customHeight="1">
      <c r="A245" s="192" t="s">
        <v>234</v>
      </c>
      <c r="B245" s="151">
        <v>121899.01215000001</v>
      </c>
      <c r="C245" s="151">
        <v>91068.005730000004</v>
      </c>
      <c r="D245" s="151">
        <v>19025.101210000001</v>
      </c>
      <c r="E245" s="151">
        <v>231992.11908999999</v>
      </c>
      <c r="F245" s="1028"/>
    </row>
    <row r="246" spans="1:6" ht="12.95" customHeight="1">
      <c r="A246" s="192" t="s">
        <v>235</v>
      </c>
      <c r="B246" s="151">
        <v>1508.04342</v>
      </c>
      <c r="C246" s="151">
        <v>757.75102000000004</v>
      </c>
      <c r="D246" s="151">
        <v>346.28025000000002</v>
      </c>
      <c r="E246" s="151">
        <v>2612.0746899999999</v>
      </c>
      <c r="F246" s="1028"/>
    </row>
    <row r="247" spans="1:6" ht="12.95" customHeight="1">
      <c r="A247" s="192" t="s">
        <v>236</v>
      </c>
      <c r="B247" s="151">
        <v>0</v>
      </c>
      <c r="C247" s="151">
        <v>1131.8911000000001</v>
      </c>
      <c r="D247" s="151">
        <v>520.80601000000001</v>
      </c>
      <c r="E247" s="151">
        <v>1652.6971100000001</v>
      </c>
      <c r="F247" s="1028"/>
    </row>
    <row r="248" spans="1:6" ht="12.95" customHeight="1">
      <c r="A248" s="192" t="s">
        <v>237</v>
      </c>
      <c r="B248" s="151">
        <v>0</v>
      </c>
      <c r="C248" s="151">
        <v>37.990559999999995</v>
      </c>
      <c r="D248" s="151">
        <v>32.791739999999997</v>
      </c>
      <c r="E248" s="151">
        <v>70.782300000000006</v>
      </c>
      <c r="F248" s="1028"/>
    </row>
    <row r="249" spans="1:6" ht="12.95" customHeight="1">
      <c r="A249" s="192" t="s">
        <v>238</v>
      </c>
      <c r="B249" s="151">
        <v>0</v>
      </c>
      <c r="C249" s="151">
        <v>478.07846000000001</v>
      </c>
      <c r="D249" s="151">
        <v>223.36699999999999</v>
      </c>
      <c r="E249" s="151">
        <v>701.44545999999991</v>
      </c>
      <c r="F249" s="1028"/>
    </row>
    <row r="250" spans="1:6" ht="12.95" customHeight="1">
      <c r="A250" s="192" t="s">
        <v>239</v>
      </c>
      <c r="B250" s="151">
        <v>0</v>
      </c>
      <c r="C250" s="151">
        <v>44.376539999999999</v>
      </c>
      <c r="D250" s="151">
        <v>3.7628600000000003</v>
      </c>
      <c r="E250" s="151">
        <v>48.139400000000002</v>
      </c>
      <c r="F250" s="1028"/>
    </row>
    <row r="251" spans="1:6" ht="12.95" customHeight="1">
      <c r="A251" s="192" t="s">
        <v>240</v>
      </c>
      <c r="B251" s="151">
        <v>0</v>
      </c>
      <c r="C251" s="151">
        <v>0</v>
      </c>
      <c r="D251" s="151">
        <v>0</v>
      </c>
      <c r="E251" s="151">
        <v>0</v>
      </c>
      <c r="F251" s="1028"/>
    </row>
    <row r="252" spans="1:6" ht="12.95" customHeight="1">
      <c r="A252" s="192" t="s">
        <v>241</v>
      </c>
      <c r="B252" s="151">
        <v>121.27404</v>
      </c>
      <c r="C252" s="151">
        <v>0</v>
      </c>
      <c r="D252" s="151">
        <v>8.2666699999999995</v>
      </c>
      <c r="E252" s="151">
        <v>129.54071000000002</v>
      </c>
      <c r="F252" s="1028"/>
    </row>
    <row r="253" spans="1:6" ht="12.95" customHeight="1" thickBot="1">
      <c r="A253" s="192" t="s">
        <v>242</v>
      </c>
      <c r="B253" s="151">
        <v>437.77791999999999</v>
      </c>
      <c r="C253" s="151">
        <v>158.80912000000001</v>
      </c>
      <c r="D253" s="151">
        <v>570.37986000000001</v>
      </c>
      <c r="E253" s="151">
        <v>1166.9668999999999</v>
      </c>
      <c r="F253" s="1028"/>
    </row>
    <row r="254" spans="1:6" ht="12.95" customHeight="1" thickTop="1" thickBot="1">
      <c r="A254" s="846" t="s">
        <v>243</v>
      </c>
      <c r="B254" s="150">
        <v>-32403.431370000002</v>
      </c>
      <c r="C254" s="150">
        <v>-21185.133899999997</v>
      </c>
      <c r="D254" s="150">
        <v>-7923.5944099999997</v>
      </c>
      <c r="E254" s="150">
        <v>-61512.159679999997</v>
      </c>
      <c r="F254" s="1028"/>
    </row>
    <row r="255" spans="1:6" ht="12.95" customHeight="1" thickTop="1">
      <c r="A255" s="192" t="s">
        <v>244</v>
      </c>
      <c r="B255" s="151">
        <v>-26088.613420000001</v>
      </c>
      <c r="C255" s="151">
        <v>-18633.277140000002</v>
      </c>
      <c r="D255" s="151">
        <v>-5893.04745</v>
      </c>
      <c r="E255" s="151">
        <v>-50614.938009999998</v>
      </c>
      <c r="F255" s="1028"/>
    </row>
    <row r="256" spans="1:6" ht="12.95" customHeight="1">
      <c r="A256" s="192" t="s">
        <v>245</v>
      </c>
      <c r="B256" s="151">
        <v>0</v>
      </c>
      <c r="C256" s="151">
        <v>0</v>
      </c>
      <c r="D256" s="151">
        <v>0</v>
      </c>
      <c r="E256" s="151">
        <v>0</v>
      </c>
      <c r="F256" s="1028"/>
    </row>
    <row r="257" spans="1:6" ht="12.95" customHeight="1">
      <c r="A257" s="192" t="s">
        <v>246</v>
      </c>
      <c r="B257" s="151">
        <v>-3531.08718</v>
      </c>
      <c r="C257" s="151">
        <v>-793.21523000000002</v>
      </c>
      <c r="D257" s="151">
        <v>-2030.5469599999999</v>
      </c>
      <c r="E257" s="151">
        <v>-6354.8493699999999</v>
      </c>
      <c r="F257" s="1028"/>
    </row>
    <row r="258" spans="1:6" ht="12.95" customHeight="1">
      <c r="A258" s="192" t="s">
        <v>247</v>
      </c>
      <c r="B258" s="151">
        <v>-1083.1438000000001</v>
      </c>
      <c r="C258" s="151">
        <v>0</v>
      </c>
      <c r="D258" s="151">
        <v>0</v>
      </c>
      <c r="E258" s="151">
        <v>-1083.1438000000001</v>
      </c>
      <c r="F258" s="1028"/>
    </row>
    <row r="259" spans="1:6" ht="12.95" customHeight="1">
      <c r="A259" s="192" t="s">
        <v>248</v>
      </c>
      <c r="B259" s="151">
        <v>-1106.9040400000001</v>
      </c>
      <c r="C259" s="151">
        <v>-741.44490000000008</v>
      </c>
      <c r="D259" s="151">
        <v>0</v>
      </c>
      <c r="E259" s="151">
        <v>-1848.3489399999999</v>
      </c>
      <c r="F259" s="1028"/>
    </row>
    <row r="260" spans="1:6" ht="12.95" customHeight="1">
      <c r="A260" s="878" t="s">
        <v>249</v>
      </c>
      <c r="B260" s="151">
        <v>0</v>
      </c>
      <c r="C260" s="151">
        <v>-1017.19663</v>
      </c>
      <c r="D260" s="151">
        <v>0</v>
      </c>
      <c r="E260" s="151">
        <v>-1017.19663</v>
      </c>
      <c r="F260" s="1028"/>
    </row>
    <row r="261" spans="1:6" ht="12.95" customHeight="1" thickBot="1">
      <c r="A261" s="878" t="s">
        <v>250</v>
      </c>
      <c r="B261" s="151">
        <v>-593.68293000000006</v>
      </c>
      <c r="C261" s="151">
        <v>0</v>
      </c>
      <c r="D261" s="151">
        <v>0</v>
      </c>
      <c r="E261" s="151">
        <v>-593.68293000000006</v>
      </c>
      <c r="F261" s="1028"/>
    </row>
    <row r="262" spans="1:6" ht="12.95" customHeight="1" thickTop="1" thickBot="1">
      <c r="A262" s="847" t="s">
        <v>251</v>
      </c>
      <c r="B262" s="153">
        <v>95105.571909999999</v>
      </c>
      <c r="C262" s="153">
        <v>72686.162190000003</v>
      </c>
      <c r="D262" s="153">
        <v>13044.851279999999</v>
      </c>
      <c r="E262" s="153">
        <v>180836.58538</v>
      </c>
      <c r="F262" s="1028"/>
    </row>
    <row r="263" spans="1:6" ht="12.95" customHeight="1" thickTop="1" thickBot="1">
      <c r="A263" s="848" t="s">
        <v>252</v>
      </c>
      <c r="B263" s="150">
        <v>9022.1139299999995</v>
      </c>
      <c r="C263" s="150">
        <v>8454.2549499999986</v>
      </c>
      <c r="D263" s="150">
        <v>1083.57188</v>
      </c>
      <c r="E263" s="150">
        <v>18559.940760000001</v>
      </c>
      <c r="F263" s="1028"/>
    </row>
    <row r="264" spans="1:6" ht="12.95" customHeight="1" thickTop="1">
      <c r="A264" s="192" t="s">
        <v>253</v>
      </c>
      <c r="B264" s="151">
        <v>4149.04018</v>
      </c>
      <c r="C264" s="151">
        <v>6464.0132000000003</v>
      </c>
      <c r="D264" s="151">
        <v>796.51379000000009</v>
      </c>
      <c r="E264" s="151">
        <v>11409.56717</v>
      </c>
      <c r="F264" s="1028"/>
    </row>
    <row r="265" spans="1:6" ht="12.95" customHeight="1">
      <c r="A265" s="192" t="s">
        <v>254</v>
      </c>
      <c r="B265" s="151">
        <v>3282.4831400000003</v>
      </c>
      <c r="C265" s="151">
        <v>355.61028999999996</v>
      </c>
      <c r="D265" s="151">
        <v>201.12639999999999</v>
      </c>
      <c r="E265" s="151">
        <v>3839.21983</v>
      </c>
      <c r="F265" s="1028"/>
    </row>
    <row r="266" spans="1:6" ht="12.95" customHeight="1">
      <c r="A266" s="192" t="s">
        <v>255</v>
      </c>
      <c r="B266" s="151">
        <v>567.93227000000002</v>
      </c>
      <c r="C266" s="151">
        <v>0</v>
      </c>
      <c r="D266" s="151">
        <v>10.4505</v>
      </c>
      <c r="E266" s="151">
        <v>578.38277000000005</v>
      </c>
      <c r="F266" s="1028"/>
    </row>
    <row r="267" spans="1:6" ht="12.95" customHeight="1">
      <c r="A267" s="192" t="s">
        <v>256</v>
      </c>
      <c r="B267" s="151">
        <v>0</v>
      </c>
      <c r="C267" s="151">
        <v>0</v>
      </c>
      <c r="D267" s="151">
        <v>0</v>
      </c>
      <c r="E267" s="151">
        <v>0</v>
      </c>
      <c r="F267" s="1028"/>
    </row>
    <row r="268" spans="1:6" ht="12.95" customHeight="1" thickBot="1">
      <c r="A268" s="1064" t="s">
        <v>257</v>
      </c>
      <c r="B268" s="151">
        <v>1022.65834</v>
      </c>
      <c r="C268" s="151">
        <v>1634.6314600000001</v>
      </c>
      <c r="D268" s="151">
        <v>75.481189999999998</v>
      </c>
      <c r="E268" s="151">
        <v>2732.7709900000004</v>
      </c>
      <c r="F268" s="1028"/>
    </row>
    <row r="269" spans="1:6" ht="12.95" customHeight="1" thickTop="1" thickBot="1">
      <c r="A269" s="846" t="s">
        <v>258</v>
      </c>
      <c r="B269" s="150">
        <v>-5763.9440999999997</v>
      </c>
      <c r="C269" s="150">
        <v>-3591.1354200000001</v>
      </c>
      <c r="D269" s="150">
        <v>-256.07892000000004</v>
      </c>
      <c r="E269" s="150">
        <v>-9611.1584399999992</v>
      </c>
      <c r="F269" s="1028"/>
    </row>
    <row r="270" spans="1:6" ht="12.95" customHeight="1" thickTop="1">
      <c r="A270" s="192" t="s">
        <v>253</v>
      </c>
      <c r="B270" s="151">
        <v>-2268.6624300000003</v>
      </c>
      <c r="C270" s="151">
        <v>-3214.7512900000002</v>
      </c>
      <c r="D270" s="151">
        <v>-158.37508</v>
      </c>
      <c r="E270" s="151">
        <v>-5641.7888000000003</v>
      </c>
      <c r="F270" s="1028"/>
    </row>
    <row r="271" spans="1:6" ht="12.95" customHeight="1">
      <c r="A271" s="192" t="s">
        <v>259</v>
      </c>
      <c r="B271" s="151">
        <v>-840.05184999999994</v>
      </c>
      <c r="C271" s="151">
        <v>0</v>
      </c>
      <c r="D271" s="151">
        <v>-8.1049999999999997E-2</v>
      </c>
      <c r="E271" s="151">
        <v>-840.13290000000006</v>
      </c>
      <c r="F271" s="1028"/>
    </row>
    <row r="272" spans="1:6" ht="12.95" customHeight="1">
      <c r="A272" s="192" t="s">
        <v>260</v>
      </c>
      <c r="B272" s="151">
        <v>0</v>
      </c>
      <c r="C272" s="151">
        <v>0</v>
      </c>
      <c r="D272" s="151">
        <v>0</v>
      </c>
      <c r="E272" s="151">
        <v>0</v>
      </c>
      <c r="F272" s="1028"/>
    </row>
    <row r="273" spans="1:6" ht="12.95" customHeight="1">
      <c r="A273" s="192" t="s">
        <v>261</v>
      </c>
      <c r="B273" s="151">
        <v>0</v>
      </c>
      <c r="C273" s="151">
        <v>0</v>
      </c>
      <c r="D273" s="151">
        <v>0</v>
      </c>
      <c r="E273" s="151">
        <v>0</v>
      </c>
      <c r="F273" s="1028"/>
    </row>
    <row r="274" spans="1:6" ht="12.95" customHeight="1" thickBot="1">
      <c r="A274" s="878" t="s">
        <v>262</v>
      </c>
      <c r="B274" s="151">
        <v>-2655.22982</v>
      </c>
      <c r="C274" s="151">
        <v>-376.38413000000003</v>
      </c>
      <c r="D274" s="151">
        <v>-97.622789999999995</v>
      </c>
      <c r="E274" s="151">
        <v>-3129.2367400000003</v>
      </c>
      <c r="F274" s="1028"/>
    </row>
    <row r="275" spans="1:6" ht="12.95" customHeight="1" thickTop="1" thickBot="1">
      <c r="A275" s="846" t="s">
        <v>263</v>
      </c>
      <c r="B275" s="150">
        <v>98363.741739999998</v>
      </c>
      <c r="C275" s="150">
        <v>77549.281719999999</v>
      </c>
      <c r="D275" s="150">
        <v>13872.34424</v>
      </c>
      <c r="E275" s="150">
        <v>189785.3677</v>
      </c>
      <c r="F275" s="1028"/>
    </row>
    <row r="276" spans="1:6" ht="12.95" customHeight="1" thickTop="1">
      <c r="A276" s="880" t="s">
        <v>264</v>
      </c>
      <c r="B276" s="151">
        <v>22522.820820000001</v>
      </c>
      <c r="C276" s="151">
        <v>9660.4962599999999</v>
      </c>
      <c r="D276" s="151">
        <v>696.15353000000005</v>
      </c>
      <c r="E276" s="151">
        <v>32879.470609999997</v>
      </c>
      <c r="F276" s="1028"/>
    </row>
    <row r="277" spans="1:6" ht="12.95" customHeight="1">
      <c r="A277" s="192" t="s">
        <v>265</v>
      </c>
      <c r="B277" s="151">
        <v>2725.79196</v>
      </c>
      <c r="C277" s="151">
        <v>1887.88573</v>
      </c>
      <c r="D277" s="151">
        <v>45.820860000000003</v>
      </c>
      <c r="E277" s="151">
        <v>4659.4985500000003</v>
      </c>
      <c r="F277" s="1028"/>
    </row>
    <row r="278" spans="1:6" ht="12.95" customHeight="1">
      <c r="A278" s="192" t="s">
        <v>266</v>
      </c>
      <c r="B278" s="151">
        <v>19797.02723</v>
      </c>
      <c r="C278" s="151">
        <v>7772.6105299999999</v>
      </c>
      <c r="D278" s="151">
        <v>650.33267000000001</v>
      </c>
      <c r="E278" s="151">
        <v>28219.970430000001</v>
      </c>
      <c r="F278" s="1028"/>
    </row>
    <row r="279" spans="1:6" ht="12.95" customHeight="1">
      <c r="A279" s="192" t="s">
        <v>267</v>
      </c>
      <c r="B279" s="151">
        <v>0</v>
      </c>
      <c r="C279" s="151">
        <v>0</v>
      </c>
      <c r="D279" s="151">
        <v>0</v>
      </c>
      <c r="E279" s="151">
        <v>0</v>
      </c>
      <c r="F279" s="1028"/>
    </row>
    <row r="280" spans="1:6" ht="12.95" customHeight="1">
      <c r="A280" s="192" t="s">
        <v>268</v>
      </c>
      <c r="B280" s="151">
        <v>0</v>
      </c>
      <c r="C280" s="151">
        <v>0</v>
      </c>
      <c r="D280" s="151">
        <v>0</v>
      </c>
      <c r="E280" s="151">
        <v>0</v>
      </c>
      <c r="F280" s="1028"/>
    </row>
    <row r="281" spans="1:6" ht="12.95" customHeight="1">
      <c r="A281" s="192" t="s">
        <v>269</v>
      </c>
      <c r="B281" s="151">
        <v>0</v>
      </c>
      <c r="C281" s="151">
        <v>0</v>
      </c>
      <c r="D281" s="151">
        <v>0</v>
      </c>
      <c r="E281" s="151">
        <v>0</v>
      </c>
      <c r="F281" s="1028"/>
    </row>
    <row r="282" spans="1:6" ht="12.95" customHeight="1">
      <c r="A282" s="192" t="s">
        <v>270</v>
      </c>
      <c r="B282" s="151">
        <v>1.6299999999999999E-3</v>
      </c>
      <c r="C282" s="151">
        <v>0</v>
      </c>
      <c r="D282" s="151">
        <v>0</v>
      </c>
      <c r="E282" s="151">
        <v>1.6299999999999999E-3</v>
      </c>
      <c r="F282" s="1028"/>
    </row>
    <row r="283" spans="1:6" ht="12.95" customHeight="1">
      <c r="A283" s="880" t="s">
        <v>271</v>
      </c>
      <c r="B283" s="151">
        <v>-24487.905629999997</v>
      </c>
      <c r="C283" s="151">
        <v>-20774.6793</v>
      </c>
      <c r="D283" s="151">
        <v>-2128.9372899999998</v>
      </c>
      <c r="E283" s="151">
        <v>-47391.522219999999</v>
      </c>
      <c r="F283" s="1028"/>
    </row>
    <row r="284" spans="1:6" ht="12.95" customHeight="1">
      <c r="A284" s="192" t="s">
        <v>272</v>
      </c>
      <c r="B284" s="151">
        <v>-22513.579570000002</v>
      </c>
      <c r="C284" s="151">
        <v>-20752.441210000001</v>
      </c>
      <c r="D284" s="151">
        <v>-1988.5725400000001</v>
      </c>
      <c r="E284" s="151">
        <v>-45254.59332</v>
      </c>
      <c r="F284" s="1028"/>
    </row>
    <row r="285" spans="1:6" ht="12.95" customHeight="1">
      <c r="A285" s="192" t="s">
        <v>273</v>
      </c>
      <c r="B285" s="151">
        <v>0</v>
      </c>
      <c r="C285" s="151">
        <v>0</v>
      </c>
      <c r="D285" s="151">
        <v>0</v>
      </c>
      <c r="E285" s="151">
        <v>0</v>
      </c>
      <c r="F285" s="1028"/>
    </row>
    <row r="286" spans="1:6" ht="12.95" customHeight="1">
      <c r="A286" s="192" t="s">
        <v>274</v>
      </c>
      <c r="B286" s="151">
        <v>0</v>
      </c>
      <c r="C286" s="151">
        <v>0</v>
      </c>
      <c r="D286" s="151">
        <v>0</v>
      </c>
      <c r="E286" s="151">
        <v>0</v>
      </c>
      <c r="F286" s="1028"/>
    </row>
    <row r="287" spans="1:6" ht="12.95" customHeight="1">
      <c r="A287" s="878" t="s">
        <v>275</v>
      </c>
      <c r="B287" s="151">
        <v>-1971.79954</v>
      </c>
      <c r="C287" s="151">
        <v>-22.23809</v>
      </c>
      <c r="D287" s="151">
        <v>-140.36474999999999</v>
      </c>
      <c r="E287" s="151">
        <v>-2134.40238</v>
      </c>
      <c r="F287" s="1028"/>
    </row>
    <row r="288" spans="1:6" ht="12.95" customHeight="1">
      <c r="A288" s="878" t="s">
        <v>276</v>
      </c>
      <c r="B288" s="151">
        <v>0</v>
      </c>
      <c r="C288" s="151">
        <v>0</v>
      </c>
      <c r="D288" s="151">
        <v>0</v>
      </c>
      <c r="E288" s="151">
        <v>0</v>
      </c>
      <c r="F288" s="1028"/>
    </row>
    <row r="289" spans="1:6" ht="12.95" customHeight="1" thickBot="1">
      <c r="A289" s="192" t="s">
        <v>277</v>
      </c>
      <c r="B289" s="151">
        <v>-2.5265200000000001</v>
      </c>
      <c r="C289" s="151">
        <v>0</v>
      </c>
      <c r="D289" s="151">
        <v>0</v>
      </c>
      <c r="E289" s="151">
        <v>-2.5265200000000001</v>
      </c>
      <c r="F289" s="1028"/>
    </row>
    <row r="290" spans="1:6" ht="12.95" customHeight="1" thickTop="1" thickBot="1">
      <c r="A290" s="847" t="s">
        <v>278</v>
      </c>
      <c r="B290" s="153">
        <v>96398.656930000012</v>
      </c>
      <c r="C290" s="153">
        <v>66435.098679999996</v>
      </c>
      <c r="D290" s="153">
        <v>12439.56048</v>
      </c>
      <c r="E290" s="153">
        <v>175273.31609000001</v>
      </c>
      <c r="F290" s="1028"/>
    </row>
    <row r="291" spans="1:6" ht="12.95" customHeight="1" thickTop="1" thickBot="1">
      <c r="A291" s="846" t="s">
        <v>279</v>
      </c>
      <c r="B291" s="150">
        <v>-80207.039279999997</v>
      </c>
      <c r="C291" s="150">
        <v>-59725.844250000002</v>
      </c>
      <c r="D291" s="150">
        <v>-11522.371419999999</v>
      </c>
      <c r="E291" s="150">
        <v>-151455.25495</v>
      </c>
      <c r="F291" s="1028"/>
    </row>
    <row r="292" spans="1:6" ht="12.95" customHeight="1" thickTop="1">
      <c r="A292" s="192" t="s">
        <v>280</v>
      </c>
      <c r="B292" s="151">
        <v>-31784.913069999999</v>
      </c>
      <c r="C292" s="151">
        <v>-34133.282950000001</v>
      </c>
      <c r="D292" s="151">
        <v>-6904.1437900000001</v>
      </c>
      <c r="E292" s="151">
        <v>-72822.339810000005</v>
      </c>
      <c r="F292" s="1028"/>
    </row>
    <row r="293" spans="1:6" ht="12.95" customHeight="1">
      <c r="A293" s="192" t="s">
        <v>281</v>
      </c>
      <c r="B293" s="151">
        <v>-14039.72199</v>
      </c>
      <c r="C293" s="151">
        <v>-5583.3033800000003</v>
      </c>
      <c r="D293" s="151">
        <v>-771.16016000000002</v>
      </c>
      <c r="E293" s="151">
        <v>-20394.185530000002</v>
      </c>
      <c r="F293" s="1028"/>
    </row>
    <row r="294" spans="1:6" ht="12.95" customHeight="1">
      <c r="A294" s="192" t="s">
        <v>282</v>
      </c>
      <c r="B294" s="151">
        <v>-394.77497999999997</v>
      </c>
      <c r="C294" s="151">
        <v>-212.01954999999998</v>
      </c>
      <c r="D294" s="151">
        <v>-78.665369999999996</v>
      </c>
      <c r="E294" s="151">
        <v>-685.45990000000006</v>
      </c>
      <c r="F294" s="1028"/>
    </row>
    <row r="295" spans="1:6" ht="12.95" customHeight="1">
      <c r="A295" s="192" t="s">
        <v>283</v>
      </c>
      <c r="B295" s="151">
        <v>-3781.8769600000001</v>
      </c>
      <c r="C295" s="151">
        <v>-2819.7781600000003</v>
      </c>
      <c r="D295" s="151">
        <v>-230.74079</v>
      </c>
      <c r="E295" s="151">
        <v>-6832.3959100000002</v>
      </c>
      <c r="F295" s="1028"/>
    </row>
    <row r="296" spans="1:6" ht="12.95" customHeight="1">
      <c r="A296" s="192" t="s">
        <v>284</v>
      </c>
      <c r="B296" s="151">
        <v>-5697.6678000000002</v>
      </c>
      <c r="C296" s="151">
        <v>-773.82664999999997</v>
      </c>
      <c r="D296" s="151">
        <v>-1075.82411</v>
      </c>
      <c r="E296" s="151">
        <v>-7547.3185599999997</v>
      </c>
      <c r="F296" s="1028"/>
    </row>
    <row r="297" spans="1:6" ht="12.95" customHeight="1">
      <c r="A297" s="192" t="s">
        <v>285</v>
      </c>
      <c r="B297" s="151">
        <v>-1465.21264</v>
      </c>
      <c r="C297" s="151">
        <v>-1680.40903</v>
      </c>
      <c r="D297" s="151">
        <v>-196.8826</v>
      </c>
      <c r="E297" s="151">
        <v>-3342.5042699999999</v>
      </c>
      <c r="F297" s="1028"/>
    </row>
    <row r="298" spans="1:6" ht="12.95" customHeight="1">
      <c r="A298" s="192" t="s">
        <v>286</v>
      </c>
      <c r="B298" s="151">
        <v>-7013.8445499999998</v>
      </c>
      <c r="C298" s="151">
        <v>-2616.0005899999996</v>
      </c>
      <c r="D298" s="151">
        <v>-397.71609999999998</v>
      </c>
      <c r="E298" s="151">
        <v>-10027.561240000001</v>
      </c>
      <c r="F298" s="1028"/>
    </row>
    <row r="299" spans="1:6" ht="12.95" customHeight="1">
      <c r="A299" s="192" t="s">
        <v>287</v>
      </c>
      <c r="B299" s="151">
        <v>-3963.2372799999998</v>
      </c>
      <c r="C299" s="151">
        <v>-1214.62634</v>
      </c>
      <c r="D299" s="151">
        <v>-145.40628000000001</v>
      </c>
      <c r="E299" s="151">
        <v>-5323.2699000000002</v>
      </c>
      <c r="F299" s="1028"/>
    </row>
    <row r="300" spans="1:6" ht="12.95" customHeight="1" thickBot="1">
      <c r="A300" s="192" t="s">
        <v>288</v>
      </c>
      <c r="B300" s="151">
        <v>-12065.790010000001</v>
      </c>
      <c r="C300" s="151">
        <v>-10692.597599999999</v>
      </c>
      <c r="D300" s="151">
        <v>-1721.83222</v>
      </c>
      <c r="E300" s="151">
        <v>-24480.219829999998</v>
      </c>
      <c r="F300" s="1028"/>
    </row>
    <row r="301" spans="1:6" ht="12.95" customHeight="1" thickTop="1" thickBot="1">
      <c r="A301" s="848" t="s">
        <v>289</v>
      </c>
      <c r="B301" s="150">
        <v>16191.61765</v>
      </c>
      <c r="C301" s="150">
        <v>6709.25443</v>
      </c>
      <c r="D301" s="150">
        <v>917.18906000000004</v>
      </c>
      <c r="E301" s="150">
        <v>23818.061140000002</v>
      </c>
      <c r="F301" s="1028"/>
    </row>
    <row r="302" spans="1:6" ht="12.95" customHeight="1" thickTop="1">
      <c r="A302" s="1065" t="s">
        <v>290</v>
      </c>
      <c r="B302" s="151">
        <v>679.44078000000002</v>
      </c>
      <c r="C302" s="151">
        <v>7.9236599999999999</v>
      </c>
      <c r="D302" s="151">
        <v>0</v>
      </c>
      <c r="E302" s="151">
        <v>687.36443999999995</v>
      </c>
      <c r="F302" s="1028"/>
    </row>
    <row r="303" spans="1:6" ht="12.95" customHeight="1">
      <c r="A303" s="878" t="s">
        <v>291</v>
      </c>
      <c r="B303" s="151">
        <v>-349.85146000000003</v>
      </c>
      <c r="C303" s="151">
        <v>-1.39E-3</v>
      </c>
      <c r="D303" s="151">
        <v>0</v>
      </c>
      <c r="E303" s="151">
        <v>-349.85284999999999</v>
      </c>
      <c r="F303" s="1028"/>
    </row>
    <row r="304" spans="1:6" ht="12.95" customHeight="1">
      <c r="A304" s="878" t="s">
        <v>292</v>
      </c>
      <c r="B304" s="151">
        <v>1029.29224</v>
      </c>
      <c r="C304" s="151">
        <v>7.9250500000000006</v>
      </c>
      <c r="D304" s="151">
        <v>0</v>
      </c>
      <c r="E304" s="151">
        <v>1037.21729</v>
      </c>
      <c r="F304" s="1028"/>
    </row>
    <row r="305" spans="1:6" ht="12.95" customHeight="1">
      <c r="A305" s="1065" t="s">
        <v>293</v>
      </c>
      <c r="B305" s="151">
        <v>-1032.1900600000001</v>
      </c>
      <c r="C305" s="151">
        <v>-0.23418</v>
      </c>
      <c r="D305" s="151">
        <v>-3.0089999999999999E-2</v>
      </c>
      <c r="E305" s="151">
        <v>-1032.45433</v>
      </c>
      <c r="F305" s="1028"/>
    </row>
    <row r="306" spans="1:6" ht="12.95" customHeight="1">
      <c r="A306" s="878" t="s">
        <v>294</v>
      </c>
      <c r="B306" s="151">
        <v>-7.8640000000000002E-2</v>
      </c>
      <c r="C306" s="151">
        <v>-4.8979999999999996E-2</v>
      </c>
      <c r="D306" s="151">
        <v>4.8600000000000006E-3</v>
      </c>
      <c r="E306" s="151">
        <v>-0.12276000000000001</v>
      </c>
      <c r="F306" s="1028"/>
    </row>
    <row r="307" spans="1:6" ht="12.95" customHeight="1" thickBot="1">
      <c r="A307" s="878" t="s">
        <v>295</v>
      </c>
      <c r="B307" s="151">
        <v>-1032.11142</v>
      </c>
      <c r="C307" s="151">
        <v>-0.18519999999999998</v>
      </c>
      <c r="D307" s="151">
        <v>-3.4950000000000002E-2</v>
      </c>
      <c r="E307" s="151">
        <v>-1032.3315700000001</v>
      </c>
      <c r="F307" s="1028"/>
    </row>
    <row r="308" spans="1:6" ht="12.95" customHeight="1" thickTop="1" thickBot="1">
      <c r="A308" s="846" t="s">
        <v>296</v>
      </c>
      <c r="B308" s="155">
        <v>15838.868369999998</v>
      </c>
      <c r="C308" s="155">
        <v>6716.94391</v>
      </c>
      <c r="D308" s="155">
        <v>917.15896999999995</v>
      </c>
      <c r="E308" s="155">
        <v>23472.971249999999</v>
      </c>
      <c r="F308" s="1028"/>
    </row>
    <row r="309" spans="1:6" ht="12.95" customHeight="1" thickTop="1" thickBot="1">
      <c r="A309" s="878" t="s">
        <v>297</v>
      </c>
      <c r="B309" s="154">
        <v>0</v>
      </c>
      <c r="C309" s="154">
        <v>0.54879999999999995</v>
      </c>
      <c r="D309" s="154">
        <v>0</v>
      </c>
      <c r="E309" s="154">
        <v>0.54879999999999995</v>
      </c>
      <c r="F309" s="1028"/>
    </row>
    <row r="310" spans="1:6" ht="12.95" customHeight="1" thickTop="1" thickBot="1">
      <c r="A310" s="848" t="s">
        <v>298</v>
      </c>
      <c r="B310" s="155">
        <v>15838.868369999998</v>
      </c>
      <c r="C310" s="155">
        <v>6717.4927099999995</v>
      </c>
      <c r="D310" s="155">
        <v>917.15896999999995</v>
      </c>
      <c r="E310" s="155">
        <v>23473.520049999999</v>
      </c>
      <c r="F310" s="1028"/>
    </row>
    <row r="311" spans="1:6" ht="12.95" customHeight="1" thickTop="1" thickBot="1">
      <c r="A311" s="192" t="s">
        <v>299</v>
      </c>
      <c r="B311" s="154">
        <v>0</v>
      </c>
      <c r="C311" s="154">
        <v>1.4E-2</v>
      </c>
      <c r="D311" s="154">
        <v>81.063270000000003</v>
      </c>
      <c r="E311" s="154">
        <v>81.077269999999999</v>
      </c>
      <c r="F311" s="1028"/>
    </row>
    <row r="312" spans="1:6" ht="12.95" customHeight="1" thickTop="1" thickBot="1">
      <c r="A312" s="846" t="s">
        <v>300</v>
      </c>
      <c r="B312" s="155">
        <v>15838.868369999998</v>
      </c>
      <c r="C312" s="155">
        <v>6717.5067099999997</v>
      </c>
      <c r="D312" s="155">
        <v>998.22223999999994</v>
      </c>
      <c r="E312" s="155">
        <v>23554.597320000001</v>
      </c>
      <c r="F312" s="1028"/>
    </row>
    <row r="313" spans="1:6" ht="12.95" customHeight="1" thickTop="1" thickBot="1">
      <c r="A313" s="192" t="s">
        <v>301</v>
      </c>
      <c r="B313" s="154">
        <v>0</v>
      </c>
      <c r="C313" s="154">
        <v>0</v>
      </c>
      <c r="D313" s="154">
        <v>0</v>
      </c>
      <c r="E313" s="154">
        <v>0</v>
      </c>
      <c r="F313" s="1028"/>
    </row>
    <row r="314" spans="1:6" ht="12.95" customHeight="1" thickTop="1" thickBot="1">
      <c r="A314" s="848" t="s">
        <v>302</v>
      </c>
      <c r="B314" s="155">
        <v>15838.868369999998</v>
      </c>
      <c r="C314" s="155">
        <v>6717.5067099999997</v>
      </c>
      <c r="D314" s="155">
        <v>998.22223999999994</v>
      </c>
      <c r="E314" s="155">
        <v>23554.597320000001</v>
      </c>
      <c r="F314" s="1028"/>
    </row>
    <row r="315" spans="1:6" ht="12.95" customHeight="1" thickTop="1" thickBot="1">
      <c r="A315" s="1065" t="s">
        <v>303</v>
      </c>
      <c r="B315" s="154">
        <v>0</v>
      </c>
      <c r="C315" s="154">
        <v>-1590.6357800000001</v>
      </c>
      <c r="D315" s="154">
        <v>0</v>
      </c>
      <c r="E315" s="154">
        <v>-1590.6357800000001</v>
      </c>
      <c r="F315" s="1028"/>
    </row>
    <row r="316" spans="1:6" ht="12.95" customHeight="1" thickTop="1" thickBot="1">
      <c r="A316" s="848" t="s">
        <v>304</v>
      </c>
      <c r="B316" s="155">
        <v>15838.868369999998</v>
      </c>
      <c r="C316" s="155">
        <v>5126.87093</v>
      </c>
      <c r="D316" s="155">
        <v>998.22223999999994</v>
      </c>
      <c r="E316" s="155">
        <v>21963.96154</v>
      </c>
      <c r="F316" s="1028"/>
    </row>
    <row r="317" spans="1:6" ht="12.95" customHeight="1" thickTop="1" thickBot="1">
      <c r="A317" s="851"/>
      <c r="B317" s="852"/>
      <c r="C317" s="852"/>
      <c r="D317" s="852"/>
      <c r="E317" s="852"/>
      <c r="F317" s="1028"/>
    </row>
    <row r="318" spans="1:6" ht="12.95" customHeight="1" thickTop="1">
      <c r="A318" s="192"/>
      <c r="B318" s="241"/>
      <c r="C318" s="241"/>
      <c r="D318" s="241"/>
      <c r="E318" s="241"/>
      <c r="F318" s="1028"/>
    </row>
    <row r="319" spans="1:6" ht="15.75">
      <c r="A319" s="162"/>
    </row>
    <row r="320" spans="1:6" ht="15.75">
      <c r="A320" s="162"/>
    </row>
    <row r="321" spans="1:1" ht="15.75">
      <c r="A321" s="162"/>
    </row>
    <row r="322" spans="1:1" ht="15.75">
      <c r="A322" s="162"/>
    </row>
    <row r="323" spans="1:1" ht="15.75">
      <c r="A323" s="162"/>
    </row>
    <row r="324" spans="1:1" ht="15.75">
      <c r="A324" s="162"/>
    </row>
    <row r="325" spans="1:1" ht="15.75">
      <c r="A325" s="162"/>
    </row>
    <row r="326" spans="1:1" ht="15.75">
      <c r="A326" s="162"/>
    </row>
    <row r="327" spans="1:1" ht="15.75">
      <c r="A327" s="162"/>
    </row>
    <row r="328" spans="1:1" ht="15.75">
      <c r="A328" s="162"/>
    </row>
    <row r="329" spans="1:1" ht="15.75">
      <c r="A329" s="162"/>
    </row>
    <row r="330" spans="1:1" ht="15.75">
      <c r="A330" s="162"/>
    </row>
    <row r="331" spans="1:1" ht="15.75">
      <c r="A331" s="162"/>
    </row>
    <row r="332" spans="1:1" ht="15.75">
      <c r="A332" s="162"/>
    </row>
    <row r="333" spans="1:1" ht="15.75">
      <c r="A333" s="162"/>
    </row>
    <row r="334" spans="1:1" ht="15.75">
      <c r="A334" s="162"/>
    </row>
    <row r="335" spans="1:1" ht="15.75">
      <c r="A335" s="162"/>
    </row>
    <row r="336" spans="1:1" ht="15.75">
      <c r="A336" s="162"/>
    </row>
    <row r="337" spans="1:1" ht="15.75">
      <c r="A337" s="162"/>
    </row>
    <row r="338" spans="1:1" ht="15.75">
      <c r="A338" s="162"/>
    </row>
    <row r="339" spans="1:1" ht="15.75">
      <c r="A339" s="162"/>
    </row>
    <row r="340" spans="1:1" ht="15.75">
      <c r="A340" s="162"/>
    </row>
    <row r="341" spans="1:1" ht="15.75">
      <c r="A341" s="162"/>
    </row>
    <row r="342" spans="1:1" ht="15.75">
      <c r="A342" s="162"/>
    </row>
    <row r="343" spans="1:1" ht="15.75">
      <c r="A343" s="162"/>
    </row>
    <row r="344" spans="1:1" ht="15.75">
      <c r="A344" s="162"/>
    </row>
    <row r="345" spans="1:1" ht="15.75">
      <c r="A345" s="162"/>
    </row>
    <row r="346" spans="1:1" ht="15.75">
      <c r="A346" s="162"/>
    </row>
    <row r="347" spans="1:1" ht="15.75">
      <c r="A347" s="162"/>
    </row>
    <row r="348" spans="1:1" ht="15.75">
      <c r="A348" s="162"/>
    </row>
    <row r="349" spans="1:1" ht="15.75">
      <c r="A349" s="162"/>
    </row>
    <row r="350" spans="1:1" ht="15.75">
      <c r="A350" s="162"/>
    </row>
    <row r="351" spans="1:1" ht="15.75">
      <c r="A351" s="162"/>
    </row>
    <row r="352" spans="1:1" ht="15.75">
      <c r="A352" s="162"/>
    </row>
    <row r="353" spans="1:1" ht="15.75">
      <c r="A353" s="162"/>
    </row>
    <row r="354" spans="1:1" ht="15.75">
      <c r="A354" s="162"/>
    </row>
    <row r="355" spans="1:1" ht="15.75">
      <c r="A355" s="162"/>
    </row>
    <row r="356" spans="1:1" ht="15.75">
      <c r="A356" s="162"/>
    </row>
    <row r="357" spans="1:1" ht="15.75">
      <c r="A357" s="162"/>
    </row>
    <row r="358" spans="1:1" ht="15.75">
      <c r="A358" s="162"/>
    </row>
    <row r="359" spans="1:1" ht="15.75">
      <c r="A359" s="162"/>
    </row>
    <row r="360" spans="1:1" ht="15.75">
      <c r="A360" s="162"/>
    </row>
    <row r="361" spans="1:1" ht="15.75">
      <c r="A361" s="162"/>
    </row>
    <row r="362" spans="1:1" ht="15.75">
      <c r="A362" s="162"/>
    </row>
    <row r="363" spans="1:1" ht="15.75">
      <c r="A363" s="162"/>
    </row>
    <row r="364" spans="1:1" ht="15.75">
      <c r="A364" s="162"/>
    </row>
    <row r="365" spans="1:1" ht="15.75">
      <c r="A365" s="162"/>
    </row>
    <row r="366" spans="1:1" ht="15.75">
      <c r="A366" s="162"/>
    </row>
    <row r="367" spans="1:1" ht="15.75">
      <c r="A367" s="162"/>
    </row>
    <row r="368" spans="1:1" ht="15.75">
      <c r="A368" s="162"/>
    </row>
    <row r="369" spans="1:1" ht="15.75">
      <c r="A369" s="162"/>
    </row>
    <row r="370" spans="1:1" ht="15.75">
      <c r="A370" s="162"/>
    </row>
    <row r="371" spans="1:1" ht="15.75">
      <c r="A371" s="162"/>
    </row>
    <row r="372" spans="1:1" ht="15.75">
      <c r="A372" s="162"/>
    </row>
    <row r="373" spans="1:1" ht="15.75">
      <c r="A373" s="162"/>
    </row>
    <row r="374" spans="1:1" ht="15.75">
      <c r="A374" s="162"/>
    </row>
    <row r="375" spans="1:1" ht="15.75">
      <c r="A375" s="162"/>
    </row>
    <row r="376" spans="1:1" ht="15.75">
      <c r="A376" s="162"/>
    </row>
    <row r="377" spans="1:1" ht="15.75">
      <c r="A377" s="162"/>
    </row>
    <row r="378" spans="1:1" ht="15.75">
      <c r="A378" s="162"/>
    </row>
    <row r="379" spans="1:1" ht="15.75">
      <c r="A379" s="162"/>
    </row>
    <row r="380" spans="1:1" ht="15.75">
      <c r="A380" s="162"/>
    </row>
    <row r="381" spans="1:1" ht="15.75">
      <c r="A381" s="162"/>
    </row>
    <row r="382" spans="1:1" ht="15.75">
      <c r="A382" s="162"/>
    </row>
    <row r="383" spans="1:1" ht="15.75">
      <c r="A383" s="162"/>
    </row>
    <row r="384" spans="1:1" ht="15.75">
      <c r="A384" s="162"/>
    </row>
    <row r="385" spans="1:1" ht="15.75">
      <c r="A385" s="162"/>
    </row>
    <row r="386" spans="1:1" ht="15.75">
      <c r="A386" s="162"/>
    </row>
    <row r="387" spans="1:1" ht="15.75">
      <c r="A387" s="162"/>
    </row>
    <row r="388" spans="1:1" ht="15.75">
      <c r="A388" s="162"/>
    </row>
    <row r="389" spans="1:1" ht="15.75">
      <c r="A389" s="162"/>
    </row>
    <row r="390" spans="1:1" ht="15.75">
      <c r="A390" s="162"/>
    </row>
    <row r="391" spans="1:1" ht="15.75">
      <c r="A391" s="162"/>
    </row>
    <row r="392" spans="1:1" ht="15.75">
      <c r="A392" s="162"/>
    </row>
    <row r="393" spans="1:1" ht="15.75">
      <c r="A393" s="162"/>
    </row>
    <row r="394" spans="1:1" ht="15.75">
      <c r="A394" s="162"/>
    </row>
    <row r="395" spans="1:1" ht="15.75">
      <c r="A395" s="162"/>
    </row>
    <row r="396" spans="1:1" ht="15.75">
      <c r="A396" s="162"/>
    </row>
    <row r="397" spans="1:1" ht="15.75">
      <c r="A397" s="162"/>
    </row>
    <row r="398" spans="1:1" ht="15.75">
      <c r="A398" s="162"/>
    </row>
    <row r="399" spans="1:1" ht="15.75">
      <c r="A399" s="162"/>
    </row>
    <row r="400" spans="1:1" ht="15.75">
      <c r="A400" s="162"/>
    </row>
    <row r="401" spans="1:1" ht="15.75">
      <c r="A401" s="162"/>
    </row>
    <row r="402" spans="1:1" ht="15.75">
      <c r="A402" s="162"/>
    </row>
    <row r="403" spans="1:1" ht="15.75">
      <c r="A403" s="162"/>
    </row>
    <row r="404" spans="1:1" ht="15.75">
      <c r="A404" s="162"/>
    </row>
    <row r="405" spans="1:1" ht="15.75">
      <c r="A405" s="162"/>
    </row>
    <row r="406" spans="1:1" ht="15.75">
      <c r="A406" s="162"/>
    </row>
    <row r="407" spans="1:1" ht="15.75">
      <c r="A407" s="162"/>
    </row>
    <row r="408" spans="1:1" ht="15.75">
      <c r="A408" s="162"/>
    </row>
    <row r="409" spans="1:1" ht="15.75">
      <c r="A409" s="162"/>
    </row>
    <row r="410" spans="1:1" ht="15.75">
      <c r="A410" s="162"/>
    </row>
    <row r="411" spans="1:1" ht="15.75">
      <c r="A411" s="162"/>
    </row>
    <row r="412" spans="1:1" ht="15.75">
      <c r="A412" s="162"/>
    </row>
    <row r="413" spans="1:1" ht="15.75">
      <c r="A413" s="162"/>
    </row>
    <row r="414" spans="1:1" ht="15.75">
      <c r="A414" s="162"/>
    </row>
    <row r="415" spans="1:1" ht="15.75">
      <c r="A415" s="162"/>
    </row>
    <row r="416" spans="1:1" ht="15.75">
      <c r="A416" s="162"/>
    </row>
    <row r="417" spans="1:1" ht="15.75">
      <c r="A417" s="162"/>
    </row>
    <row r="418" spans="1:1" ht="15.75">
      <c r="A418" s="162"/>
    </row>
    <row r="419" spans="1:1" ht="15.75">
      <c r="A419" s="162"/>
    </row>
    <row r="420" spans="1:1" ht="15.75">
      <c r="A420" s="162"/>
    </row>
    <row r="421" spans="1:1" ht="15.75">
      <c r="A421" s="162"/>
    </row>
    <row r="422" spans="1:1" ht="15.75">
      <c r="A422" s="162"/>
    </row>
    <row r="423" spans="1:1" ht="15.75">
      <c r="A423" s="162"/>
    </row>
    <row r="424" spans="1:1" ht="15.75">
      <c r="A424" s="162"/>
    </row>
    <row r="425" spans="1:1" ht="15.75">
      <c r="A425" s="162"/>
    </row>
    <row r="426" spans="1:1" ht="15.75">
      <c r="A426" s="162"/>
    </row>
    <row r="427" spans="1:1" ht="15.75">
      <c r="A427" s="162"/>
    </row>
    <row r="428" spans="1:1" ht="15.75">
      <c r="A428" s="162"/>
    </row>
    <row r="429" spans="1:1" ht="15.75">
      <c r="A429" s="162"/>
    </row>
    <row r="430" spans="1:1" ht="15.75">
      <c r="A430" s="162"/>
    </row>
    <row r="431" spans="1:1" ht="15.75">
      <c r="A431" s="162"/>
    </row>
    <row r="432" spans="1:1" ht="15.75">
      <c r="A432" s="162"/>
    </row>
    <row r="433" spans="1:1" ht="15.75">
      <c r="A433" s="162"/>
    </row>
    <row r="434" spans="1:1" ht="15.75">
      <c r="A434" s="162"/>
    </row>
    <row r="435" spans="1:1" ht="15.75">
      <c r="A435" s="162"/>
    </row>
    <row r="436" spans="1:1" ht="15.75">
      <c r="A436" s="162"/>
    </row>
    <row r="437" spans="1:1" ht="15.75">
      <c r="A437" s="162"/>
    </row>
    <row r="438" spans="1:1" ht="15.75">
      <c r="A438" s="162"/>
    </row>
    <row r="439" spans="1:1" ht="15.75">
      <c r="A439" s="162"/>
    </row>
    <row r="440" spans="1:1" ht="15.75">
      <c r="A440" s="162"/>
    </row>
    <row r="441" spans="1:1" ht="15.75">
      <c r="A441" s="162"/>
    </row>
    <row r="442" spans="1:1" ht="15.75">
      <c r="A442" s="162"/>
    </row>
    <row r="443" spans="1:1" ht="15.75">
      <c r="A443" s="162"/>
    </row>
    <row r="444" spans="1:1" ht="15.75">
      <c r="A444" s="162"/>
    </row>
    <row r="445" spans="1:1" ht="15.75">
      <c r="A445" s="162"/>
    </row>
    <row r="446" spans="1:1" ht="15.75">
      <c r="A446" s="162"/>
    </row>
    <row r="447" spans="1:1" ht="15.75">
      <c r="A447" s="162"/>
    </row>
    <row r="448" spans="1:1" ht="15.75">
      <c r="A448" s="162"/>
    </row>
    <row r="449" spans="1:1" ht="15.75">
      <c r="A449" s="162"/>
    </row>
    <row r="450" spans="1:1" ht="15.75">
      <c r="A450" s="162"/>
    </row>
    <row r="451" spans="1:1" ht="15.75">
      <c r="A451" s="162"/>
    </row>
    <row r="452" spans="1:1" ht="15.75">
      <c r="A452" s="162"/>
    </row>
    <row r="453" spans="1:1" ht="15.75">
      <c r="A453" s="162"/>
    </row>
    <row r="454" spans="1:1" ht="15.75">
      <c r="A454" s="162"/>
    </row>
    <row r="455" spans="1:1" ht="15.75">
      <c r="A455" s="162"/>
    </row>
    <row r="456" spans="1:1" ht="15.75">
      <c r="A456" s="162"/>
    </row>
    <row r="457" spans="1:1" ht="15.75">
      <c r="A457" s="162"/>
    </row>
    <row r="458" spans="1:1" ht="15.75">
      <c r="A458" s="162"/>
    </row>
    <row r="459" spans="1:1" ht="15.75">
      <c r="A459" s="162"/>
    </row>
    <row r="460" spans="1:1" ht="15.75">
      <c r="A460" s="162"/>
    </row>
    <row r="461" spans="1:1" ht="15.75">
      <c r="A461" s="162"/>
    </row>
    <row r="462" spans="1:1" ht="15.75">
      <c r="A462" s="162"/>
    </row>
    <row r="463" spans="1:1" ht="15.75">
      <c r="A463" s="162"/>
    </row>
    <row r="464" spans="1:1" ht="15.75">
      <c r="A464" s="162"/>
    </row>
    <row r="465" spans="1:1" ht="15.75">
      <c r="A465" s="162"/>
    </row>
    <row r="466" spans="1:1" ht="15.75">
      <c r="A466" s="162"/>
    </row>
    <row r="467" spans="1:1" ht="15.75">
      <c r="A467" s="162"/>
    </row>
    <row r="468" spans="1:1" ht="15.75">
      <c r="A468" s="162"/>
    </row>
    <row r="469" spans="1:1" ht="15.75">
      <c r="A469" s="162"/>
    </row>
    <row r="470" spans="1:1" ht="15.75">
      <c r="A470" s="162"/>
    </row>
    <row r="471" spans="1:1" ht="15.75">
      <c r="A471" s="162"/>
    </row>
    <row r="472" spans="1:1" ht="15.75">
      <c r="A472" s="162"/>
    </row>
    <row r="473" spans="1:1" ht="15.75">
      <c r="A473" s="162"/>
    </row>
    <row r="474" spans="1:1" ht="15.75">
      <c r="A474" s="162"/>
    </row>
    <row r="475" spans="1:1" ht="15.75">
      <c r="A475" s="162"/>
    </row>
    <row r="476" spans="1:1" ht="15.75">
      <c r="A476" s="162"/>
    </row>
    <row r="477" spans="1:1" ht="15.75">
      <c r="A477" s="162"/>
    </row>
    <row r="478" spans="1:1" ht="15.75">
      <c r="A478" s="162"/>
    </row>
    <row r="479" spans="1:1" ht="15.75">
      <c r="A479" s="162"/>
    </row>
    <row r="480" spans="1:1" ht="15.75">
      <c r="A480" s="162"/>
    </row>
    <row r="481" spans="1:1" ht="15.75">
      <c r="A481" s="162"/>
    </row>
    <row r="482" spans="1:1" ht="15.75">
      <c r="A482" s="162"/>
    </row>
    <row r="483" spans="1:1" ht="15.75">
      <c r="A483" s="162"/>
    </row>
    <row r="484" spans="1:1" ht="15.75">
      <c r="A484" s="162"/>
    </row>
    <row r="485" spans="1:1" ht="15.75">
      <c r="A485" s="162"/>
    </row>
    <row r="486" spans="1:1" ht="15.75">
      <c r="A486" s="162"/>
    </row>
    <row r="487" spans="1:1" ht="15.75">
      <c r="A487" s="162"/>
    </row>
    <row r="488" spans="1:1" ht="15.75">
      <c r="A488" s="162"/>
    </row>
    <row r="489" spans="1:1" ht="15.75">
      <c r="A489" s="162"/>
    </row>
    <row r="490" spans="1:1" ht="15.75">
      <c r="A490" s="162"/>
    </row>
    <row r="491" spans="1:1" ht="15.75">
      <c r="A491" s="162"/>
    </row>
    <row r="492" spans="1:1" ht="15.75">
      <c r="A492" s="162"/>
    </row>
    <row r="493" spans="1:1" ht="15.75">
      <c r="A493" s="162"/>
    </row>
    <row r="494" spans="1:1" ht="15.75">
      <c r="A494" s="162"/>
    </row>
    <row r="495" spans="1:1" ht="15.75">
      <c r="A495" s="162"/>
    </row>
    <row r="496" spans="1:1" ht="15.75">
      <c r="A496" s="162"/>
    </row>
    <row r="497" spans="1:1" ht="15.75">
      <c r="A497" s="162"/>
    </row>
    <row r="498" spans="1:1" ht="15.75">
      <c r="A498" s="162"/>
    </row>
    <row r="499" spans="1:1" ht="15.75">
      <c r="A499" s="162"/>
    </row>
    <row r="500" spans="1:1" ht="15.75">
      <c r="A500" s="162"/>
    </row>
    <row r="501" spans="1:1" ht="15.75">
      <c r="A501" s="162"/>
    </row>
    <row r="502" spans="1:1" ht="15.75">
      <c r="A502" s="162"/>
    </row>
    <row r="503" spans="1:1" ht="15.75">
      <c r="A503" s="162"/>
    </row>
    <row r="504" spans="1:1" ht="15.75">
      <c r="A504" s="162"/>
    </row>
    <row r="505" spans="1:1" ht="15.75">
      <c r="A505" s="162"/>
    </row>
    <row r="506" spans="1:1" ht="15.75">
      <c r="A506" s="162"/>
    </row>
    <row r="507" spans="1:1" ht="15.75">
      <c r="A507" s="162"/>
    </row>
    <row r="508" spans="1:1" ht="15.75">
      <c r="A508" s="162"/>
    </row>
    <row r="509" spans="1:1" ht="15.75">
      <c r="A509" s="162"/>
    </row>
    <row r="510" spans="1:1" ht="15.75">
      <c r="A510" s="162"/>
    </row>
    <row r="511" spans="1:1" ht="15.75">
      <c r="A511" s="162"/>
    </row>
    <row r="512" spans="1:1" ht="15.75">
      <c r="A512" s="162"/>
    </row>
    <row r="513" spans="1:1" ht="15.75">
      <c r="A513" s="162"/>
    </row>
    <row r="514" spans="1:1" ht="15.75">
      <c r="A514" s="162"/>
    </row>
    <row r="515" spans="1:1" ht="15.75">
      <c r="A515" s="162"/>
    </row>
    <row r="516" spans="1:1" ht="15.75">
      <c r="A516" s="162"/>
    </row>
    <row r="517" spans="1:1" ht="15.75">
      <c r="A517" s="162"/>
    </row>
    <row r="518" spans="1:1" ht="15.75">
      <c r="A518" s="162"/>
    </row>
    <row r="519" spans="1:1" ht="15.75">
      <c r="A519" s="162"/>
    </row>
    <row r="520" spans="1:1" ht="15.75">
      <c r="A520" s="162"/>
    </row>
    <row r="521" spans="1:1" ht="15.75">
      <c r="A521" s="162"/>
    </row>
    <row r="522" spans="1:1" ht="15.75">
      <c r="A522" s="162"/>
    </row>
    <row r="523" spans="1:1" ht="15.75">
      <c r="A523" s="162"/>
    </row>
    <row r="524" spans="1:1" ht="15.75">
      <c r="A524" s="162"/>
    </row>
    <row r="525" spans="1:1" ht="15.75">
      <c r="A525" s="162"/>
    </row>
    <row r="526" spans="1:1" ht="15.75">
      <c r="A526" s="162"/>
    </row>
    <row r="527" spans="1:1" ht="15.75">
      <c r="A527" s="162"/>
    </row>
    <row r="528" spans="1:1" ht="15.75">
      <c r="A528" s="162"/>
    </row>
    <row r="529" spans="1:1" ht="15.75">
      <c r="A529" s="162"/>
    </row>
    <row r="530" spans="1:1" ht="15.75">
      <c r="A530" s="162"/>
    </row>
    <row r="531" spans="1:1" ht="15.75">
      <c r="A531" s="162"/>
    </row>
    <row r="532" spans="1:1" ht="15.75">
      <c r="A532" s="162"/>
    </row>
    <row r="533" spans="1:1" ht="15.75">
      <c r="A533" s="162"/>
    </row>
    <row r="534" spans="1:1" ht="15.75">
      <c r="A534" s="162"/>
    </row>
    <row r="535" spans="1:1" ht="15.75">
      <c r="A535" s="162"/>
    </row>
    <row r="536" spans="1:1" ht="15.75">
      <c r="A536" s="162"/>
    </row>
    <row r="537" spans="1:1" ht="15.75">
      <c r="A537" s="162"/>
    </row>
    <row r="538" spans="1:1" ht="15.75">
      <c r="A538" s="162"/>
    </row>
    <row r="539" spans="1:1" ht="15.75">
      <c r="A539" s="162"/>
    </row>
    <row r="540" spans="1:1" ht="15.75">
      <c r="A540" s="162"/>
    </row>
    <row r="541" spans="1:1" ht="15.75">
      <c r="A541" s="162"/>
    </row>
    <row r="542" spans="1:1" ht="15.75">
      <c r="A542" s="162"/>
    </row>
    <row r="543" spans="1:1" ht="15.75">
      <c r="A543" s="162"/>
    </row>
    <row r="544" spans="1:1" ht="15.75">
      <c r="A544" s="162"/>
    </row>
    <row r="545" spans="1:1" ht="15.75">
      <c r="A545" s="162"/>
    </row>
    <row r="546" spans="1:1" ht="15.75">
      <c r="A546" s="162"/>
    </row>
    <row r="547" spans="1:1" ht="15.75">
      <c r="A547" s="162"/>
    </row>
    <row r="548" spans="1:1" ht="15.75">
      <c r="A548" s="162"/>
    </row>
    <row r="549" spans="1:1" ht="15.75">
      <c r="A549" s="162"/>
    </row>
    <row r="550" spans="1:1" ht="15.75">
      <c r="A550" s="162"/>
    </row>
    <row r="551" spans="1:1" ht="15.75">
      <c r="A551" s="162"/>
    </row>
    <row r="552" spans="1:1" ht="15.75">
      <c r="A552" s="162"/>
    </row>
    <row r="553" spans="1:1" ht="15.75">
      <c r="A553" s="162"/>
    </row>
    <row r="554" spans="1:1" ht="15.75">
      <c r="A554" s="162"/>
    </row>
    <row r="555" spans="1:1" ht="15.75">
      <c r="A555" s="162"/>
    </row>
    <row r="556" spans="1:1" ht="15.75">
      <c r="A556" s="162"/>
    </row>
    <row r="557" spans="1:1" ht="15.75">
      <c r="A557" s="162"/>
    </row>
    <row r="558" spans="1:1" ht="15.75">
      <c r="A558" s="162"/>
    </row>
    <row r="559" spans="1:1" ht="15.75">
      <c r="A559" s="162"/>
    </row>
    <row r="560" spans="1:1" ht="15.75">
      <c r="A560" s="162"/>
    </row>
    <row r="561" spans="1:1" ht="15.75">
      <c r="A561" s="162"/>
    </row>
    <row r="562" spans="1:1" ht="15.75">
      <c r="A562" s="162"/>
    </row>
    <row r="563" spans="1:1" ht="15.75">
      <c r="A563" s="162"/>
    </row>
    <row r="564" spans="1:1" ht="15.75">
      <c r="A564" s="162"/>
    </row>
    <row r="565" spans="1:1" ht="15.75">
      <c r="A565" s="162"/>
    </row>
    <row r="566" spans="1:1" ht="15.75">
      <c r="A566" s="162"/>
    </row>
    <row r="567" spans="1:1" ht="15.75">
      <c r="A567" s="162"/>
    </row>
    <row r="568" spans="1:1" ht="15.75">
      <c r="A568" s="162"/>
    </row>
    <row r="569" spans="1:1" ht="15.75">
      <c r="A569" s="162"/>
    </row>
    <row r="570" spans="1:1" ht="15.75">
      <c r="A570" s="162"/>
    </row>
    <row r="571" spans="1:1" ht="15.75">
      <c r="A571" s="162"/>
    </row>
    <row r="572" spans="1:1" ht="15.75">
      <c r="A572" s="162"/>
    </row>
    <row r="573" spans="1:1" ht="15.75">
      <c r="A573" s="162"/>
    </row>
    <row r="574" spans="1:1" ht="15.75">
      <c r="A574" s="162"/>
    </row>
    <row r="575" spans="1:1" ht="15.75">
      <c r="A575" s="162"/>
    </row>
    <row r="576" spans="1:1" ht="15.75">
      <c r="A576" s="162"/>
    </row>
    <row r="577" spans="1:1" ht="15.75">
      <c r="A577" s="162"/>
    </row>
    <row r="578" spans="1:1" ht="15.75">
      <c r="A578" s="162"/>
    </row>
    <row r="579" spans="1:1" ht="15.75">
      <c r="A579" s="162"/>
    </row>
    <row r="580" spans="1:1" ht="15.75">
      <c r="A580" s="162"/>
    </row>
    <row r="581" spans="1:1" ht="15.75">
      <c r="A581" s="162"/>
    </row>
    <row r="582" spans="1:1" ht="15.75">
      <c r="A582" s="162"/>
    </row>
    <row r="583" spans="1:1" ht="15.75">
      <c r="A583" s="162"/>
    </row>
    <row r="584" spans="1:1" ht="15.75">
      <c r="A584" s="162"/>
    </row>
    <row r="585" spans="1:1" ht="15.75">
      <c r="A585" s="162"/>
    </row>
    <row r="586" spans="1:1" ht="15.75">
      <c r="A586" s="162"/>
    </row>
    <row r="587" spans="1:1" ht="15.75">
      <c r="A587" s="162"/>
    </row>
    <row r="588" spans="1:1" ht="15.75">
      <c r="A588" s="162"/>
    </row>
    <row r="589" spans="1:1" ht="15.75">
      <c r="A589" s="162"/>
    </row>
    <row r="590" spans="1:1" ht="15.75">
      <c r="A590" s="162"/>
    </row>
    <row r="591" spans="1:1" ht="15.75">
      <c r="A591" s="162"/>
    </row>
    <row r="592" spans="1:1" ht="15.75">
      <c r="A592" s="162"/>
    </row>
    <row r="593" spans="1:1" ht="15.75">
      <c r="A593" s="162"/>
    </row>
    <row r="594" spans="1:1" ht="15.75">
      <c r="A594" s="162"/>
    </row>
    <row r="595" spans="1:1" ht="15.75">
      <c r="A595" s="162"/>
    </row>
    <row r="596" spans="1:1" ht="15.75">
      <c r="A596" s="162"/>
    </row>
    <row r="597" spans="1:1" ht="15.75">
      <c r="A597" s="162"/>
    </row>
    <row r="598" spans="1:1" ht="15.75">
      <c r="A598" s="162"/>
    </row>
    <row r="599" spans="1:1" ht="15.75">
      <c r="A599" s="162"/>
    </row>
    <row r="600" spans="1:1" ht="15.75">
      <c r="A600" s="162"/>
    </row>
    <row r="601" spans="1:1" ht="15.75">
      <c r="A601" s="162"/>
    </row>
    <row r="602" spans="1:1" ht="15.75">
      <c r="A602" s="162"/>
    </row>
    <row r="603" spans="1:1" ht="15.75">
      <c r="A603" s="162"/>
    </row>
    <row r="604" spans="1:1" ht="15.75">
      <c r="A604" s="162"/>
    </row>
    <row r="605" spans="1:1" ht="15.75">
      <c r="A605" s="162"/>
    </row>
    <row r="606" spans="1:1" ht="15.75">
      <c r="A606" s="162"/>
    </row>
    <row r="607" spans="1:1" ht="15.75">
      <c r="A607" s="162"/>
    </row>
    <row r="608" spans="1:1" ht="15.75">
      <c r="A608" s="162"/>
    </row>
    <row r="609" spans="1:1" ht="15.75">
      <c r="A609" s="162"/>
    </row>
    <row r="610" spans="1:1" ht="15.75">
      <c r="A610" s="162"/>
    </row>
    <row r="611" spans="1:1" ht="15.75">
      <c r="A611" s="162"/>
    </row>
    <row r="612" spans="1:1" ht="15.75">
      <c r="A612" s="162"/>
    </row>
    <row r="613" spans="1:1" ht="15.75">
      <c r="A613" s="162"/>
    </row>
    <row r="614" spans="1:1" ht="15.75">
      <c r="A614" s="162"/>
    </row>
    <row r="615" spans="1:1" ht="15.75">
      <c r="A615" s="162"/>
    </row>
    <row r="616" spans="1:1" ht="15.75">
      <c r="A616" s="162"/>
    </row>
    <row r="617" spans="1:1" ht="15.75">
      <c r="A617" s="162"/>
    </row>
    <row r="618" spans="1:1" ht="15.75">
      <c r="A618" s="162"/>
    </row>
    <row r="619" spans="1:1" ht="15.75">
      <c r="A619" s="162"/>
    </row>
    <row r="620" spans="1:1" ht="15.75">
      <c r="A620" s="162"/>
    </row>
    <row r="621" spans="1:1" ht="15.75">
      <c r="A621" s="162"/>
    </row>
    <row r="622" spans="1:1" ht="15.75">
      <c r="A622" s="162"/>
    </row>
    <row r="623" spans="1:1" ht="15.75">
      <c r="A623" s="162"/>
    </row>
    <row r="624" spans="1:1" ht="15.75">
      <c r="A624" s="162"/>
    </row>
    <row r="625" spans="1:1" ht="15.75">
      <c r="A625" s="162"/>
    </row>
    <row r="626" spans="1:1" ht="15.75">
      <c r="A626" s="162"/>
    </row>
    <row r="627" spans="1:1" ht="15.75">
      <c r="A627" s="162"/>
    </row>
    <row r="628" spans="1:1" ht="15.75">
      <c r="A628" s="162"/>
    </row>
    <row r="629" spans="1:1" ht="15.75">
      <c r="A629" s="162"/>
    </row>
    <row r="630" spans="1:1" ht="15.75">
      <c r="A630" s="162"/>
    </row>
    <row r="631" spans="1:1" ht="15.75">
      <c r="A631" s="162"/>
    </row>
    <row r="632" spans="1:1" ht="15.75">
      <c r="A632" s="162"/>
    </row>
    <row r="633" spans="1:1" ht="15.75">
      <c r="A633" s="162"/>
    </row>
    <row r="634" spans="1:1" ht="15.75">
      <c r="A634" s="162"/>
    </row>
    <row r="635" spans="1:1" ht="15.75">
      <c r="A635" s="162"/>
    </row>
    <row r="636" spans="1:1" ht="15.75">
      <c r="A636" s="162"/>
    </row>
    <row r="637" spans="1:1" ht="15.75">
      <c r="A637" s="162"/>
    </row>
    <row r="638" spans="1:1" ht="15.75">
      <c r="A638" s="162"/>
    </row>
    <row r="639" spans="1:1" ht="15.75">
      <c r="A639" s="162"/>
    </row>
    <row r="640" spans="1:1" ht="15.75">
      <c r="A640" s="162"/>
    </row>
    <row r="641" spans="1:1" ht="15.75">
      <c r="A641" s="162"/>
    </row>
    <row r="642" spans="1:1" ht="15.75">
      <c r="A642" s="162"/>
    </row>
  </sheetData>
  <mergeCells count="4">
    <mergeCell ref="A2:E2"/>
    <mergeCell ref="A3:E3"/>
    <mergeCell ref="A4:E4"/>
    <mergeCell ref="A5:E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6"/>
  <sheetViews>
    <sheetView workbookViewId="0">
      <selection activeCell="A4" sqref="A4:E4"/>
    </sheetView>
  </sheetViews>
  <sheetFormatPr defaultColWidth="11.42578125" defaultRowHeight="15"/>
  <cols>
    <col min="1" max="1" width="88.42578125" style="164" customWidth="1"/>
    <col min="2" max="4" width="9.28515625" style="1028" customWidth="1"/>
    <col min="5" max="5" width="16.140625" style="1028" bestFit="1" customWidth="1"/>
    <col min="6" max="6" width="2.85546875" style="258" customWidth="1"/>
    <col min="7" max="256" width="11.42578125" style="1028"/>
    <col min="257" max="257" width="88.42578125" style="1028" customWidth="1"/>
    <col min="258" max="260" width="9.28515625" style="1028" customWidth="1"/>
    <col min="261" max="261" width="16.140625" style="1028" bestFit="1" customWidth="1"/>
    <col min="262" max="262" width="2.85546875" style="1028" customWidth="1"/>
    <col min="263" max="512" width="11.42578125" style="1028"/>
    <col min="513" max="513" width="88.42578125" style="1028" customWidth="1"/>
    <col min="514" max="516" width="9.28515625" style="1028" customWidth="1"/>
    <col min="517" max="517" width="16.140625" style="1028" bestFit="1" customWidth="1"/>
    <col min="518" max="518" width="2.85546875" style="1028" customWidth="1"/>
    <col min="519" max="768" width="11.42578125" style="1028"/>
    <col min="769" max="769" width="88.42578125" style="1028" customWidth="1"/>
    <col min="770" max="772" width="9.28515625" style="1028" customWidth="1"/>
    <col min="773" max="773" width="16.140625" style="1028" bestFit="1" customWidth="1"/>
    <col min="774" max="774" width="2.85546875" style="1028" customWidth="1"/>
    <col min="775" max="1024" width="11.42578125" style="1028"/>
    <col min="1025" max="1025" width="88.42578125" style="1028" customWidth="1"/>
    <col min="1026" max="1028" width="9.28515625" style="1028" customWidth="1"/>
    <col min="1029" max="1029" width="16.140625" style="1028" bestFit="1" customWidth="1"/>
    <col min="1030" max="1030" width="2.85546875" style="1028" customWidth="1"/>
    <col min="1031" max="1280" width="11.42578125" style="1028"/>
    <col min="1281" max="1281" width="88.42578125" style="1028" customWidth="1"/>
    <col min="1282" max="1284" width="9.28515625" style="1028" customWidth="1"/>
    <col min="1285" max="1285" width="16.140625" style="1028" bestFit="1" customWidth="1"/>
    <col min="1286" max="1286" width="2.85546875" style="1028" customWidth="1"/>
    <col min="1287" max="1536" width="11.42578125" style="1028"/>
    <col min="1537" max="1537" width="88.42578125" style="1028" customWidth="1"/>
    <col min="1538" max="1540" width="9.28515625" style="1028" customWidth="1"/>
    <col min="1541" max="1541" width="16.140625" style="1028" bestFit="1" customWidth="1"/>
    <col min="1542" max="1542" width="2.85546875" style="1028" customWidth="1"/>
    <col min="1543" max="1792" width="11.42578125" style="1028"/>
    <col min="1793" max="1793" width="88.42578125" style="1028" customWidth="1"/>
    <col min="1794" max="1796" width="9.28515625" style="1028" customWidth="1"/>
    <col min="1797" max="1797" width="16.140625" style="1028" bestFit="1" customWidth="1"/>
    <col min="1798" max="1798" width="2.85546875" style="1028" customWidth="1"/>
    <col min="1799" max="2048" width="11.42578125" style="1028"/>
    <col min="2049" max="2049" width="88.42578125" style="1028" customWidth="1"/>
    <col min="2050" max="2052" width="9.28515625" style="1028" customWidth="1"/>
    <col min="2053" max="2053" width="16.140625" style="1028" bestFit="1" customWidth="1"/>
    <col min="2054" max="2054" width="2.85546875" style="1028" customWidth="1"/>
    <col min="2055" max="2304" width="11.42578125" style="1028"/>
    <col min="2305" max="2305" width="88.42578125" style="1028" customWidth="1"/>
    <col min="2306" max="2308" width="9.28515625" style="1028" customWidth="1"/>
    <col min="2309" max="2309" width="16.140625" style="1028" bestFit="1" customWidth="1"/>
    <col min="2310" max="2310" width="2.85546875" style="1028" customWidth="1"/>
    <col min="2311" max="2560" width="11.42578125" style="1028"/>
    <col min="2561" max="2561" width="88.42578125" style="1028" customWidth="1"/>
    <col min="2562" max="2564" width="9.28515625" style="1028" customWidth="1"/>
    <col min="2565" max="2565" width="16.140625" style="1028" bestFit="1" customWidth="1"/>
    <col min="2566" max="2566" width="2.85546875" style="1028" customWidth="1"/>
    <col min="2567" max="2816" width="11.42578125" style="1028"/>
    <col min="2817" max="2817" width="88.42578125" style="1028" customWidth="1"/>
    <col min="2818" max="2820" width="9.28515625" style="1028" customWidth="1"/>
    <col min="2821" max="2821" width="16.140625" style="1028" bestFit="1" customWidth="1"/>
    <col min="2822" max="2822" width="2.85546875" style="1028" customWidth="1"/>
    <col min="2823" max="3072" width="11.42578125" style="1028"/>
    <col min="3073" max="3073" width="88.42578125" style="1028" customWidth="1"/>
    <col min="3074" max="3076" width="9.28515625" style="1028" customWidth="1"/>
    <col min="3077" max="3077" width="16.140625" style="1028" bestFit="1" customWidth="1"/>
    <col min="3078" max="3078" width="2.85546875" style="1028" customWidth="1"/>
    <col min="3079" max="3328" width="11.42578125" style="1028"/>
    <col min="3329" max="3329" width="88.42578125" style="1028" customWidth="1"/>
    <col min="3330" max="3332" width="9.28515625" style="1028" customWidth="1"/>
    <col min="3333" max="3333" width="16.140625" style="1028" bestFit="1" customWidth="1"/>
    <col min="3334" max="3334" width="2.85546875" style="1028" customWidth="1"/>
    <col min="3335" max="3584" width="11.42578125" style="1028"/>
    <col min="3585" max="3585" width="88.42578125" style="1028" customWidth="1"/>
    <col min="3586" max="3588" width="9.28515625" style="1028" customWidth="1"/>
    <col min="3589" max="3589" width="16.140625" style="1028" bestFit="1" customWidth="1"/>
    <col min="3590" max="3590" width="2.85546875" style="1028" customWidth="1"/>
    <col min="3591" max="3840" width="11.42578125" style="1028"/>
    <col min="3841" max="3841" width="88.42578125" style="1028" customWidth="1"/>
    <col min="3842" max="3844" width="9.28515625" style="1028" customWidth="1"/>
    <col min="3845" max="3845" width="16.140625" style="1028" bestFit="1" customWidth="1"/>
    <col min="3846" max="3846" width="2.85546875" style="1028" customWidth="1"/>
    <col min="3847" max="4096" width="11.42578125" style="1028"/>
    <col min="4097" max="4097" width="88.42578125" style="1028" customWidth="1"/>
    <col min="4098" max="4100" width="9.28515625" style="1028" customWidth="1"/>
    <col min="4101" max="4101" width="16.140625" style="1028" bestFit="1" customWidth="1"/>
    <col min="4102" max="4102" width="2.85546875" style="1028" customWidth="1"/>
    <col min="4103" max="4352" width="11.42578125" style="1028"/>
    <col min="4353" max="4353" width="88.42578125" style="1028" customWidth="1"/>
    <col min="4354" max="4356" width="9.28515625" style="1028" customWidth="1"/>
    <col min="4357" max="4357" width="16.140625" style="1028" bestFit="1" customWidth="1"/>
    <col min="4358" max="4358" width="2.85546875" style="1028" customWidth="1"/>
    <col min="4359" max="4608" width="11.42578125" style="1028"/>
    <col min="4609" max="4609" width="88.42578125" style="1028" customWidth="1"/>
    <col min="4610" max="4612" width="9.28515625" style="1028" customWidth="1"/>
    <col min="4613" max="4613" width="16.140625" style="1028" bestFit="1" customWidth="1"/>
    <col min="4614" max="4614" width="2.85546875" style="1028" customWidth="1"/>
    <col min="4615" max="4864" width="11.42578125" style="1028"/>
    <col min="4865" max="4865" width="88.42578125" style="1028" customWidth="1"/>
    <col min="4866" max="4868" width="9.28515625" style="1028" customWidth="1"/>
    <col min="4869" max="4869" width="16.140625" style="1028" bestFit="1" customWidth="1"/>
    <col min="4870" max="4870" width="2.85546875" style="1028" customWidth="1"/>
    <col min="4871" max="5120" width="11.42578125" style="1028"/>
    <col min="5121" max="5121" width="88.42578125" style="1028" customWidth="1"/>
    <col min="5122" max="5124" width="9.28515625" style="1028" customWidth="1"/>
    <col min="5125" max="5125" width="16.140625" style="1028" bestFit="1" customWidth="1"/>
    <col min="5126" max="5126" width="2.85546875" style="1028" customWidth="1"/>
    <col min="5127" max="5376" width="11.42578125" style="1028"/>
    <col min="5377" max="5377" width="88.42578125" style="1028" customWidth="1"/>
    <col min="5378" max="5380" width="9.28515625" style="1028" customWidth="1"/>
    <col min="5381" max="5381" width="16.140625" style="1028" bestFit="1" customWidth="1"/>
    <col min="5382" max="5382" width="2.85546875" style="1028" customWidth="1"/>
    <col min="5383" max="5632" width="11.42578125" style="1028"/>
    <col min="5633" max="5633" width="88.42578125" style="1028" customWidth="1"/>
    <col min="5634" max="5636" width="9.28515625" style="1028" customWidth="1"/>
    <col min="5637" max="5637" width="16.140625" style="1028" bestFit="1" customWidth="1"/>
    <col min="5638" max="5638" width="2.85546875" style="1028" customWidth="1"/>
    <col min="5639" max="5888" width="11.42578125" style="1028"/>
    <col min="5889" max="5889" width="88.42578125" style="1028" customWidth="1"/>
    <col min="5890" max="5892" width="9.28515625" style="1028" customWidth="1"/>
    <col min="5893" max="5893" width="16.140625" style="1028" bestFit="1" customWidth="1"/>
    <col min="5894" max="5894" width="2.85546875" style="1028" customWidth="1"/>
    <col min="5895" max="6144" width="11.42578125" style="1028"/>
    <col min="6145" max="6145" width="88.42578125" style="1028" customWidth="1"/>
    <col min="6146" max="6148" width="9.28515625" style="1028" customWidth="1"/>
    <col min="6149" max="6149" width="16.140625" style="1028" bestFit="1" customWidth="1"/>
    <col min="6150" max="6150" width="2.85546875" style="1028" customWidth="1"/>
    <col min="6151" max="6400" width="11.42578125" style="1028"/>
    <col min="6401" max="6401" width="88.42578125" style="1028" customWidth="1"/>
    <col min="6402" max="6404" width="9.28515625" style="1028" customWidth="1"/>
    <col min="6405" max="6405" width="16.140625" style="1028" bestFit="1" customWidth="1"/>
    <col min="6406" max="6406" width="2.85546875" style="1028" customWidth="1"/>
    <col min="6407" max="6656" width="11.42578125" style="1028"/>
    <col min="6657" max="6657" width="88.42578125" style="1028" customWidth="1"/>
    <col min="6658" max="6660" width="9.28515625" style="1028" customWidth="1"/>
    <col min="6661" max="6661" width="16.140625" style="1028" bestFit="1" customWidth="1"/>
    <col min="6662" max="6662" width="2.85546875" style="1028" customWidth="1"/>
    <col min="6663" max="6912" width="11.42578125" style="1028"/>
    <col min="6913" max="6913" width="88.42578125" style="1028" customWidth="1"/>
    <col min="6914" max="6916" width="9.28515625" style="1028" customWidth="1"/>
    <col min="6917" max="6917" width="16.140625" style="1028" bestFit="1" customWidth="1"/>
    <col min="6918" max="6918" width="2.85546875" style="1028" customWidth="1"/>
    <col min="6919" max="7168" width="11.42578125" style="1028"/>
    <col min="7169" max="7169" width="88.42578125" style="1028" customWidth="1"/>
    <col min="7170" max="7172" width="9.28515625" style="1028" customWidth="1"/>
    <col min="7173" max="7173" width="16.140625" style="1028" bestFit="1" customWidth="1"/>
    <col min="7174" max="7174" width="2.85546875" style="1028" customWidth="1"/>
    <col min="7175" max="7424" width="11.42578125" style="1028"/>
    <col min="7425" max="7425" width="88.42578125" style="1028" customWidth="1"/>
    <col min="7426" max="7428" width="9.28515625" style="1028" customWidth="1"/>
    <col min="7429" max="7429" width="16.140625" style="1028" bestFit="1" customWidth="1"/>
    <col min="7430" max="7430" width="2.85546875" style="1028" customWidth="1"/>
    <col min="7431" max="7680" width="11.42578125" style="1028"/>
    <col min="7681" max="7681" width="88.42578125" style="1028" customWidth="1"/>
    <col min="7682" max="7684" width="9.28515625" style="1028" customWidth="1"/>
    <col min="7685" max="7685" width="16.140625" style="1028" bestFit="1" customWidth="1"/>
    <col min="7686" max="7686" width="2.85546875" style="1028" customWidth="1"/>
    <col min="7687" max="7936" width="11.42578125" style="1028"/>
    <col min="7937" max="7937" width="88.42578125" style="1028" customWidth="1"/>
    <col min="7938" max="7940" width="9.28515625" style="1028" customWidth="1"/>
    <col min="7941" max="7941" width="16.140625" style="1028" bestFit="1" customWidth="1"/>
    <col min="7942" max="7942" width="2.85546875" style="1028" customWidth="1"/>
    <col min="7943" max="8192" width="11.42578125" style="1028"/>
    <col min="8193" max="8193" width="88.42578125" style="1028" customWidth="1"/>
    <col min="8194" max="8196" width="9.28515625" style="1028" customWidth="1"/>
    <col min="8197" max="8197" width="16.140625" style="1028" bestFit="1" customWidth="1"/>
    <col min="8198" max="8198" width="2.85546875" style="1028" customWidth="1"/>
    <col min="8199" max="8448" width="11.42578125" style="1028"/>
    <col min="8449" max="8449" width="88.42578125" style="1028" customWidth="1"/>
    <col min="8450" max="8452" width="9.28515625" style="1028" customWidth="1"/>
    <col min="8453" max="8453" width="16.140625" style="1028" bestFit="1" customWidth="1"/>
    <col min="8454" max="8454" width="2.85546875" style="1028" customWidth="1"/>
    <col min="8455" max="8704" width="11.42578125" style="1028"/>
    <col min="8705" max="8705" width="88.42578125" style="1028" customWidth="1"/>
    <col min="8706" max="8708" width="9.28515625" style="1028" customWidth="1"/>
    <col min="8709" max="8709" width="16.140625" style="1028" bestFit="1" customWidth="1"/>
    <col min="8710" max="8710" width="2.85546875" style="1028" customWidth="1"/>
    <col min="8711" max="8960" width="11.42578125" style="1028"/>
    <col min="8961" max="8961" width="88.42578125" style="1028" customWidth="1"/>
    <col min="8962" max="8964" width="9.28515625" style="1028" customWidth="1"/>
    <col min="8965" max="8965" width="16.140625" style="1028" bestFit="1" customWidth="1"/>
    <col min="8966" max="8966" width="2.85546875" style="1028" customWidth="1"/>
    <col min="8967" max="9216" width="11.42578125" style="1028"/>
    <col min="9217" max="9217" width="88.42578125" style="1028" customWidth="1"/>
    <col min="9218" max="9220" width="9.28515625" style="1028" customWidth="1"/>
    <col min="9221" max="9221" width="16.140625" style="1028" bestFit="1" customWidth="1"/>
    <col min="9222" max="9222" width="2.85546875" style="1028" customWidth="1"/>
    <col min="9223" max="9472" width="11.42578125" style="1028"/>
    <col min="9473" max="9473" width="88.42578125" style="1028" customWidth="1"/>
    <col min="9474" max="9476" width="9.28515625" style="1028" customWidth="1"/>
    <col min="9477" max="9477" width="16.140625" style="1028" bestFit="1" customWidth="1"/>
    <col min="9478" max="9478" width="2.85546875" style="1028" customWidth="1"/>
    <col min="9479" max="9728" width="11.42578125" style="1028"/>
    <col min="9729" max="9729" width="88.42578125" style="1028" customWidth="1"/>
    <col min="9730" max="9732" width="9.28515625" style="1028" customWidth="1"/>
    <col min="9733" max="9733" width="16.140625" style="1028" bestFit="1" customWidth="1"/>
    <col min="9734" max="9734" width="2.85546875" style="1028" customWidth="1"/>
    <col min="9735" max="9984" width="11.42578125" style="1028"/>
    <col min="9985" max="9985" width="88.42578125" style="1028" customWidth="1"/>
    <col min="9986" max="9988" width="9.28515625" style="1028" customWidth="1"/>
    <col min="9989" max="9989" width="16.140625" style="1028" bestFit="1" customWidth="1"/>
    <col min="9990" max="9990" width="2.85546875" style="1028" customWidth="1"/>
    <col min="9991" max="10240" width="11.42578125" style="1028"/>
    <col min="10241" max="10241" width="88.42578125" style="1028" customWidth="1"/>
    <col min="10242" max="10244" width="9.28515625" style="1028" customWidth="1"/>
    <col min="10245" max="10245" width="16.140625" style="1028" bestFit="1" customWidth="1"/>
    <col min="10246" max="10246" width="2.85546875" style="1028" customWidth="1"/>
    <col min="10247" max="10496" width="11.42578125" style="1028"/>
    <col min="10497" max="10497" width="88.42578125" style="1028" customWidth="1"/>
    <col min="10498" max="10500" width="9.28515625" style="1028" customWidth="1"/>
    <col min="10501" max="10501" width="16.140625" style="1028" bestFit="1" customWidth="1"/>
    <col min="10502" max="10502" width="2.85546875" style="1028" customWidth="1"/>
    <col min="10503" max="10752" width="11.42578125" style="1028"/>
    <col min="10753" max="10753" width="88.42578125" style="1028" customWidth="1"/>
    <col min="10754" max="10756" width="9.28515625" style="1028" customWidth="1"/>
    <col min="10757" max="10757" width="16.140625" style="1028" bestFit="1" customWidth="1"/>
    <col min="10758" max="10758" width="2.85546875" style="1028" customWidth="1"/>
    <col min="10759" max="11008" width="11.42578125" style="1028"/>
    <col min="11009" max="11009" width="88.42578125" style="1028" customWidth="1"/>
    <col min="11010" max="11012" width="9.28515625" style="1028" customWidth="1"/>
    <col min="11013" max="11013" width="16.140625" style="1028" bestFit="1" customWidth="1"/>
    <col min="11014" max="11014" width="2.85546875" style="1028" customWidth="1"/>
    <col min="11015" max="11264" width="11.42578125" style="1028"/>
    <col min="11265" max="11265" width="88.42578125" style="1028" customWidth="1"/>
    <col min="11266" max="11268" width="9.28515625" style="1028" customWidth="1"/>
    <col min="11269" max="11269" width="16.140625" style="1028" bestFit="1" customWidth="1"/>
    <col min="11270" max="11270" width="2.85546875" style="1028" customWidth="1"/>
    <col min="11271" max="11520" width="11.42578125" style="1028"/>
    <col min="11521" max="11521" width="88.42578125" style="1028" customWidth="1"/>
    <col min="11522" max="11524" width="9.28515625" style="1028" customWidth="1"/>
    <col min="11525" max="11525" width="16.140625" style="1028" bestFit="1" customWidth="1"/>
    <col min="11526" max="11526" width="2.85546875" style="1028" customWidth="1"/>
    <col min="11527" max="11776" width="11.42578125" style="1028"/>
    <col min="11777" max="11777" width="88.42578125" style="1028" customWidth="1"/>
    <col min="11778" max="11780" width="9.28515625" style="1028" customWidth="1"/>
    <col min="11781" max="11781" width="16.140625" style="1028" bestFit="1" customWidth="1"/>
    <col min="11782" max="11782" width="2.85546875" style="1028" customWidth="1"/>
    <col min="11783" max="12032" width="11.42578125" style="1028"/>
    <col min="12033" max="12033" width="88.42578125" style="1028" customWidth="1"/>
    <col min="12034" max="12036" width="9.28515625" style="1028" customWidth="1"/>
    <col min="12037" max="12037" width="16.140625" style="1028" bestFit="1" customWidth="1"/>
    <col min="12038" max="12038" width="2.85546875" style="1028" customWidth="1"/>
    <col min="12039" max="12288" width="11.42578125" style="1028"/>
    <col min="12289" max="12289" width="88.42578125" style="1028" customWidth="1"/>
    <col min="12290" max="12292" width="9.28515625" style="1028" customWidth="1"/>
    <col min="12293" max="12293" width="16.140625" style="1028" bestFit="1" customWidth="1"/>
    <col min="12294" max="12294" width="2.85546875" style="1028" customWidth="1"/>
    <col min="12295" max="12544" width="11.42578125" style="1028"/>
    <col min="12545" max="12545" width="88.42578125" style="1028" customWidth="1"/>
    <col min="12546" max="12548" width="9.28515625" style="1028" customWidth="1"/>
    <col min="12549" max="12549" width="16.140625" style="1028" bestFit="1" customWidth="1"/>
    <col min="12550" max="12550" width="2.85546875" style="1028" customWidth="1"/>
    <col min="12551" max="12800" width="11.42578125" style="1028"/>
    <col min="12801" max="12801" width="88.42578125" style="1028" customWidth="1"/>
    <col min="12802" max="12804" width="9.28515625" style="1028" customWidth="1"/>
    <col min="12805" max="12805" width="16.140625" style="1028" bestFit="1" customWidth="1"/>
    <col min="12806" max="12806" width="2.85546875" style="1028" customWidth="1"/>
    <col min="12807" max="13056" width="11.42578125" style="1028"/>
    <col min="13057" max="13057" width="88.42578125" style="1028" customWidth="1"/>
    <col min="13058" max="13060" width="9.28515625" style="1028" customWidth="1"/>
    <col min="13061" max="13061" width="16.140625" style="1028" bestFit="1" customWidth="1"/>
    <col min="13062" max="13062" width="2.85546875" style="1028" customWidth="1"/>
    <col min="13063" max="13312" width="11.42578125" style="1028"/>
    <col min="13313" max="13313" width="88.42578125" style="1028" customWidth="1"/>
    <col min="13314" max="13316" width="9.28515625" style="1028" customWidth="1"/>
    <col min="13317" max="13317" width="16.140625" style="1028" bestFit="1" customWidth="1"/>
    <col min="13318" max="13318" width="2.85546875" style="1028" customWidth="1"/>
    <col min="13319" max="13568" width="11.42578125" style="1028"/>
    <col min="13569" max="13569" width="88.42578125" style="1028" customWidth="1"/>
    <col min="13570" max="13572" width="9.28515625" style="1028" customWidth="1"/>
    <col min="13573" max="13573" width="16.140625" style="1028" bestFit="1" customWidth="1"/>
    <col min="13574" max="13574" width="2.85546875" style="1028" customWidth="1"/>
    <col min="13575" max="13824" width="11.42578125" style="1028"/>
    <col min="13825" max="13825" width="88.42578125" style="1028" customWidth="1"/>
    <col min="13826" max="13828" width="9.28515625" style="1028" customWidth="1"/>
    <col min="13829" max="13829" width="16.140625" style="1028" bestFit="1" customWidth="1"/>
    <col min="13830" max="13830" width="2.85546875" style="1028" customWidth="1"/>
    <col min="13831" max="14080" width="11.42578125" style="1028"/>
    <col min="14081" max="14081" width="88.42578125" style="1028" customWidth="1"/>
    <col min="14082" max="14084" width="9.28515625" style="1028" customWidth="1"/>
    <col min="14085" max="14085" width="16.140625" style="1028" bestFit="1" customWidth="1"/>
    <col min="14086" max="14086" width="2.85546875" style="1028" customWidth="1"/>
    <col min="14087" max="14336" width="11.42578125" style="1028"/>
    <col min="14337" max="14337" width="88.42578125" style="1028" customWidth="1"/>
    <col min="14338" max="14340" width="9.28515625" style="1028" customWidth="1"/>
    <col min="14341" max="14341" width="16.140625" style="1028" bestFit="1" customWidth="1"/>
    <col min="14342" max="14342" width="2.85546875" style="1028" customWidth="1"/>
    <col min="14343" max="14592" width="11.42578125" style="1028"/>
    <col min="14593" max="14593" width="88.42578125" style="1028" customWidth="1"/>
    <col min="14594" max="14596" width="9.28515625" style="1028" customWidth="1"/>
    <col min="14597" max="14597" width="16.140625" style="1028" bestFit="1" customWidth="1"/>
    <col min="14598" max="14598" width="2.85546875" style="1028" customWidth="1"/>
    <col min="14599" max="14848" width="11.42578125" style="1028"/>
    <col min="14849" max="14849" width="88.42578125" style="1028" customWidth="1"/>
    <col min="14850" max="14852" width="9.28515625" style="1028" customWidth="1"/>
    <col min="14853" max="14853" width="16.140625" style="1028" bestFit="1" customWidth="1"/>
    <col min="14854" max="14854" width="2.85546875" style="1028" customWidth="1"/>
    <col min="14855" max="15104" width="11.42578125" style="1028"/>
    <col min="15105" max="15105" width="88.42578125" style="1028" customWidth="1"/>
    <col min="15106" max="15108" width="9.28515625" style="1028" customWidth="1"/>
    <col min="15109" max="15109" width="16.140625" style="1028" bestFit="1" customWidth="1"/>
    <col min="15110" max="15110" width="2.85546875" style="1028" customWidth="1"/>
    <col min="15111" max="15360" width="11.42578125" style="1028"/>
    <col min="15361" max="15361" width="88.42578125" style="1028" customWidth="1"/>
    <col min="15362" max="15364" width="9.28515625" style="1028" customWidth="1"/>
    <col min="15365" max="15365" width="16.140625" style="1028" bestFit="1" customWidth="1"/>
    <col min="15366" max="15366" width="2.85546875" style="1028" customWidth="1"/>
    <col min="15367" max="15616" width="11.42578125" style="1028"/>
    <col min="15617" max="15617" width="88.42578125" style="1028" customWidth="1"/>
    <col min="15618" max="15620" width="9.28515625" style="1028" customWidth="1"/>
    <col min="15621" max="15621" width="16.140625" style="1028" bestFit="1" customWidth="1"/>
    <col min="15622" max="15622" width="2.85546875" style="1028" customWidth="1"/>
    <col min="15623" max="15872" width="11.42578125" style="1028"/>
    <col min="15873" max="15873" width="88.42578125" style="1028" customWidth="1"/>
    <col min="15874" max="15876" width="9.28515625" style="1028" customWidth="1"/>
    <col min="15877" max="15877" width="16.140625" style="1028" bestFit="1" customWidth="1"/>
    <col min="15878" max="15878" width="2.85546875" style="1028" customWidth="1"/>
    <col min="15879" max="16128" width="11.42578125" style="1028"/>
    <col min="16129" max="16129" width="88.42578125" style="1028" customWidth="1"/>
    <col min="16130" max="16132" width="9.28515625" style="1028" customWidth="1"/>
    <col min="16133" max="16133" width="16.140625" style="1028" bestFit="1" customWidth="1"/>
    <col min="16134" max="16134" width="2.85546875" style="1028" customWidth="1"/>
    <col min="16135" max="16384" width="11.42578125" style="1028"/>
  </cols>
  <sheetData>
    <row r="1" spans="1:209" s="167" customFormat="1" ht="17.25" customHeight="1">
      <c r="A1" s="1165"/>
      <c r="B1" s="1146"/>
      <c r="C1" s="1146"/>
      <c r="D1" s="1146"/>
      <c r="E1" s="1146"/>
    </row>
    <row r="2" spans="1:209" s="156" customFormat="1" ht="20.25">
      <c r="A2" s="1130" t="s">
        <v>1210</v>
      </c>
      <c r="B2" s="1130"/>
      <c r="C2" s="1130"/>
      <c r="D2" s="1130"/>
      <c r="E2" s="1130"/>
    </row>
    <row r="3" spans="1:209" s="156" customFormat="1" ht="20.25">
      <c r="A3" s="1130" t="s">
        <v>1514</v>
      </c>
      <c r="B3" s="1130"/>
      <c r="C3" s="1130"/>
      <c r="D3" s="1130"/>
      <c r="E3" s="1130"/>
    </row>
    <row r="4" spans="1:209" s="174" customFormat="1" ht="28.5" customHeight="1">
      <c r="A4" s="1140" t="s">
        <v>1431</v>
      </c>
      <c r="B4" s="1140"/>
      <c r="C4" s="1140"/>
      <c r="D4" s="1140"/>
      <c r="E4" s="1140"/>
    </row>
    <row r="5" spans="1:209" s="156" customFormat="1" ht="9" customHeight="1">
      <c r="A5" s="1130"/>
      <c r="B5" s="1130"/>
      <c r="C5" s="1130"/>
      <c r="D5" s="1130"/>
      <c r="E5" s="1130"/>
    </row>
    <row r="6" spans="1:209" ht="6.75" customHeight="1">
      <c r="A6" s="382"/>
      <c r="F6" s="1028"/>
    </row>
    <row r="7" spans="1:209" ht="5.25" customHeight="1" thickBot="1">
      <c r="A7" s="382"/>
      <c r="B7" s="383"/>
      <c r="C7" s="383"/>
      <c r="D7" s="383"/>
      <c r="E7" s="383"/>
      <c r="F7" s="1028"/>
    </row>
    <row r="8" spans="1:209" ht="28.5" customHeight="1" thickTop="1" thickBot="1">
      <c r="A8" s="628"/>
      <c r="B8" s="175" t="s">
        <v>1213</v>
      </c>
      <c r="C8" s="175" t="s">
        <v>1214</v>
      </c>
      <c r="D8" s="175" t="s">
        <v>1215</v>
      </c>
      <c r="E8" s="175" t="s">
        <v>318</v>
      </c>
      <c r="F8" s="1028"/>
    </row>
    <row r="9" spans="1:209" ht="12" customHeight="1" thickTop="1" thickBot="1">
      <c r="A9" s="629"/>
      <c r="B9" s="384"/>
      <c r="C9" s="384"/>
      <c r="D9" s="384"/>
      <c r="E9" s="384"/>
      <c r="F9" s="1028"/>
    </row>
    <row r="10" spans="1:209" ht="18" customHeight="1" thickTop="1" thickBot="1">
      <c r="A10" s="176" t="s">
        <v>319</v>
      </c>
      <c r="B10" s="175"/>
      <c r="C10" s="175"/>
      <c r="D10" s="175"/>
      <c r="E10" s="175"/>
      <c r="F10" s="1028"/>
    </row>
    <row r="11" spans="1:209" ht="18" customHeight="1" thickTop="1">
      <c r="A11" s="629" t="s">
        <v>320</v>
      </c>
      <c r="B11" s="679">
        <v>7.4099999999999999E-2</v>
      </c>
      <c r="C11" s="679">
        <v>5.1799999999999999E-2</v>
      </c>
      <c r="D11" s="679">
        <v>0.10440000000000001</v>
      </c>
      <c r="E11" s="679">
        <v>7.0199999999999999E-2</v>
      </c>
      <c r="F11" s="177"/>
      <c r="G11" s="177"/>
      <c r="H11" s="177"/>
      <c r="I11" s="177"/>
      <c r="J11" s="177"/>
      <c r="K11" s="177"/>
      <c r="L11" s="177"/>
      <c r="M11" s="177"/>
      <c r="N11" s="177"/>
      <c r="O11" s="177"/>
      <c r="P11" s="177"/>
      <c r="Q11" s="177"/>
      <c r="R11" s="177"/>
      <c r="S11" s="177"/>
      <c r="T11" s="177"/>
      <c r="U11" s="177"/>
      <c r="V11" s="177"/>
      <c r="W11" s="177"/>
      <c r="X11" s="177"/>
      <c r="Y11" s="177"/>
      <c r="Z11" s="177"/>
      <c r="AA11" s="177"/>
      <c r="AB11" s="177"/>
      <c r="AC11" s="177"/>
      <c r="AD11" s="177"/>
      <c r="AE11" s="177"/>
      <c r="AF11" s="177"/>
      <c r="AG11" s="177"/>
      <c r="AH11" s="177"/>
      <c r="AI11" s="177"/>
      <c r="AJ11" s="177"/>
      <c r="AK11" s="177"/>
      <c r="AL11" s="177"/>
      <c r="AM11" s="177"/>
      <c r="AN11" s="177"/>
      <c r="AO11" s="177"/>
      <c r="AP11" s="177"/>
      <c r="AQ11" s="177"/>
      <c r="AR11" s="177"/>
      <c r="AS11" s="177"/>
      <c r="AT11" s="177"/>
      <c r="AU11" s="177"/>
      <c r="AV11" s="177"/>
      <c r="AW11" s="177"/>
      <c r="AX11" s="177"/>
      <c r="AY11" s="177"/>
      <c r="AZ11" s="177"/>
      <c r="BA11" s="177"/>
      <c r="BB11" s="177"/>
      <c r="BC11" s="177"/>
      <c r="BD11" s="177"/>
      <c r="BE11" s="177"/>
      <c r="BF11" s="177"/>
      <c r="BG11" s="177"/>
      <c r="BH11" s="177"/>
      <c r="BI11" s="177"/>
      <c r="BJ11" s="177"/>
      <c r="BK11" s="177"/>
      <c r="BL11" s="177"/>
      <c r="BM11" s="177"/>
      <c r="BN11" s="177"/>
      <c r="BO11" s="177"/>
      <c r="BP11" s="177"/>
      <c r="BQ11" s="177"/>
      <c r="BR11" s="177"/>
      <c r="BS11" s="177"/>
      <c r="BT11" s="177"/>
      <c r="BU11" s="177"/>
      <c r="BV11" s="177"/>
      <c r="BW11" s="177"/>
      <c r="BX11" s="177"/>
      <c r="BY11" s="177"/>
      <c r="BZ11" s="177"/>
      <c r="CA11" s="177"/>
      <c r="CB11" s="177"/>
      <c r="CC11" s="177"/>
      <c r="CD11" s="177"/>
      <c r="CE11" s="177"/>
      <c r="CF11" s="177"/>
      <c r="CG11" s="177"/>
      <c r="CH11" s="177"/>
      <c r="CI11" s="177"/>
      <c r="CJ11" s="177"/>
      <c r="CK11" s="177"/>
      <c r="CL11" s="177"/>
      <c r="CM11" s="177"/>
      <c r="CN11" s="177"/>
      <c r="CO11" s="177"/>
      <c r="CP11" s="177"/>
      <c r="CQ11" s="177"/>
      <c r="CR11" s="177"/>
      <c r="CS11" s="177"/>
      <c r="CT11" s="177"/>
      <c r="CU11" s="177"/>
      <c r="CV11" s="177"/>
      <c r="CW11" s="177"/>
      <c r="CX11" s="177"/>
      <c r="CY11" s="177"/>
      <c r="CZ11" s="177"/>
      <c r="DA11" s="177"/>
      <c r="DB11" s="177"/>
      <c r="DC11" s="177"/>
      <c r="DD11" s="177"/>
      <c r="DE11" s="177"/>
      <c r="DF11" s="177"/>
      <c r="DG11" s="177"/>
      <c r="DH11" s="177"/>
      <c r="DI11" s="177"/>
      <c r="DJ11" s="177"/>
      <c r="DK11" s="177"/>
      <c r="DL11" s="177"/>
      <c r="DM11" s="177"/>
      <c r="DN11" s="177"/>
      <c r="DO11" s="177"/>
      <c r="DP11" s="177"/>
      <c r="DQ11" s="177"/>
      <c r="DR11" s="177"/>
      <c r="DS11" s="177"/>
      <c r="DT11" s="177"/>
      <c r="DU11" s="177"/>
      <c r="DV11" s="177"/>
      <c r="DW11" s="177"/>
      <c r="DX11" s="177"/>
      <c r="DY11" s="177"/>
      <c r="DZ11" s="177"/>
      <c r="EA11" s="177"/>
      <c r="EB11" s="177"/>
      <c r="EC11" s="177"/>
      <c r="ED11" s="177"/>
      <c r="EE11" s="177"/>
      <c r="EF11" s="177"/>
      <c r="EG11" s="177"/>
      <c r="EH11" s="177"/>
      <c r="EI11" s="177"/>
      <c r="EJ11" s="177"/>
      <c r="EK11" s="177"/>
      <c r="EL11" s="177"/>
      <c r="EM11" s="177"/>
      <c r="EN11" s="177"/>
      <c r="EO11" s="177"/>
      <c r="EP11" s="177"/>
      <c r="EQ11" s="177"/>
      <c r="ER11" s="177"/>
      <c r="ES11" s="177"/>
      <c r="ET11" s="177"/>
      <c r="EU11" s="177"/>
      <c r="EV11" s="177"/>
      <c r="EW11" s="177"/>
      <c r="EX11" s="177"/>
      <c r="EY11" s="177"/>
      <c r="EZ11" s="177"/>
      <c r="FA11" s="177"/>
      <c r="FB11" s="177"/>
      <c r="FC11" s="177"/>
      <c r="FD11" s="177"/>
      <c r="FE11" s="177"/>
      <c r="FF11" s="177"/>
      <c r="FG11" s="177"/>
      <c r="FH11" s="177"/>
      <c r="FI11" s="177"/>
      <c r="FJ11" s="177"/>
      <c r="FK11" s="177"/>
      <c r="FL11" s="177"/>
      <c r="FM11" s="177"/>
      <c r="FN11" s="177"/>
      <c r="FO11" s="177"/>
      <c r="FP11" s="177"/>
      <c r="FQ11" s="177"/>
      <c r="FR11" s="177"/>
      <c r="FS11" s="177"/>
      <c r="FT11" s="177"/>
      <c r="FU11" s="177"/>
      <c r="FV11" s="177"/>
      <c r="FW11" s="177"/>
      <c r="FX11" s="177"/>
      <c r="FY11" s="177"/>
      <c r="FZ11" s="177"/>
      <c r="GA11" s="177"/>
      <c r="GB11" s="177"/>
      <c r="GC11" s="177"/>
      <c r="GD11" s="177"/>
      <c r="GE11" s="177"/>
      <c r="GF11" s="177"/>
      <c r="GG11" s="177"/>
      <c r="GH11" s="177"/>
      <c r="GI11" s="177"/>
      <c r="GJ11" s="177"/>
      <c r="GK11" s="177"/>
      <c r="GL11" s="177"/>
      <c r="GM11" s="177"/>
      <c r="GN11" s="177"/>
      <c r="GO11" s="177"/>
      <c r="GP11" s="177"/>
      <c r="GQ11" s="177"/>
      <c r="GR11" s="177"/>
      <c r="GS11" s="177"/>
      <c r="GT11" s="177"/>
      <c r="GU11" s="177"/>
      <c r="GV11" s="177"/>
      <c r="GW11" s="177"/>
      <c r="GX11" s="177"/>
      <c r="GY11" s="177"/>
      <c r="GZ11" s="177"/>
      <c r="HA11" s="177"/>
    </row>
    <row r="12" spans="1:209" ht="20.25" customHeight="1">
      <c r="A12" s="629" t="s">
        <v>321</v>
      </c>
      <c r="B12" s="679">
        <v>0.72319999999999995</v>
      </c>
      <c r="C12" s="679">
        <v>0.86180000000000001</v>
      </c>
      <c r="D12" s="679">
        <v>0.78149999999999997</v>
      </c>
      <c r="E12" s="679">
        <v>0.77170000000000005</v>
      </c>
      <c r="F12" s="1028"/>
    </row>
    <row r="13" spans="1:209" ht="12" customHeight="1" thickBot="1">
      <c r="A13" s="629"/>
      <c r="B13" s="679"/>
      <c r="C13" s="679"/>
      <c r="D13" s="679"/>
      <c r="E13" s="679"/>
      <c r="F13" s="1028"/>
    </row>
    <row r="14" spans="1:209" ht="15" customHeight="1" thickTop="1" thickBot="1">
      <c r="A14" s="176" t="s">
        <v>322</v>
      </c>
      <c r="B14" s="680"/>
      <c r="C14" s="680"/>
      <c r="D14" s="680"/>
      <c r="E14" s="680"/>
      <c r="F14" s="1028"/>
    </row>
    <row r="15" spans="1:209" ht="20.25" customHeight="1" thickTop="1">
      <c r="A15" s="630" t="s">
        <v>323</v>
      </c>
      <c r="B15" s="679">
        <v>0.71589999999999998</v>
      </c>
      <c r="C15" s="679">
        <v>0.80979999999999996</v>
      </c>
      <c r="D15" s="679">
        <v>0.73529999999999995</v>
      </c>
      <c r="E15" s="679">
        <v>0.74680000000000002</v>
      </c>
      <c r="F15" s="1028"/>
    </row>
    <row r="16" spans="1:209" ht="18" customHeight="1">
      <c r="A16" s="630" t="s">
        <v>324</v>
      </c>
      <c r="B16" s="679">
        <v>0.73609999999999998</v>
      </c>
      <c r="C16" s="679">
        <v>0.80979999999999996</v>
      </c>
      <c r="D16" s="679">
        <v>0.73529999999999995</v>
      </c>
      <c r="E16" s="679">
        <v>0.75880000000000003</v>
      </c>
      <c r="F16" s="1028"/>
    </row>
    <row r="17" spans="1:5" s="1028" customFormat="1" ht="20.25" customHeight="1">
      <c r="A17" s="629" t="s">
        <v>325</v>
      </c>
      <c r="B17" s="679">
        <v>9.3200000000000005E-2</v>
      </c>
      <c r="C17" s="679">
        <v>2.9899999999999999E-2</v>
      </c>
      <c r="D17" s="679">
        <v>0.15809999999999999</v>
      </c>
      <c r="E17" s="679">
        <v>7.9899999999999999E-2</v>
      </c>
    </row>
    <row r="18" spans="1:5" s="1028" customFormat="1" ht="20.25" customHeight="1">
      <c r="A18" s="630" t="s">
        <v>326</v>
      </c>
      <c r="B18" s="679">
        <v>0</v>
      </c>
      <c r="C18" s="679">
        <v>2.8500000000000001E-2</v>
      </c>
      <c r="D18" s="679">
        <v>0</v>
      </c>
      <c r="E18" s="679">
        <v>8.8000000000000005E-3</v>
      </c>
    </row>
    <row r="19" spans="1:5" s="1028" customFormat="1" ht="12" customHeight="1" thickBot="1">
      <c r="A19" s="630"/>
      <c r="B19" s="679"/>
      <c r="C19" s="679"/>
      <c r="D19" s="679"/>
      <c r="E19" s="679"/>
    </row>
    <row r="20" spans="1:5" s="1028" customFormat="1" ht="16.5" customHeight="1" thickTop="1" thickBot="1">
      <c r="A20" s="178" t="s">
        <v>327</v>
      </c>
      <c r="B20" s="680"/>
      <c r="C20" s="680"/>
      <c r="D20" s="680"/>
      <c r="E20" s="680"/>
    </row>
    <row r="21" spans="1:5" s="1028" customFormat="1" ht="20.25" customHeight="1" thickTop="1">
      <c r="A21" s="630" t="s">
        <v>328</v>
      </c>
      <c r="B21" s="679">
        <v>0.64580000000000004</v>
      </c>
      <c r="C21" s="679">
        <v>0.7641</v>
      </c>
      <c r="D21" s="679">
        <v>0.63439999999999996</v>
      </c>
      <c r="E21" s="679">
        <v>0.6835</v>
      </c>
    </row>
    <row r="22" spans="1:5" s="1028" customFormat="1" ht="20.25" customHeight="1">
      <c r="A22" s="630" t="s">
        <v>329</v>
      </c>
      <c r="B22" s="679">
        <v>0.35420000000000001</v>
      </c>
      <c r="C22" s="679">
        <v>0.2359</v>
      </c>
      <c r="D22" s="679">
        <v>0.36559999999999998</v>
      </c>
      <c r="E22" s="679">
        <v>0.3165</v>
      </c>
    </row>
    <row r="23" spans="1:5" s="1028" customFormat="1" ht="18" customHeight="1">
      <c r="A23" s="630" t="s">
        <v>330</v>
      </c>
      <c r="B23" s="646">
        <v>435.26740000000001</v>
      </c>
      <c r="C23" s="646">
        <v>851.32770000000005</v>
      </c>
      <c r="D23" s="646">
        <v>999.29340000000002</v>
      </c>
      <c r="E23" s="646">
        <v>757.06640000000004</v>
      </c>
    </row>
    <row r="24" spans="1:5" s="1028" customFormat="1" ht="12" customHeight="1" thickBot="1">
      <c r="A24" s="630"/>
      <c r="B24" s="646"/>
      <c r="C24" s="646"/>
      <c r="D24" s="646"/>
      <c r="E24" s="646"/>
    </row>
    <row r="25" spans="1:5" s="1028" customFormat="1" ht="17.25" customHeight="1" thickTop="1" thickBot="1">
      <c r="A25" s="179" t="s">
        <v>331</v>
      </c>
      <c r="B25" s="681"/>
      <c r="C25" s="681"/>
      <c r="D25" s="681"/>
      <c r="E25" s="681"/>
    </row>
    <row r="26" spans="1:5" s="1028" customFormat="1" ht="20.25" customHeight="1" thickTop="1">
      <c r="A26" s="629" t="s">
        <v>332</v>
      </c>
      <c r="B26" s="679">
        <v>0.98470000000000002</v>
      </c>
      <c r="C26" s="679">
        <v>0.98050000000000004</v>
      </c>
      <c r="D26" s="679">
        <v>0.98129999999999995</v>
      </c>
      <c r="E26" s="679">
        <v>0.9829</v>
      </c>
    </row>
    <row r="27" spans="1:5" s="1028" customFormat="1" ht="20.25" customHeight="1">
      <c r="A27" s="629" t="s">
        <v>333</v>
      </c>
      <c r="B27" s="679">
        <v>1.3899999999999999E-2</v>
      </c>
      <c r="C27" s="679">
        <v>7.3000000000000001E-3</v>
      </c>
      <c r="D27" s="679">
        <v>2.06E-2</v>
      </c>
      <c r="E27" s="679">
        <v>1.23E-2</v>
      </c>
    </row>
    <row r="28" spans="1:5" s="1028" customFormat="1" ht="20.25" customHeight="1">
      <c r="A28" s="630" t="s">
        <v>334</v>
      </c>
      <c r="B28" s="679">
        <v>1.5299999999999999E-2</v>
      </c>
      <c r="C28" s="679">
        <v>1.95E-2</v>
      </c>
      <c r="D28" s="679">
        <v>1.8700000000000001E-2</v>
      </c>
      <c r="E28" s="679">
        <v>1.7100000000000001E-2</v>
      </c>
    </row>
    <row r="29" spans="1:5" s="1028" customFormat="1" ht="18" customHeight="1">
      <c r="A29" s="630" t="s">
        <v>335</v>
      </c>
      <c r="B29" s="679">
        <v>1.34E-2</v>
      </c>
      <c r="C29" s="679">
        <v>6.0000000000000001E-3</v>
      </c>
      <c r="D29" s="679">
        <v>1.9400000000000001E-2</v>
      </c>
      <c r="E29" s="679">
        <v>1.15E-2</v>
      </c>
    </row>
    <row r="30" spans="1:5" s="1028" customFormat="1" ht="20.25" customHeight="1">
      <c r="A30" s="630" t="s">
        <v>336</v>
      </c>
      <c r="B30" s="679">
        <v>4.8599999999999997E-2</v>
      </c>
      <c r="C30" s="679">
        <v>0.1983</v>
      </c>
      <c r="D30" s="679">
        <v>7.5300000000000006E-2</v>
      </c>
      <c r="E30" s="679">
        <v>8.3699999999999997E-2</v>
      </c>
    </row>
    <row r="31" spans="1:5" s="1028" customFormat="1" ht="20.25" customHeight="1">
      <c r="A31" s="630" t="s">
        <v>337</v>
      </c>
      <c r="B31" s="679">
        <v>9.2999999999999992E-3</v>
      </c>
      <c r="C31" s="679">
        <v>1.5699999999999999E-2</v>
      </c>
      <c r="D31" s="679">
        <v>1.3599999999999999E-2</v>
      </c>
      <c r="E31" s="679">
        <v>1.1900000000000001E-2</v>
      </c>
    </row>
    <row r="32" spans="1:5" s="1028" customFormat="1" ht="20.25" customHeight="1">
      <c r="A32" s="630" t="s">
        <v>338</v>
      </c>
      <c r="B32" s="679">
        <v>4.0399999999999998E-2</v>
      </c>
      <c r="C32" s="679">
        <v>4.0099999999999997E-2</v>
      </c>
      <c r="D32" s="679">
        <v>3.3300000000000003E-2</v>
      </c>
      <c r="E32" s="679">
        <v>3.9600000000000003E-2</v>
      </c>
    </row>
    <row r="33" spans="1:5" s="1028" customFormat="1" ht="20.25" customHeight="1">
      <c r="A33" s="630" t="s">
        <v>339</v>
      </c>
      <c r="B33" s="679">
        <v>0.95299999999999996</v>
      </c>
      <c r="C33" s="679">
        <v>0.96750000000000003</v>
      </c>
      <c r="D33" s="679">
        <v>0.97099999999999997</v>
      </c>
      <c r="E33" s="679">
        <v>0.95979999999999999</v>
      </c>
    </row>
    <row r="34" spans="1:5" s="1028" customFormat="1" ht="20.25" customHeight="1">
      <c r="A34" s="630" t="s">
        <v>340</v>
      </c>
      <c r="B34" s="679">
        <v>2.23E-2</v>
      </c>
      <c r="C34" s="679">
        <v>1.24E-2</v>
      </c>
      <c r="D34" s="679">
        <v>1.23E-2</v>
      </c>
      <c r="E34" s="679">
        <v>1.7899999999999999E-2</v>
      </c>
    </row>
    <row r="35" spans="1:5" s="1028" customFormat="1" ht="20.25" customHeight="1">
      <c r="A35" s="630" t="s">
        <v>341</v>
      </c>
      <c r="B35" s="679">
        <v>4.1999999999999997E-3</v>
      </c>
      <c r="C35" s="679">
        <v>4.8999999999999998E-3</v>
      </c>
      <c r="D35" s="679">
        <v>1.1999999999999999E-3</v>
      </c>
      <c r="E35" s="679">
        <v>4.1000000000000003E-3</v>
      </c>
    </row>
    <row r="36" spans="1:5" s="1028" customFormat="1" ht="20.25" customHeight="1">
      <c r="A36" s="630" t="s">
        <v>342</v>
      </c>
      <c r="B36" s="679">
        <v>4.5999999999999999E-3</v>
      </c>
      <c r="C36" s="679">
        <v>1.2999999999999999E-3</v>
      </c>
      <c r="D36" s="679">
        <v>2.0000000000000001E-4</v>
      </c>
      <c r="E36" s="679">
        <v>3.0000000000000001E-3</v>
      </c>
    </row>
    <row r="37" spans="1:5" s="1028" customFormat="1" ht="20.25" customHeight="1">
      <c r="A37" s="630" t="s">
        <v>343</v>
      </c>
      <c r="B37" s="679">
        <v>2.8999999999999998E-3</v>
      </c>
      <c r="C37" s="679">
        <v>4.0000000000000001E-3</v>
      </c>
      <c r="D37" s="679">
        <v>1.1999999999999999E-3</v>
      </c>
      <c r="E37" s="679">
        <v>3.0999999999999999E-3</v>
      </c>
    </row>
    <row r="38" spans="1:5" s="1028" customFormat="1" ht="20.25" customHeight="1">
      <c r="A38" s="630" t="s">
        <v>344</v>
      </c>
      <c r="B38" s="679">
        <v>1.2999999999999999E-2</v>
      </c>
      <c r="C38" s="679">
        <v>9.9000000000000008E-3</v>
      </c>
      <c r="D38" s="679">
        <v>1.4200000000000001E-2</v>
      </c>
      <c r="E38" s="679">
        <v>1.21E-2</v>
      </c>
    </row>
    <row r="39" spans="1:5" s="1028" customFormat="1" ht="12" customHeight="1" thickBot="1">
      <c r="A39" s="630"/>
      <c r="B39" s="679"/>
      <c r="C39" s="679"/>
      <c r="D39" s="679"/>
      <c r="E39" s="679"/>
    </row>
    <row r="40" spans="1:5" s="1028" customFormat="1" ht="17.25" customHeight="1" thickTop="1" thickBot="1">
      <c r="A40" s="179" t="s">
        <v>345</v>
      </c>
      <c r="B40" s="680"/>
      <c r="C40" s="680"/>
      <c r="D40" s="680"/>
      <c r="E40" s="680"/>
    </row>
    <row r="41" spans="1:5" s="1028" customFormat="1" ht="20.25" customHeight="1" thickTop="1">
      <c r="A41" s="630" t="s">
        <v>346</v>
      </c>
      <c r="B41" s="679">
        <v>0.3392</v>
      </c>
      <c r="C41" s="679">
        <v>0.40660000000000002</v>
      </c>
      <c r="D41" s="679">
        <v>0.87849999999999995</v>
      </c>
      <c r="E41" s="679">
        <v>0.38840000000000002</v>
      </c>
    </row>
    <row r="42" spans="1:5" s="1028" customFormat="1" ht="20.25" customHeight="1">
      <c r="A42" s="630" t="s">
        <v>347</v>
      </c>
      <c r="B42" s="679">
        <v>1.0615000000000001</v>
      </c>
      <c r="C42" s="679">
        <v>0.77969999999999995</v>
      </c>
      <c r="D42" s="679">
        <v>1.6780999999999999</v>
      </c>
      <c r="E42" s="679">
        <v>1.0395000000000001</v>
      </c>
    </row>
    <row r="43" spans="1:5" s="1028" customFormat="1" ht="20.25" customHeight="1">
      <c r="A43" s="630" t="s">
        <v>348</v>
      </c>
      <c r="B43" s="679">
        <v>0.26</v>
      </c>
      <c r="C43" s="679">
        <v>0.10639999999999999</v>
      </c>
      <c r="D43" s="679">
        <v>0.21870000000000001</v>
      </c>
      <c r="E43" s="679">
        <v>0.20710000000000001</v>
      </c>
    </row>
    <row r="44" spans="1:5" s="1028" customFormat="1" ht="20.25" customHeight="1">
      <c r="A44" s="630" t="s">
        <v>349</v>
      </c>
      <c r="B44" s="679">
        <v>0.2321</v>
      </c>
      <c r="C44" s="679">
        <v>9.9400000000000002E-2</v>
      </c>
      <c r="D44" s="679">
        <v>0.19939999999999999</v>
      </c>
      <c r="E44" s="679">
        <v>0.18790000000000001</v>
      </c>
    </row>
    <row r="45" spans="1:5" s="1028" customFormat="1" ht="12" customHeight="1" thickBot="1">
      <c r="A45" s="630"/>
      <c r="B45" s="679"/>
      <c r="C45" s="679"/>
      <c r="D45" s="679"/>
      <c r="E45" s="679"/>
    </row>
    <row r="46" spans="1:5" s="1028" customFormat="1" ht="17.25" customHeight="1" thickTop="1" thickBot="1">
      <c r="A46" s="179" t="s">
        <v>350</v>
      </c>
      <c r="B46" s="680"/>
      <c r="C46" s="680"/>
      <c r="D46" s="680"/>
      <c r="E46" s="680"/>
    </row>
    <row r="47" spans="1:5" s="1028" customFormat="1" ht="20.25" customHeight="1" thickTop="1">
      <c r="A47" s="629" t="s">
        <v>351</v>
      </c>
      <c r="B47" s="679">
        <v>0.1076</v>
      </c>
      <c r="C47" s="679">
        <v>6.6100000000000006E-2</v>
      </c>
      <c r="D47" s="679">
        <v>8.8400000000000006E-2</v>
      </c>
      <c r="E47" s="679">
        <v>9.2899999999999996E-2</v>
      </c>
    </row>
    <row r="48" spans="1:5" s="1028" customFormat="1" ht="18" customHeight="1">
      <c r="A48" s="630" t="s">
        <v>352</v>
      </c>
      <c r="B48" s="679">
        <v>0.10730000000000001</v>
      </c>
      <c r="C48" s="679">
        <v>6.6100000000000006E-2</v>
      </c>
      <c r="D48" s="679">
        <v>8.2400000000000001E-2</v>
      </c>
      <c r="E48" s="679">
        <v>9.2100000000000001E-2</v>
      </c>
    </row>
    <row r="49" spans="1:5" s="1028" customFormat="1" ht="20.25" customHeight="1">
      <c r="A49" s="630" t="s">
        <v>353</v>
      </c>
      <c r="B49" s="679">
        <v>0.10589999999999999</v>
      </c>
      <c r="C49" s="679">
        <v>0.25900000000000001</v>
      </c>
      <c r="D49" s="679">
        <v>0.16900000000000001</v>
      </c>
      <c r="E49" s="679">
        <v>0.1454</v>
      </c>
    </row>
    <row r="50" spans="1:5" s="1028" customFormat="1" ht="20.25" customHeight="1">
      <c r="A50" s="630" t="s">
        <v>354</v>
      </c>
      <c r="B50" s="679">
        <v>4.7000000000000002E-3</v>
      </c>
      <c r="C50" s="679">
        <v>1.9400000000000001E-2</v>
      </c>
      <c r="D50" s="679">
        <v>1.3899999999999999E-2</v>
      </c>
      <c r="E50" s="679">
        <v>8.8000000000000005E-3</v>
      </c>
    </row>
    <row r="51" spans="1:5" s="1028" customFormat="1" ht="18" customHeight="1">
      <c r="A51" s="630" t="s">
        <v>355</v>
      </c>
      <c r="B51" s="679">
        <v>3.0200000000000001E-2</v>
      </c>
      <c r="C51" s="679">
        <v>9.2799999999999994E-2</v>
      </c>
      <c r="D51" s="679">
        <v>5.3499999999999999E-2</v>
      </c>
      <c r="E51" s="679">
        <v>4.6100000000000002E-2</v>
      </c>
    </row>
    <row r="52" spans="1:5" s="1028" customFormat="1" ht="18" customHeight="1">
      <c r="A52" s="630" t="s">
        <v>356</v>
      </c>
      <c r="B52" s="679">
        <v>0.1447</v>
      </c>
      <c r="C52" s="679">
        <v>0.1114</v>
      </c>
      <c r="D52" s="679">
        <v>0.1108</v>
      </c>
      <c r="E52" s="679">
        <v>0.1303</v>
      </c>
    </row>
    <row r="53" spans="1:5" s="1028" customFormat="1" ht="12" customHeight="1" thickBot="1">
      <c r="A53" s="630"/>
      <c r="B53" s="679"/>
      <c r="C53" s="679"/>
      <c r="D53" s="679"/>
      <c r="E53" s="679"/>
    </row>
    <row r="54" spans="1:5" s="1028" customFormat="1" ht="17.25" customHeight="1" thickTop="1" thickBot="1">
      <c r="A54" s="179" t="s">
        <v>357</v>
      </c>
      <c r="B54" s="680"/>
      <c r="C54" s="680"/>
      <c r="D54" s="680"/>
      <c r="E54" s="680"/>
    </row>
    <row r="55" spans="1:5" s="1028" customFormat="1" ht="18" customHeight="1" thickTop="1">
      <c r="A55" s="630" t="s">
        <v>358</v>
      </c>
      <c r="B55" s="679">
        <v>0.89439999999999997</v>
      </c>
      <c r="C55" s="679">
        <v>0.90200000000000002</v>
      </c>
      <c r="D55" s="679">
        <v>0.8821</v>
      </c>
      <c r="E55" s="679">
        <v>0.89539999999999997</v>
      </c>
    </row>
    <row r="56" spans="1:5" s="1028" customFormat="1" ht="18" customHeight="1">
      <c r="A56" s="630" t="s">
        <v>359</v>
      </c>
      <c r="B56" s="679">
        <v>0.90400000000000003</v>
      </c>
      <c r="C56" s="679">
        <v>0.90859999999999996</v>
      </c>
      <c r="D56" s="679">
        <v>0.87639999999999996</v>
      </c>
      <c r="E56" s="679">
        <v>0.90259999999999996</v>
      </c>
    </row>
    <row r="57" spans="1:5" s="1028" customFormat="1" ht="18" customHeight="1">
      <c r="A57" s="630" t="s">
        <v>360</v>
      </c>
      <c r="B57" s="679">
        <v>0.1082</v>
      </c>
      <c r="C57" s="679">
        <v>6.2899999999999998E-2</v>
      </c>
      <c r="D57" s="679">
        <v>9.6799999999999997E-2</v>
      </c>
      <c r="E57" s="679">
        <v>9.2700000000000005E-2</v>
      </c>
    </row>
    <row r="58" spans="1:5" s="1028" customFormat="1" ht="18" customHeight="1">
      <c r="A58" s="630" t="s">
        <v>361</v>
      </c>
      <c r="B58" s="679">
        <v>0.98460000000000003</v>
      </c>
      <c r="C58" s="679">
        <v>1.4832000000000001</v>
      </c>
      <c r="D58" s="679">
        <v>1.4318</v>
      </c>
      <c r="E58" s="679">
        <v>1.1356999999999999</v>
      </c>
    </row>
    <row r="59" spans="1:5" s="1028" customFormat="1" ht="9.75" customHeight="1" thickBot="1">
      <c r="A59" s="631"/>
      <c r="B59" s="682"/>
      <c r="C59" s="682"/>
      <c r="D59" s="682"/>
      <c r="E59" s="682"/>
    </row>
    <row r="60" spans="1:5" s="138" customFormat="1" ht="12" customHeight="1" thickTop="1">
      <c r="A60" s="180" t="s">
        <v>362</v>
      </c>
      <c r="B60" s="181"/>
      <c r="C60" s="182"/>
      <c r="D60" s="182"/>
      <c r="E60" s="182"/>
    </row>
    <row r="61" spans="1:5" s="138" customFormat="1" ht="45.75" customHeight="1">
      <c r="A61" s="1138" t="s">
        <v>363</v>
      </c>
      <c r="B61" s="1139"/>
      <c r="C61" s="1139"/>
      <c r="D61" s="1139"/>
      <c r="E61" s="1139"/>
    </row>
    <row r="62" spans="1:5" s="138" customFormat="1" ht="35.25" customHeight="1">
      <c r="A62" s="1138" t="s">
        <v>364</v>
      </c>
      <c r="B62" s="1139"/>
      <c r="C62" s="1139"/>
      <c r="D62" s="1139"/>
      <c r="E62" s="1139"/>
    </row>
    <row r="63" spans="1:5" s="138" customFormat="1" ht="11.25">
      <c r="A63" s="183" t="s">
        <v>876</v>
      </c>
      <c r="B63" s="184"/>
      <c r="C63" s="185"/>
      <c r="D63" s="185"/>
      <c r="E63" s="185"/>
    </row>
    <row r="64" spans="1:5" s="1028" customFormat="1" ht="15.75" thickBot="1">
      <c r="A64" s="138"/>
      <c r="B64" s="186"/>
      <c r="C64" s="161"/>
      <c r="D64" s="161"/>
      <c r="E64" s="161"/>
    </row>
    <row r="65" spans="1:5" s="257" customFormat="1" ht="18" customHeight="1" thickTop="1" thickBot="1">
      <c r="A65" s="830"/>
      <c r="B65" s="187" t="s">
        <v>1213</v>
      </c>
      <c r="C65" s="187" t="s">
        <v>1214</v>
      </c>
      <c r="D65" s="187" t="s">
        <v>1215</v>
      </c>
      <c r="E65" s="187" t="s">
        <v>318</v>
      </c>
    </row>
    <row r="66" spans="1:5" s="257" customFormat="1" ht="18" customHeight="1" thickTop="1" thickBot="1">
      <c r="A66" s="179" t="s">
        <v>365</v>
      </c>
      <c r="B66" s="188"/>
      <c r="C66" s="188"/>
      <c r="D66" s="188"/>
      <c r="E66" s="188"/>
    </row>
    <row r="67" spans="1:5" s="257" customFormat="1" ht="18" customHeight="1" thickTop="1">
      <c r="A67" s="630" t="s">
        <v>366</v>
      </c>
      <c r="B67" s="679">
        <v>7.1099999999999997E-2</v>
      </c>
      <c r="C67" s="679">
        <v>0.1086</v>
      </c>
      <c r="D67" s="679">
        <v>5.6000000000000001E-2</v>
      </c>
      <c r="E67" s="679">
        <v>8.0799999999999997E-2</v>
      </c>
    </row>
    <row r="68" spans="1:5" s="257" customFormat="1" ht="18" customHeight="1">
      <c r="A68" s="630" t="s">
        <v>367</v>
      </c>
      <c r="B68" s="679">
        <v>7.3599999999999999E-2</v>
      </c>
      <c r="C68" s="679">
        <v>0.1159</v>
      </c>
      <c r="D68" s="679">
        <v>5.96E-2</v>
      </c>
      <c r="E68" s="679">
        <v>8.48E-2</v>
      </c>
    </row>
    <row r="69" spans="1:5" s="257" customFormat="1" ht="18" customHeight="1">
      <c r="A69" s="630" t="s">
        <v>368</v>
      </c>
      <c r="B69" s="679">
        <v>7.2099999999999997E-2</v>
      </c>
      <c r="C69" s="679">
        <v>9.9299999999999999E-2</v>
      </c>
      <c r="D69" s="679">
        <v>5.3400000000000003E-2</v>
      </c>
      <c r="E69" s="679">
        <v>7.8299999999999995E-2</v>
      </c>
    </row>
    <row r="70" spans="1:5" s="257" customFormat="1" ht="18" customHeight="1">
      <c r="A70" s="630" t="s">
        <v>369</v>
      </c>
      <c r="B70" s="679">
        <v>1.21E-2</v>
      </c>
      <c r="C70" s="679">
        <v>0.01</v>
      </c>
      <c r="D70" s="679">
        <v>3.8999999999999998E-3</v>
      </c>
      <c r="E70" s="679">
        <v>1.06E-2</v>
      </c>
    </row>
    <row r="71" spans="1:5" s="257" customFormat="1" ht="18" customHeight="1">
      <c r="A71" s="630" t="s">
        <v>370</v>
      </c>
      <c r="B71" s="679">
        <v>1.18E-2</v>
      </c>
      <c r="C71" s="679">
        <v>0.01</v>
      </c>
      <c r="D71" s="679">
        <v>4.3E-3</v>
      </c>
      <c r="E71" s="679">
        <v>1.0500000000000001E-2</v>
      </c>
    </row>
    <row r="72" spans="1:5" s="257" customFormat="1" ht="18" customHeight="1">
      <c r="A72" s="630" t="s">
        <v>371</v>
      </c>
      <c r="B72" s="679">
        <v>1.18E-2</v>
      </c>
      <c r="C72" s="679">
        <v>7.7000000000000002E-3</v>
      </c>
      <c r="D72" s="679">
        <v>4.3E-3</v>
      </c>
      <c r="E72" s="679">
        <v>9.7999999999999997E-3</v>
      </c>
    </row>
    <row r="73" spans="1:5" s="257" customFormat="1" ht="18" customHeight="1" thickBot="1">
      <c r="A73" s="630" t="s">
        <v>372</v>
      </c>
      <c r="B73" s="679">
        <v>0.10979999999999999</v>
      </c>
      <c r="C73" s="679">
        <v>0.10970000000000001</v>
      </c>
      <c r="D73" s="679">
        <v>5.2699999999999997E-2</v>
      </c>
      <c r="E73" s="679">
        <v>0.1047</v>
      </c>
    </row>
    <row r="74" spans="1:5" s="257" customFormat="1" ht="18" customHeight="1" thickTop="1" thickBot="1">
      <c r="A74" s="179" t="s">
        <v>373</v>
      </c>
      <c r="B74" s="188"/>
      <c r="C74" s="188"/>
      <c r="D74" s="188"/>
      <c r="E74" s="188"/>
    </row>
    <row r="75" spans="1:5" s="257" customFormat="1" ht="18" customHeight="1" thickTop="1">
      <c r="A75" s="630" t="s">
        <v>374</v>
      </c>
      <c r="B75" s="679">
        <v>9.5399999999999999E-2</v>
      </c>
      <c r="C75" s="679">
        <v>0.14030000000000001</v>
      </c>
      <c r="D75" s="679">
        <v>0.09</v>
      </c>
      <c r="E75" s="679">
        <v>0.1082</v>
      </c>
    </row>
    <row r="76" spans="1:5" s="257" customFormat="1" ht="18" customHeight="1">
      <c r="A76" s="630" t="s">
        <v>375</v>
      </c>
      <c r="B76" s="679">
        <v>-2.4199999999999999E-2</v>
      </c>
      <c r="C76" s="679">
        <v>-3.1699999999999999E-2</v>
      </c>
      <c r="D76" s="679">
        <v>-3.4000000000000002E-2</v>
      </c>
      <c r="E76" s="679">
        <v>-2.75E-2</v>
      </c>
    </row>
    <row r="77" spans="1:5" s="257" customFormat="1" ht="18" customHeight="1">
      <c r="A77" s="630" t="s">
        <v>376</v>
      </c>
      <c r="B77" s="679">
        <v>2.98E-2</v>
      </c>
      <c r="C77" s="679">
        <v>3.7499999999999999E-2</v>
      </c>
      <c r="D77" s="679">
        <v>4.2200000000000001E-2</v>
      </c>
      <c r="E77" s="679">
        <v>3.3399999999999999E-2</v>
      </c>
    </row>
    <row r="78" spans="1:5" s="257" customFormat="1" ht="18" customHeight="1">
      <c r="A78" s="630" t="s">
        <v>377</v>
      </c>
      <c r="B78" s="679">
        <v>-2.9999999999999997E-4</v>
      </c>
      <c r="C78" s="679">
        <v>0</v>
      </c>
      <c r="D78" s="679">
        <v>0</v>
      </c>
      <c r="E78" s="679">
        <v>-2.0000000000000001E-4</v>
      </c>
    </row>
    <row r="79" spans="1:5" s="257" customFormat="1" ht="18" customHeight="1">
      <c r="A79" s="630" t="s">
        <v>378</v>
      </c>
      <c r="B79" s="679">
        <v>-1.5E-3</v>
      </c>
      <c r="C79" s="679">
        <v>-1.66E-2</v>
      </c>
      <c r="D79" s="679">
        <v>-6.1999999999999998E-3</v>
      </c>
      <c r="E79" s="679">
        <v>-6.4999999999999997E-3</v>
      </c>
    </row>
    <row r="80" spans="1:5" s="257" customFormat="1" ht="18" customHeight="1">
      <c r="A80" s="630" t="s">
        <v>379</v>
      </c>
      <c r="B80" s="679">
        <v>2.3999999999999998E-3</v>
      </c>
      <c r="C80" s="679">
        <v>7.3000000000000001E-3</v>
      </c>
      <c r="D80" s="679">
        <v>3.5999999999999999E-3</v>
      </c>
      <c r="E80" s="679">
        <v>4.0000000000000001E-3</v>
      </c>
    </row>
    <row r="81" spans="1:5" s="257" customFormat="1" ht="18" customHeight="1">
      <c r="A81" s="630" t="s">
        <v>380</v>
      </c>
      <c r="B81" s="679">
        <v>-0.06</v>
      </c>
      <c r="C81" s="679">
        <v>-8.9200000000000002E-2</v>
      </c>
      <c r="D81" s="679">
        <v>-4.9500000000000002E-2</v>
      </c>
      <c r="E81" s="679">
        <v>-6.7599999999999993E-2</v>
      </c>
    </row>
    <row r="82" spans="1:5" s="257" customFormat="1" ht="18" customHeight="1">
      <c r="A82" s="630" t="s">
        <v>381</v>
      </c>
      <c r="B82" s="679">
        <v>0</v>
      </c>
      <c r="C82" s="679">
        <v>0</v>
      </c>
      <c r="D82" s="679">
        <v>2.9999999999999997E-4</v>
      </c>
      <c r="E82" s="679">
        <v>0</v>
      </c>
    </row>
    <row r="83" spans="1:5" s="257" customFormat="1" ht="18" customHeight="1" thickBot="1">
      <c r="A83" s="630" t="s">
        <v>382</v>
      </c>
      <c r="B83" s="679">
        <v>0.2838</v>
      </c>
      <c r="C83" s="679">
        <v>0.20949999999999999</v>
      </c>
      <c r="D83" s="679">
        <v>0.16339999999999999</v>
      </c>
      <c r="E83" s="679">
        <v>0.253</v>
      </c>
    </row>
    <row r="84" spans="1:5" s="257" customFormat="1" ht="18" customHeight="1" thickTop="1" thickBot="1">
      <c r="A84" s="179" t="s">
        <v>383</v>
      </c>
      <c r="B84" s="188"/>
      <c r="C84" s="188"/>
      <c r="D84" s="188"/>
      <c r="E84" s="188"/>
    </row>
    <row r="85" spans="1:5" s="257" customFormat="1" ht="18" customHeight="1" thickTop="1">
      <c r="A85" s="630" t="s">
        <v>384</v>
      </c>
      <c r="B85" s="679">
        <v>0.1241</v>
      </c>
      <c r="C85" s="679">
        <v>0.15790000000000001</v>
      </c>
      <c r="D85" s="679">
        <v>0.1163</v>
      </c>
      <c r="E85" s="679">
        <v>0.13469999999999999</v>
      </c>
    </row>
    <row r="86" spans="1:5" s="257" customFormat="1" ht="18" customHeight="1">
      <c r="A86" s="630" t="s">
        <v>385</v>
      </c>
      <c r="B86" s="679">
        <v>0.1145</v>
      </c>
      <c r="C86" s="679">
        <v>0.21540000000000001</v>
      </c>
      <c r="D86" s="679">
        <v>0.1046</v>
      </c>
      <c r="E86" s="679">
        <v>0.13059999999999999</v>
      </c>
    </row>
    <row r="87" spans="1:5" s="257" customFormat="1" ht="18" customHeight="1">
      <c r="A87" s="630" t="s">
        <v>386</v>
      </c>
      <c r="B87" s="679">
        <v>0</v>
      </c>
      <c r="C87" s="679">
        <v>0.17680000000000001</v>
      </c>
      <c r="D87" s="679">
        <v>0.2427</v>
      </c>
      <c r="E87" s="679">
        <v>9.2299999999999993E-2</v>
      </c>
    </row>
    <row r="88" spans="1:5" s="257" customFormat="1" ht="18" customHeight="1">
      <c r="A88" s="630" t="s">
        <v>387</v>
      </c>
      <c r="B88" s="679">
        <v>0</v>
      </c>
      <c r="C88" s="679">
        <v>0.16220000000000001</v>
      </c>
      <c r="D88" s="679">
        <v>0.18690000000000001</v>
      </c>
      <c r="E88" s="679">
        <v>8.3400000000000002E-2</v>
      </c>
    </row>
    <row r="89" spans="1:5" s="257" customFormat="1" ht="18" customHeight="1">
      <c r="A89" s="630" t="s">
        <v>388</v>
      </c>
      <c r="B89" s="679">
        <v>0</v>
      </c>
      <c r="C89" s="679">
        <v>6.0000000000000001E-3</v>
      </c>
      <c r="D89" s="679">
        <v>3.7000000000000002E-3</v>
      </c>
      <c r="E89" s="679">
        <v>5.1999999999999998E-3</v>
      </c>
    </row>
    <row r="90" spans="1:5" s="257" customFormat="1" ht="18" customHeight="1">
      <c r="A90" s="630" t="s">
        <v>389</v>
      </c>
      <c r="B90" s="679">
        <v>0</v>
      </c>
      <c r="C90" s="679">
        <v>6.4699999999999994E-2</v>
      </c>
      <c r="D90" s="679">
        <v>0</v>
      </c>
      <c r="E90" s="679">
        <v>4.5100000000000001E-2</v>
      </c>
    </row>
    <row r="91" spans="1:5" s="257" customFormat="1" ht="18" customHeight="1">
      <c r="A91" s="630" t="s">
        <v>390</v>
      </c>
      <c r="B91" s="679">
        <v>0</v>
      </c>
      <c r="C91" s="679">
        <v>2.41E-2</v>
      </c>
      <c r="D91" s="679">
        <v>2.5999999999999999E-3</v>
      </c>
      <c r="E91" s="750">
        <v>1.7299999999999999E-2</v>
      </c>
    </row>
    <row r="92" spans="1:5" s="257" customFormat="1" ht="18" customHeight="1">
      <c r="A92" s="630" t="s">
        <v>391</v>
      </c>
      <c r="B92" s="679">
        <v>0</v>
      </c>
      <c r="C92" s="679">
        <v>0</v>
      </c>
      <c r="D92" s="679">
        <v>0</v>
      </c>
      <c r="E92" s="679">
        <v>0</v>
      </c>
    </row>
    <row r="93" spans="1:5" s="257" customFormat="1" ht="18" customHeight="1">
      <c r="A93" s="630" t="s">
        <v>392</v>
      </c>
      <c r="B93" s="679">
        <v>1.38E-2</v>
      </c>
      <c r="C93" s="679">
        <v>1.47E-2</v>
      </c>
      <c r="D93" s="679">
        <v>1.24E-2</v>
      </c>
      <c r="E93" s="679">
        <v>1.3899999999999999E-2</v>
      </c>
    </row>
    <row r="94" spans="1:5" s="257" customFormat="1" ht="18" customHeight="1">
      <c r="A94" s="630" t="s">
        <v>393</v>
      </c>
      <c r="B94" s="679">
        <v>3.5499999999999997E-2</v>
      </c>
      <c r="C94" s="679">
        <v>4.1099999999999998E-2</v>
      </c>
      <c r="D94" s="679">
        <v>4.4900000000000002E-2</v>
      </c>
      <c r="E94" s="679">
        <v>3.85E-2</v>
      </c>
    </row>
    <row r="95" spans="1:5" s="257" customFormat="1" ht="18" customHeight="1">
      <c r="A95" s="630" t="s">
        <v>394</v>
      </c>
      <c r="B95" s="679">
        <v>3.5499999999999997E-2</v>
      </c>
      <c r="C95" s="679">
        <v>0</v>
      </c>
      <c r="D95" s="679">
        <v>0</v>
      </c>
      <c r="E95" s="679">
        <v>3.5499999999999997E-2</v>
      </c>
    </row>
    <row r="96" spans="1:5" s="257" customFormat="1" ht="18" customHeight="1" thickBot="1">
      <c r="A96" s="630" t="s">
        <v>395</v>
      </c>
      <c r="B96" s="679">
        <v>0</v>
      </c>
      <c r="C96" s="679">
        <v>0</v>
      </c>
      <c r="D96" s="679">
        <v>0</v>
      </c>
      <c r="E96" s="679">
        <v>0</v>
      </c>
    </row>
    <row r="97" spans="1:5" s="257" customFormat="1" ht="18" customHeight="1" thickTop="1" thickBot="1">
      <c r="A97" s="189" t="s">
        <v>396</v>
      </c>
      <c r="B97" s="187"/>
      <c r="C97" s="187"/>
      <c r="D97" s="187"/>
      <c r="E97" s="187"/>
    </row>
    <row r="98" spans="1:5" s="257" customFormat="1" ht="18" customHeight="1" thickTop="1" thickBot="1">
      <c r="A98" s="179" t="s">
        <v>397</v>
      </c>
      <c r="B98" s="188"/>
      <c r="C98" s="188"/>
      <c r="D98" s="188"/>
      <c r="E98" s="188"/>
    </row>
    <row r="99" spans="1:5" s="257" customFormat="1" ht="18" customHeight="1" thickTop="1">
      <c r="A99" s="630" t="s">
        <v>398</v>
      </c>
      <c r="B99" s="679">
        <v>0.06</v>
      </c>
      <c r="C99" s="679">
        <v>8.9200000000000002E-2</v>
      </c>
      <c r="D99" s="679">
        <v>4.9500000000000002E-2</v>
      </c>
      <c r="E99" s="679">
        <v>6.7599999999999993E-2</v>
      </c>
    </row>
    <row r="100" spans="1:5" s="257" customFormat="1" ht="18" customHeight="1">
      <c r="A100" s="630" t="s">
        <v>399</v>
      </c>
      <c r="B100" s="679">
        <v>6.7299999999999999E-2</v>
      </c>
      <c r="C100" s="679">
        <v>9.8400000000000001E-2</v>
      </c>
      <c r="D100" s="679">
        <v>6.0900000000000003E-2</v>
      </c>
      <c r="E100" s="679">
        <v>7.6200000000000004E-2</v>
      </c>
    </row>
    <row r="101" spans="1:5" s="257" customFormat="1" ht="18" customHeight="1">
      <c r="A101" s="630" t="s">
        <v>400</v>
      </c>
      <c r="B101" s="679">
        <v>7.9100000000000004E-2</v>
      </c>
      <c r="C101" s="679">
        <v>0.1012</v>
      </c>
      <c r="D101" s="679">
        <v>6.1699999999999998E-2</v>
      </c>
      <c r="E101" s="679">
        <v>8.4599999999999995E-2</v>
      </c>
    </row>
    <row r="102" spans="1:5" s="257" customFormat="1" ht="18" customHeight="1" thickBot="1">
      <c r="A102" s="630" t="s">
        <v>401</v>
      </c>
      <c r="B102" s="679">
        <v>8.7800000000000003E-2</v>
      </c>
      <c r="C102" s="679">
        <v>0.1168</v>
      </c>
      <c r="D102" s="679">
        <v>7.85E-2</v>
      </c>
      <c r="E102" s="679">
        <v>9.64E-2</v>
      </c>
    </row>
    <row r="103" spans="1:5" s="257" customFormat="1" ht="18" customHeight="1" thickTop="1" thickBot="1">
      <c r="A103" s="179" t="s">
        <v>402</v>
      </c>
      <c r="B103" s="188"/>
      <c r="C103" s="188"/>
      <c r="D103" s="188"/>
      <c r="E103" s="188"/>
    </row>
    <row r="104" spans="1:5" s="257" customFormat="1" ht="18" customHeight="1" thickTop="1">
      <c r="A104" s="630" t="s">
        <v>403</v>
      </c>
      <c r="B104" s="679">
        <v>0.39629999999999999</v>
      </c>
      <c r="C104" s="679">
        <v>0.57150000000000001</v>
      </c>
      <c r="D104" s="679">
        <v>0.59919999999999995</v>
      </c>
      <c r="E104" s="679">
        <v>0.48080000000000001</v>
      </c>
    </row>
    <row r="105" spans="1:5" s="257" customFormat="1" ht="18" customHeight="1">
      <c r="A105" s="630" t="s">
        <v>404</v>
      </c>
      <c r="B105" s="679">
        <v>0.13689999999999999</v>
      </c>
      <c r="C105" s="679">
        <v>6.4100000000000004E-2</v>
      </c>
      <c r="D105" s="679">
        <v>4.7100000000000003E-2</v>
      </c>
      <c r="E105" s="679">
        <v>0.1014</v>
      </c>
    </row>
    <row r="106" spans="1:5" s="257" customFormat="1" ht="18" customHeight="1">
      <c r="A106" s="630" t="s">
        <v>405</v>
      </c>
      <c r="B106" s="679">
        <v>0.46689999999999998</v>
      </c>
      <c r="C106" s="679">
        <v>0.3644</v>
      </c>
      <c r="D106" s="679">
        <v>0.35370000000000001</v>
      </c>
      <c r="E106" s="679">
        <v>0.4178</v>
      </c>
    </row>
    <row r="107" spans="1:5" s="257" customFormat="1" ht="18" customHeight="1" thickBot="1">
      <c r="A107" s="630" t="s">
        <v>406</v>
      </c>
      <c r="B107" s="679">
        <v>0.56140000000000001</v>
      </c>
      <c r="C107" s="679">
        <v>0.55889999999999995</v>
      </c>
      <c r="D107" s="679">
        <v>0.5252</v>
      </c>
      <c r="E107" s="679">
        <v>0.5575</v>
      </c>
    </row>
    <row r="108" spans="1:5" s="257" customFormat="1" ht="18" customHeight="1" thickTop="1" thickBot="1">
      <c r="A108" s="179" t="s">
        <v>407</v>
      </c>
      <c r="B108" s="188"/>
      <c r="C108" s="188"/>
      <c r="D108" s="188"/>
      <c r="E108" s="188"/>
    </row>
    <row r="109" spans="1:5" s="257" customFormat="1" ht="18" customHeight="1" thickTop="1">
      <c r="A109" s="630" t="s">
        <v>408</v>
      </c>
      <c r="B109" s="679">
        <v>7.3899999999999993E-2</v>
      </c>
      <c r="C109" s="679">
        <v>0.1158</v>
      </c>
      <c r="D109" s="679">
        <v>6.3399999999999998E-2</v>
      </c>
      <c r="E109" s="679">
        <v>8.5599999999999996E-2</v>
      </c>
    </row>
    <row r="110" spans="1:5" s="257" customFormat="1" ht="18" customHeight="1">
      <c r="A110" s="630" t="s">
        <v>409</v>
      </c>
      <c r="B110" s="679">
        <v>7.0599999999999996E-2</v>
      </c>
      <c r="C110" s="679">
        <v>0.1086</v>
      </c>
      <c r="D110" s="679">
        <v>5.7000000000000002E-2</v>
      </c>
      <c r="E110" s="679">
        <v>8.0699999999999994E-2</v>
      </c>
    </row>
    <row r="111" spans="1:5" s="257" customFormat="1" ht="18" customHeight="1">
      <c r="A111" s="629" t="s">
        <v>410</v>
      </c>
      <c r="B111" s="679">
        <v>8.1799999999999998E-2</v>
      </c>
      <c r="C111" s="679">
        <v>0.1202</v>
      </c>
      <c r="D111" s="679">
        <v>6.6400000000000001E-2</v>
      </c>
      <c r="E111" s="679">
        <v>9.1999999999999998E-2</v>
      </c>
    </row>
    <row r="112" spans="1:5" s="257" customFormat="1" ht="18" customHeight="1">
      <c r="A112" s="629" t="s">
        <v>411</v>
      </c>
      <c r="B112" s="679">
        <v>0.1053</v>
      </c>
      <c r="C112" s="679">
        <v>0.15190000000000001</v>
      </c>
      <c r="D112" s="679">
        <v>0.10299999999999999</v>
      </c>
      <c r="E112" s="679">
        <v>0.1193</v>
      </c>
    </row>
    <row r="113" spans="1:5" s="257" customFormat="1" ht="18" customHeight="1">
      <c r="A113" s="629" t="s">
        <v>412</v>
      </c>
      <c r="B113" s="679">
        <v>-2.35E-2</v>
      </c>
      <c r="C113" s="679">
        <v>-3.1699999999999999E-2</v>
      </c>
      <c r="D113" s="679">
        <v>-3.6600000000000001E-2</v>
      </c>
      <c r="E113" s="679">
        <v>-2.7199999999999998E-2</v>
      </c>
    </row>
    <row r="114" spans="1:5" s="257" customFormat="1" ht="18" customHeight="1">
      <c r="A114" s="629" t="s">
        <v>413</v>
      </c>
      <c r="B114" s="750">
        <v>-1.12E-2</v>
      </c>
      <c r="C114" s="750">
        <v>-1.17E-2</v>
      </c>
      <c r="D114" s="679">
        <v>-9.2999999999999992E-3</v>
      </c>
      <c r="E114" s="750">
        <v>-1.1299999999999999E-2</v>
      </c>
    </row>
    <row r="115" spans="1:5" s="257" customFormat="1" ht="18" customHeight="1" thickBot="1">
      <c r="A115" s="629" t="s">
        <v>414</v>
      </c>
      <c r="B115" s="679">
        <v>1.6999999999999999E-3</v>
      </c>
      <c r="C115" s="679">
        <v>7.3000000000000001E-3</v>
      </c>
      <c r="D115" s="679">
        <v>6.4000000000000003E-3</v>
      </c>
      <c r="E115" s="679">
        <v>3.8999999999999998E-3</v>
      </c>
    </row>
    <row r="116" spans="1:5" s="257" customFormat="1" ht="18" customHeight="1" thickTop="1" thickBot="1">
      <c r="A116" s="179" t="s">
        <v>415</v>
      </c>
      <c r="B116" s="188"/>
      <c r="C116" s="188"/>
      <c r="D116" s="188"/>
      <c r="E116" s="188"/>
    </row>
    <row r="117" spans="1:5" s="257" customFormat="1" ht="18" customHeight="1" thickTop="1">
      <c r="A117" s="629" t="s">
        <v>408</v>
      </c>
      <c r="B117" s="679">
        <v>7.3899999999999993E-2</v>
      </c>
      <c r="C117" s="679">
        <v>0.1158</v>
      </c>
      <c r="D117" s="679">
        <v>6.3399999999999998E-2</v>
      </c>
      <c r="E117" s="679">
        <v>8.5599999999999996E-2</v>
      </c>
    </row>
    <row r="118" spans="1:5" s="257" customFormat="1" ht="18" customHeight="1">
      <c r="A118" s="629" t="s">
        <v>416</v>
      </c>
      <c r="B118" s="679">
        <v>0</v>
      </c>
      <c r="C118" s="679">
        <v>-1.66E-2</v>
      </c>
      <c r="D118" s="679">
        <v>-6.0000000000000001E-3</v>
      </c>
      <c r="E118" s="679">
        <v>-5.5999999999999999E-3</v>
      </c>
    </row>
    <row r="119" spans="1:5" s="257" customFormat="1" ht="18" customHeight="1">
      <c r="A119" s="629" t="s">
        <v>417</v>
      </c>
      <c r="B119" s="679">
        <v>-6.0199999999999997E-2</v>
      </c>
      <c r="C119" s="679">
        <v>-8.9200000000000002E-2</v>
      </c>
      <c r="D119" s="679">
        <v>-5.3199999999999997E-2</v>
      </c>
      <c r="E119" s="679">
        <v>-6.83E-2</v>
      </c>
    </row>
    <row r="120" spans="1:5" s="257" customFormat="1" ht="18" customHeight="1">
      <c r="A120" s="629" t="s">
        <v>418</v>
      </c>
      <c r="B120" s="679">
        <v>0</v>
      </c>
      <c r="C120" s="679">
        <v>0</v>
      </c>
      <c r="D120" s="679">
        <v>0</v>
      </c>
      <c r="E120" s="679">
        <v>0</v>
      </c>
    </row>
    <row r="121" spans="1:5" s="257" customFormat="1" ht="18" customHeight="1">
      <c r="A121" s="629" t="s">
        <v>419</v>
      </c>
      <c r="B121" s="679">
        <v>0</v>
      </c>
      <c r="C121" s="679">
        <v>0</v>
      </c>
      <c r="D121" s="679">
        <v>4.0000000000000002E-4</v>
      </c>
      <c r="E121" s="679">
        <v>0</v>
      </c>
    </row>
    <row r="122" spans="1:5" s="257" customFormat="1" ht="18" customHeight="1" thickBot="1">
      <c r="A122" s="629" t="s">
        <v>420</v>
      </c>
      <c r="B122" s="679">
        <v>-2.9999999999999997E-4</v>
      </c>
      <c r="C122" s="679">
        <v>0</v>
      </c>
      <c r="D122" s="679">
        <v>0</v>
      </c>
      <c r="E122" s="679">
        <v>-2.0000000000000001E-4</v>
      </c>
    </row>
    <row r="123" spans="1:5" s="257" customFormat="1" ht="18" customHeight="1" thickTop="1" thickBot="1">
      <c r="A123" s="176" t="s">
        <v>421</v>
      </c>
      <c r="B123" s="680">
        <v>1.1900000000000001E-2</v>
      </c>
      <c r="C123" s="680">
        <v>0.01</v>
      </c>
      <c r="D123" s="680">
        <v>4.5999999999999999E-3</v>
      </c>
      <c r="E123" s="680">
        <v>1.06E-2</v>
      </c>
    </row>
    <row r="124" spans="1:5" s="257" customFormat="1" ht="18" customHeight="1" thickTop="1" thickBot="1">
      <c r="A124" s="632"/>
      <c r="B124" s="752"/>
      <c r="C124" s="752"/>
      <c r="D124" s="752"/>
      <c r="E124" s="752"/>
    </row>
    <row r="125" spans="1:5" s="257" customFormat="1" ht="13.5" thickTop="1">
      <c r="A125" s="192" t="s">
        <v>422</v>
      </c>
      <c r="B125" s="161"/>
      <c r="C125" s="161"/>
      <c r="D125" s="161"/>
      <c r="E125" s="161"/>
    </row>
    <row r="126" spans="1:5" s="257" customFormat="1" ht="12.75">
      <c r="A126" s="192" t="s">
        <v>423</v>
      </c>
      <c r="B126" s="161"/>
      <c r="C126" s="161"/>
      <c r="D126" s="161"/>
      <c r="E126" s="161"/>
    </row>
    <row r="127" spans="1:5" s="257" customFormat="1" ht="12.75">
      <c r="A127" s="192" t="s">
        <v>424</v>
      </c>
      <c r="B127" s="161"/>
      <c r="C127" s="161"/>
      <c r="D127" s="161"/>
      <c r="E127" s="161"/>
    </row>
    <row r="128" spans="1:5" s="257" customFormat="1" ht="12.75">
      <c r="A128" s="192" t="s">
        <v>425</v>
      </c>
      <c r="B128" s="161"/>
      <c r="C128" s="161"/>
      <c r="D128" s="161"/>
      <c r="E128" s="161"/>
    </row>
    <row r="129" spans="1:5" s="257" customFormat="1" ht="12.75">
      <c r="A129" s="192" t="s">
        <v>426</v>
      </c>
      <c r="B129" s="161"/>
      <c r="C129" s="161"/>
      <c r="D129" s="161"/>
      <c r="E129" s="161"/>
    </row>
    <row r="130" spans="1:5" s="257" customFormat="1" ht="12.75">
      <c r="A130" s="192" t="s">
        <v>427</v>
      </c>
      <c r="B130" s="161"/>
      <c r="C130" s="161"/>
      <c r="D130" s="161"/>
      <c r="E130" s="161"/>
    </row>
    <row r="131" spans="1:5" s="257" customFormat="1" ht="12.75">
      <c r="A131" s="192" t="s">
        <v>428</v>
      </c>
      <c r="B131" s="161"/>
      <c r="C131" s="161"/>
      <c r="D131" s="161"/>
      <c r="E131" s="161"/>
    </row>
    <row r="132" spans="1:5" s="257" customFormat="1" ht="12.75">
      <c r="A132" s="192" t="s">
        <v>429</v>
      </c>
      <c r="B132" s="708"/>
      <c r="C132" s="708"/>
      <c r="D132" s="708"/>
      <c r="E132" s="708"/>
    </row>
    <row r="133" spans="1:5" s="257" customFormat="1" ht="12.75">
      <c r="A133" s="192" t="s">
        <v>430</v>
      </c>
      <c r="B133" s="708"/>
      <c r="C133" s="708"/>
      <c r="D133" s="708"/>
      <c r="E133" s="708"/>
    </row>
    <row r="134" spans="1:5" s="257" customFormat="1" ht="12.75">
      <c r="A134" s="192" t="s">
        <v>431</v>
      </c>
      <c r="B134" s="708"/>
      <c r="C134" s="708"/>
      <c r="D134" s="708"/>
      <c r="E134" s="708"/>
    </row>
    <row r="135" spans="1:5" s="257" customFormat="1" ht="18" customHeight="1">
      <c r="B135" s="161"/>
      <c r="C135" s="161"/>
      <c r="D135" s="161"/>
      <c r="E135" s="161"/>
    </row>
    <row r="136" spans="1:5" s="257" customFormat="1" ht="18" customHeight="1">
      <c r="B136" s="161"/>
      <c r="C136" s="161"/>
      <c r="D136" s="161"/>
      <c r="E136" s="161"/>
    </row>
    <row r="137" spans="1:5" s="257" customFormat="1" ht="18" customHeight="1">
      <c r="B137" s="161"/>
      <c r="C137" s="161"/>
      <c r="D137" s="161"/>
      <c r="E137" s="161"/>
    </row>
    <row r="138" spans="1:5" s="257" customFormat="1" ht="18" customHeight="1">
      <c r="B138" s="161"/>
      <c r="C138" s="161"/>
      <c r="D138" s="161"/>
      <c r="E138" s="161"/>
    </row>
    <row r="139" spans="1:5" s="257" customFormat="1" ht="18" customHeight="1">
      <c r="B139" s="161"/>
      <c r="C139" s="161"/>
      <c r="D139" s="161"/>
      <c r="E139" s="161"/>
    </row>
    <row r="140" spans="1:5" s="257" customFormat="1" ht="18" customHeight="1">
      <c r="B140" s="161"/>
      <c r="C140" s="161"/>
      <c r="D140" s="161"/>
      <c r="E140" s="161"/>
    </row>
    <row r="141" spans="1:5" s="257" customFormat="1" ht="18" customHeight="1">
      <c r="A141" s="1067"/>
      <c r="B141" s="161"/>
      <c r="C141" s="161"/>
      <c r="D141" s="161"/>
      <c r="E141" s="161"/>
    </row>
    <row r="142" spans="1:5" s="257" customFormat="1" ht="18" customHeight="1">
      <c r="A142" s="1067"/>
      <c r="B142" s="161"/>
      <c r="C142" s="161"/>
      <c r="D142" s="161"/>
      <c r="E142" s="161"/>
    </row>
    <row r="143" spans="1:5" s="257" customFormat="1" ht="18" customHeight="1">
      <c r="A143" s="1067"/>
      <c r="B143" s="161"/>
      <c r="C143" s="161"/>
      <c r="D143" s="161"/>
      <c r="E143" s="161"/>
    </row>
    <row r="144" spans="1:5" s="257" customFormat="1" ht="18" customHeight="1">
      <c r="A144" s="1067"/>
      <c r="B144" s="161"/>
      <c r="C144" s="161"/>
      <c r="D144" s="161"/>
      <c r="E144" s="161"/>
    </row>
    <row r="145" spans="1:5" s="257" customFormat="1" ht="18" customHeight="1">
      <c r="A145" s="1067"/>
      <c r="B145" s="161"/>
      <c r="C145" s="161"/>
      <c r="D145" s="161"/>
      <c r="E145" s="161"/>
    </row>
    <row r="146" spans="1:5" s="257" customFormat="1" ht="18" customHeight="1">
      <c r="A146" s="1067"/>
      <c r="B146" s="161"/>
      <c r="C146" s="161"/>
      <c r="D146" s="161"/>
      <c r="E146" s="161"/>
    </row>
    <row r="147" spans="1:5" s="257" customFormat="1" ht="18" customHeight="1">
      <c r="A147" s="1067"/>
      <c r="B147" s="161"/>
      <c r="C147" s="161"/>
      <c r="D147" s="161"/>
      <c r="E147" s="161"/>
    </row>
    <row r="148" spans="1:5" s="257" customFormat="1" ht="18" customHeight="1">
      <c r="A148" s="1067"/>
      <c r="B148" s="161"/>
      <c r="C148" s="161"/>
      <c r="D148" s="161"/>
      <c r="E148" s="161"/>
    </row>
    <row r="149" spans="1:5" s="257" customFormat="1" ht="18" customHeight="1">
      <c r="A149" s="1067"/>
    </row>
    <row r="150" spans="1:5" s="257" customFormat="1" ht="18" customHeight="1">
      <c r="A150" s="1067"/>
    </row>
    <row r="151" spans="1:5" s="257" customFormat="1" ht="18" customHeight="1">
      <c r="A151" s="1067"/>
    </row>
    <row r="152" spans="1:5" s="257" customFormat="1" ht="18" customHeight="1">
      <c r="A152" s="1067"/>
    </row>
    <row r="153" spans="1:5" s="257" customFormat="1" ht="18" customHeight="1">
      <c r="A153" s="1067"/>
    </row>
    <row r="154" spans="1:5" s="257" customFormat="1" ht="18" customHeight="1">
      <c r="A154" s="1067"/>
    </row>
    <row r="155" spans="1:5" s="257" customFormat="1" ht="18" customHeight="1">
      <c r="A155" s="1067"/>
    </row>
    <row r="156" spans="1:5" s="257" customFormat="1" ht="18" customHeight="1">
      <c r="A156" s="1067"/>
    </row>
    <row r="157" spans="1:5" s="257" customFormat="1" ht="18" customHeight="1">
      <c r="A157" s="1067"/>
    </row>
    <row r="158" spans="1:5" s="257" customFormat="1" ht="18" customHeight="1">
      <c r="A158" s="1067"/>
    </row>
    <row r="159" spans="1:5" s="257" customFormat="1" ht="18" customHeight="1">
      <c r="A159" s="1067"/>
    </row>
    <row r="160" spans="1:5" s="257" customFormat="1" ht="18" customHeight="1">
      <c r="A160" s="1067"/>
    </row>
    <row r="161" spans="1:1" s="257" customFormat="1" ht="18" customHeight="1">
      <c r="A161" s="1067"/>
    </row>
    <row r="162" spans="1:1" s="257" customFormat="1" ht="18" customHeight="1">
      <c r="A162" s="1067"/>
    </row>
    <row r="163" spans="1:1" s="257" customFormat="1" ht="18" customHeight="1">
      <c r="A163" s="1067"/>
    </row>
    <row r="164" spans="1:1" s="257" customFormat="1" ht="18" customHeight="1">
      <c r="A164" s="1067"/>
    </row>
    <row r="165" spans="1:1" s="257" customFormat="1" ht="18" customHeight="1">
      <c r="A165" s="1067"/>
    </row>
    <row r="166" spans="1:1" s="257" customFormat="1" ht="18" customHeight="1">
      <c r="A166" s="1067"/>
    </row>
    <row r="167" spans="1:1" s="257" customFormat="1" ht="18" customHeight="1">
      <c r="A167" s="1067"/>
    </row>
    <row r="168" spans="1:1" s="257" customFormat="1" ht="18" customHeight="1">
      <c r="A168" s="1067"/>
    </row>
    <row r="169" spans="1:1" s="257" customFormat="1" ht="18" customHeight="1">
      <c r="A169" s="1067"/>
    </row>
    <row r="170" spans="1:1" s="257" customFormat="1" ht="18" customHeight="1">
      <c r="A170" s="1067"/>
    </row>
    <row r="171" spans="1:1" s="257" customFormat="1" ht="18" customHeight="1">
      <c r="A171" s="1067"/>
    </row>
    <row r="172" spans="1:1" s="257" customFormat="1" ht="18" customHeight="1">
      <c r="A172" s="1067"/>
    </row>
    <row r="173" spans="1:1" s="257" customFormat="1" ht="18" customHeight="1">
      <c r="A173" s="1067"/>
    </row>
    <row r="174" spans="1:1" s="257" customFormat="1" ht="18" customHeight="1">
      <c r="A174" s="1067"/>
    </row>
    <row r="175" spans="1:1" s="257" customFormat="1" ht="18" customHeight="1">
      <c r="A175" s="1067"/>
    </row>
    <row r="176" spans="1:1" s="257" customFormat="1" ht="18" customHeight="1">
      <c r="A176" s="1067"/>
    </row>
    <row r="177" spans="1:1" s="257" customFormat="1" ht="18" customHeight="1">
      <c r="A177" s="1067"/>
    </row>
    <row r="178" spans="1:1" s="257" customFormat="1" ht="18" customHeight="1">
      <c r="A178" s="1067"/>
    </row>
    <row r="179" spans="1:1" s="257" customFormat="1" ht="18" customHeight="1">
      <c r="A179" s="1067"/>
    </row>
    <row r="180" spans="1:1" s="257" customFormat="1" ht="18" customHeight="1">
      <c r="A180" s="1067"/>
    </row>
    <row r="181" spans="1:1" s="257" customFormat="1" ht="18" customHeight="1">
      <c r="A181" s="1067"/>
    </row>
    <row r="182" spans="1:1" s="257" customFormat="1" ht="18" customHeight="1">
      <c r="A182" s="1067"/>
    </row>
    <row r="183" spans="1:1" s="257" customFormat="1" ht="18" customHeight="1">
      <c r="A183" s="1067"/>
    </row>
    <row r="184" spans="1:1" s="257" customFormat="1" ht="18" customHeight="1">
      <c r="A184" s="1067"/>
    </row>
    <row r="185" spans="1:1" s="257" customFormat="1" ht="18" customHeight="1">
      <c r="A185" s="1067"/>
    </row>
    <row r="186" spans="1:1" s="257" customFormat="1" ht="18" customHeight="1">
      <c r="A186" s="1067"/>
    </row>
    <row r="187" spans="1:1" s="257" customFormat="1" ht="18" customHeight="1">
      <c r="A187" s="1067"/>
    </row>
    <row r="188" spans="1:1" s="257" customFormat="1" ht="18" customHeight="1">
      <c r="A188" s="1067"/>
    </row>
    <row r="189" spans="1:1" s="1028" customFormat="1" ht="15.75">
      <c r="A189" s="162"/>
    </row>
    <row r="190" spans="1:1" s="1028" customFormat="1" ht="15.75">
      <c r="A190" s="162"/>
    </row>
    <row r="191" spans="1:1" s="1028" customFormat="1" ht="15.75">
      <c r="A191" s="162"/>
    </row>
    <row r="192" spans="1:1" s="1028" customFormat="1" ht="15.75">
      <c r="A192" s="162"/>
    </row>
    <row r="193" spans="1:6" ht="15.75">
      <c r="A193" s="162"/>
      <c r="F193" s="1028"/>
    </row>
    <row r="194" spans="1:6" ht="15.75">
      <c r="A194" s="162"/>
      <c r="F194" s="1028"/>
    </row>
    <row r="195" spans="1:6" ht="15.75">
      <c r="A195" s="162"/>
      <c r="F195" s="1028"/>
    </row>
    <row r="196" spans="1:6" ht="15.75">
      <c r="A196" s="162"/>
      <c r="F196" s="1028"/>
    </row>
    <row r="197" spans="1:6" ht="15.75">
      <c r="A197" s="162"/>
      <c r="F197" s="1028"/>
    </row>
    <row r="198" spans="1:6" ht="15.75">
      <c r="A198" s="162"/>
      <c r="F198" s="1028"/>
    </row>
    <row r="199" spans="1:6" ht="15.75">
      <c r="A199" s="162"/>
      <c r="F199" s="1028"/>
    </row>
    <row r="200" spans="1:6" ht="15.75">
      <c r="A200" s="162"/>
      <c r="F200" s="1028"/>
    </row>
    <row r="201" spans="1:6" ht="15.75">
      <c r="A201" s="162"/>
    </row>
    <row r="202" spans="1:6" ht="15.75">
      <c r="A202" s="162"/>
    </row>
    <row r="203" spans="1:6" ht="15.75">
      <c r="A203" s="162"/>
    </row>
    <row r="204" spans="1:6" ht="15.75">
      <c r="A204" s="162"/>
    </row>
    <row r="205" spans="1:6" ht="15.75">
      <c r="A205" s="162"/>
    </row>
    <row r="206" spans="1:6" ht="15.75">
      <c r="A206" s="162"/>
    </row>
    <row r="207" spans="1:6" ht="15.75">
      <c r="A207" s="162"/>
    </row>
    <row r="208" spans="1:6" ht="15.75">
      <c r="A208" s="162"/>
    </row>
    <row r="209" spans="1:1" ht="15.75">
      <c r="A209" s="162"/>
    </row>
    <row r="210" spans="1:1" ht="15.75">
      <c r="A210" s="162"/>
    </row>
    <row r="211" spans="1:1" ht="15.75">
      <c r="A211" s="162"/>
    </row>
    <row r="212" spans="1:1" ht="15.75">
      <c r="A212" s="162"/>
    </row>
    <row r="213" spans="1:1" ht="15.75">
      <c r="A213" s="162"/>
    </row>
    <row r="214" spans="1:1" ht="15.75">
      <c r="A214" s="162"/>
    </row>
    <row r="215" spans="1:1" ht="15.75">
      <c r="A215" s="162"/>
    </row>
    <row r="216" spans="1:1" ht="15.75">
      <c r="A216" s="162"/>
    </row>
    <row r="217" spans="1:1" ht="15.75">
      <c r="A217" s="162"/>
    </row>
    <row r="218" spans="1:1" ht="15.75">
      <c r="A218" s="162"/>
    </row>
    <row r="219" spans="1:1" ht="15.75">
      <c r="A219" s="162"/>
    </row>
    <row r="220" spans="1:1" ht="15.75">
      <c r="A220" s="162"/>
    </row>
    <row r="221" spans="1:1" ht="15.75">
      <c r="A221" s="162"/>
    </row>
    <row r="222" spans="1:1" ht="15.75">
      <c r="A222" s="162"/>
    </row>
    <row r="223" spans="1:1" ht="15.75">
      <c r="A223" s="162"/>
    </row>
    <row r="224" spans="1:1" ht="15.75">
      <c r="A224" s="162"/>
    </row>
    <row r="225" spans="1:1" ht="15.75">
      <c r="A225" s="162"/>
    </row>
    <row r="226" spans="1:1" ht="15.75">
      <c r="A226" s="162"/>
    </row>
    <row r="227" spans="1:1" ht="15.75">
      <c r="A227" s="162"/>
    </row>
    <row r="228" spans="1:1" ht="15.75">
      <c r="A228" s="162"/>
    </row>
    <row r="229" spans="1:1" ht="15.75">
      <c r="A229" s="162"/>
    </row>
    <row r="230" spans="1:1" ht="15.75">
      <c r="A230" s="162"/>
    </row>
    <row r="231" spans="1:1" ht="15.75">
      <c r="A231" s="162"/>
    </row>
    <row r="232" spans="1:1" ht="15.75">
      <c r="A232" s="162"/>
    </row>
    <row r="233" spans="1:1" ht="15.75">
      <c r="A233" s="162"/>
    </row>
    <row r="234" spans="1:1" ht="15.75">
      <c r="A234" s="162"/>
    </row>
    <row r="235" spans="1:1" ht="15.75">
      <c r="A235" s="162"/>
    </row>
    <row r="236" spans="1:1" ht="15.75">
      <c r="A236" s="162"/>
    </row>
    <row r="237" spans="1:1" ht="15.75">
      <c r="A237" s="162"/>
    </row>
    <row r="238" spans="1:1" ht="15.75">
      <c r="A238" s="162"/>
    </row>
    <row r="239" spans="1:1" ht="15.75">
      <c r="A239" s="162"/>
    </row>
    <row r="240" spans="1:1" ht="15.75">
      <c r="A240" s="162"/>
    </row>
    <row r="241" spans="1:1" ht="15.75">
      <c r="A241" s="162"/>
    </row>
    <row r="242" spans="1:1" ht="15.75">
      <c r="A242" s="162"/>
    </row>
    <row r="243" spans="1:1" ht="15.75">
      <c r="A243" s="162"/>
    </row>
    <row r="244" spans="1:1" ht="15.75">
      <c r="A244" s="162"/>
    </row>
    <row r="245" spans="1:1" ht="15.75">
      <c r="A245" s="162"/>
    </row>
    <row r="246" spans="1:1" ht="15.75">
      <c r="A246" s="162"/>
    </row>
    <row r="247" spans="1:1" ht="15.75">
      <c r="A247" s="162"/>
    </row>
    <row r="248" spans="1:1" ht="15.75">
      <c r="A248" s="162"/>
    </row>
    <row r="249" spans="1:1" ht="15.75">
      <c r="A249" s="162"/>
    </row>
    <row r="250" spans="1:1" ht="15.75">
      <c r="A250" s="162"/>
    </row>
    <row r="251" spans="1:1" ht="15.75">
      <c r="A251" s="162"/>
    </row>
    <row r="252" spans="1:1" ht="15.75">
      <c r="A252" s="162"/>
    </row>
    <row r="253" spans="1:1" ht="15.75">
      <c r="A253" s="162"/>
    </row>
    <row r="254" spans="1:1" ht="15.75">
      <c r="A254" s="162"/>
    </row>
    <row r="255" spans="1:1" ht="15.75">
      <c r="A255" s="162"/>
    </row>
    <row r="256" spans="1:1" ht="15.75">
      <c r="A256" s="162"/>
    </row>
    <row r="257" spans="1:1" ht="15.75">
      <c r="A257" s="162"/>
    </row>
    <row r="258" spans="1:1" ht="15.75">
      <c r="A258" s="162"/>
    </row>
    <row r="259" spans="1:1" ht="15.75">
      <c r="A259" s="162"/>
    </row>
    <row r="260" spans="1:1" ht="15.75">
      <c r="A260" s="162"/>
    </row>
    <row r="261" spans="1:1" ht="15.75">
      <c r="A261" s="162"/>
    </row>
    <row r="262" spans="1:1" ht="15.75">
      <c r="A262" s="162"/>
    </row>
    <row r="263" spans="1:1" ht="15.75">
      <c r="A263" s="162"/>
    </row>
    <row r="264" spans="1:1" ht="15.75">
      <c r="A264" s="162"/>
    </row>
    <row r="265" spans="1:1" ht="15.75">
      <c r="A265" s="162"/>
    </row>
    <row r="266" spans="1:1" ht="15.75">
      <c r="A266" s="162"/>
    </row>
    <row r="267" spans="1:1" ht="15.75">
      <c r="A267" s="162"/>
    </row>
    <row r="268" spans="1:1" ht="15.75">
      <c r="A268" s="162"/>
    </row>
    <row r="269" spans="1:1" ht="15.75">
      <c r="A269" s="162"/>
    </row>
    <row r="270" spans="1:1" ht="15.75">
      <c r="A270" s="162"/>
    </row>
    <row r="271" spans="1:1" ht="15.75">
      <c r="A271" s="162"/>
    </row>
    <row r="272" spans="1:1" ht="15.75">
      <c r="A272" s="162"/>
    </row>
    <row r="273" spans="1:1" ht="15.75">
      <c r="A273" s="162"/>
    </row>
    <row r="274" spans="1:1" ht="15.75">
      <c r="A274" s="162"/>
    </row>
    <row r="275" spans="1:1" ht="15.75">
      <c r="A275" s="162"/>
    </row>
    <row r="276" spans="1:1" ht="15.75">
      <c r="A276" s="162"/>
    </row>
    <row r="277" spans="1:1" ht="15.75">
      <c r="A277" s="162"/>
    </row>
    <row r="278" spans="1:1" ht="15.75">
      <c r="A278" s="162"/>
    </row>
    <row r="279" spans="1:1" ht="15.75">
      <c r="A279" s="162"/>
    </row>
    <row r="280" spans="1:1" ht="15.75">
      <c r="A280" s="162"/>
    </row>
    <row r="281" spans="1:1" ht="15.75">
      <c r="A281" s="162"/>
    </row>
    <row r="282" spans="1:1" ht="15.75">
      <c r="A282" s="162"/>
    </row>
    <row r="283" spans="1:1" ht="15.75">
      <c r="A283" s="162"/>
    </row>
    <row r="284" spans="1:1" ht="15.75">
      <c r="A284" s="162"/>
    </row>
    <row r="285" spans="1:1" ht="15.75">
      <c r="A285" s="162"/>
    </row>
    <row r="286" spans="1:1" ht="15.75">
      <c r="A286" s="162"/>
    </row>
    <row r="287" spans="1:1" ht="15.75">
      <c r="A287" s="162"/>
    </row>
    <row r="288" spans="1:1" ht="15.75">
      <c r="A288" s="162"/>
    </row>
    <row r="289" spans="1:1" ht="15.75">
      <c r="A289" s="162"/>
    </row>
    <row r="290" spans="1:1" ht="15.75">
      <c r="A290" s="162"/>
    </row>
    <row r="291" spans="1:1" ht="15.75">
      <c r="A291" s="162"/>
    </row>
    <row r="292" spans="1:1" ht="15.75">
      <c r="A292" s="162"/>
    </row>
    <row r="293" spans="1:1" ht="15.75">
      <c r="A293" s="162"/>
    </row>
    <row r="294" spans="1:1" ht="15.75">
      <c r="A294" s="162"/>
    </row>
    <row r="295" spans="1:1" ht="15.75">
      <c r="A295" s="162"/>
    </row>
    <row r="296" spans="1:1" ht="15.75">
      <c r="A296" s="162"/>
    </row>
    <row r="297" spans="1:1" ht="15.75">
      <c r="A297" s="162"/>
    </row>
    <row r="298" spans="1:1" ht="15.75">
      <c r="A298" s="162"/>
    </row>
    <row r="299" spans="1:1" ht="15.75">
      <c r="A299" s="162"/>
    </row>
    <row r="300" spans="1:1" ht="15.75">
      <c r="A300" s="162"/>
    </row>
    <row r="301" spans="1:1" ht="15.75">
      <c r="A301" s="162"/>
    </row>
    <row r="302" spans="1:1" ht="15.75">
      <c r="A302" s="162"/>
    </row>
    <row r="303" spans="1:1" ht="15.75">
      <c r="A303" s="162"/>
    </row>
    <row r="304" spans="1:1" ht="15.75">
      <c r="A304" s="162"/>
    </row>
    <row r="305" spans="1:1" ht="15.75">
      <c r="A305" s="162"/>
    </row>
    <row r="306" spans="1:1" ht="15.75">
      <c r="A306" s="162"/>
    </row>
    <row r="307" spans="1:1" ht="15.75">
      <c r="A307" s="162"/>
    </row>
    <row r="308" spans="1:1" ht="15.75">
      <c r="A308" s="162"/>
    </row>
    <row r="309" spans="1:1" ht="15.75">
      <c r="A309" s="162"/>
    </row>
    <row r="310" spans="1:1" ht="15.75">
      <c r="A310" s="162"/>
    </row>
    <row r="311" spans="1:1" ht="15.75">
      <c r="A311" s="162"/>
    </row>
    <row r="312" spans="1:1" ht="15.75">
      <c r="A312" s="162"/>
    </row>
    <row r="313" spans="1:1" ht="15.75">
      <c r="A313" s="162"/>
    </row>
    <row r="314" spans="1:1" ht="15.75">
      <c r="A314" s="162"/>
    </row>
    <row r="315" spans="1:1" ht="15.75">
      <c r="A315" s="162"/>
    </row>
    <row r="316" spans="1:1" ht="15.75">
      <c r="A316" s="162"/>
    </row>
    <row r="317" spans="1:1" ht="15.75">
      <c r="A317" s="162"/>
    </row>
    <row r="318" spans="1:1" ht="15.75">
      <c r="A318" s="162"/>
    </row>
    <row r="319" spans="1:1" ht="15.75">
      <c r="A319" s="162"/>
    </row>
    <row r="320" spans="1:1" ht="15.75">
      <c r="A320" s="162"/>
    </row>
    <row r="321" spans="1:1" ht="15.75">
      <c r="A321" s="162"/>
    </row>
    <row r="322" spans="1:1" ht="15.75">
      <c r="A322" s="162"/>
    </row>
    <row r="323" spans="1:1" ht="15.75">
      <c r="A323" s="162"/>
    </row>
    <row r="324" spans="1:1" ht="15.75">
      <c r="A324" s="162"/>
    </row>
    <row r="325" spans="1:1" ht="15.75">
      <c r="A325" s="162"/>
    </row>
    <row r="326" spans="1:1" ht="15.75">
      <c r="A326" s="162"/>
    </row>
    <row r="327" spans="1:1" ht="15.75">
      <c r="A327" s="162"/>
    </row>
    <row r="328" spans="1:1" ht="15.75">
      <c r="A328" s="162"/>
    </row>
    <row r="329" spans="1:1" ht="15.75">
      <c r="A329" s="162"/>
    </row>
    <row r="330" spans="1:1" ht="15.75">
      <c r="A330" s="162"/>
    </row>
    <row r="331" spans="1:1" ht="15.75">
      <c r="A331" s="162"/>
    </row>
    <row r="332" spans="1:1" ht="15.75">
      <c r="A332" s="162"/>
    </row>
    <row r="333" spans="1:1" ht="15.75">
      <c r="A333" s="162"/>
    </row>
    <row r="334" spans="1:1" ht="15.75">
      <c r="A334" s="162"/>
    </row>
    <row r="335" spans="1:1" ht="15.75">
      <c r="A335" s="162"/>
    </row>
    <row r="336" spans="1:1" ht="15.75">
      <c r="A336" s="162"/>
    </row>
    <row r="337" spans="1:1" ht="15.75">
      <c r="A337" s="162"/>
    </row>
    <row r="338" spans="1:1" ht="15.75">
      <c r="A338" s="162"/>
    </row>
    <row r="339" spans="1:1" ht="15.75">
      <c r="A339" s="162"/>
    </row>
    <row r="340" spans="1:1" ht="15.75">
      <c r="A340" s="162"/>
    </row>
    <row r="341" spans="1:1" ht="15.75">
      <c r="A341" s="162"/>
    </row>
    <row r="342" spans="1:1" ht="15.75">
      <c r="A342" s="162"/>
    </row>
    <row r="343" spans="1:1" ht="15.75">
      <c r="A343" s="162"/>
    </row>
    <row r="344" spans="1:1" ht="15.75">
      <c r="A344" s="162"/>
    </row>
    <row r="345" spans="1:1" ht="15.75">
      <c r="A345" s="162"/>
    </row>
    <row r="346" spans="1:1" ht="15.75">
      <c r="A346" s="162"/>
    </row>
    <row r="347" spans="1:1" ht="15.75">
      <c r="A347" s="162"/>
    </row>
    <row r="348" spans="1:1" ht="15.75">
      <c r="A348" s="162"/>
    </row>
    <row r="349" spans="1:1" ht="15.75">
      <c r="A349" s="162"/>
    </row>
    <row r="350" spans="1:1" ht="15.75">
      <c r="A350" s="162"/>
    </row>
    <row r="351" spans="1:1" ht="15.75">
      <c r="A351" s="162"/>
    </row>
    <row r="352" spans="1:1" ht="15.75">
      <c r="A352" s="162"/>
    </row>
    <row r="353" spans="1:1" ht="15.75">
      <c r="A353" s="162"/>
    </row>
    <row r="354" spans="1:1" ht="15.75">
      <c r="A354" s="162"/>
    </row>
    <row r="355" spans="1:1" ht="15.75">
      <c r="A355" s="162"/>
    </row>
    <row r="356" spans="1:1" ht="15.75">
      <c r="A356" s="162"/>
    </row>
    <row r="357" spans="1:1" ht="15.75">
      <c r="A357" s="162"/>
    </row>
    <row r="358" spans="1:1" ht="15.75">
      <c r="A358" s="162"/>
    </row>
    <row r="359" spans="1:1" ht="15.75">
      <c r="A359" s="162"/>
    </row>
    <row r="360" spans="1:1" ht="15.75">
      <c r="A360" s="162"/>
    </row>
    <row r="361" spans="1:1" ht="15.75">
      <c r="A361" s="162"/>
    </row>
    <row r="362" spans="1:1" ht="15.75">
      <c r="A362" s="162"/>
    </row>
    <row r="363" spans="1:1" ht="15.75">
      <c r="A363" s="162"/>
    </row>
    <row r="364" spans="1:1" ht="15.75">
      <c r="A364" s="162"/>
    </row>
    <row r="365" spans="1:1" ht="15.75">
      <c r="A365" s="162"/>
    </row>
    <row r="366" spans="1:1" ht="15.75">
      <c r="A366" s="162"/>
    </row>
    <row r="367" spans="1:1" ht="15.75">
      <c r="A367" s="162"/>
    </row>
    <row r="368" spans="1:1" ht="15.75">
      <c r="A368" s="162"/>
    </row>
    <row r="369" spans="1:1" ht="15.75">
      <c r="A369" s="162"/>
    </row>
    <row r="370" spans="1:1" ht="15.75">
      <c r="A370" s="162"/>
    </row>
    <row r="371" spans="1:1" ht="15.75">
      <c r="A371" s="162"/>
    </row>
    <row r="372" spans="1:1" ht="15.75">
      <c r="A372" s="162"/>
    </row>
    <row r="373" spans="1:1" ht="15.75">
      <c r="A373" s="162"/>
    </row>
    <row r="374" spans="1:1" ht="15.75">
      <c r="A374" s="162"/>
    </row>
    <row r="375" spans="1:1" ht="15.75">
      <c r="A375" s="162"/>
    </row>
    <row r="376" spans="1:1" ht="15.75">
      <c r="A376" s="162"/>
    </row>
    <row r="377" spans="1:1" ht="15.75">
      <c r="A377" s="162"/>
    </row>
    <row r="378" spans="1:1" ht="15.75">
      <c r="A378" s="162"/>
    </row>
    <row r="379" spans="1:1" ht="15.75">
      <c r="A379" s="162"/>
    </row>
    <row r="380" spans="1:1" ht="15.75">
      <c r="A380" s="162"/>
    </row>
    <row r="381" spans="1:1" ht="15.75">
      <c r="A381" s="162"/>
    </row>
    <row r="382" spans="1:1" ht="15.75">
      <c r="A382" s="162"/>
    </row>
    <row r="383" spans="1:1" ht="15.75">
      <c r="A383" s="162"/>
    </row>
    <row r="384" spans="1:1" ht="15.75">
      <c r="A384" s="162"/>
    </row>
    <row r="385" spans="1:1" ht="15.75">
      <c r="A385" s="162"/>
    </row>
    <row r="386" spans="1:1" ht="15.75">
      <c r="A386" s="162"/>
    </row>
    <row r="387" spans="1:1" ht="15.75">
      <c r="A387" s="162"/>
    </row>
    <row r="388" spans="1:1" ht="15.75">
      <c r="A388" s="162"/>
    </row>
    <row r="389" spans="1:1" ht="15.75">
      <c r="A389" s="162"/>
    </row>
    <row r="390" spans="1:1" ht="15.75">
      <c r="A390" s="162"/>
    </row>
    <row r="391" spans="1:1" ht="15.75">
      <c r="A391" s="162"/>
    </row>
    <row r="392" spans="1:1" ht="15.75">
      <c r="A392" s="162"/>
    </row>
    <row r="393" spans="1:1" ht="15.75">
      <c r="A393" s="162"/>
    </row>
    <row r="394" spans="1:1" ht="15.75">
      <c r="A394" s="162"/>
    </row>
    <row r="395" spans="1:1" ht="15.75">
      <c r="A395" s="162"/>
    </row>
    <row r="396" spans="1:1" ht="15.75">
      <c r="A396" s="162"/>
    </row>
    <row r="397" spans="1:1" ht="15.75">
      <c r="A397" s="162"/>
    </row>
    <row r="398" spans="1:1" ht="15.75">
      <c r="A398" s="162"/>
    </row>
    <row r="399" spans="1:1" ht="15.75">
      <c r="A399" s="162"/>
    </row>
    <row r="400" spans="1:1" ht="15.75">
      <c r="A400" s="162"/>
    </row>
    <row r="401" spans="1:1" ht="15.75">
      <c r="A401" s="162"/>
    </row>
    <row r="402" spans="1:1" ht="15.75">
      <c r="A402" s="162"/>
    </row>
    <row r="403" spans="1:1" ht="15.75">
      <c r="A403" s="162"/>
    </row>
    <row r="404" spans="1:1" ht="15.75">
      <c r="A404" s="162"/>
    </row>
    <row r="405" spans="1:1" ht="15.75">
      <c r="A405" s="162"/>
    </row>
    <row r="406" spans="1:1" ht="15.75">
      <c r="A406" s="162"/>
    </row>
    <row r="407" spans="1:1" ht="15.75">
      <c r="A407" s="162"/>
    </row>
    <row r="408" spans="1:1" ht="15.75">
      <c r="A408" s="162"/>
    </row>
    <row r="409" spans="1:1" ht="15.75">
      <c r="A409" s="162"/>
    </row>
    <row r="410" spans="1:1" ht="15.75">
      <c r="A410" s="162"/>
    </row>
    <row r="411" spans="1:1" ht="15.75">
      <c r="A411" s="162"/>
    </row>
    <row r="412" spans="1:1" ht="15.75">
      <c r="A412" s="162"/>
    </row>
    <row r="413" spans="1:1" ht="15.75">
      <c r="A413" s="162"/>
    </row>
    <row r="414" spans="1:1" ht="15.75">
      <c r="A414" s="162"/>
    </row>
    <row r="415" spans="1:1" ht="15.75">
      <c r="A415" s="162"/>
    </row>
    <row r="416" spans="1:1" ht="15.75">
      <c r="A416" s="162"/>
    </row>
    <row r="417" spans="1:1" ht="15.75">
      <c r="A417" s="162"/>
    </row>
    <row r="418" spans="1:1" ht="15.75">
      <c r="A418" s="162"/>
    </row>
    <row r="419" spans="1:1" ht="15.75">
      <c r="A419" s="162"/>
    </row>
    <row r="420" spans="1:1" ht="15.75">
      <c r="A420" s="162"/>
    </row>
    <row r="421" spans="1:1" ht="15.75">
      <c r="A421" s="162"/>
    </row>
    <row r="422" spans="1:1" ht="15.75">
      <c r="A422" s="162"/>
    </row>
    <row r="423" spans="1:1" ht="15.75">
      <c r="A423" s="162"/>
    </row>
    <row r="424" spans="1:1" ht="15.75">
      <c r="A424" s="162"/>
    </row>
    <row r="425" spans="1:1" ht="15.75">
      <c r="A425" s="162"/>
    </row>
    <row r="426" spans="1:1" ht="15.75">
      <c r="A426" s="162"/>
    </row>
    <row r="427" spans="1:1" ht="15.75">
      <c r="A427" s="162"/>
    </row>
    <row r="428" spans="1:1" ht="15.75">
      <c r="A428" s="162"/>
    </row>
    <row r="429" spans="1:1" ht="15.75">
      <c r="A429" s="162"/>
    </row>
    <row r="430" spans="1:1" ht="15.75">
      <c r="A430" s="162"/>
    </row>
    <row r="431" spans="1:1" ht="15.75">
      <c r="A431" s="162"/>
    </row>
    <row r="432" spans="1:1" ht="15.75">
      <c r="A432" s="162"/>
    </row>
    <row r="433" spans="1:1" ht="15.75">
      <c r="A433" s="162"/>
    </row>
    <row r="434" spans="1:1" ht="15.75">
      <c r="A434" s="162"/>
    </row>
    <row r="435" spans="1:1" ht="15.75">
      <c r="A435" s="162"/>
    </row>
    <row r="436" spans="1:1" ht="15.75">
      <c r="A436" s="162"/>
    </row>
    <row r="437" spans="1:1" ht="15.75">
      <c r="A437" s="162"/>
    </row>
    <row r="438" spans="1:1" ht="15.75">
      <c r="A438" s="162"/>
    </row>
    <row r="439" spans="1:1" ht="15.75">
      <c r="A439" s="162"/>
    </row>
    <row r="440" spans="1:1" ht="15.75">
      <c r="A440" s="162"/>
    </row>
    <row r="441" spans="1:1" ht="15.75">
      <c r="A441" s="162"/>
    </row>
    <row r="442" spans="1:1" ht="15.75">
      <c r="A442" s="162"/>
    </row>
    <row r="443" spans="1:1" ht="15.75">
      <c r="A443" s="162"/>
    </row>
    <row r="444" spans="1:1" ht="15.75">
      <c r="A444" s="162"/>
    </row>
    <row r="445" spans="1:1" ht="15.75">
      <c r="A445" s="162"/>
    </row>
    <row r="446" spans="1:1" ht="15.75">
      <c r="A446" s="162"/>
    </row>
    <row r="447" spans="1:1" ht="15.75">
      <c r="A447" s="162"/>
    </row>
    <row r="448" spans="1:1" ht="15.75">
      <c r="A448" s="162"/>
    </row>
    <row r="449" spans="1:1" ht="15.75">
      <c r="A449" s="162"/>
    </row>
    <row r="450" spans="1:1" ht="15.75">
      <c r="A450" s="162"/>
    </row>
    <row r="451" spans="1:1" ht="15.75">
      <c r="A451" s="162"/>
    </row>
    <row r="452" spans="1:1" ht="15.75">
      <c r="A452" s="162"/>
    </row>
    <row r="453" spans="1:1" ht="15.75">
      <c r="A453" s="162"/>
    </row>
    <row r="454" spans="1:1" ht="15.75">
      <c r="A454" s="162"/>
    </row>
    <row r="455" spans="1:1" ht="15.75">
      <c r="A455" s="162"/>
    </row>
    <row r="456" spans="1:1" ht="15.75">
      <c r="A456" s="162"/>
    </row>
    <row r="457" spans="1:1" ht="15.75">
      <c r="A457" s="162"/>
    </row>
    <row r="458" spans="1:1" ht="15.75">
      <c r="A458" s="162"/>
    </row>
    <row r="459" spans="1:1" ht="15.75">
      <c r="A459" s="162"/>
    </row>
    <row r="460" spans="1:1" ht="15.75">
      <c r="A460" s="162"/>
    </row>
    <row r="461" spans="1:1" ht="15.75">
      <c r="A461" s="162"/>
    </row>
    <row r="462" spans="1:1" ht="15.75">
      <c r="A462" s="162"/>
    </row>
    <row r="463" spans="1:1" ht="15.75">
      <c r="A463" s="162"/>
    </row>
    <row r="464" spans="1:1" ht="15.75">
      <c r="A464" s="162"/>
    </row>
    <row r="465" spans="1:1" ht="15.75">
      <c r="A465" s="162"/>
    </row>
    <row r="466" spans="1:1" ht="15.75">
      <c r="A466" s="162"/>
    </row>
    <row r="467" spans="1:1" ht="15.75">
      <c r="A467" s="162"/>
    </row>
    <row r="468" spans="1:1" ht="15.75">
      <c r="A468" s="162"/>
    </row>
    <row r="469" spans="1:1" ht="15.75">
      <c r="A469" s="162"/>
    </row>
    <row r="470" spans="1:1" ht="15.75">
      <c r="A470" s="162"/>
    </row>
    <row r="471" spans="1:1" ht="15.75">
      <c r="A471" s="162"/>
    </row>
    <row r="472" spans="1:1" ht="15.75">
      <c r="A472" s="162"/>
    </row>
    <row r="473" spans="1:1" ht="15.75">
      <c r="A473" s="162"/>
    </row>
    <row r="474" spans="1:1" ht="15.75">
      <c r="A474" s="162"/>
    </row>
    <row r="475" spans="1:1" ht="15.75">
      <c r="A475" s="162"/>
    </row>
    <row r="476" spans="1:1" ht="15.75">
      <c r="A476" s="162"/>
    </row>
    <row r="477" spans="1:1" ht="15.75">
      <c r="A477" s="162"/>
    </row>
    <row r="478" spans="1:1" ht="15.75">
      <c r="A478" s="162"/>
    </row>
    <row r="479" spans="1:1" ht="15.75">
      <c r="A479" s="162"/>
    </row>
    <row r="480" spans="1:1" ht="15.75">
      <c r="A480" s="162"/>
    </row>
    <row r="481" spans="1:1" ht="15.75">
      <c r="A481" s="162"/>
    </row>
    <row r="482" spans="1:1" ht="15.75">
      <c r="A482" s="162"/>
    </row>
    <row r="483" spans="1:1" ht="15.75">
      <c r="A483" s="162"/>
    </row>
    <row r="484" spans="1:1" ht="15.75">
      <c r="A484" s="162"/>
    </row>
    <row r="485" spans="1:1" ht="15.75">
      <c r="A485" s="162"/>
    </row>
    <row r="486" spans="1:1" ht="15.75">
      <c r="A486" s="162"/>
    </row>
    <row r="487" spans="1:1" ht="15.75">
      <c r="A487" s="162"/>
    </row>
    <row r="488" spans="1:1" ht="15.75">
      <c r="A488" s="162"/>
    </row>
    <row r="489" spans="1:1" ht="15.75">
      <c r="A489" s="162"/>
    </row>
    <row r="490" spans="1:1" ht="15.75">
      <c r="A490" s="162"/>
    </row>
    <row r="491" spans="1:1" ht="15.75">
      <c r="A491" s="162"/>
    </row>
    <row r="492" spans="1:1" ht="15.75">
      <c r="A492" s="162"/>
    </row>
    <row r="493" spans="1:1" ht="15.75">
      <c r="A493" s="162"/>
    </row>
    <row r="494" spans="1:1" ht="15.75">
      <c r="A494" s="162"/>
    </row>
    <row r="495" spans="1:1" ht="15.75">
      <c r="A495" s="162"/>
    </row>
    <row r="496" spans="1:1" ht="15.75">
      <c r="A496" s="162"/>
    </row>
    <row r="497" spans="1:1" ht="15.75">
      <c r="A497" s="162"/>
    </row>
    <row r="498" spans="1:1" ht="15.75">
      <c r="A498" s="162"/>
    </row>
    <row r="499" spans="1:1" ht="15.75">
      <c r="A499" s="162"/>
    </row>
    <row r="500" spans="1:1" ht="15.75">
      <c r="A500" s="162"/>
    </row>
    <row r="501" spans="1:1" ht="15.75">
      <c r="A501" s="162"/>
    </row>
    <row r="502" spans="1:1" ht="15.75">
      <c r="A502" s="162"/>
    </row>
    <row r="503" spans="1:1" ht="15.75">
      <c r="A503" s="162"/>
    </row>
    <row r="504" spans="1:1" ht="15.75">
      <c r="A504" s="162"/>
    </row>
    <row r="505" spans="1:1" ht="15.75">
      <c r="A505" s="162"/>
    </row>
    <row r="506" spans="1:1" ht="15.75">
      <c r="A506" s="162"/>
    </row>
    <row r="507" spans="1:1" ht="15.75">
      <c r="A507" s="162"/>
    </row>
    <row r="508" spans="1:1" ht="15.75">
      <c r="A508" s="162"/>
    </row>
    <row r="509" spans="1:1" ht="15.75">
      <c r="A509" s="162"/>
    </row>
    <row r="510" spans="1:1" ht="15.75">
      <c r="A510" s="162"/>
    </row>
    <row r="511" spans="1:1" ht="15.75">
      <c r="A511" s="162"/>
    </row>
    <row r="512" spans="1:1" ht="15.75">
      <c r="A512" s="162"/>
    </row>
    <row r="513" spans="1:1" ht="15.75">
      <c r="A513" s="162"/>
    </row>
    <row r="514" spans="1:1" ht="15.75">
      <c r="A514" s="162"/>
    </row>
    <row r="515" spans="1:1" ht="15.75">
      <c r="A515" s="162"/>
    </row>
    <row r="516" spans="1:1" ht="15.75">
      <c r="A516" s="162"/>
    </row>
    <row r="517" spans="1:1" ht="15.75">
      <c r="A517" s="162"/>
    </row>
    <row r="518" spans="1:1" ht="15.75">
      <c r="A518" s="162"/>
    </row>
    <row r="519" spans="1:1" ht="15.75">
      <c r="A519" s="162"/>
    </row>
    <row r="520" spans="1:1" ht="15.75">
      <c r="A520" s="162"/>
    </row>
    <row r="521" spans="1:1" ht="15.75">
      <c r="A521" s="162"/>
    </row>
    <row r="522" spans="1:1" ht="15.75">
      <c r="A522" s="162"/>
    </row>
    <row r="523" spans="1:1" ht="15.75">
      <c r="A523" s="162"/>
    </row>
    <row r="524" spans="1:1" ht="15.75">
      <c r="A524" s="162"/>
    </row>
    <row r="525" spans="1:1" ht="15.75">
      <c r="A525" s="162"/>
    </row>
    <row r="526" spans="1:1" ht="15.75">
      <c r="A526" s="162"/>
    </row>
    <row r="527" spans="1:1" ht="15.75">
      <c r="A527" s="162"/>
    </row>
    <row r="528" spans="1:1" ht="15.75">
      <c r="A528" s="162"/>
    </row>
    <row r="529" spans="1:1" ht="15.75">
      <c r="A529" s="162"/>
    </row>
    <row r="530" spans="1:1" ht="15.75">
      <c r="A530" s="162"/>
    </row>
    <row r="531" spans="1:1" ht="15.75">
      <c r="A531" s="162"/>
    </row>
    <row r="532" spans="1:1" ht="15.75">
      <c r="A532" s="162"/>
    </row>
    <row r="533" spans="1:1" ht="15.75">
      <c r="A533" s="162"/>
    </row>
    <row r="534" spans="1:1" ht="15.75">
      <c r="A534" s="162"/>
    </row>
    <row r="535" spans="1:1" ht="15.75">
      <c r="A535" s="162"/>
    </row>
    <row r="536" spans="1:1" ht="15.75">
      <c r="A536" s="162"/>
    </row>
    <row r="537" spans="1:1" ht="15.75">
      <c r="A537" s="162"/>
    </row>
    <row r="538" spans="1:1" ht="15.75">
      <c r="A538" s="162"/>
    </row>
    <row r="539" spans="1:1" ht="15.75">
      <c r="A539" s="162"/>
    </row>
    <row r="540" spans="1:1" ht="15.75">
      <c r="A540" s="162"/>
    </row>
    <row r="541" spans="1:1" ht="15.75">
      <c r="A541" s="162"/>
    </row>
    <row r="542" spans="1:1" ht="15.75">
      <c r="A542" s="162"/>
    </row>
    <row r="543" spans="1:1" ht="15.75">
      <c r="A543" s="162"/>
    </row>
    <row r="544" spans="1:1" ht="15.75">
      <c r="A544" s="162"/>
    </row>
    <row r="545" spans="1:1" ht="15.75">
      <c r="A545" s="162"/>
    </row>
    <row r="546" spans="1:1" ht="15.75">
      <c r="A546" s="162"/>
    </row>
    <row r="547" spans="1:1" ht="15.75">
      <c r="A547" s="162"/>
    </row>
    <row r="548" spans="1:1" ht="15.75">
      <c r="A548" s="162"/>
    </row>
    <row r="549" spans="1:1" ht="15.75">
      <c r="A549" s="162"/>
    </row>
    <row r="550" spans="1:1" ht="15.75">
      <c r="A550" s="162"/>
    </row>
    <row r="551" spans="1:1" ht="15.75">
      <c r="A551" s="162"/>
    </row>
    <row r="552" spans="1:1" ht="15.75">
      <c r="A552" s="162"/>
    </row>
    <row r="553" spans="1:1" ht="15.75">
      <c r="A553" s="162"/>
    </row>
    <row r="554" spans="1:1" ht="15.75">
      <c r="A554" s="162"/>
    </row>
    <row r="555" spans="1:1" ht="15.75">
      <c r="A555" s="162"/>
    </row>
    <row r="556" spans="1:1" ht="15.75">
      <c r="A556" s="162"/>
    </row>
    <row r="557" spans="1:1" ht="15.75">
      <c r="A557" s="162"/>
    </row>
    <row r="558" spans="1:1" ht="15.75">
      <c r="A558" s="162"/>
    </row>
    <row r="559" spans="1:1" ht="15.75">
      <c r="A559" s="162"/>
    </row>
    <row r="560" spans="1:1" ht="15.75">
      <c r="A560" s="162"/>
    </row>
    <row r="561" spans="1:1" ht="15.75">
      <c r="A561" s="162"/>
    </row>
    <row r="562" spans="1:1" ht="15.75">
      <c r="A562" s="162"/>
    </row>
    <row r="563" spans="1:1" ht="15.75">
      <c r="A563" s="162"/>
    </row>
    <row r="564" spans="1:1" ht="15.75">
      <c r="A564" s="162"/>
    </row>
    <row r="565" spans="1:1" ht="15.75">
      <c r="A565" s="162"/>
    </row>
    <row r="566" spans="1:1" ht="15.75">
      <c r="A566" s="162"/>
    </row>
    <row r="567" spans="1:1" ht="15.75">
      <c r="A567" s="162"/>
    </row>
    <row r="568" spans="1:1" ht="15.75">
      <c r="A568" s="162"/>
    </row>
    <row r="569" spans="1:1" ht="15.75">
      <c r="A569" s="162"/>
    </row>
    <row r="570" spans="1:1" ht="15.75">
      <c r="A570" s="162"/>
    </row>
    <row r="571" spans="1:1" ht="15.75">
      <c r="A571" s="162"/>
    </row>
    <row r="572" spans="1:1" ht="15.75">
      <c r="A572" s="162"/>
    </row>
    <row r="573" spans="1:1" ht="15.75">
      <c r="A573" s="162"/>
    </row>
    <row r="574" spans="1:1" ht="15.75">
      <c r="A574" s="162"/>
    </row>
    <row r="575" spans="1:1" ht="15.75">
      <c r="A575" s="162"/>
    </row>
    <row r="576" spans="1:1" ht="15.75">
      <c r="A576" s="162"/>
    </row>
    <row r="577" spans="1:1" ht="15.75">
      <c r="A577" s="162"/>
    </row>
    <row r="578" spans="1:1" ht="15.75">
      <c r="A578" s="162"/>
    </row>
    <row r="579" spans="1:1" ht="15.75">
      <c r="A579" s="162"/>
    </row>
    <row r="580" spans="1:1" ht="15.75">
      <c r="A580" s="162"/>
    </row>
    <row r="581" spans="1:1" ht="15.75">
      <c r="A581" s="162"/>
    </row>
    <row r="582" spans="1:1" ht="15.75">
      <c r="A582" s="162"/>
    </row>
    <row r="583" spans="1:1" ht="15.75">
      <c r="A583" s="162"/>
    </row>
    <row r="584" spans="1:1" ht="15.75">
      <c r="A584" s="162"/>
    </row>
    <row r="585" spans="1:1" ht="15.75">
      <c r="A585" s="162"/>
    </row>
    <row r="586" spans="1:1" ht="15.75">
      <c r="A586" s="162"/>
    </row>
    <row r="587" spans="1:1" ht="15.75">
      <c r="A587" s="162"/>
    </row>
    <row r="588" spans="1:1" ht="15.75">
      <c r="A588" s="162"/>
    </row>
    <row r="589" spans="1:1" ht="15.75">
      <c r="A589" s="162"/>
    </row>
    <row r="590" spans="1:1" ht="15.75">
      <c r="A590" s="162"/>
    </row>
    <row r="591" spans="1:1" ht="15.75">
      <c r="A591" s="162"/>
    </row>
    <row r="592" spans="1:1" ht="15.75">
      <c r="A592" s="162"/>
    </row>
    <row r="593" spans="1:1" ht="15.75">
      <c r="A593" s="162"/>
    </row>
    <row r="594" spans="1:1" ht="15.75">
      <c r="A594" s="162"/>
    </row>
    <row r="595" spans="1:1" ht="15.75">
      <c r="A595" s="162"/>
    </row>
    <row r="596" spans="1:1" ht="15.75">
      <c r="A596" s="162"/>
    </row>
    <row r="597" spans="1:1" ht="15.75">
      <c r="A597" s="162"/>
    </row>
    <row r="598" spans="1:1" ht="15.75">
      <c r="A598" s="162"/>
    </row>
    <row r="599" spans="1:1" ht="15.75">
      <c r="A599" s="162"/>
    </row>
    <row r="600" spans="1:1" ht="15.75">
      <c r="A600" s="162"/>
    </row>
    <row r="601" spans="1:1" ht="15.75">
      <c r="A601" s="162"/>
    </row>
    <row r="602" spans="1:1" ht="15.75">
      <c r="A602" s="162"/>
    </row>
    <row r="603" spans="1:1" ht="15.75">
      <c r="A603" s="162"/>
    </row>
    <row r="604" spans="1:1" ht="15.75">
      <c r="A604" s="162"/>
    </row>
    <row r="605" spans="1:1" ht="15.75">
      <c r="A605" s="162"/>
    </row>
    <row r="606" spans="1:1" ht="15.75">
      <c r="A606" s="162"/>
    </row>
    <row r="607" spans="1:1" ht="15.75">
      <c r="A607" s="162"/>
    </row>
    <row r="608" spans="1:1" ht="15.75">
      <c r="A608" s="162"/>
    </row>
    <row r="609" spans="1:1" ht="15.75">
      <c r="A609" s="162"/>
    </row>
    <row r="610" spans="1:1" ht="15.75">
      <c r="A610" s="162"/>
    </row>
    <row r="611" spans="1:1" ht="15.75">
      <c r="A611" s="162"/>
    </row>
    <row r="612" spans="1:1" ht="15.75">
      <c r="A612" s="162"/>
    </row>
    <row r="613" spans="1:1" ht="15.75">
      <c r="A613" s="162"/>
    </row>
    <row r="614" spans="1:1" ht="15.75">
      <c r="A614" s="162"/>
    </row>
    <row r="615" spans="1:1" ht="15.75">
      <c r="A615" s="162"/>
    </row>
    <row r="616" spans="1:1" ht="15.75">
      <c r="A616" s="162"/>
    </row>
  </sheetData>
  <mergeCells count="7">
    <mergeCell ref="A61:E61"/>
    <mergeCell ref="A62:E62"/>
    <mergeCell ref="A1:E1"/>
    <mergeCell ref="A2:E2"/>
    <mergeCell ref="A3:E3"/>
    <mergeCell ref="A4:E4"/>
    <mergeCell ref="A5:E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7"/>
  <sheetViews>
    <sheetView zoomScale="50" workbookViewId="0">
      <selection activeCell="B6" sqref="B6:G6"/>
    </sheetView>
  </sheetViews>
  <sheetFormatPr defaultRowHeight="18"/>
  <cols>
    <col min="1" max="1" width="132.28515625" style="102" customWidth="1"/>
    <col min="2" max="8" width="16" style="102" customWidth="1"/>
    <col min="9" max="9" width="16" style="116" customWidth="1"/>
    <col min="10" max="256" width="9.140625" style="102"/>
    <col min="257" max="257" width="132.28515625" style="102" customWidth="1"/>
    <col min="258" max="265" width="16" style="102" customWidth="1"/>
    <col min="266" max="512" width="9.140625" style="102"/>
    <col min="513" max="513" width="132.28515625" style="102" customWidth="1"/>
    <col min="514" max="521" width="16" style="102" customWidth="1"/>
    <col min="522" max="768" width="9.140625" style="102"/>
    <col min="769" max="769" width="132.28515625" style="102" customWidth="1"/>
    <col min="770" max="777" width="16" style="102" customWidth="1"/>
    <col min="778" max="1024" width="9.140625" style="102"/>
    <col min="1025" max="1025" width="132.28515625" style="102" customWidth="1"/>
    <col min="1026" max="1033" width="16" style="102" customWidth="1"/>
    <col min="1034" max="1280" width="9.140625" style="102"/>
    <col min="1281" max="1281" width="132.28515625" style="102" customWidth="1"/>
    <col min="1282" max="1289" width="16" style="102" customWidth="1"/>
    <col min="1290" max="1536" width="9.140625" style="102"/>
    <col min="1537" max="1537" width="132.28515625" style="102" customWidth="1"/>
    <col min="1538" max="1545" width="16" style="102" customWidth="1"/>
    <col min="1546" max="1792" width="9.140625" style="102"/>
    <col min="1793" max="1793" width="132.28515625" style="102" customWidth="1"/>
    <col min="1794" max="1801" width="16" style="102" customWidth="1"/>
    <col min="1802" max="2048" width="9.140625" style="102"/>
    <col min="2049" max="2049" width="132.28515625" style="102" customWidth="1"/>
    <col min="2050" max="2057" width="16" style="102" customWidth="1"/>
    <col min="2058" max="2304" width="9.140625" style="102"/>
    <col min="2305" max="2305" width="132.28515625" style="102" customWidth="1"/>
    <col min="2306" max="2313" width="16" style="102" customWidth="1"/>
    <col min="2314" max="2560" width="9.140625" style="102"/>
    <col min="2561" max="2561" width="132.28515625" style="102" customWidth="1"/>
    <col min="2562" max="2569" width="16" style="102" customWidth="1"/>
    <col min="2570" max="2816" width="9.140625" style="102"/>
    <col min="2817" max="2817" width="132.28515625" style="102" customWidth="1"/>
    <col min="2818" max="2825" width="16" style="102" customWidth="1"/>
    <col min="2826" max="3072" width="9.140625" style="102"/>
    <col min="3073" max="3073" width="132.28515625" style="102" customWidth="1"/>
    <col min="3074" max="3081" width="16" style="102" customWidth="1"/>
    <col min="3082" max="3328" width="9.140625" style="102"/>
    <col min="3329" max="3329" width="132.28515625" style="102" customWidth="1"/>
    <col min="3330" max="3337" width="16" style="102" customWidth="1"/>
    <col min="3338" max="3584" width="9.140625" style="102"/>
    <col min="3585" max="3585" width="132.28515625" style="102" customWidth="1"/>
    <col min="3586" max="3593" width="16" style="102" customWidth="1"/>
    <col min="3594" max="3840" width="9.140625" style="102"/>
    <col min="3841" max="3841" width="132.28515625" style="102" customWidth="1"/>
    <col min="3842" max="3849" width="16" style="102" customWidth="1"/>
    <col min="3850" max="4096" width="9.140625" style="102"/>
    <col min="4097" max="4097" width="132.28515625" style="102" customWidth="1"/>
    <col min="4098" max="4105" width="16" style="102" customWidth="1"/>
    <col min="4106" max="4352" width="9.140625" style="102"/>
    <col min="4353" max="4353" width="132.28515625" style="102" customWidth="1"/>
    <col min="4354" max="4361" width="16" style="102" customWidth="1"/>
    <col min="4362" max="4608" width="9.140625" style="102"/>
    <col min="4609" max="4609" width="132.28515625" style="102" customWidth="1"/>
    <col min="4610" max="4617" width="16" style="102" customWidth="1"/>
    <col min="4618" max="4864" width="9.140625" style="102"/>
    <col min="4865" max="4865" width="132.28515625" style="102" customWidth="1"/>
    <col min="4866" max="4873" width="16" style="102" customWidth="1"/>
    <col min="4874" max="5120" width="9.140625" style="102"/>
    <col min="5121" max="5121" width="132.28515625" style="102" customWidth="1"/>
    <col min="5122" max="5129" width="16" style="102" customWidth="1"/>
    <col min="5130" max="5376" width="9.140625" style="102"/>
    <col min="5377" max="5377" width="132.28515625" style="102" customWidth="1"/>
    <col min="5378" max="5385" width="16" style="102" customWidth="1"/>
    <col min="5386" max="5632" width="9.140625" style="102"/>
    <col min="5633" max="5633" width="132.28515625" style="102" customWidth="1"/>
    <col min="5634" max="5641" width="16" style="102" customWidth="1"/>
    <col min="5642" max="5888" width="9.140625" style="102"/>
    <col min="5889" max="5889" width="132.28515625" style="102" customWidth="1"/>
    <col min="5890" max="5897" width="16" style="102" customWidth="1"/>
    <col min="5898" max="6144" width="9.140625" style="102"/>
    <col min="6145" max="6145" width="132.28515625" style="102" customWidth="1"/>
    <col min="6146" max="6153" width="16" style="102" customWidth="1"/>
    <col min="6154" max="6400" width="9.140625" style="102"/>
    <col min="6401" max="6401" width="132.28515625" style="102" customWidth="1"/>
    <col min="6402" max="6409" width="16" style="102" customWidth="1"/>
    <col min="6410" max="6656" width="9.140625" style="102"/>
    <col min="6657" max="6657" width="132.28515625" style="102" customWidth="1"/>
    <col min="6658" max="6665" width="16" style="102" customWidth="1"/>
    <col min="6666" max="6912" width="9.140625" style="102"/>
    <col min="6913" max="6913" width="132.28515625" style="102" customWidth="1"/>
    <col min="6914" max="6921" width="16" style="102" customWidth="1"/>
    <col min="6922" max="7168" width="9.140625" style="102"/>
    <col min="7169" max="7169" width="132.28515625" style="102" customWidth="1"/>
    <col min="7170" max="7177" width="16" style="102" customWidth="1"/>
    <col min="7178" max="7424" width="9.140625" style="102"/>
    <col min="7425" max="7425" width="132.28515625" style="102" customWidth="1"/>
    <col min="7426" max="7433" width="16" style="102" customWidth="1"/>
    <col min="7434" max="7680" width="9.140625" style="102"/>
    <col min="7681" max="7681" width="132.28515625" style="102" customWidth="1"/>
    <col min="7682" max="7689" width="16" style="102" customWidth="1"/>
    <col min="7690" max="7936" width="9.140625" style="102"/>
    <col min="7937" max="7937" width="132.28515625" style="102" customWidth="1"/>
    <col min="7938" max="7945" width="16" style="102" customWidth="1"/>
    <col min="7946" max="8192" width="9.140625" style="102"/>
    <col min="8193" max="8193" width="132.28515625" style="102" customWidth="1"/>
    <col min="8194" max="8201" width="16" style="102" customWidth="1"/>
    <col min="8202" max="8448" width="9.140625" style="102"/>
    <col min="8449" max="8449" width="132.28515625" style="102" customWidth="1"/>
    <col min="8450" max="8457" width="16" style="102" customWidth="1"/>
    <col min="8458" max="8704" width="9.140625" style="102"/>
    <col min="8705" max="8705" width="132.28515625" style="102" customWidth="1"/>
    <col min="8706" max="8713" width="16" style="102" customWidth="1"/>
    <col min="8714" max="8960" width="9.140625" style="102"/>
    <col min="8961" max="8961" width="132.28515625" style="102" customWidth="1"/>
    <col min="8962" max="8969" width="16" style="102" customWidth="1"/>
    <col min="8970" max="9216" width="9.140625" style="102"/>
    <col min="9217" max="9217" width="132.28515625" style="102" customWidth="1"/>
    <col min="9218" max="9225" width="16" style="102" customWidth="1"/>
    <col min="9226" max="9472" width="9.140625" style="102"/>
    <col min="9473" max="9473" width="132.28515625" style="102" customWidth="1"/>
    <col min="9474" max="9481" width="16" style="102" customWidth="1"/>
    <col min="9482" max="9728" width="9.140625" style="102"/>
    <col min="9729" max="9729" width="132.28515625" style="102" customWidth="1"/>
    <col min="9730" max="9737" width="16" style="102" customWidth="1"/>
    <col min="9738" max="9984" width="9.140625" style="102"/>
    <col min="9985" max="9985" width="132.28515625" style="102" customWidth="1"/>
    <col min="9986" max="9993" width="16" style="102" customWidth="1"/>
    <col min="9994" max="10240" width="9.140625" style="102"/>
    <col min="10241" max="10241" width="132.28515625" style="102" customWidth="1"/>
    <col min="10242" max="10249" width="16" style="102" customWidth="1"/>
    <col min="10250" max="10496" width="9.140625" style="102"/>
    <col min="10497" max="10497" width="132.28515625" style="102" customWidth="1"/>
    <col min="10498" max="10505" width="16" style="102" customWidth="1"/>
    <col min="10506" max="10752" width="9.140625" style="102"/>
    <col min="10753" max="10753" width="132.28515625" style="102" customWidth="1"/>
    <col min="10754" max="10761" width="16" style="102" customWidth="1"/>
    <col min="10762" max="11008" width="9.140625" style="102"/>
    <col min="11009" max="11009" width="132.28515625" style="102" customWidth="1"/>
    <col min="11010" max="11017" width="16" style="102" customWidth="1"/>
    <col min="11018" max="11264" width="9.140625" style="102"/>
    <col min="11265" max="11265" width="132.28515625" style="102" customWidth="1"/>
    <col min="11266" max="11273" width="16" style="102" customWidth="1"/>
    <col min="11274" max="11520" width="9.140625" style="102"/>
    <col min="11521" max="11521" width="132.28515625" style="102" customWidth="1"/>
    <col min="11522" max="11529" width="16" style="102" customWidth="1"/>
    <col min="11530" max="11776" width="9.140625" style="102"/>
    <col min="11777" max="11777" width="132.28515625" style="102" customWidth="1"/>
    <col min="11778" max="11785" width="16" style="102" customWidth="1"/>
    <col min="11786" max="12032" width="9.140625" style="102"/>
    <col min="12033" max="12033" width="132.28515625" style="102" customWidth="1"/>
    <col min="12034" max="12041" width="16" style="102" customWidth="1"/>
    <col min="12042" max="12288" width="9.140625" style="102"/>
    <col min="12289" max="12289" width="132.28515625" style="102" customWidth="1"/>
    <col min="12290" max="12297" width="16" style="102" customWidth="1"/>
    <col min="12298" max="12544" width="9.140625" style="102"/>
    <col min="12545" max="12545" width="132.28515625" style="102" customWidth="1"/>
    <col min="12546" max="12553" width="16" style="102" customWidth="1"/>
    <col min="12554" max="12800" width="9.140625" style="102"/>
    <col min="12801" max="12801" width="132.28515625" style="102" customWidth="1"/>
    <col min="12802" max="12809" width="16" style="102" customWidth="1"/>
    <col min="12810" max="13056" width="9.140625" style="102"/>
    <col min="13057" max="13057" width="132.28515625" style="102" customWidth="1"/>
    <col min="13058" max="13065" width="16" style="102" customWidth="1"/>
    <col min="13066" max="13312" width="9.140625" style="102"/>
    <col min="13313" max="13313" width="132.28515625" style="102" customWidth="1"/>
    <col min="13314" max="13321" width="16" style="102" customWidth="1"/>
    <col min="13322" max="13568" width="9.140625" style="102"/>
    <col min="13569" max="13569" width="132.28515625" style="102" customWidth="1"/>
    <col min="13570" max="13577" width="16" style="102" customWidth="1"/>
    <col min="13578" max="13824" width="9.140625" style="102"/>
    <col min="13825" max="13825" width="132.28515625" style="102" customWidth="1"/>
    <col min="13826" max="13833" width="16" style="102" customWidth="1"/>
    <col min="13834" max="14080" width="9.140625" style="102"/>
    <col min="14081" max="14081" width="132.28515625" style="102" customWidth="1"/>
    <col min="14082" max="14089" width="16" style="102" customWidth="1"/>
    <col min="14090" max="14336" width="9.140625" style="102"/>
    <col min="14337" max="14337" width="132.28515625" style="102" customWidth="1"/>
    <col min="14338" max="14345" width="16" style="102" customWidth="1"/>
    <col min="14346" max="14592" width="9.140625" style="102"/>
    <col min="14593" max="14593" width="132.28515625" style="102" customWidth="1"/>
    <col min="14594" max="14601" width="16" style="102" customWidth="1"/>
    <col min="14602" max="14848" width="9.140625" style="102"/>
    <col min="14849" max="14849" width="132.28515625" style="102" customWidth="1"/>
    <col min="14850" max="14857" width="16" style="102" customWidth="1"/>
    <col min="14858" max="15104" width="9.140625" style="102"/>
    <col min="15105" max="15105" width="132.28515625" style="102" customWidth="1"/>
    <col min="15106" max="15113" width="16" style="102" customWidth="1"/>
    <col min="15114" max="15360" width="9.140625" style="102"/>
    <col min="15361" max="15361" width="132.28515625" style="102" customWidth="1"/>
    <col min="15362" max="15369" width="16" style="102" customWidth="1"/>
    <col min="15370" max="15616" width="9.140625" style="102"/>
    <col min="15617" max="15617" width="132.28515625" style="102" customWidth="1"/>
    <col min="15618" max="15625" width="16" style="102" customWidth="1"/>
    <col min="15626" max="15872" width="9.140625" style="102"/>
    <col min="15873" max="15873" width="132.28515625" style="102" customWidth="1"/>
    <col min="15874" max="15881" width="16" style="102" customWidth="1"/>
    <col min="15882" max="16128" width="9.140625" style="102"/>
    <col min="16129" max="16129" width="132.28515625" style="102" customWidth="1"/>
    <col min="16130" max="16137" width="16" style="102" customWidth="1"/>
    <col min="16138" max="16384" width="9.140625" style="102"/>
  </cols>
  <sheetData>
    <row r="1" spans="1:9" ht="43.5" customHeight="1">
      <c r="A1" s="1141" t="s">
        <v>1210</v>
      </c>
      <c r="B1" s="1141"/>
      <c r="C1" s="1141"/>
      <c r="D1" s="1141"/>
      <c r="E1" s="1141"/>
      <c r="F1" s="1141"/>
      <c r="G1" s="1141"/>
      <c r="H1" s="1141"/>
      <c r="I1" s="1141"/>
    </row>
    <row r="2" spans="1:9" ht="43.5" customHeight="1">
      <c r="A2" s="1141" t="s">
        <v>432</v>
      </c>
      <c r="B2" s="1141"/>
      <c r="C2" s="1141"/>
      <c r="D2" s="1141"/>
      <c r="E2" s="1141"/>
      <c r="F2" s="1141"/>
      <c r="G2" s="1141"/>
      <c r="H2" s="1141"/>
      <c r="I2" s="1141"/>
    </row>
    <row r="3" spans="1:9" ht="43.5" customHeight="1">
      <c r="A3" s="1141" t="s">
        <v>1217</v>
      </c>
      <c r="B3" s="1141"/>
      <c r="C3" s="1141"/>
      <c r="D3" s="1141"/>
      <c r="E3" s="1141"/>
      <c r="F3" s="1141"/>
      <c r="G3" s="1141"/>
      <c r="H3" s="1141"/>
      <c r="I3" s="1141"/>
    </row>
    <row r="4" spans="1:9" ht="43.5" customHeight="1">
      <c r="A4" s="1142" t="s">
        <v>1444</v>
      </c>
      <c r="B4" s="1142"/>
      <c r="C4" s="1142"/>
      <c r="D4" s="1142"/>
      <c r="E4" s="1142"/>
      <c r="F4" s="1142"/>
      <c r="G4" s="1142"/>
      <c r="H4" s="1142"/>
      <c r="I4" s="1142"/>
    </row>
    <row r="5" spans="1:9" ht="19.5" customHeight="1" thickBot="1">
      <c r="A5" s="1141"/>
      <c r="B5" s="1141"/>
      <c r="C5" s="1141"/>
      <c r="D5" s="1141"/>
      <c r="E5" s="1141"/>
      <c r="F5" s="1141"/>
      <c r="G5" s="1141"/>
      <c r="H5" s="1141"/>
      <c r="I5" s="1141"/>
    </row>
    <row r="6" spans="1:9" ht="27" customHeight="1" thickTop="1" thickBot="1">
      <c r="A6" s="1089"/>
      <c r="B6" s="1166" t="s">
        <v>1218</v>
      </c>
      <c r="C6" s="1166"/>
      <c r="D6" s="1166"/>
      <c r="E6" s="1166"/>
      <c r="F6" s="1166"/>
      <c r="G6" s="1166"/>
      <c r="H6" s="1166" t="s">
        <v>1213</v>
      </c>
      <c r="I6" s="1166"/>
    </row>
    <row r="7" spans="1:9" s="103" customFormat="1" ht="39" customHeight="1" thickTop="1" thickBot="1">
      <c r="A7" s="809" t="s">
        <v>305</v>
      </c>
      <c r="B7" s="194" t="s">
        <v>433</v>
      </c>
      <c r="C7" s="194" t="s">
        <v>434</v>
      </c>
      <c r="D7" s="194" t="s">
        <v>435</v>
      </c>
      <c r="E7" s="194" t="s">
        <v>436</v>
      </c>
      <c r="F7" s="194" t="s">
        <v>437</v>
      </c>
      <c r="G7" s="194" t="s">
        <v>1442</v>
      </c>
      <c r="H7" s="194" t="s">
        <v>1390</v>
      </c>
      <c r="I7" s="194" t="s">
        <v>1443</v>
      </c>
    </row>
    <row r="8" spans="1:9" ht="15" customHeight="1" thickTop="1" thickBot="1">
      <c r="A8" s="104"/>
      <c r="B8" s="105"/>
      <c r="C8" s="105"/>
      <c r="D8" s="105"/>
      <c r="E8" s="105"/>
      <c r="F8" s="105"/>
      <c r="G8" s="105"/>
      <c r="H8" s="105"/>
      <c r="I8" s="105"/>
    </row>
    <row r="9" spans="1:9" ht="24" customHeight="1" thickTop="1" thickBot="1">
      <c r="A9" s="106" t="s">
        <v>438</v>
      </c>
      <c r="B9" s="1">
        <v>554696.49273744621</v>
      </c>
      <c r="C9" s="1">
        <v>547710.60355907772</v>
      </c>
      <c r="D9" s="1">
        <v>592753.24086297373</v>
      </c>
      <c r="E9" s="1">
        <v>664894.41005685122</v>
      </c>
      <c r="F9" s="1">
        <v>737778.67011953355</v>
      </c>
      <c r="G9" s="1">
        <v>744137.87101749273</v>
      </c>
      <c r="H9" s="1">
        <v>788433.5872725948</v>
      </c>
      <c r="I9" s="1">
        <v>766115.73899271141</v>
      </c>
    </row>
    <row r="10" spans="1:9" s="203" customFormat="1" ht="21" customHeight="1" thickTop="1">
      <c r="A10" s="195" t="s">
        <v>8</v>
      </c>
      <c r="B10" s="2">
        <v>75234.952649928266</v>
      </c>
      <c r="C10" s="2">
        <v>33896.574092219016</v>
      </c>
      <c r="D10" s="2">
        <v>51757.204397959191</v>
      </c>
      <c r="E10" s="2">
        <v>61047.600539358595</v>
      </c>
      <c r="F10" s="2">
        <v>58127.02343294461</v>
      </c>
      <c r="G10" s="2">
        <v>53169.260967930037</v>
      </c>
      <c r="H10" s="2">
        <v>59659.04660204082</v>
      </c>
      <c r="I10" s="2">
        <v>56802.944950437319</v>
      </c>
    </row>
    <row r="11" spans="1:9" s="203" customFormat="1" ht="21" customHeight="1">
      <c r="A11" s="195" t="s">
        <v>17</v>
      </c>
      <c r="B11" s="2">
        <v>68870.110119081772</v>
      </c>
      <c r="C11" s="2">
        <v>102073.74545100864</v>
      </c>
      <c r="D11" s="2">
        <v>67243.86908309038</v>
      </c>
      <c r="E11" s="2">
        <v>71071.430586005823</v>
      </c>
      <c r="F11" s="2">
        <v>90147.614733236158</v>
      </c>
      <c r="G11" s="2">
        <v>93384.906446064138</v>
      </c>
      <c r="H11" s="2">
        <v>107750.05950437319</v>
      </c>
      <c r="I11" s="2">
        <v>120978.97133090381</v>
      </c>
    </row>
    <row r="12" spans="1:9" s="203" customFormat="1" ht="21" customHeight="1">
      <c r="A12" s="195" t="s">
        <v>26</v>
      </c>
      <c r="B12" s="2">
        <v>370699.42744476325</v>
      </c>
      <c r="C12" s="2">
        <v>384997.55360374646</v>
      </c>
      <c r="D12" s="2">
        <v>447199.81185714289</v>
      </c>
      <c r="E12" s="2">
        <v>506114.61872011662</v>
      </c>
      <c r="F12" s="2">
        <v>551683.09794897959</v>
      </c>
      <c r="G12" s="2">
        <v>555156.01701166178</v>
      </c>
      <c r="H12" s="2">
        <v>593961.93033236149</v>
      </c>
      <c r="I12" s="2">
        <v>554047.11489795917</v>
      </c>
    </row>
    <row r="13" spans="1:9" s="203" customFormat="1" ht="21" customHeight="1">
      <c r="A13" s="196" t="s">
        <v>439</v>
      </c>
      <c r="B13" s="2">
        <v>369640.9735509326</v>
      </c>
      <c r="C13" s="2">
        <v>388899.54337031697</v>
      </c>
      <c r="D13" s="2">
        <v>450792.27572594752</v>
      </c>
      <c r="E13" s="2">
        <v>511650.63245918369</v>
      </c>
      <c r="F13" s="2">
        <v>557905.69866034982</v>
      </c>
      <c r="G13" s="2">
        <v>561122.21900728857</v>
      </c>
      <c r="H13" s="2">
        <v>600327.11882069975</v>
      </c>
      <c r="I13" s="2">
        <v>560668.93890816323</v>
      </c>
    </row>
    <row r="14" spans="1:9" s="203" customFormat="1" ht="21" customHeight="1">
      <c r="A14" s="196" t="s">
        <v>440</v>
      </c>
      <c r="B14" s="2">
        <v>364668.72305164998</v>
      </c>
      <c r="C14" s="2">
        <v>383775.95669164264</v>
      </c>
      <c r="D14" s="2">
        <v>446610.10279300291</v>
      </c>
      <c r="E14" s="2">
        <v>506227.88236443151</v>
      </c>
      <c r="F14" s="2">
        <v>550471.78954664723</v>
      </c>
      <c r="G14" s="2">
        <v>553797.69785860053</v>
      </c>
      <c r="H14" s="2">
        <v>592501.27720699704</v>
      </c>
      <c r="I14" s="2">
        <v>553137.78437026241</v>
      </c>
    </row>
    <row r="15" spans="1:9" s="203" customFormat="1" ht="21" customHeight="1">
      <c r="A15" s="196" t="s">
        <v>441</v>
      </c>
      <c r="B15" s="2">
        <v>4972.2504992826398</v>
      </c>
      <c r="C15" s="2">
        <v>5123.5866786743509</v>
      </c>
      <c r="D15" s="2">
        <v>4182.1729329446061</v>
      </c>
      <c r="E15" s="2">
        <v>5422.7500947521858</v>
      </c>
      <c r="F15" s="2">
        <v>7433.9091137026244</v>
      </c>
      <c r="G15" s="2">
        <v>7324.5211486880471</v>
      </c>
      <c r="H15" s="2">
        <v>7825.8416137026243</v>
      </c>
      <c r="I15" s="2">
        <v>7531.1545379008749</v>
      </c>
    </row>
    <row r="16" spans="1:9" s="203" customFormat="1" ht="21" customHeight="1">
      <c r="A16" s="196" t="s">
        <v>442</v>
      </c>
      <c r="B16" s="2">
        <v>2469.0484404591102</v>
      </c>
      <c r="C16" s="2">
        <v>2258.1430129682999</v>
      </c>
      <c r="D16" s="2">
        <v>2041.9405131195335</v>
      </c>
      <c r="E16" s="2">
        <v>1915.0104839650146</v>
      </c>
      <c r="F16" s="2">
        <v>1972.5145816326531</v>
      </c>
      <c r="G16" s="2">
        <v>2960.5133017492712</v>
      </c>
      <c r="H16" s="2">
        <v>2399.6279825072888</v>
      </c>
      <c r="I16" s="2">
        <v>2393.6658206997085</v>
      </c>
    </row>
    <row r="17" spans="1:9" s="203" customFormat="1" ht="21" customHeight="1">
      <c r="A17" s="196" t="s">
        <v>443</v>
      </c>
      <c r="B17" s="2">
        <v>2308.3858651362984</v>
      </c>
      <c r="C17" s="2">
        <v>1965.3344827089336</v>
      </c>
      <c r="D17" s="2">
        <v>1766.379912536443</v>
      </c>
      <c r="E17" s="2">
        <v>1811.3533104956268</v>
      </c>
      <c r="F17" s="2">
        <v>1906.2136661807579</v>
      </c>
      <c r="G17" s="2">
        <v>2734.2433425655977</v>
      </c>
      <c r="H17" s="2">
        <v>2200.3864096209913</v>
      </c>
      <c r="I17" s="2">
        <v>2336.5434241982507</v>
      </c>
    </row>
    <row r="18" spans="1:9" s="203" customFormat="1" ht="21" customHeight="1">
      <c r="A18" s="196" t="s">
        <v>444</v>
      </c>
      <c r="B18" s="2">
        <v>160.66257532281202</v>
      </c>
      <c r="C18" s="2">
        <v>292.80853025936597</v>
      </c>
      <c r="D18" s="2">
        <v>275.56060058309038</v>
      </c>
      <c r="E18" s="2">
        <v>103.65717346938776</v>
      </c>
      <c r="F18" s="2">
        <v>66.300915451895051</v>
      </c>
      <c r="G18" s="2">
        <v>226.26995918367348</v>
      </c>
      <c r="H18" s="2">
        <v>199.24157288629738</v>
      </c>
      <c r="I18" s="2">
        <v>57.122396501457729</v>
      </c>
    </row>
    <row r="19" spans="1:9" s="203" customFormat="1" ht="21" customHeight="1">
      <c r="A19" s="196" t="s">
        <v>445</v>
      </c>
      <c r="B19" s="2">
        <v>693.72419799139175</v>
      </c>
      <c r="C19" s="2">
        <v>1122.9750432276658</v>
      </c>
      <c r="D19" s="2">
        <v>1343.4819620991252</v>
      </c>
      <c r="E19" s="2">
        <v>1843.6221384839648</v>
      </c>
      <c r="F19" s="2">
        <v>3035.9854635568513</v>
      </c>
      <c r="G19" s="2">
        <v>3381.8352011661809</v>
      </c>
      <c r="H19" s="2">
        <v>5245.8106953352772</v>
      </c>
      <c r="I19" s="2">
        <v>6336.6886807580177</v>
      </c>
    </row>
    <row r="20" spans="1:9" s="203" customFormat="1" ht="21" customHeight="1">
      <c r="A20" s="196" t="s">
        <v>446</v>
      </c>
      <c r="B20" s="2">
        <v>589.61427833572463</v>
      </c>
      <c r="C20" s="2">
        <v>907.36898991354474</v>
      </c>
      <c r="D20" s="2">
        <v>1095.0771632653061</v>
      </c>
      <c r="E20" s="2">
        <v>1639.5436326530612</v>
      </c>
      <c r="F20" s="2">
        <v>2908.153839650146</v>
      </c>
      <c r="G20" s="2">
        <v>3246.3895728862972</v>
      </c>
      <c r="H20" s="2">
        <v>4988.0427740524783</v>
      </c>
      <c r="I20" s="2">
        <v>6008.7307682215742</v>
      </c>
    </row>
    <row r="21" spans="1:9" s="203" customFormat="1" ht="21" customHeight="1">
      <c r="A21" s="196" t="s">
        <v>447</v>
      </c>
      <c r="B21" s="2">
        <v>104.10991965566716</v>
      </c>
      <c r="C21" s="2">
        <v>215.60605331412103</v>
      </c>
      <c r="D21" s="2">
        <v>248.40479883381923</v>
      </c>
      <c r="E21" s="2">
        <v>204.07850583090379</v>
      </c>
      <c r="F21" s="2">
        <v>127.83162390670554</v>
      </c>
      <c r="G21" s="2">
        <v>135.44562827988338</v>
      </c>
      <c r="H21" s="2">
        <v>257.76792128279885</v>
      </c>
      <c r="I21" s="2">
        <v>327.95791253644313</v>
      </c>
    </row>
    <row r="22" spans="1:9" s="203" customFormat="1" ht="21" customHeight="1">
      <c r="A22" s="196" t="s">
        <v>39</v>
      </c>
      <c r="B22" s="2">
        <v>5079.3715437589663</v>
      </c>
      <c r="C22" s="2">
        <v>4496.171368876081</v>
      </c>
      <c r="D22" s="2">
        <v>4784.6689139941691</v>
      </c>
      <c r="E22" s="2">
        <v>5435.9823221574334</v>
      </c>
      <c r="F22" s="2">
        <v>5821.505709912537</v>
      </c>
      <c r="G22" s="2">
        <v>5589.9788002915448</v>
      </c>
      <c r="H22" s="2">
        <v>6040.2340903790082</v>
      </c>
      <c r="I22" s="2">
        <v>5289.7994635568512</v>
      </c>
    </row>
    <row r="23" spans="1:9" s="203" customFormat="1" ht="21" customHeight="1">
      <c r="A23" s="196" t="s">
        <v>448</v>
      </c>
      <c r="B23" s="2">
        <v>-7183.6902883787661</v>
      </c>
      <c r="C23" s="2">
        <v>-11779.279191642652</v>
      </c>
      <c r="D23" s="2">
        <v>-11762.555258017492</v>
      </c>
      <c r="E23" s="2">
        <v>-14730.628683673469</v>
      </c>
      <c r="F23" s="2">
        <v>-17052.606466472302</v>
      </c>
      <c r="G23" s="2">
        <v>-17898.529298833819</v>
      </c>
      <c r="H23" s="2">
        <v>-20050.861256559769</v>
      </c>
      <c r="I23" s="2">
        <v>-20641.977975218659</v>
      </c>
    </row>
    <row r="24" spans="1:9" s="203" customFormat="1" ht="21" customHeight="1">
      <c r="A24" s="195" t="s">
        <v>57</v>
      </c>
      <c r="B24" s="2">
        <v>3909.5212654232423</v>
      </c>
      <c r="C24" s="2">
        <v>4613.3402406340056</v>
      </c>
      <c r="D24" s="2">
        <v>5084.5230481049566</v>
      </c>
      <c r="E24" s="2">
        <v>3717.2147084548105</v>
      </c>
      <c r="F24" s="2">
        <v>4906.4624256559773</v>
      </c>
      <c r="G24" s="2">
        <v>7910.8839650145765</v>
      </c>
      <c r="H24" s="2">
        <v>4823.8485568513115</v>
      </c>
      <c r="I24" s="2">
        <v>6462.8809431486879</v>
      </c>
    </row>
    <row r="25" spans="1:9" s="203" customFormat="1" ht="21" customHeight="1">
      <c r="A25" s="195" t="s">
        <v>63</v>
      </c>
      <c r="B25" s="2">
        <v>286.42888952654232</v>
      </c>
      <c r="C25" s="2">
        <v>3.0850187319884723</v>
      </c>
      <c r="D25" s="2">
        <v>2.9154518950437319E-6</v>
      </c>
      <c r="E25" s="2">
        <v>0.88104664723032067</v>
      </c>
      <c r="F25" s="2">
        <v>-1.4577259475218659E-6</v>
      </c>
      <c r="G25" s="2">
        <v>-1.4577259475218659E-6</v>
      </c>
      <c r="H25" s="2">
        <v>135.69913848396502</v>
      </c>
      <c r="I25" s="2">
        <v>138.0626282798834</v>
      </c>
    </row>
    <row r="26" spans="1:9" s="203" customFormat="1" ht="21" customHeight="1">
      <c r="A26" s="195" t="s">
        <v>449</v>
      </c>
      <c r="B26" s="2">
        <v>21628.771609756099</v>
      </c>
      <c r="C26" s="2">
        <v>6502.9490259365994</v>
      </c>
      <c r="D26" s="2">
        <v>2459.926188046647</v>
      </c>
      <c r="E26" s="2">
        <v>1572.6647172011662</v>
      </c>
      <c r="F26" s="2">
        <v>10678.390166180758</v>
      </c>
      <c r="G26" s="2">
        <v>12087.146613702624</v>
      </c>
      <c r="H26" s="2">
        <v>652.24812682215747</v>
      </c>
      <c r="I26" s="2">
        <v>7480.3906793002916</v>
      </c>
    </row>
    <row r="27" spans="1:9" s="203" customFormat="1" ht="21" customHeight="1">
      <c r="A27" s="195" t="s">
        <v>74</v>
      </c>
      <c r="B27" s="2">
        <v>11738.34974175036</v>
      </c>
      <c r="C27" s="2">
        <v>12544.078693083571</v>
      </c>
      <c r="D27" s="2">
        <v>16000.922102040817</v>
      </c>
      <c r="E27" s="2">
        <v>17682.144737609331</v>
      </c>
      <c r="F27" s="2">
        <v>18294.405674927115</v>
      </c>
      <c r="G27" s="2">
        <v>17504.588138483963</v>
      </c>
      <c r="H27" s="2">
        <v>17521.545311953356</v>
      </c>
      <c r="I27" s="2">
        <v>16550.946981049565</v>
      </c>
    </row>
    <row r="28" spans="1:9" s="204" customFormat="1" ht="43.5" customHeight="1" thickBot="1">
      <c r="A28" s="197" t="s">
        <v>450</v>
      </c>
      <c r="B28" s="3">
        <v>2328.9310172166429</v>
      </c>
      <c r="C28" s="3">
        <v>3079.2774337175797</v>
      </c>
      <c r="D28" s="3">
        <v>3006.984183673469</v>
      </c>
      <c r="E28" s="3">
        <v>3687.8550014577254</v>
      </c>
      <c r="F28" s="3">
        <v>3941.6757390670555</v>
      </c>
      <c r="G28" s="3">
        <v>4925.0678760932951</v>
      </c>
      <c r="H28" s="3">
        <v>3929.2096997084545</v>
      </c>
      <c r="I28" s="3">
        <v>3654.4265816326529</v>
      </c>
    </row>
    <row r="29" spans="1:9" ht="24" customHeight="1" thickTop="1" thickBot="1">
      <c r="A29" s="106" t="s">
        <v>451</v>
      </c>
      <c r="B29" s="1">
        <v>496117.07406599709</v>
      </c>
      <c r="C29" s="1">
        <v>487835.73950000003</v>
      </c>
      <c r="D29" s="1">
        <v>524324.53906413994</v>
      </c>
      <c r="E29" s="1">
        <v>593971.56443294464</v>
      </c>
      <c r="F29" s="1">
        <v>658715.35275801749</v>
      </c>
      <c r="G29" s="1">
        <v>667410.15265451896</v>
      </c>
      <c r="H29" s="1">
        <v>702674.71136443154</v>
      </c>
      <c r="I29" s="1">
        <v>683712.41115451907</v>
      </c>
    </row>
    <row r="30" spans="1:9" s="203" customFormat="1" ht="21" customHeight="1" thickTop="1">
      <c r="A30" s="195" t="s">
        <v>452</v>
      </c>
      <c r="B30" s="2">
        <v>403122.15211621235</v>
      </c>
      <c r="C30" s="2">
        <v>391372.99568443809</v>
      </c>
      <c r="D30" s="2">
        <v>418639.83081778424</v>
      </c>
      <c r="E30" s="2">
        <v>484267.78988338192</v>
      </c>
      <c r="F30" s="2">
        <v>534702.00323177839</v>
      </c>
      <c r="G30" s="2">
        <v>535886.68087609333</v>
      </c>
      <c r="H30" s="2">
        <v>567892.05451749265</v>
      </c>
      <c r="I30" s="2">
        <v>548466.35480466473</v>
      </c>
    </row>
    <row r="31" spans="1:9" s="203" customFormat="1" ht="21" customHeight="1">
      <c r="A31" s="196" t="s">
        <v>453</v>
      </c>
      <c r="B31" s="2">
        <v>4670.7676040172164</v>
      </c>
      <c r="C31" s="2">
        <v>6911.1860172910665</v>
      </c>
      <c r="D31" s="2">
        <v>14019.205575801749</v>
      </c>
      <c r="E31" s="2">
        <v>10959.39831341108</v>
      </c>
      <c r="F31" s="2">
        <v>11296.662581632652</v>
      </c>
      <c r="G31" s="2">
        <v>10396.683674927113</v>
      </c>
      <c r="H31" s="2">
        <v>11200.492266763849</v>
      </c>
      <c r="I31" s="2">
        <v>17635.120376093295</v>
      </c>
    </row>
    <row r="32" spans="1:9" s="203" customFormat="1" ht="21" customHeight="1">
      <c r="A32" s="196" t="s">
        <v>454</v>
      </c>
      <c r="B32" s="2">
        <v>120971.35280200861</v>
      </c>
      <c r="C32" s="2">
        <v>120990.67965994235</v>
      </c>
      <c r="D32" s="2">
        <v>136181.78818221574</v>
      </c>
      <c r="E32" s="2">
        <v>143666.10132215742</v>
      </c>
      <c r="F32" s="2">
        <v>149292.12761953354</v>
      </c>
      <c r="G32" s="2">
        <v>152509.98076822158</v>
      </c>
      <c r="H32" s="2">
        <v>153621.4611355685</v>
      </c>
      <c r="I32" s="2">
        <v>141842.60448833817</v>
      </c>
    </row>
    <row r="33" spans="1:9" s="203" customFormat="1" ht="21" customHeight="1">
      <c r="A33" s="196" t="s">
        <v>455</v>
      </c>
      <c r="B33" s="2">
        <v>162739.72032711623</v>
      </c>
      <c r="C33" s="2">
        <v>143372.85227665707</v>
      </c>
      <c r="D33" s="2">
        <v>122310.99610495627</v>
      </c>
      <c r="E33" s="2">
        <v>114628.28379737609</v>
      </c>
      <c r="F33" s="2">
        <v>100817.73675947521</v>
      </c>
      <c r="G33" s="2">
        <v>92810.571871720123</v>
      </c>
      <c r="H33" s="2">
        <v>17101.78216180758</v>
      </c>
      <c r="I33" s="2">
        <v>17187.411008746356</v>
      </c>
    </row>
    <row r="34" spans="1:9" s="203" customFormat="1" ht="21" customHeight="1">
      <c r="A34" s="196" t="s">
        <v>456</v>
      </c>
      <c r="B34" s="2">
        <v>16326.89973888092</v>
      </c>
      <c r="C34" s="2">
        <v>11385.09561239193</v>
      </c>
      <c r="D34" s="2">
        <v>8757.6567055393589</v>
      </c>
      <c r="E34" s="2">
        <v>8952.3893615160359</v>
      </c>
      <c r="F34" s="2">
        <v>8805.7243046647218</v>
      </c>
      <c r="G34" s="2">
        <v>8854.6739941690957</v>
      </c>
      <c r="H34" s="2">
        <v>5434.5809883381926</v>
      </c>
      <c r="I34" s="2">
        <v>4175.3055087463554</v>
      </c>
    </row>
    <row r="35" spans="1:9" s="203" customFormat="1" ht="21" customHeight="1">
      <c r="A35" s="196" t="s">
        <v>457</v>
      </c>
      <c r="B35" s="2">
        <v>82033.54822525107</v>
      </c>
      <c r="C35" s="2">
        <v>93278.762551873195</v>
      </c>
      <c r="D35" s="2">
        <v>128661.62868658891</v>
      </c>
      <c r="E35" s="2">
        <v>194219.64908746353</v>
      </c>
      <c r="F35" s="2">
        <v>250785.12439212826</v>
      </c>
      <c r="G35" s="2">
        <v>256439.68072011662</v>
      </c>
      <c r="H35" s="2">
        <v>360933.14123469387</v>
      </c>
      <c r="I35" s="2">
        <v>346395.88146647235</v>
      </c>
    </row>
    <row r="36" spans="1:9" s="203" customFormat="1" ht="21" customHeight="1">
      <c r="A36" s="196" t="s">
        <v>458</v>
      </c>
      <c r="B36" s="2">
        <v>16379.863418938306</v>
      </c>
      <c r="C36" s="2">
        <v>15434.419566282422</v>
      </c>
      <c r="D36" s="2">
        <v>8708.5555626822152</v>
      </c>
      <c r="E36" s="2">
        <v>11841.968001457726</v>
      </c>
      <c r="F36" s="2">
        <v>13704.627574344022</v>
      </c>
      <c r="G36" s="2">
        <v>14875.089846938776</v>
      </c>
      <c r="H36" s="2">
        <v>19600.5967303207</v>
      </c>
      <c r="I36" s="2">
        <v>21230.03195626822</v>
      </c>
    </row>
    <row r="37" spans="1:9" s="203" customFormat="1" ht="21" customHeight="1">
      <c r="A37" s="195" t="s">
        <v>459</v>
      </c>
      <c r="B37" s="2">
        <v>805.85391391678638</v>
      </c>
      <c r="C37" s="2">
        <v>1356.6001195965418</v>
      </c>
      <c r="D37" s="2">
        <v>1661.186193877551</v>
      </c>
      <c r="E37" s="2">
        <v>376.87795918367345</v>
      </c>
      <c r="F37" s="2">
        <v>67.515648688046639</v>
      </c>
      <c r="G37" s="2">
        <v>221.82064285714287</v>
      </c>
      <c r="H37" s="2">
        <v>116.72369387755103</v>
      </c>
      <c r="I37" s="2">
        <v>192.72725510204083</v>
      </c>
    </row>
    <row r="38" spans="1:9" s="203" customFormat="1" ht="21" customHeight="1">
      <c r="A38" s="195" t="s">
        <v>460</v>
      </c>
      <c r="B38" s="2">
        <v>65300.761552367287</v>
      </c>
      <c r="C38" s="2">
        <v>43460.188876080691</v>
      </c>
      <c r="D38" s="2">
        <v>29687.419613702623</v>
      </c>
      <c r="E38" s="2">
        <v>28036.720370262392</v>
      </c>
      <c r="F38" s="2">
        <v>42961.12333527697</v>
      </c>
      <c r="G38" s="2">
        <v>46012.37175072886</v>
      </c>
      <c r="H38" s="2">
        <v>72296.029491253648</v>
      </c>
      <c r="I38" s="2">
        <v>71379.648641399413</v>
      </c>
    </row>
    <row r="39" spans="1:9" s="203" customFormat="1" ht="21" customHeight="1">
      <c r="A39" s="195" t="s">
        <v>461</v>
      </c>
      <c r="B39" s="2">
        <v>8230.6067044476313</v>
      </c>
      <c r="C39" s="2">
        <v>11051.230874639768</v>
      </c>
      <c r="D39" s="2">
        <v>10223.292924198251</v>
      </c>
      <c r="E39" s="2">
        <v>10773.233148688047</v>
      </c>
      <c r="F39" s="2">
        <v>14781.279549562681</v>
      </c>
      <c r="G39" s="2">
        <v>18627.941081632653</v>
      </c>
      <c r="H39" s="2">
        <v>12961.659018950437</v>
      </c>
      <c r="I39" s="2">
        <v>15856.593446064142</v>
      </c>
    </row>
    <row r="40" spans="1:9" s="203" customFormat="1" ht="21" customHeight="1">
      <c r="A40" s="195" t="s">
        <v>128</v>
      </c>
      <c r="B40" s="2">
        <v>3513.8379827833569</v>
      </c>
      <c r="C40" s="2">
        <v>4138.5565576368872</v>
      </c>
      <c r="D40" s="2">
        <v>4761.5994154518949</v>
      </c>
      <c r="E40" s="2">
        <v>5203.6199606413993</v>
      </c>
      <c r="F40" s="2">
        <v>5194.6096734693883</v>
      </c>
      <c r="G40" s="2">
        <v>5179.7293527696793</v>
      </c>
      <c r="H40" s="2">
        <v>5194.2227419825067</v>
      </c>
      <c r="I40" s="2">
        <v>4743.8038629737612</v>
      </c>
    </row>
    <row r="41" spans="1:9" s="203" customFormat="1" ht="21" customHeight="1">
      <c r="A41" s="195" t="s">
        <v>134</v>
      </c>
      <c r="B41" s="2">
        <v>0</v>
      </c>
      <c r="C41" s="2">
        <v>20111.111109510082</v>
      </c>
      <c r="D41" s="2">
        <v>35191.763890670554</v>
      </c>
      <c r="E41" s="2">
        <v>35207.347220116615</v>
      </c>
      <c r="F41" s="2">
        <v>35220.333329446061</v>
      </c>
      <c r="G41" s="2">
        <v>35204.083329446061</v>
      </c>
      <c r="H41" s="2">
        <v>27688.402779883378</v>
      </c>
      <c r="I41" s="2">
        <v>27619.652779883378</v>
      </c>
    </row>
    <row r="42" spans="1:9" s="203" customFormat="1" ht="21" customHeight="1">
      <c r="A42" s="195" t="s">
        <v>462</v>
      </c>
      <c r="B42" s="2">
        <v>0</v>
      </c>
      <c r="C42" s="2">
        <v>0</v>
      </c>
      <c r="D42" s="2">
        <v>0</v>
      </c>
      <c r="E42" s="2">
        <v>0</v>
      </c>
      <c r="F42" s="2">
        <v>0</v>
      </c>
      <c r="G42" s="2">
        <v>0</v>
      </c>
      <c r="H42" s="2">
        <v>0</v>
      </c>
      <c r="I42" s="2">
        <v>0</v>
      </c>
    </row>
    <row r="43" spans="1:9" s="204" customFormat="1" ht="43.5" customHeight="1" thickBot="1">
      <c r="A43" s="197" t="s">
        <v>109</v>
      </c>
      <c r="B43" s="3">
        <v>15143.861796269726</v>
      </c>
      <c r="C43" s="3">
        <v>16345.056278097982</v>
      </c>
      <c r="D43" s="3">
        <v>24159.446208454814</v>
      </c>
      <c r="E43" s="3">
        <v>30105.975890670557</v>
      </c>
      <c r="F43" s="3">
        <v>25788.487989795922</v>
      </c>
      <c r="G43" s="3">
        <v>26277.525620991251</v>
      </c>
      <c r="H43" s="3">
        <v>16525.619120991254</v>
      </c>
      <c r="I43" s="3">
        <v>15453.630364431487</v>
      </c>
    </row>
    <row r="44" spans="1:9" ht="24" customHeight="1" thickTop="1" thickBot="1">
      <c r="A44" s="106" t="s">
        <v>463</v>
      </c>
      <c r="B44" s="1">
        <v>58579.418642754667</v>
      </c>
      <c r="C44" s="1">
        <v>59874.864041786743</v>
      </c>
      <c r="D44" s="1">
        <v>68428.70182215744</v>
      </c>
      <c r="E44" s="1">
        <v>70922.845597667634</v>
      </c>
      <c r="F44" s="1">
        <v>79063.31740379009</v>
      </c>
      <c r="G44" s="1">
        <v>76727.718360058308</v>
      </c>
      <c r="H44" s="1">
        <v>85758.875886297377</v>
      </c>
      <c r="I44" s="1">
        <v>82403.327826530614</v>
      </c>
    </row>
    <row r="45" spans="1:9" s="203" customFormat="1" ht="21" customHeight="1" thickTop="1">
      <c r="A45" s="195" t="s">
        <v>149</v>
      </c>
      <c r="B45" s="2">
        <v>45309.196556671443</v>
      </c>
      <c r="C45" s="2">
        <v>45505.057636887606</v>
      </c>
      <c r="D45" s="2">
        <v>50088.49854227405</v>
      </c>
      <c r="E45" s="2">
        <v>55082.434402332365</v>
      </c>
      <c r="F45" s="2">
        <v>58452.055393586001</v>
      </c>
      <c r="G45" s="2">
        <v>58452.055393586001</v>
      </c>
      <c r="H45" s="2">
        <v>63631.618075801751</v>
      </c>
      <c r="I45" s="2">
        <v>63631.618075801751</v>
      </c>
    </row>
    <row r="46" spans="1:9" s="203" customFormat="1" ht="21" customHeight="1">
      <c r="A46" s="195" t="s">
        <v>153</v>
      </c>
      <c r="B46" s="2">
        <v>528.45708464849349</v>
      </c>
      <c r="C46" s="2">
        <v>530.74148126801151</v>
      </c>
      <c r="D46" s="2">
        <v>536.93088629737611</v>
      </c>
      <c r="E46" s="2">
        <v>536.91817930029151</v>
      </c>
      <c r="F46" s="2">
        <v>536.91817930029151</v>
      </c>
      <c r="G46" s="2">
        <v>5716.4808615160346</v>
      </c>
      <c r="H46" s="2">
        <v>536.91817930029151</v>
      </c>
      <c r="I46" s="2">
        <v>5560.0814446064142</v>
      </c>
    </row>
    <row r="47" spans="1:9" s="203" customFormat="1" ht="21" customHeight="1">
      <c r="A47" s="195" t="s">
        <v>157</v>
      </c>
      <c r="B47" s="2">
        <v>0</v>
      </c>
      <c r="C47" s="2">
        <v>0</v>
      </c>
      <c r="D47" s="2">
        <v>0</v>
      </c>
      <c r="E47" s="2">
        <v>0</v>
      </c>
      <c r="F47" s="2">
        <v>0</v>
      </c>
      <c r="G47" s="2">
        <v>0</v>
      </c>
      <c r="H47" s="2">
        <v>-2.9154518950437319E-6</v>
      </c>
      <c r="I47" s="2">
        <v>0</v>
      </c>
    </row>
    <row r="48" spans="1:9" s="203" customFormat="1" ht="21" customHeight="1">
      <c r="A48" s="195" t="s">
        <v>464</v>
      </c>
      <c r="B48" s="2">
        <v>5031.01469010043</v>
      </c>
      <c r="C48" s="2">
        <v>5827.1683559077819</v>
      </c>
      <c r="D48" s="2">
        <v>6705.654167638485</v>
      </c>
      <c r="E48" s="2">
        <v>7815.4287011661809</v>
      </c>
      <c r="F48" s="2">
        <v>8564.2351326530606</v>
      </c>
      <c r="G48" s="2">
        <v>9715.2460029154499</v>
      </c>
      <c r="H48" s="2">
        <v>9715.2460058309043</v>
      </c>
      <c r="I48" s="2">
        <v>10902.755365889212</v>
      </c>
    </row>
    <row r="49" spans="1:9" s="203" customFormat="1" ht="21" customHeight="1">
      <c r="A49" s="195" t="s">
        <v>165</v>
      </c>
      <c r="B49" s="2">
        <v>7710.7503113342909</v>
      </c>
      <c r="C49" s="2">
        <v>8011.8965677233427</v>
      </c>
      <c r="D49" s="2">
        <v>11097.618225947523</v>
      </c>
      <c r="E49" s="2">
        <v>7488.064314868805</v>
      </c>
      <c r="F49" s="2">
        <v>11510.108698250728</v>
      </c>
      <c r="G49" s="2">
        <v>2843.9361020408164</v>
      </c>
      <c r="H49" s="2">
        <v>11875.093628279883</v>
      </c>
      <c r="I49" s="2">
        <v>2308.872940233236</v>
      </c>
    </row>
    <row r="50" spans="1:9" s="203" customFormat="1" ht="21" customHeight="1">
      <c r="A50" s="196" t="s">
        <v>465</v>
      </c>
      <c r="B50" s="2">
        <v>2.4325681492109039E-2</v>
      </c>
      <c r="C50" s="2">
        <v>2.4430835734870319E-2</v>
      </c>
      <c r="D50" s="2">
        <v>0</v>
      </c>
      <c r="E50" s="2">
        <v>0</v>
      </c>
      <c r="F50" s="2">
        <v>0</v>
      </c>
      <c r="G50" s="2">
        <v>0</v>
      </c>
      <c r="H50" s="2">
        <v>0</v>
      </c>
      <c r="I50" s="2">
        <v>0</v>
      </c>
    </row>
    <row r="51" spans="1:9" s="204" customFormat="1" ht="40.5" customHeight="1" thickBot="1">
      <c r="A51" s="198" t="s">
        <v>466</v>
      </c>
      <c r="B51" s="3">
        <v>7710.7259856527971</v>
      </c>
      <c r="C51" s="3">
        <v>8011.8721368876086</v>
      </c>
      <c r="D51" s="3">
        <v>11097.618225947523</v>
      </c>
      <c r="E51" s="3">
        <v>7488.064314868805</v>
      </c>
      <c r="F51" s="3">
        <v>11510.108698250728</v>
      </c>
      <c r="G51" s="3">
        <v>2843.9361020408164</v>
      </c>
      <c r="H51" s="3">
        <v>11875.093628279883</v>
      </c>
      <c r="I51" s="3">
        <v>2308.872940233236</v>
      </c>
    </row>
    <row r="52" spans="1:9" ht="24" customHeight="1" thickTop="1" thickBot="1">
      <c r="A52" s="106" t="s">
        <v>467</v>
      </c>
      <c r="B52" s="1">
        <v>554696.49270875182</v>
      </c>
      <c r="C52" s="1">
        <v>547710.60354178667</v>
      </c>
      <c r="D52" s="1">
        <v>592753.24088629743</v>
      </c>
      <c r="E52" s="1">
        <v>664894.41003061237</v>
      </c>
      <c r="F52" s="1">
        <v>737778.67016180756</v>
      </c>
      <c r="G52" s="1">
        <v>744137.87101457734</v>
      </c>
      <c r="H52" s="1">
        <v>788433.58725072886</v>
      </c>
      <c r="I52" s="1">
        <v>766115.73898104951</v>
      </c>
    </row>
    <row r="53" spans="1:9" s="203" customFormat="1" ht="24" customHeight="1" thickTop="1">
      <c r="A53" s="199" t="s">
        <v>468</v>
      </c>
      <c r="B53" s="2">
        <v>3275.9805767575326</v>
      </c>
      <c r="C53" s="2">
        <v>3276.3258386167149</v>
      </c>
      <c r="D53" s="2">
        <v>3414.7478309037906</v>
      </c>
      <c r="E53" s="2">
        <v>2960.9765306122449</v>
      </c>
      <c r="F53" s="2">
        <v>2906.322922740525</v>
      </c>
      <c r="G53" s="2">
        <v>2571.9805699708454</v>
      </c>
      <c r="H53" s="2">
        <v>2447.8553892128275</v>
      </c>
      <c r="I53" s="2">
        <v>2089.518228862974</v>
      </c>
    </row>
    <row r="54" spans="1:9" s="204" customFormat="1" ht="21" customHeight="1">
      <c r="A54" s="198" t="s">
        <v>469</v>
      </c>
      <c r="B54" s="3">
        <v>0</v>
      </c>
      <c r="C54" s="3">
        <v>0</v>
      </c>
      <c r="D54" s="3">
        <v>47.999999999999993</v>
      </c>
      <c r="E54" s="3">
        <v>0</v>
      </c>
      <c r="F54" s="3">
        <v>0</v>
      </c>
      <c r="G54" s="3">
        <v>0</v>
      </c>
      <c r="H54" s="3">
        <v>0</v>
      </c>
      <c r="I54" s="3">
        <v>0</v>
      </c>
    </row>
    <row r="55" spans="1:9" s="204" customFormat="1" ht="21" customHeight="1">
      <c r="A55" s="198" t="s">
        <v>470</v>
      </c>
      <c r="B55" s="3">
        <v>3275.9805767575326</v>
      </c>
      <c r="C55" s="3">
        <v>3276.3258386167149</v>
      </c>
      <c r="D55" s="3">
        <v>3366.7478309037901</v>
      </c>
      <c r="E55" s="3">
        <v>2960.9765306122449</v>
      </c>
      <c r="F55" s="3">
        <v>2906.322922740525</v>
      </c>
      <c r="G55" s="3">
        <v>2571.9805699708454</v>
      </c>
      <c r="H55" s="3">
        <v>2447.8553892128275</v>
      </c>
      <c r="I55" s="3">
        <v>2089.518228862974</v>
      </c>
    </row>
    <row r="56" spans="1:9" s="204" customFormat="1" ht="21" customHeight="1">
      <c r="A56" s="198" t="s">
        <v>471</v>
      </c>
      <c r="B56" s="3">
        <v>0</v>
      </c>
      <c r="C56" s="3">
        <v>0</v>
      </c>
      <c r="D56" s="3">
        <v>0</v>
      </c>
      <c r="E56" s="3">
        <v>0</v>
      </c>
      <c r="F56" s="3">
        <v>0</v>
      </c>
      <c r="G56" s="3">
        <v>0</v>
      </c>
      <c r="H56" s="3">
        <v>0</v>
      </c>
      <c r="I56" s="3">
        <v>0</v>
      </c>
    </row>
    <row r="57" spans="1:9" s="204" customFormat="1" ht="21" customHeight="1">
      <c r="A57" s="198" t="s">
        <v>472</v>
      </c>
      <c r="B57" s="3">
        <v>0</v>
      </c>
      <c r="C57" s="3">
        <v>0</v>
      </c>
      <c r="D57" s="3">
        <v>0</v>
      </c>
      <c r="E57" s="3">
        <v>0</v>
      </c>
      <c r="F57" s="3">
        <v>0</v>
      </c>
      <c r="G57" s="3">
        <v>0</v>
      </c>
      <c r="H57" s="3">
        <v>0</v>
      </c>
      <c r="I57" s="3">
        <v>0</v>
      </c>
    </row>
    <row r="58" spans="1:9" s="204" customFormat="1" ht="21" customHeight="1">
      <c r="A58" s="198" t="s">
        <v>473</v>
      </c>
      <c r="B58" s="3">
        <v>0</v>
      </c>
      <c r="C58" s="3">
        <v>0</v>
      </c>
      <c r="D58" s="3">
        <v>0</v>
      </c>
      <c r="E58" s="3">
        <v>0</v>
      </c>
      <c r="F58" s="3">
        <v>0</v>
      </c>
      <c r="G58" s="3">
        <v>0</v>
      </c>
      <c r="H58" s="3">
        <v>0</v>
      </c>
      <c r="I58" s="3">
        <v>0</v>
      </c>
    </row>
    <row r="59" spans="1:9" s="204" customFormat="1" ht="61.5" customHeight="1" thickBot="1">
      <c r="A59" s="197" t="s">
        <v>474</v>
      </c>
      <c r="B59" s="3">
        <v>558371.39860975614</v>
      </c>
      <c r="C59" s="3">
        <v>668901.78640201734</v>
      </c>
      <c r="D59" s="3">
        <v>789795.38569241983</v>
      </c>
      <c r="E59" s="3">
        <v>912310.61256997078</v>
      </c>
      <c r="F59" s="3">
        <v>1138762.2656268221</v>
      </c>
      <c r="G59" s="3">
        <v>1274884.4496690962</v>
      </c>
      <c r="H59" s="3">
        <v>1128737.6263119532</v>
      </c>
      <c r="I59" s="3">
        <v>1168827.3089110788</v>
      </c>
    </row>
    <row r="60" spans="1:9" ht="31.5" customHeight="1" thickTop="1" thickBot="1">
      <c r="A60" s="200" t="s">
        <v>475</v>
      </c>
      <c r="B60" s="1"/>
      <c r="C60" s="1"/>
      <c r="D60" s="1"/>
      <c r="E60" s="1"/>
      <c r="F60" s="1"/>
      <c r="G60" s="1"/>
      <c r="H60" s="1"/>
      <c r="I60" s="1"/>
    </row>
    <row r="61" spans="1:9" ht="30" customHeight="1" thickTop="1">
      <c r="A61" s="112" t="s">
        <v>476</v>
      </c>
      <c r="B61" s="4">
        <v>69241.850065997132</v>
      </c>
      <c r="C61" s="4">
        <v>64290.065227665713</v>
      </c>
      <c r="D61" s="4">
        <v>61825.80839795919</v>
      </c>
      <c r="E61" s="4">
        <v>68863.442478134108</v>
      </c>
      <c r="F61" s="4">
        <v>76446.4151574344</v>
      </c>
      <c r="G61" s="4">
        <v>19570.47775947522</v>
      </c>
      <c r="H61" s="4">
        <v>81683.170183673472</v>
      </c>
      <c r="I61" s="4">
        <v>18587.318262390672</v>
      </c>
    </row>
    <row r="62" spans="1:9" ht="21" customHeight="1">
      <c r="A62" s="109" t="s">
        <v>477</v>
      </c>
      <c r="B62" s="4">
        <v>-24742.209902439026</v>
      </c>
      <c r="C62" s="4">
        <v>-14877.094367435158</v>
      </c>
      <c r="D62" s="4">
        <v>-10891.128037900875</v>
      </c>
      <c r="E62" s="4">
        <v>-11958.440422740525</v>
      </c>
      <c r="F62" s="4">
        <v>-12802.323651603498</v>
      </c>
      <c r="G62" s="4">
        <v>-3454.8327886297375</v>
      </c>
      <c r="H62" s="4">
        <v>-16360.926067055392</v>
      </c>
      <c r="I62" s="4">
        <v>-4723.532269679301</v>
      </c>
    </row>
    <row r="63" spans="1:9" ht="21.75" customHeight="1">
      <c r="A63" s="108" t="s">
        <v>478</v>
      </c>
      <c r="B63" s="4">
        <v>44499.640163558106</v>
      </c>
      <c r="C63" s="4">
        <v>49412.970860230547</v>
      </c>
      <c r="D63" s="4">
        <v>50934.680360058301</v>
      </c>
      <c r="E63" s="4">
        <v>56905.00205539359</v>
      </c>
      <c r="F63" s="4">
        <v>63644.091505830911</v>
      </c>
      <c r="G63" s="4">
        <v>16115.644970845482</v>
      </c>
      <c r="H63" s="4">
        <v>65322.244116618072</v>
      </c>
      <c r="I63" s="4">
        <v>13863.78599271137</v>
      </c>
    </row>
    <row r="64" spans="1:9">
      <c r="A64" s="112" t="s">
        <v>479</v>
      </c>
      <c r="B64" s="4">
        <v>6446.2978464849357</v>
      </c>
      <c r="C64" s="4">
        <v>8392.2978357348693</v>
      </c>
      <c r="D64" s="4">
        <v>6321.7170437317782</v>
      </c>
      <c r="E64" s="4">
        <v>6209.418450437317</v>
      </c>
      <c r="F64" s="4">
        <v>6700.0460655976667</v>
      </c>
      <c r="G64" s="4">
        <v>1477.269727405248</v>
      </c>
      <c r="H64" s="4">
        <v>5819.86160058309</v>
      </c>
      <c r="I64" s="4">
        <v>1315.1769577259474</v>
      </c>
    </row>
    <row r="65" spans="1:9">
      <c r="A65" s="109" t="s">
        <v>480</v>
      </c>
      <c r="B65" s="4">
        <v>-2037.0745222381636</v>
      </c>
      <c r="C65" s="4">
        <v>-4136.9985374639773</v>
      </c>
      <c r="D65" s="4">
        <v>-1391.9670364431486</v>
      </c>
      <c r="E65" s="4">
        <v>-2030.0366078717204</v>
      </c>
      <c r="F65" s="4">
        <v>-2951.573475218659</v>
      </c>
      <c r="G65" s="4">
        <v>-868.06137463556854</v>
      </c>
      <c r="H65" s="4">
        <v>-2634.4413148688045</v>
      </c>
      <c r="I65" s="4">
        <v>-840.22508746355686</v>
      </c>
    </row>
    <row r="66" spans="1:9">
      <c r="A66" s="113" t="s">
        <v>481</v>
      </c>
      <c r="B66" s="4">
        <v>48908.863487804876</v>
      </c>
      <c r="C66" s="4">
        <v>53668.270158501437</v>
      </c>
      <c r="D66" s="4">
        <v>55864.43036734694</v>
      </c>
      <c r="E66" s="4">
        <v>61084.383897959182</v>
      </c>
      <c r="F66" s="4">
        <v>67392.564096209913</v>
      </c>
      <c r="G66" s="4">
        <v>16724.85332361516</v>
      </c>
      <c r="H66" s="4">
        <v>68507.664402332361</v>
      </c>
      <c r="I66" s="4">
        <v>14338.737862973761</v>
      </c>
    </row>
    <row r="67" spans="1:9">
      <c r="A67" s="112" t="s">
        <v>482</v>
      </c>
      <c r="B67" s="4">
        <v>11125.561109038739</v>
      </c>
      <c r="C67" s="4">
        <v>8136.428092219021</v>
      </c>
      <c r="D67" s="4">
        <v>8098.9846282798826</v>
      </c>
      <c r="E67" s="4">
        <v>13013.4567696793</v>
      </c>
      <c r="F67" s="4">
        <v>13749.262959183676</v>
      </c>
      <c r="G67" s="4">
        <v>3475.1625262390671</v>
      </c>
      <c r="H67" s="4">
        <v>12002.541214285715</v>
      </c>
      <c r="I67" s="4">
        <v>3283.210032069971</v>
      </c>
    </row>
    <row r="68" spans="1:9">
      <c r="A68" s="112" t="s">
        <v>483</v>
      </c>
      <c r="B68" s="4">
        <v>-15621.729688665711</v>
      </c>
      <c r="C68" s="4">
        <v>-15664.319089337176</v>
      </c>
      <c r="D68" s="4">
        <v>-9592.0998017492711</v>
      </c>
      <c r="E68" s="4">
        <v>-17760.466440233235</v>
      </c>
      <c r="F68" s="4">
        <v>-16969.596205539357</v>
      </c>
      <c r="G68" s="4">
        <v>-4710.1559198250734</v>
      </c>
      <c r="H68" s="4">
        <v>-16333.268604956267</v>
      </c>
      <c r="I68" s="4">
        <v>-3569.6655437317781</v>
      </c>
    </row>
    <row r="69" spans="1:9">
      <c r="A69" s="108" t="s">
        <v>484</v>
      </c>
      <c r="B69" s="4">
        <v>44412.694908177902</v>
      </c>
      <c r="C69" s="4">
        <v>46140.379161383287</v>
      </c>
      <c r="D69" s="4">
        <v>54371.315193877555</v>
      </c>
      <c r="E69" s="4">
        <v>56337.374227405249</v>
      </c>
      <c r="F69" s="4">
        <v>64172.230849854226</v>
      </c>
      <c r="G69" s="4">
        <v>15489.859930029155</v>
      </c>
      <c r="H69" s="4">
        <v>64176.937011661808</v>
      </c>
      <c r="I69" s="4">
        <v>14052.282351311955</v>
      </c>
    </row>
    <row r="70" spans="1:9">
      <c r="A70" s="109" t="s">
        <v>485</v>
      </c>
      <c r="B70" s="4">
        <v>-36710.447307030125</v>
      </c>
      <c r="C70" s="4">
        <v>-38120.567090778102</v>
      </c>
      <c r="D70" s="4">
        <v>-43104.563501457727</v>
      </c>
      <c r="E70" s="4">
        <v>-47394.609743440233</v>
      </c>
      <c r="F70" s="4">
        <v>-47400.188741982507</v>
      </c>
      <c r="G70" s="4">
        <v>-11605.120225947523</v>
      </c>
      <c r="H70" s="4">
        <v>-48242.195766763842</v>
      </c>
      <c r="I70" s="4">
        <v>-11691.98823323615</v>
      </c>
    </row>
    <row r="71" spans="1:9">
      <c r="A71" s="113" t="s">
        <v>486</v>
      </c>
      <c r="B71" s="4">
        <v>7702.2476011477765</v>
      </c>
      <c r="C71" s="4">
        <v>8019.8120706051877</v>
      </c>
      <c r="D71" s="4">
        <v>11266.751692419824</v>
      </c>
      <c r="E71" s="4">
        <v>8942.7644839650147</v>
      </c>
      <c r="F71" s="4">
        <v>16772.042107871719</v>
      </c>
      <c r="G71" s="4">
        <v>3884.7397040816327</v>
      </c>
      <c r="H71" s="4">
        <v>15934.741244897958</v>
      </c>
      <c r="I71" s="4">
        <v>2360.2941180758016</v>
      </c>
    </row>
    <row r="72" spans="1:9">
      <c r="A72" s="113" t="s">
        <v>487</v>
      </c>
      <c r="B72" s="4">
        <v>1616.1474519368724</v>
      </c>
      <c r="C72" s="4">
        <v>-736.67935014409238</v>
      </c>
      <c r="D72" s="4">
        <v>-4193.0371749271135</v>
      </c>
      <c r="E72" s="4">
        <v>486.03532069970845</v>
      </c>
      <c r="F72" s="4">
        <v>888.97700145772592</v>
      </c>
      <c r="G72" s="4">
        <v>165.24572594752186</v>
      </c>
      <c r="H72" s="4">
        <v>647.39400437317784</v>
      </c>
      <c r="I72" s="4">
        <v>99.043845481049559</v>
      </c>
    </row>
    <row r="73" spans="1:9">
      <c r="A73" s="114" t="s">
        <v>488</v>
      </c>
      <c r="B73" s="4">
        <v>0.1793629842180775</v>
      </c>
      <c r="C73" s="4">
        <v>-1023.718893371758</v>
      </c>
      <c r="D73" s="4">
        <v>-5193.134902332361</v>
      </c>
      <c r="E73" s="4">
        <v>3.2567055393586009E-2</v>
      </c>
      <c r="F73" s="4">
        <v>328.80072740524781</v>
      </c>
      <c r="G73" s="4">
        <v>-1.9345481049562682E-2</v>
      </c>
      <c r="H73" s="4">
        <v>8.7709970845481049</v>
      </c>
      <c r="I73" s="4">
        <v>-50.998755102040818</v>
      </c>
    </row>
    <row r="74" spans="1:9">
      <c r="A74" s="114" t="s">
        <v>489</v>
      </c>
      <c r="B74" s="4">
        <v>1615.9680889526544</v>
      </c>
      <c r="C74" s="4">
        <v>287.03954322766572</v>
      </c>
      <c r="D74" s="4">
        <v>1000.0977274052477</v>
      </c>
      <c r="E74" s="4">
        <v>486.00275364431491</v>
      </c>
      <c r="F74" s="4">
        <v>560.17627405247811</v>
      </c>
      <c r="G74" s="4">
        <v>165.26507142857142</v>
      </c>
      <c r="H74" s="4">
        <v>638.62300728862976</v>
      </c>
      <c r="I74" s="4">
        <v>150.04260058309038</v>
      </c>
    </row>
    <row r="75" spans="1:9">
      <c r="A75" s="108" t="s">
        <v>490</v>
      </c>
      <c r="B75" s="4">
        <v>-1607.6690674318509</v>
      </c>
      <c r="C75" s="4">
        <v>728.73941354466865</v>
      </c>
      <c r="D75" s="4">
        <v>4129.873533527697</v>
      </c>
      <c r="E75" s="4">
        <v>-474.39132069970844</v>
      </c>
      <c r="F75" s="4">
        <v>-891.41184839650145</v>
      </c>
      <c r="G75" s="4">
        <v>-165.79069387755101</v>
      </c>
      <c r="H75" s="4">
        <v>-672.26461661807571</v>
      </c>
      <c r="I75" s="4">
        <v>-150.46502332361518</v>
      </c>
    </row>
    <row r="76" spans="1:9">
      <c r="A76" s="108" t="s">
        <v>491</v>
      </c>
      <c r="B76" s="4">
        <v>0.18861979913916788</v>
      </c>
      <c r="C76" s="4">
        <v>1016.2595259365995</v>
      </c>
      <c r="D76" s="4">
        <v>5199.0235379008745</v>
      </c>
      <c r="E76" s="4">
        <v>-1.1448979591836737E-2</v>
      </c>
      <c r="F76" s="4">
        <v>-328.78476384839649</v>
      </c>
      <c r="G76" s="4">
        <v>1.0551020408163265E-2</v>
      </c>
      <c r="H76" s="4">
        <v>-31.533712827988339</v>
      </c>
      <c r="I76" s="4">
        <v>-1.1463556851311953E-2</v>
      </c>
    </row>
    <row r="77" spans="1:9">
      <c r="A77" s="109" t="s">
        <v>492</v>
      </c>
      <c r="B77" s="4">
        <v>-1607.85768723099</v>
      </c>
      <c r="C77" s="4">
        <v>-287.52011239193087</v>
      </c>
      <c r="D77" s="4">
        <v>-1069.1500043731778</v>
      </c>
      <c r="E77" s="4">
        <v>-474.37987172011657</v>
      </c>
      <c r="F77" s="4">
        <v>-562.6270845481049</v>
      </c>
      <c r="G77" s="4">
        <v>-165.80124489795918</v>
      </c>
      <c r="H77" s="4">
        <v>-640.73090379008738</v>
      </c>
      <c r="I77" s="4">
        <v>-150.45355976676385</v>
      </c>
    </row>
    <row r="78" spans="1:9">
      <c r="A78" s="108" t="s">
        <v>493</v>
      </c>
      <c r="B78" s="4">
        <v>7710.7259856527971</v>
      </c>
      <c r="C78" s="4">
        <v>8011.8721340057637</v>
      </c>
      <c r="D78" s="4">
        <v>11203.588051020408</v>
      </c>
      <c r="E78" s="4">
        <v>8954.408483965015</v>
      </c>
      <c r="F78" s="4">
        <v>16769.607260932946</v>
      </c>
      <c r="G78" s="4">
        <v>3884.1947361516036</v>
      </c>
      <c r="H78" s="4">
        <v>15909.870632653063</v>
      </c>
      <c r="I78" s="4">
        <v>2308.872940233236</v>
      </c>
    </row>
    <row r="79" spans="1:9">
      <c r="A79" s="115" t="s">
        <v>494</v>
      </c>
      <c r="B79" s="4">
        <v>0</v>
      </c>
      <c r="C79" s="4">
        <v>0</v>
      </c>
      <c r="D79" s="4">
        <v>0</v>
      </c>
      <c r="E79" s="4">
        <v>50.75655976676385</v>
      </c>
      <c r="F79" s="4">
        <v>0</v>
      </c>
      <c r="G79" s="4">
        <v>0</v>
      </c>
      <c r="H79" s="4">
        <v>0</v>
      </c>
      <c r="I79" s="4">
        <v>0</v>
      </c>
    </row>
    <row r="80" spans="1:9">
      <c r="A80" s="113" t="s">
        <v>495</v>
      </c>
      <c r="B80" s="4">
        <v>7710.7259856527971</v>
      </c>
      <c r="C80" s="4">
        <v>8011.8721340057637</v>
      </c>
      <c r="D80" s="4">
        <v>11203.588051020408</v>
      </c>
      <c r="E80" s="4">
        <v>9005.1650437317785</v>
      </c>
      <c r="F80" s="4">
        <v>16769.607260932946</v>
      </c>
      <c r="G80" s="4">
        <v>3884.1947361516036</v>
      </c>
      <c r="H80" s="4">
        <v>15909.870632653063</v>
      </c>
      <c r="I80" s="4">
        <v>2308.872940233236</v>
      </c>
    </row>
    <row r="81" spans="1:9">
      <c r="A81" s="112" t="s">
        <v>496</v>
      </c>
      <c r="B81" s="4">
        <v>0</v>
      </c>
      <c r="C81" s="4">
        <v>0</v>
      </c>
      <c r="D81" s="4">
        <v>0</v>
      </c>
      <c r="E81" s="4">
        <v>0</v>
      </c>
      <c r="F81" s="4">
        <v>0</v>
      </c>
      <c r="G81" s="4">
        <v>0</v>
      </c>
      <c r="H81" s="4">
        <v>0</v>
      </c>
      <c r="I81" s="4">
        <v>0</v>
      </c>
    </row>
    <row r="82" spans="1:9" ht="21" customHeight="1">
      <c r="A82" s="108" t="s">
        <v>497</v>
      </c>
      <c r="B82" s="4">
        <v>7710.7259856527971</v>
      </c>
      <c r="C82" s="4">
        <v>8011.8721340057637</v>
      </c>
      <c r="D82" s="4">
        <v>11203.588051020408</v>
      </c>
      <c r="E82" s="4">
        <v>9005.1650437317785</v>
      </c>
      <c r="F82" s="4">
        <v>16769.607260932946</v>
      </c>
      <c r="G82" s="4">
        <v>3884.1947361516036</v>
      </c>
      <c r="H82" s="4">
        <v>15909.870632653063</v>
      </c>
      <c r="I82" s="4">
        <v>2308.872940233236</v>
      </c>
    </row>
    <row r="83" spans="1:9" ht="21" customHeight="1">
      <c r="A83" s="112" t="s">
        <v>498</v>
      </c>
      <c r="B83" s="4">
        <v>0</v>
      </c>
      <c r="C83" s="4">
        <v>0</v>
      </c>
      <c r="D83" s="4">
        <v>0</v>
      </c>
      <c r="E83" s="4">
        <v>0</v>
      </c>
      <c r="F83" s="4">
        <v>0</v>
      </c>
      <c r="G83" s="4">
        <v>0</v>
      </c>
      <c r="H83" s="4">
        <v>0</v>
      </c>
      <c r="I83" s="4">
        <v>0</v>
      </c>
    </row>
    <row r="84" spans="1:9" ht="21" customHeight="1">
      <c r="A84" s="108" t="s">
        <v>499</v>
      </c>
      <c r="B84" s="4">
        <v>7710.7259856527971</v>
      </c>
      <c r="C84" s="4">
        <v>8011.8721340057637</v>
      </c>
      <c r="D84" s="4">
        <v>11203.588051020408</v>
      </c>
      <c r="E84" s="4">
        <v>9005.1650437317785</v>
      </c>
      <c r="F84" s="4">
        <v>16769.607260932946</v>
      </c>
      <c r="G84" s="4">
        <v>3884.1947361516036</v>
      </c>
      <c r="H84" s="4">
        <v>15909.870632653063</v>
      </c>
      <c r="I84" s="4">
        <v>2308.872940233236</v>
      </c>
    </row>
    <row r="85" spans="1:9" ht="18" customHeight="1" thickBot="1">
      <c r="A85" s="112" t="s">
        <v>500</v>
      </c>
      <c r="B85" s="4">
        <v>0</v>
      </c>
      <c r="C85" s="4">
        <v>0</v>
      </c>
      <c r="D85" s="4">
        <v>-105.96982507288629</v>
      </c>
      <c r="E85" s="4">
        <v>-1517.1007288629737</v>
      </c>
      <c r="F85" s="4">
        <v>-5259.4985626822154</v>
      </c>
      <c r="G85" s="4">
        <v>-1040.2586341107872</v>
      </c>
      <c r="H85" s="4">
        <v>-4034.777004373178</v>
      </c>
      <c r="I85" s="4">
        <v>0</v>
      </c>
    </row>
    <row r="86" spans="1:9" ht="24" customHeight="1" thickTop="1" thickBot="1">
      <c r="A86" s="106" t="s">
        <v>501</v>
      </c>
      <c r="B86" s="1">
        <v>7710.7259856527971</v>
      </c>
      <c r="C86" s="1">
        <v>8011.8721340057637</v>
      </c>
      <c r="D86" s="1">
        <v>11097.618225947523</v>
      </c>
      <c r="E86" s="1">
        <v>7488.064314868805</v>
      </c>
      <c r="F86" s="1">
        <v>11510.108698250728</v>
      </c>
      <c r="G86" s="1">
        <v>2843.9361020408164</v>
      </c>
      <c r="H86" s="1">
        <v>11875.093628279883</v>
      </c>
      <c r="I86" s="1">
        <v>2308.872940233236</v>
      </c>
    </row>
    <row r="87" spans="1:9" ht="15" customHeight="1" thickTop="1" thickBot="1">
      <c r="A87" s="201"/>
      <c r="B87" s="5"/>
      <c r="C87" s="5"/>
      <c r="D87" s="5"/>
      <c r="E87" s="5"/>
      <c r="F87" s="5"/>
      <c r="G87" s="5"/>
      <c r="H87" s="5"/>
      <c r="I87" s="5"/>
    </row>
    <row r="88" spans="1:9" ht="28.5" customHeight="1" thickTop="1">
      <c r="A88" s="202"/>
      <c r="B88" s="116"/>
      <c r="C88" s="116"/>
      <c r="D88" s="116"/>
      <c r="E88" s="116"/>
      <c r="F88" s="116"/>
      <c r="G88" s="116"/>
      <c r="H88" s="116"/>
    </row>
    <row r="89" spans="1:9">
      <c r="A89" s="202"/>
      <c r="B89" s="116"/>
      <c r="C89" s="116"/>
      <c r="D89" s="116"/>
      <c r="E89" s="116"/>
      <c r="F89" s="116"/>
      <c r="G89" s="116"/>
      <c r="H89" s="116"/>
    </row>
    <row r="90" spans="1:9" ht="19.5">
      <c r="A90" s="205"/>
      <c r="B90" s="116"/>
      <c r="C90" s="116"/>
      <c r="D90" s="116"/>
      <c r="E90" s="116"/>
      <c r="F90" s="116"/>
      <c r="G90" s="116"/>
      <c r="H90" s="116"/>
    </row>
    <row r="91" spans="1:9" ht="19.5">
      <c r="A91" s="205"/>
      <c r="B91" s="116"/>
      <c r="C91" s="116"/>
      <c r="D91" s="116"/>
      <c r="E91" s="116"/>
      <c r="F91" s="116"/>
      <c r="G91" s="116"/>
      <c r="H91" s="116"/>
    </row>
    <row r="92" spans="1:9" ht="19.5">
      <c r="A92" s="205"/>
      <c r="B92" s="116"/>
      <c r="C92" s="116"/>
      <c r="D92" s="116"/>
      <c r="E92" s="116"/>
      <c r="F92" s="116"/>
      <c r="G92" s="116"/>
      <c r="H92" s="116"/>
    </row>
    <row r="93" spans="1:9" ht="19.5">
      <c r="A93" s="206"/>
      <c r="B93" s="116"/>
      <c r="C93" s="116"/>
      <c r="D93" s="116"/>
      <c r="E93" s="116"/>
      <c r="F93" s="116"/>
      <c r="G93" s="116"/>
      <c r="H93" s="116"/>
    </row>
    <row r="94" spans="1:9" ht="19.5">
      <c r="A94" s="206"/>
      <c r="B94" s="116"/>
      <c r="C94" s="116"/>
      <c r="D94" s="116"/>
      <c r="E94" s="116"/>
      <c r="F94" s="116"/>
      <c r="G94" s="116"/>
      <c r="H94" s="116"/>
    </row>
    <row r="95" spans="1:9" ht="19.5">
      <c r="A95" s="207"/>
      <c r="B95" s="116"/>
      <c r="C95" s="116"/>
      <c r="D95" s="116"/>
      <c r="E95" s="116"/>
      <c r="F95" s="116"/>
      <c r="G95" s="116"/>
      <c r="H95" s="116"/>
    </row>
    <row r="96" spans="1:9" ht="19.5">
      <c r="A96" s="205"/>
      <c r="B96" s="116"/>
      <c r="C96" s="116"/>
      <c r="D96" s="116"/>
      <c r="E96" s="116"/>
      <c r="F96" s="116"/>
      <c r="G96" s="116"/>
      <c r="H96" s="116"/>
    </row>
    <row r="97" spans="1:8" ht="19.5">
      <c r="A97" s="205"/>
      <c r="B97" s="116"/>
      <c r="C97" s="116"/>
      <c r="D97" s="116"/>
      <c r="E97" s="116"/>
      <c r="F97" s="116"/>
      <c r="G97" s="116"/>
      <c r="H97" s="116"/>
    </row>
    <row r="98" spans="1:8" ht="19.5">
      <c r="A98" s="205"/>
      <c r="B98" s="116"/>
      <c r="C98" s="116"/>
      <c r="D98" s="116"/>
      <c r="E98" s="116"/>
      <c r="F98" s="116"/>
      <c r="G98" s="116"/>
      <c r="H98" s="116"/>
    </row>
    <row r="99" spans="1:8" ht="19.5">
      <c r="A99" s="205"/>
      <c r="B99" s="116"/>
      <c r="C99" s="116"/>
      <c r="D99" s="116"/>
      <c r="E99" s="116"/>
      <c r="F99" s="116"/>
      <c r="G99" s="116"/>
      <c r="H99" s="116"/>
    </row>
    <row r="100" spans="1:8" ht="19.5">
      <c r="A100" s="205"/>
      <c r="B100" s="116"/>
      <c r="C100" s="116"/>
      <c r="D100" s="116"/>
      <c r="E100" s="116"/>
      <c r="F100" s="116"/>
      <c r="G100" s="116"/>
      <c r="H100" s="116"/>
    </row>
    <row r="101" spans="1:8" ht="19.5">
      <c r="A101" s="208"/>
      <c r="B101" s="116"/>
      <c r="C101" s="116"/>
      <c r="D101" s="116"/>
      <c r="E101" s="116"/>
      <c r="F101" s="116"/>
      <c r="G101" s="116"/>
      <c r="H101" s="116"/>
    </row>
    <row r="102" spans="1:8">
      <c r="A102" s="209"/>
      <c r="B102" s="116"/>
      <c r="C102" s="116"/>
      <c r="D102" s="116"/>
      <c r="E102" s="116"/>
      <c r="F102" s="116"/>
      <c r="G102" s="116"/>
      <c r="H102" s="116"/>
    </row>
    <row r="103" spans="1:8">
      <c r="A103" s="209"/>
      <c r="B103" s="116"/>
      <c r="C103" s="116"/>
      <c r="D103" s="116"/>
      <c r="E103" s="116"/>
      <c r="F103" s="116"/>
      <c r="G103" s="116"/>
      <c r="H103" s="116"/>
    </row>
    <row r="104" spans="1:8">
      <c r="A104" s="209"/>
      <c r="B104" s="116"/>
      <c r="C104" s="116"/>
      <c r="D104" s="116"/>
      <c r="E104" s="116"/>
      <c r="F104" s="116"/>
      <c r="G104" s="116"/>
      <c r="H104" s="116"/>
    </row>
    <row r="105" spans="1:8">
      <c r="A105" s="209"/>
      <c r="B105" s="116"/>
      <c r="C105" s="116"/>
      <c r="D105" s="116"/>
      <c r="E105" s="116"/>
      <c r="F105" s="116"/>
      <c r="G105" s="116"/>
      <c r="H105" s="116"/>
    </row>
    <row r="106" spans="1:8">
      <c r="A106" s="209"/>
      <c r="B106" s="116"/>
      <c r="C106" s="116"/>
      <c r="D106" s="116"/>
      <c r="E106" s="116"/>
      <c r="F106" s="116"/>
      <c r="G106" s="116"/>
      <c r="H106" s="116"/>
    </row>
    <row r="107" spans="1:8">
      <c r="A107" s="209"/>
      <c r="B107" s="116"/>
      <c r="C107" s="116"/>
      <c r="D107" s="116"/>
      <c r="E107" s="116"/>
      <c r="F107" s="116"/>
      <c r="G107" s="116"/>
      <c r="H107" s="116"/>
    </row>
    <row r="108" spans="1:8">
      <c r="A108" s="210"/>
      <c r="B108" s="116"/>
      <c r="C108" s="116"/>
      <c r="D108" s="116"/>
      <c r="E108" s="116"/>
      <c r="F108" s="116"/>
      <c r="G108" s="116"/>
      <c r="H108" s="116"/>
    </row>
    <row r="109" spans="1:8">
      <c r="A109" s="210"/>
      <c r="B109" s="116"/>
      <c r="C109" s="116"/>
      <c r="D109" s="116"/>
      <c r="E109" s="116"/>
      <c r="F109" s="116"/>
      <c r="G109" s="116"/>
      <c r="H109" s="116"/>
    </row>
    <row r="110" spans="1:8" ht="19.5">
      <c r="A110" s="205"/>
      <c r="B110" s="116"/>
      <c r="C110" s="116"/>
      <c r="D110" s="116"/>
      <c r="E110" s="116"/>
      <c r="F110" s="116"/>
      <c r="G110" s="116"/>
      <c r="H110" s="116"/>
    </row>
    <row r="111" spans="1:8" ht="19.5">
      <c r="A111" s="205"/>
      <c r="B111" s="116"/>
      <c r="C111" s="116"/>
      <c r="D111" s="116"/>
      <c r="E111" s="116"/>
      <c r="F111" s="116"/>
      <c r="G111" s="116"/>
      <c r="H111" s="116"/>
    </row>
    <row r="112" spans="1:8" ht="19.5">
      <c r="A112" s="207"/>
      <c r="B112" s="116"/>
      <c r="C112" s="116"/>
      <c r="D112" s="116"/>
      <c r="E112" s="116"/>
      <c r="F112" s="116"/>
      <c r="G112" s="116"/>
      <c r="H112" s="116"/>
    </row>
    <row r="113" spans="1:8" ht="19.5">
      <c r="A113" s="207"/>
      <c r="B113" s="116"/>
      <c r="C113" s="116"/>
      <c r="D113" s="116"/>
      <c r="E113" s="116"/>
      <c r="F113" s="116"/>
      <c r="G113" s="116"/>
      <c r="H113" s="116"/>
    </row>
    <row r="114" spans="1:8" ht="19.5">
      <c r="A114" s="207"/>
      <c r="B114" s="116"/>
      <c r="C114" s="116"/>
      <c r="D114" s="116"/>
      <c r="E114" s="116"/>
      <c r="F114" s="116"/>
      <c r="G114" s="116"/>
      <c r="H114" s="116"/>
    </row>
    <row r="115" spans="1:8" ht="19.5">
      <c r="A115" s="205"/>
      <c r="B115" s="116"/>
      <c r="C115" s="116"/>
      <c r="D115" s="116"/>
      <c r="E115" s="116"/>
      <c r="F115" s="116"/>
      <c r="G115" s="116"/>
      <c r="H115" s="116"/>
    </row>
    <row r="116" spans="1:8" ht="19.5">
      <c r="A116" s="205"/>
      <c r="B116" s="116"/>
      <c r="C116" s="116"/>
      <c r="D116" s="116"/>
      <c r="E116" s="116"/>
      <c r="F116" s="116"/>
      <c r="G116" s="116"/>
      <c r="H116" s="116"/>
    </row>
    <row r="117" spans="1:8" ht="19.5">
      <c r="A117" s="205"/>
      <c r="B117" s="116"/>
      <c r="C117" s="116"/>
      <c r="D117" s="116"/>
      <c r="E117" s="116"/>
      <c r="F117" s="116"/>
      <c r="G117" s="116"/>
      <c r="H117" s="116"/>
    </row>
    <row r="118" spans="1:8" ht="19.5">
      <c r="A118" s="205"/>
      <c r="B118" s="116"/>
      <c r="C118" s="116"/>
      <c r="D118" s="116"/>
      <c r="E118" s="116"/>
      <c r="F118" s="116"/>
      <c r="G118" s="116"/>
      <c r="H118" s="116"/>
    </row>
    <row r="119" spans="1:8" ht="19.5">
      <c r="A119" s="205"/>
      <c r="B119" s="116"/>
      <c r="C119" s="116"/>
      <c r="D119" s="116"/>
      <c r="E119" s="116"/>
      <c r="F119" s="116"/>
      <c r="G119" s="116"/>
      <c r="H119" s="116"/>
    </row>
    <row r="120" spans="1:8" ht="19.5">
      <c r="A120" s="205"/>
      <c r="B120" s="116"/>
      <c r="C120" s="116"/>
      <c r="D120" s="116"/>
      <c r="E120" s="116"/>
      <c r="F120" s="116"/>
      <c r="G120" s="116"/>
      <c r="H120" s="116"/>
    </row>
    <row r="121" spans="1:8" ht="19.5">
      <c r="A121" s="205"/>
      <c r="B121" s="116"/>
      <c r="C121" s="116"/>
      <c r="D121" s="116"/>
      <c r="E121" s="116"/>
      <c r="F121" s="116"/>
      <c r="G121" s="116"/>
      <c r="H121" s="116"/>
    </row>
    <row r="122" spans="1:8" ht="19.5">
      <c r="A122" s="207"/>
      <c r="B122" s="116"/>
      <c r="C122" s="116"/>
      <c r="D122" s="116"/>
      <c r="E122" s="116"/>
      <c r="F122" s="116"/>
      <c r="G122" s="116"/>
      <c r="H122" s="116"/>
    </row>
    <row r="123" spans="1:8" ht="19.5">
      <c r="A123" s="205"/>
      <c r="B123" s="116"/>
      <c r="C123" s="116"/>
      <c r="D123" s="116"/>
      <c r="E123" s="116"/>
      <c r="F123" s="116"/>
      <c r="G123" s="116"/>
      <c r="H123" s="116"/>
    </row>
    <row r="124" spans="1:8" ht="19.5">
      <c r="A124" s="205"/>
      <c r="B124" s="116"/>
      <c r="C124" s="116"/>
      <c r="D124" s="116"/>
      <c r="E124" s="116"/>
      <c r="F124" s="116"/>
      <c r="G124" s="116"/>
      <c r="H124" s="116"/>
    </row>
    <row r="125" spans="1:8" ht="19.5">
      <c r="A125" s="205"/>
      <c r="B125" s="116"/>
      <c r="C125" s="116"/>
      <c r="D125" s="116"/>
      <c r="E125" s="116"/>
      <c r="F125" s="116"/>
      <c r="G125" s="116"/>
      <c r="H125" s="116"/>
    </row>
    <row r="126" spans="1:8" ht="19.5">
      <c r="A126" s="205"/>
      <c r="B126" s="116"/>
      <c r="C126" s="116"/>
      <c r="D126" s="116"/>
      <c r="E126" s="116"/>
      <c r="F126" s="116"/>
      <c r="G126" s="116"/>
      <c r="H126" s="116"/>
    </row>
    <row r="127" spans="1:8" ht="19.5">
      <c r="A127" s="205"/>
      <c r="B127" s="116"/>
      <c r="C127" s="116"/>
      <c r="D127" s="116"/>
      <c r="E127" s="116"/>
      <c r="F127" s="116"/>
      <c r="G127" s="116"/>
      <c r="H127" s="116"/>
    </row>
    <row r="128" spans="1:8" ht="19.5">
      <c r="A128" s="207"/>
      <c r="B128" s="116"/>
      <c r="C128" s="116"/>
      <c r="D128" s="116"/>
      <c r="E128" s="116"/>
      <c r="F128" s="116"/>
      <c r="G128" s="116"/>
      <c r="H128" s="116"/>
    </row>
    <row r="129" spans="1:8" ht="19.5">
      <c r="A129" s="205"/>
      <c r="B129" s="116"/>
      <c r="C129" s="116"/>
      <c r="D129" s="116"/>
      <c r="E129" s="116"/>
      <c r="F129" s="116"/>
      <c r="G129" s="116"/>
      <c r="H129" s="116"/>
    </row>
    <row r="130" spans="1:8" ht="19.5">
      <c r="A130" s="205"/>
      <c r="B130" s="116"/>
      <c r="C130" s="116"/>
      <c r="D130" s="116"/>
      <c r="E130" s="116"/>
      <c r="F130" s="116"/>
      <c r="G130" s="116"/>
      <c r="H130" s="116"/>
    </row>
    <row r="131" spans="1:8" ht="19.5">
      <c r="A131" s="205"/>
      <c r="B131" s="116"/>
      <c r="C131" s="116"/>
      <c r="D131" s="116"/>
      <c r="E131" s="116"/>
      <c r="F131" s="116"/>
      <c r="G131" s="116"/>
      <c r="H131" s="116"/>
    </row>
    <row r="132" spans="1:8" ht="19.5">
      <c r="A132" s="207"/>
      <c r="B132" s="116"/>
      <c r="C132" s="116"/>
      <c r="D132" s="116"/>
      <c r="E132" s="116"/>
      <c r="F132" s="116"/>
      <c r="G132" s="116"/>
      <c r="H132" s="116"/>
    </row>
    <row r="133" spans="1:8" ht="19.5">
      <c r="A133" s="205"/>
      <c r="B133" s="116"/>
      <c r="C133" s="116"/>
      <c r="D133" s="116"/>
      <c r="E133" s="116"/>
      <c r="F133" s="116"/>
      <c r="G133" s="116"/>
      <c r="H133" s="116"/>
    </row>
    <row r="134" spans="1:8" ht="19.5">
      <c r="A134" s="205"/>
      <c r="B134" s="116"/>
      <c r="C134" s="116"/>
      <c r="D134" s="116"/>
      <c r="E134" s="116"/>
      <c r="F134" s="116"/>
      <c r="G134" s="116"/>
      <c r="H134" s="116"/>
    </row>
    <row r="135" spans="1:8" ht="19.5">
      <c r="A135" s="205"/>
      <c r="B135" s="116"/>
      <c r="C135" s="116"/>
      <c r="D135" s="116"/>
      <c r="E135" s="116"/>
      <c r="F135" s="116"/>
      <c r="G135" s="116"/>
      <c r="H135" s="116"/>
    </row>
    <row r="136" spans="1:8" ht="19.5">
      <c r="A136" s="205"/>
      <c r="B136" s="116"/>
      <c r="C136" s="116"/>
      <c r="D136" s="116"/>
      <c r="E136" s="116"/>
      <c r="F136" s="116"/>
      <c r="G136" s="116"/>
      <c r="H136" s="116"/>
    </row>
    <row r="137" spans="1:8" ht="19.5">
      <c r="A137" s="207"/>
      <c r="B137" s="116"/>
      <c r="C137" s="116"/>
      <c r="D137" s="116"/>
      <c r="E137" s="116"/>
      <c r="F137" s="116"/>
      <c r="G137" s="116"/>
      <c r="H137" s="116"/>
    </row>
    <row r="138" spans="1:8" ht="19.5">
      <c r="A138" s="205"/>
      <c r="B138" s="116"/>
      <c r="C138" s="116"/>
      <c r="D138" s="116"/>
      <c r="E138" s="116"/>
      <c r="F138" s="116"/>
      <c r="G138" s="116"/>
      <c r="H138" s="116"/>
    </row>
    <row r="139" spans="1:8" ht="19.5">
      <c r="A139" s="205"/>
      <c r="B139" s="116"/>
      <c r="C139" s="116"/>
      <c r="D139" s="116"/>
      <c r="E139" s="116"/>
      <c r="F139" s="116"/>
      <c r="G139" s="116"/>
      <c r="H139" s="116"/>
    </row>
    <row r="140" spans="1:8" ht="19.5">
      <c r="A140" s="205"/>
      <c r="B140" s="116"/>
      <c r="C140" s="116"/>
      <c r="D140" s="116"/>
      <c r="E140" s="116"/>
      <c r="F140" s="116"/>
      <c r="G140" s="116"/>
      <c r="H140" s="116"/>
    </row>
    <row r="141" spans="1:8" ht="19.5">
      <c r="A141" s="205"/>
      <c r="B141" s="116"/>
      <c r="C141" s="116"/>
      <c r="D141" s="116"/>
      <c r="E141" s="116"/>
      <c r="F141" s="116"/>
      <c r="G141" s="116"/>
      <c r="H141" s="116"/>
    </row>
    <row r="142" spans="1:8" ht="19.5">
      <c r="A142" s="206"/>
      <c r="B142" s="116"/>
      <c r="C142" s="116"/>
      <c r="D142" s="116"/>
      <c r="E142" s="116"/>
      <c r="F142" s="116"/>
      <c r="G142" s="116"/>
      <c r="H142" s="116"/>
    </row>
    <row r="143" spans="1:8" ht="19.5">
      <c r="A143" s="206"/>
      <c r="B143" s="116"/>
      <c r="C143" s="116"/>
      <c r="D143" s="116"/>
      <c r="E143" s="116"/>
      <c r="F143" s="116"/>
      <c r="G143" s="116"/>
      <c r="H143" s="116"/>
    </row>
    <row r="144" spans="1:8" ht="19.5">
      <c r="A144" s="207"/>
      <c r="B144" s="116"/>
      <c r="C144" s="116"/>
      <c r="D144" s="116"/>
      <c r="E144" s="116"/>
      <c r="F144" s="116"/>
      <c r="G144" s="116"/>
      <c r="H144" s="116"/>
    </row>
    <row r="145" spans="1:8" ht="19.5">
      <c r="A145" s="205"/>
      <c r="B145" s="116"/>
      <c r="C145" s="116"/>
      <c r="D145" s="116"/>
      <c r="E145" s="116"/>
      <c r="F145" s="116"/>
      <c r="G145" s="116"/>
      <c r="H145" s="116"/>
    </row>
    <row r="146" spans="1:8" ht="19.5">
      <c r="A146" s="205"/>
      <c r="B146" s="116"/>
      <c r="C146" s="116"/>
      <c r="D146" s="116"/>
      <c r="E146" s="116"/>
      <c r="F146" s="116"/>
      <c r="G146" s="116"/>
      <c r="H146" s="116"/>
    </row>
    <row r="147" spans="1:8" ht="19.5">
      <c r="A147" s="211"/>
      <c r="B147" s="116"/>
      <c r="C147" s="116"/>
      <c r="D147" s="116"/>
      <c r="E147" s="116"/>
      <c r="F147" s="116"/>
      <c r="G147" s="116"/>
      <c r="H147" s="116"/>
    </row>
    <row r="148" spans="1:8" ht="19.5">
      <c r="A148" s="207"/>
      <c r="B148" s="116"/>
      <c r="C148" s="116"/>
      <c r="D148" s="116"/>
      <c r="E148" s="116"/>
      <c r="F148" s="116"/>
      <c r="G148" s="116"/>
      <c r="H148" s="116"/>
    </row>
    <row r="149" spans="1:8" ht="19.5">
      <c r="A149" s="205"/>
      <c r="B149" s="116"/>
      <c r="C149" s="116"/>
      <c r="D149" s="116"/>
      <c r="E149" s="116"/>
      <c r="F149" s="116"/>
      <c r="G149" s="116"/>
      <c r="H149" s="116"/>
    </row>
    <row r="150" spans="1:8" ht="19.5">
      <c r="A150" s="205"/>
      <c r="B150" s="116"/>
      <c r="C150" s="116"/>
      <c r="D150" s="116"/>
      <c r="E150" s="116"/>
      <c r="F150" s="116"/>
      <c r="G150" s="116"/>
      <c r="H150" s="116"/>
    </row>
    <row r="151" spans="1:8" ht="19.5">
      <c r="A151" s="205"/>
      <c r="B151" s="116"/>
      <c r="C151" s="116"/>
      <c r="D151" s="116"/>
      <c r="E151" s="116"/>
      <c r="F151" s="116"/>
      <c r="G151" s="116"/>
      <c r="H151" s="116"/>
    </row>
    <row r="152" spans="1:8" ht="19.5">
      <c r="A152" s="207"/>
      <c r="B152" s="116"/>
      <c r="C152" s="116"/>
      <c r="D152" s="116"/>
      <c r="E152" s="116"/>
      <c r="F152" s="116"/>
      <c r="G152" s="116"/>
      <c r="H152" s="116"/>
    </row>
    <row r="153" spans="1:8" ht="19.5">
      <c r="A153" s="205"/>
      <c r="B153" s="116"/>
      <c r="C153" s="116"/>
      <c r="D153" s="116"/>
      <c r="E153" s="116"/>
      <c r="F153" s="116"/>
      <c r="G153" s="116"/>
      <c r="H153" s="116"/>
    </row>
    <row r="154" spans="1:8" ht="19.5">
      <c r="A154" s="205"/>
      <c r="B154" s="116"/>
      <c r="C154" s="116"/>
      <c r="D154" s="116"/>
      <c r="E154" s="116"/>
      <c r="F154" s="116"/>
      <c r="G154" s="116"/>
      <c r="H154" s="116"/>
    </row>
    <row r="155" spans="1:8" ht="19.5">
      <c r="A155" s="205"/>
      <c r="B155" s="116"/>
      <c r="C155" s="116"/>
      <c r="D155" s="116"/>
      <c r="E155" s="116"/>
      <c r="F155" s="116"/>
      <c r="G155" s="116"/>
      <c r="H155" s="116"/>
    </row>
    <row r="156" spans="1:8" ht="19.5">
      <c r="A156" s="207"/>
      <c r="B156" s="116"/>
      <c r="C156" s="116"/>
      <c r="D156" s="116"/>
      <c r="E156" s="116"/>
      <c r="F156" s="116"/>
      <c r="G156" s="116"/>
      <c r="H156" s="116"/>
    </row>
    <row r="157" spans="1:8" ht="19.5">
      <c r="A157" s="205"/>
      <c r="B157" s="116"/>
      <c r="C157" s="116"/>
      <c r="D157" s="116"/>
      <c r="E157" s="116"/>
      <c r="F157" s="116"/>
      <c r="G157" s="116"/>
      <c r="H157" s="116"/>
    </row>
    <row r="158" spans="1:8" ht="19.5">
      <c r="A158" s="205"/>
      <c r="B158" s="116"/>
      <c r="C158" s="116"/>
      <c r="D158" s="116"/>
      <c r="E158" s="116"/>
      <c r="F158" s="116"/>
      <c r="G158" s="116"/>
      <c r="H158" s="116"/>
    </row>
    <row r="159" spans="1:8" ht="19.5">
      <c r="A159" s="205"/>
      <c r="B159" s="116"/>
      <c r="C159" s="116"/>
      <c r="D159" s="116"/>
      <c r="E159" s="116"/>
      <c r="F159" s="116"/>
      <c r="G159" s="116"/>
      <c r="H159" s="116"/>
    </row>
    <row r="160" spans="1:8" ht="19.5">
      <c r="A160" s="207"/>
      <c r="B160" s="116"/>
      <c r="C160" s="116"/>
      <c r="D160" s="116"/>
      <c r="E160" s="116"/>
      <c r="F160" s="116"/>
      <c r="G160" s="116"/>
      <c r="H160" s="116"/>
    </row>
    <row r="161" spans="1:8" ht="19.5">
      <c r="A161" s="205"/>
      <c r="B161" s="116"/>
      <c r="C161" s="116"/>
      <c r="D161" s="116"/>
      <c r="E161" s="116"/>
      <c r="F161" s="116"/>
      <c r="G161" s="116"/>
      <c r="H161" s="116"/>
    </row>
    <row r="162" spans="1:8" ht="19.5">
      <c r="A162" s="205"/>
      <c r="B162" s="116"/>
      <c r="C162" s="116"/>
      <c r="D162" s="116"/>
      <c r="E162" s="116"/>
      <c r="F162" s="116"/>
      <c r="G162" s="116"/>
      <c r="H162" s="116"/>
    </row>
    <row r="163" spans="1:8" ht="19.5">
      <c r="A163" s="205"/>
      <c r="B163" s="116"/>
      <c r="C163" s="116"/>
      <c r="D163" s="116"/>
      <c r="E163" s="116"/>
      <c r="F163" s="116"/>
      <c r="G163" s="116"/>
      <c r="H163" s="116"/>
    </row>
    <row r="164" spans="1:8" ht="19.5">
      <c r="A164" s="212"/>
      <c r="B164" s="116"/>
      <c r="C164" s="116"/>
      <c r="D164" s="116"/>
      <c r="E164" s="116"/>
      <c r="F164" s="116"/>
      <c r="G164" s="116"/>
      <c r="H164" s="116"/>
    </row>
    <row r="165" spans="1:8" ht="19.5">
      <c r="A165" s="212"/>
      <c r="B165" s="116"/>
      <c r="C165" s="116"/>
      <c r="D165" s="116"/>
      <c r="E165" s="116"/>
      <c r="F165" s="116"/>
      <c r="G165" s="116"/>
      <c r="H165" s="116"/>
    </row>
    <row r="166" spans="1:8" ht="19.5">
      <c r="A166" s="212"/>
      <c r="B166" s="116"/>
      <c r="C166" s="116"/>
      <c r="D166" s="116"/>
      <c r="E166" s="116"/>
      <c r="F166" s="116"/>
      <c r="G166" s="116"/>
      <c r="H166" s="116"/>
    </row>
    <row r="167" spans="1:8" ht="19.5">
      <c r="A167" s="208"/>
      <c r="B167" s="116"/>
      <c r="C167" s="116"/>
      <c r="D167" s="116"/>
      <c r="E167" s="116"/>
      <c r="F167" s="116"/>
      <c r="G167" s="116"/>
      <c r="H167" s="116"/>
    </row>
    <row r="168" spans="1:8" ht="19.5">
      <c r="A168" s="208"/>
      <c r="B168" s="116"/>
      <c r="C168" s="116"/>
      <c r="D168" s="116"/>
      <c r="E168" s="116"/>
      <c r="F168" s="116"/>
      <c r="G168" s="116"/>
      <c r="H168" s="116"/>
    </row>
    <row r="169" spans="1:8" ht="19.5">
      <c r="A169" s="207"/>
      <c r="B169" s="116"/>
      <c r="C169" s="116"/>
      <c r="D169" s="116"/>
      <c r="E169" s="116"/>
      <c r="F169" s="116"/>
      <c r="G169" s="116"/>
      <c r="H169" s="116"/>
    </row>
    <row r="170" spans="1:8" ht="19.5">
      <c r="A170" s="205"/>
      <c r="B170" s="116"/>
      <c r="C170" s="116"/>
      <c r="D170" s="116"/>
      <c r="E170" s="116"/>
      <c r="F170" s="116"/>
      <c r="G170" s="116"/>
      <c r="H170" s="116"/>
    </row>
    <row r="171" spans="1:8" ht="19.5">
      <c r="A171" s="205"/>
      <c r="B171" s="116"/>
      <c r="C171" s="116"/>
      <c r="D171" s="116"/>
      <c r="E171" s="116"/>
      <c r="F171" s="116"/>
      <c r="G171" s="116"/>
      <c r="H171" s="116"/>
    </row>
    <row r="172" spans="1:8" ht="19.5">
      <c r="A172" s="205"/>
      <c r="B172" s="116"/>
      <c r="C172" s="116"/>
      <c r="D172" s="116"/>
      <c r="E172" s="116"/>
      <c r="F172" s="116"/>
      <c r="G172" s="116"/>
      <c r="H172" s="116"/>
    </row>
    <row r="173" spans="1:8" ht="19.5">
      <c r="A173" s="205"/>
      <c r="B173" s="116"/>
      <c r="C173" s="116"/>
      <c r="D173" s="116"/>
      <c r="E173" s="116"/>
      <c r="F173" s="116"/>
      <c r="G173" s="116"/>
      <c r="H173" s="116"/>
    </row>
    <row r="174" spans="1:8" ht="19.5">
      <c r="A174" s="205"/>
      <c r="B174" s="116"/>
      <c r="C174" s="116"/>
      <c r="D174" s="116"/>
      <c r="E174" s="116"/>
      <c r="F174" s="116"/>
      <c r="G174" s="116"/>
      <c r="H174" s="116"/>
    </row>
    <row r="175" spans="1:8" ht="19.5">
      <c r="A175" s="207"/>
      <c r="B175" s="116"/>
      <c r="C175" s="116"/>
      <c r="D175" s="116"/>
      <c r="E175" s="116"/>
      <c r="F175" s="116"/>
      <c r="G175" s="116"/>
      <c r="H175" s="116"/>
    </row>
    <row r="176" spans="1:8" ht="19.5">
      <c r="A176" s="205"/>
      <c r="B176" s="116"/>
      <c r="C176" s="116"/>
      <c r="D176" s="116"/>
      <c r="E176" s="116"/>
      <c r="F176" s="116"/>
      <c r="G176" s="116"/>
      <c r="H176" s="116"/>
    </row>
    <row r="177" spans="1:8" ht="19.5">
      <c r="A177" s="205"/>
      <c r="B177" s="116"/>
      <c r="C177" s="116"/>
      <c r="D177" s="116"/>
      <c r="E177" s="116"/>
      <c r="F177" s="116"/>
      <c r="G177" s="116"/>
      <c r="H177" s="116"/>
    </row>
    <row r="178" spans="1:8" ht="19.5">
      <c r="A178" s="205"/>
      <c r="B178" s="116"/>
      <c r="C178" s="116"/>
      <c r="D178" s="116"/>
      <c r="E178" s="116"/>
      <c r="F178" s="116"/>
      <c r="G178" s="116"/>
      <c r="H178" s="116"/>
    </row>
    <row r="179" spans="1:8" ht="19.5">
      <c r="A179" s="205"/>
      <c r="B179" s="116"/>
      <c r="C179" s="116"/>
      <c r="D179" s="116"/>
      <c r="E179" s="116"/>
      <c r="F179" s="116"/>
      <c r="G179" s="116"/>
      <c r="H179" s="116"/>
    </row>
    <row r="180" spans="1:8" ht="19.5">
      <c r="A180" s="207"/>
      <c r="B180" s="116"/>
      <c r="C180" s="116"/>
      <c r="D180" s="116"/>
      <c r="E180" s="116"/>
      <c r="F180" s="116"/>
      <c r="G180" s="116"/>
      <c r="H180" s="116"/>
    </row>
    <row r="181" spans="1:8" ht="19.5">
      <c r="A181" s="207"/>
      <c r="B181" s="116"/>
      <c r="C181" s="116"/>
      <c r="D181" s="116"/>
      <c r="E181" s="116"/>
      <c r="F181" s="116"/>
      <c r="G181" s="116"/>
      <c r="H181" s="116"/>
    </row>
    <row r="182" spans="1:8" ht="19.5">
      <c r="A182" s="205"/>
      <c r="B182" s="116"/>
      <c r="C182" s="116"/>
      <c r="D182" s="116"/>
      <c r="E182" s="116"/>
      <c r="F182" s="116"/>
      <c r="G182" s="116"/>
      <c r="H182" s="116"/>
    </row>
    <row r="183" spans="1:8" ht="19.5">
      <c r="A183" s="205"/>
      <c r="B183" s="116"/>
      <c r="C183" s="116"/>
      <c r="D183" s="116"/>
      <c r="E183" s="116"/>
      <c r="F183" s="116"/>
      <c r="G183" s="116"/>
      <c r="H183" s="116"/>
    </row>
    <row r="184" spans="1:8" ht="19.5">
      <c r="A184" s="205"/>
      <c r="B184" s="116"/>
      <c r="C184" s="116"/>
      <c r="D184" s="116"/>
      <c r="E184" s="116"/>
      <c r="F184" s="116"/>
      <c r="G184" s="116"/>
      <c r="H184" s="116"/>
    </row>
    <row r="185" spans="1:8" ht="19.5">
      <c r="A185" s="207"/>
      <c r="B185" s="116"/>
      <c r="C185" s="116"/>
      <c r="D185" s="116"/>
      <c r="E185" s="116"/>
      <c r="F185" s="116"/>
      <c r="G185" s="116"/>
      <c r="H185" s="116"/>
    </row>
    <row r="186" spans="1:8" ht="19.5">
      <c r="A186" s="207"/>
      <c r="B186" s="116"/>
      <c r="C186" s="116"/>
      <c r="D186" s="116"/>
      <c r="E186" s="116"/>
      <c r="F186" s="116"/>
      <c r="G186" s="116"/>
      <c r="H186" s="116"/>
    </row>
    <row r="187" spans="1:8" ht="19.5">
      <c r="A187" s="207"/>
      <c r="B187" s="116"/>
      <c r="C187" s="116"/>
      <c r="D187" s="116"/>
      <c r="E187" s="116"/>
      <c r="F187" s="116"/>
      <c r="G187" s="116"/>
      <c r="H187" s="116"/>
    </row>
    <row r="188" spans="1:8" ht="19.5">
      <c r="A188" s="207"/>
      <c r="B188" s="116"/>
      <c r="C188" s="116"/>
      <c r="D188" s="116"/>
      <c r="E188" s="116"/>
      <c r="F188" s="116"/>
      <c r="G188" s="116"/>
      <c r="H188" s="116"/>
    </row>
    <row r="189" spans="1:8" ht="19.5">
      <c r="A189" s="207"/>
      <c r="B189" s="116"/>
      <c r="C189" s="116"/>
      <c r="D189" s="116"/>
      <c r="E189" s="116"/>
      <c r="F189" s="116"/>
      <c r="G189" s="116"/>
      <c r="H189" s="116"/>
    </row>
    <row r="190" spans="1:8" ht="19.5">
      <c r="A190" s="207"/>
      <c r="B190" s="116"/>
      <c r="C190" s="116"/>
      <c r="D190" s="116"/>
      <c r="E190" s="116"/>
      <c r="F190" s="116"/>
      <c r="G190" s="116"/>
      <c r="H190" s="116"/>
    </row>
    <row r="191" spans="1:8" ht="19.5">
      <c r="A191" s="205"/>
      <c r="B191" s="116"/>
      <c r="C191" s="116"/>
      <c r="D191" s="116"/>
      <c r="E191" s="116"/>
      <c r="F191" s="116"/>
      <c r="G191" s="116"/>
      <c r="H191" s="116"/>
    </row>
    <row r="192" spans="1:8" ht="19.5">
      <c r="A192" s="205"/>
      <c r="B192" s="116"/>
      <c r="C192" s="116"/>
      <c r="D192" s="116"/>
      <c r="E192" s="116"/>
      <c r="F192" s="116"/>
      <c r="G192" s="116"/>
      <c r="H192" s="116"/>
    </row>
    <row r="193" spans="1:8" ht="19.5">
      <c r="A193" s="205"/>
      <c r="B193" s="116"/>
      <c r="C193" s="116"/>
      <c r="D193" s="116"/>
      <c r="E193" s="116"/>
      <c r="F193" s="116"/>
      <c r="G193" s="116"/>
      <c r="H193" s="116"/>
    </row>
    <row r="194" spans="1:8" ht="19.5">
      <c r="A194" s="207"/>
      <c r="B194" s="116"/>
      <c r="C194" s="116"/>
      <c r="D194" s="116"/>
      <c r="E194" s="116"/>
      <c r="F194" s="116"/>
      <c r="G194" s="116"/>
      <c r="H194" s="116"/>
    </row>
    <row r="195" spans="1:8" ht="19.5">
      <c r="A195" s="205"/>
      <c r="B195" s="116"/>
      <c r="C195" s="116"/>
      <c r="D195" s="116"/>
      <c r="E195" s="116"/>
      <c r="F195" s="116"/>
      <c r="G195" s="116"/>
      <c r="H195" s="116"/>
    </row>
    <row r="196" spans="1:8" ht="19.5">
      <c r="A196" s="205"/>
      <c r="B196" s="116"/>
      <c r="C196" s="116"/>
      <c r="D196" s="116"/>
      <c r="E196" s="116"/>
      <c r="F196" s="116"/>
      <c r="G196" s="116"/>
      <c r="H196" s="116"/>
    </row>
    <row r="197" spans="1:8" ht="19.5">
      <c r="A197" s="213"/>
      <c r="B197" s="116"/>
      <c r="C197" s="116"/>
      <c r="D197" s="116"/>
      <c r="E197" s="116"/>
      <c r="F197" s="116"/>
      <c r="G197" s="116"/>
      <c r="H197" s="116"/>
    </row>
    <row r="198" spans="1:8" ht="19.5">
      <c r="A198" s="205"/>
      <c r="B198" s="116"/>
      <c r="C198" s="116"/>
      <c r="D198" s="116"/>
      <c r="E198" s="116"/>
      <c r="F198" s="116"/>
      <c r="G198" s="116"/>
      <c r="H198" s="116"/>
    </row>
    <row r="199" spans="1:8" ht="19.5">
      <c r="A199" s="207"/>
      <c r="B199" s="116"/>
      <c r="C199" s="116"/>
      <c r="D199" s="116"/>
      <c r="E199" s="116"/>
      <c r="F199" s="116"/>
      <c r="G199" s="116"/>
      <c r="H199" s="116"/>
    </row>
    <row r="200" spans="1:8" ht="19.5">
      <c r="A200" s="205"/>
      <c r="B200" s="116"/>
      <c r="C200" s="116"/>
      <c r="D200" s="116"/>
      <c r="E200" s="116"/>
      <c r="F200" s="116"/>
      <c r="G200" s="116"/>
      <c r="H200" s="116"/>
    </row>
    <row r="201" spans="1:8" ht="19.5">
      <c r="A201" s="205"/>
      <c r="B201" s="116"/>
      <c r="C201" s="116"/>
      <c r="D201" s="116"/>
      <c r="E201" s="116"/>
      <c r="F201" s="116"/>
      <c r="G201" s="116"/>
      <c r="H201" s="116"/>
    </row>
    <row r="202" spans="1:8" ht="19.5">
      <c r="A202" s="207"/>
      <c r="B202" s="116"/>
      <c r="C202" s="116"/>
      <c r="D202" s="116"/>
      <c r="E202" s="116"/>
      <c r="F202" s="116"/>
      <c r="G202" s="116"/>
      <c r="H202" s="116"/>
    </row>
    <row r="203" spans="1:8" ht="19.5">
      <c r="A203" s="205"/>
      <c r="B203" s="116"/>
      <c r="C203" s="116"/>
      <c r="D203" s="116"/>
      <c r="E203" s="116"/>
      <c r="F203" s="116"/>
      <c r="G203" s="116"/>
      <c r="H203" s="116"/>
    </row>
    <row r="204" spans="1:8" ht="19.5">
      <c r="A204" s="205"/>
      <c r="B204" s="116"/>
      <c r="C204" s="116"/>
      <c r="D204" s="116"/>
      <c r="E204" s="116"/>
      <c r="F204" s="116"/>
      <c r="G204" s="116"/>
      <c r="H204" s="116"/>
    </row>
    <row r="205" spans="1:8" ht="19.5">
      <c r="A205" s="207"/>
      <c r="B205" s="116"/>
      <c r="C205" s="116"/>
      <c r="D205" s="116"/>
      <c r="E205" s="116"/>
      <c r="F205" s="116"/>
      <c r="G205" s="116"/>
      <c r="H205" s="116"/>
    </row>
    <row r="206" spans="1:8" ht="19.5">
      <c r="A206" s="205"/>
      <c r="B206" s="116"/>
      <c r="C206" s="116"/>
      <c r="D206" s="116"/>
      <c r="E206" s="116"/>
      <c r="F206" s="116"/>
      <c r="G206" s="116"/>
      <c r="H206" s="116"/>
    </row>
    <row r="207" spans="1:8" ht="19.5">
      <c r="A207" s="205"/>
      <c r="B207" s="116"/>
      <c r="C207" s="116"/>
      <c r="D207" s="116"/>
      <c r="E207" s="116"/>
      <c r="F207" s="116"/>
      <c r="G207" s="116"/>
      <c r="H207" s="116"/>
    </row>
    <row r="208" spans="1:8" ht="19.5">
      <c r="A208" s="205"/>
      <c r="B208" s="116"/>
      <c r="C208" s="116"/>
      <c r="D208" s="116"/>
      <c r="E208" s="116"/>
      <c r="F208" s="116"/>
      <c r="G208" s="116"/>
      <c r="H208" s="116"/>
    </row>
    <row r="209" spans="1:8" ht="19.5">
      <c r="A209" s="205"/>
      <c r="B209" s="116"/>
      <c r="C209" s="116"/>
      <c r="D209" s="116"/>
      <c r="E209" s="116"/>
      <c r="F209" s="116"/>
      <c r="G209" s="116"/>
      <c r="H209" s="116"/>
    </row>
    <row r="210" spans="1:8" ht="19.5">
      <c r="A210" s="205"/>
      <c r="B210" s="116"/>
      <c r="C210" s="116"/>
      <c r="D210" s="116"/>
      <c r="E210" s="116"/>
      <c r="F210" s="116"/>
      <c r="G210" s="116"/>
      <c r="H210" s="116"/>
    </row>
    <row r="211" spans="1:8" ht="19.5">
      <c r="A211" s="205"/>
      <c r="B211" s="116"/>
      <c r="C211" s="116"/>
      <c r="D211" s="116"/>
      <c r="E211" s="116"/>
      <c r="F211" s="116"/>
      <c r="G211" s="116"/>
      <c r="H211" s="116"/>
    </row>
    <row r="212" spans="1:8" ht="19.5">
      <c r="A212" s="205"/>
      <c r="B212" s="116"/>
      <c r="C212" s="116"/>
      <c r="D212" s="116"/>
      <c r="E212" s="116"/>
      <c r="F212" s="116"/>
      <c r="G212" s="116"/>
      <c r="H212" s="116"/>
    </row>
    <row r="213" spans="1:8" ht="19.5">
      <c r="A213" s="205"/>
      <c r="B213" s="116"/>
      <c r="C213" s="116"/>
      <c r="D213" s="116"/>
      <c r="E213" s="116"/>
      <c r="F213" s="116"/>
      <c r="G213" s="116"/>
      <c r="H213" s="116"/>
    </row>
    <row r="214" spans="1:8" ht="19.5">
      <c r="A214" s="207"/>
      <c r="B214" s="116"/>
      <c r="C214" s="116"/>
      <c r="D214" s="116"/>
      <c r="E214" s="116"/>
      <c r="F214" s="116"/>
      <c r="G214" s="116"/>
      <c r="H214" s="116"/>
    </row>
    <row r="215" spans="1:8" ht="19.5">
      <c r="A215" s="205"/>
      <c r="B215" s="116"/>
      <c r="C215" s="116"/>
      <c r="D215" s="116"/>
      <c r="E215" s="116"/>
      <c r="F215" s="116"/>
      <c r="G215" s="116"/>
      <c r="H215" s="116"/>
    </row>
    <row r="216" spans="1:8" ht="19.5">
      <c r="A216" s="205"/>
      <c r="B216" s="116"/>
      <c r="C216" s="116"/>
      <c r="D216" s="116"/>
      <c r="E216" s="116"/>
      <c r="F216" s="116"/>
      <c r="G216" s="116"/>
      <c r="H216" s="116"/>
    </row>
    <row r="217" spans="1:8" ht="19.5">
      <c r="A217" s="205"/>
      <c r="B217" s="116"/>
      <c r="C217" s="116"/>
      <c r="D217" s="116"/>
      <c r="E217" s="116"/>
      <c r="F217" s="116"/>
      <c r="G217" s="116"/>
      <c r="H217" s="116"/>
    </row>
    <row r="218" spans="1:8" ht="19.5">
      <c r="A218" s="205"/>
      <c r="B218" s="116"/>
      <c r="C218" s="116"/>
      <c r="D218" s="116"/>
      <c r="E218" s="116"/>
      <c r="F218" s="116"/>
      <c r="G218" s="116"/>
      <c r="H218" s="116"/>
    </row>
    <row r="219" spans="1:8" ht="19.5">
      <c r="A219" s="205"/>
      <c r="B219" s="116"/>
      <c r="C219" s="116"/>
      <c r="D219" s="116"/>
      <c r="E219" s="116"/>
      <c r="F219" s="116"/>
      <c r="G219" s="116"/>
      <c r="H219" s="116"/>
    </row>
    <row r="220" spans="1:8" ht="19.5">
      <c r="A220" s="207"/>
      <c r="B220" s="116"/>
      <c r="C220" s="116"/>
      <c r="D220" s="116"/>
      <c r="E220" s="116"/>
      <c r="F220" s="116"/>
      <c r="G220" s="116"/>
      <c r="H220" s="116"/>
    </row>
    <row r="221" spans="1:8" ht="19.5">
      <c r="A221" s="205"/>
      <c r="B221" s="116"/>
      <c r="C221" s="116"/>
      <c r="D221" s="116"/>
      <c r="E221" s="116"/>
      <c r="F221" s="116"/>
      <c r="G221" s="116"/>
      <c r="H221" s="116"/>
    </row>
    <row r="222" spans="1:8" ht="19.5">
      <c r="A222" s="205"/>
      <c r="B222" s="116"/>
      <c r="C222" s="116"/>
      <c r="D222" s="116"/>
      <c r="E222" s="116"/>
      <c r="F222" s="116"/>
      <c r="G222" s="116"/>
      <c r="H222" s="116"/>
    </row>
    <row r="223" spans="1:8" ht="19.5">
      <c r="A223" s="207"/>
      <c r="B223" s="116"/>
      <c r="C223" s="116"/>
      <c r="D223" s="116"/>
      <c r="E223" s="116"/>
      <c r="F223" s="116"/>
      <c r="G223" s="116"/>
      <c r="H223" s="116"/>
    </row>
    <row r="224" spans="1:8" ht="19.5">
      <c r="A224" s="205"/>
      <c r="B224" s="116"/>
      <c r="C224" s="116"/>
      <c r="D224" s="116"/>
      <c r="E224" s="116"/>
      <c r="F224" s="116"/>
      <c r="G224" s="116"/>
      <c r="H224" s="116"/>
    </row>
    <row r="225" spans="1:8" ht="19.5">
      <c r="A225" s="205"/>
      <c r="B225" s="116"/>
      <c r="C225" s="116"/>
      <c r="D225" s="116"/>
      <c r="E225" s="116"/>
      <c r="F225" s="116"/>
      <c r="G225" s="116"/>
      <c r="H225" s="116"/>
    </row>
    <row r="226" spans="1:8" ht="19.5">
      <c r="A226" s="205"/>
      <c r="B226" s="116"/>
      <c r="C226" s="116"/>
      <c r="D226" s="116"/>
      <c r="E226" s="116"/>
      <c r="F226" s="116"/>
      <c r="G226" s="116"/>
      <c r="H226" s="116"/>
    </row>
    <row r="227" spans="1:8" ht="19.5">
      <c r="A227" s="214"/>
      <c r="B227" s="116"/>
      <c r="C227" s="116"/>
      <c r="D227" s="116"/>
      <c r="E227" s="116"/>
      <c r="F227" s="116"/>
      <c r="G227" s="116"/>
      <c r="H227" s="116"/>
    </row>
  </sheetData>
  <mergeCells count="7">
    <mergeCell ref="B6:G6"/>
    <mergeCell ref="H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B6" sqref="B6:G6"/>
    </sheetView>
  </sheetViews>
  <sheetFormatPr defaultRowHeight="18"/>
  <cols>
    <col min="1" max="1" width="132.28515625" style="102" customWidth="1"/>
    <col min="2" max="8" width="16" style="102" customWidth="1"/>
    <col min="9" max="9" width="16" style="116" customWidth="1"/>
    <col min="10" max="256" width="9.140625" style="102"/>
    <col min="257" max="257" width="132.28515625" style="102" customWidth="1"/>
    <col min="258" max="265" width="16" style="102" customWidth="1"/>
    <col min="266" max="512" width="9.140625" style="102"/>
    <col min="513" max="513" width="132.28515625" style="102" customWidth="1"/>
    <col min="514" max="521" width="16" style="102" customWidth="1"/>
    <col min="522" max="768" width="9.140625" style="102"/>
    <col min="769" max="769" width="132.28515625" style="102" customWidth="1"/>
    <col min="770" max="777" width="16" style="102" customWidth="1"/>
    <col min="778" max="1024" width="9.140625" style="102"/>
    <col min="1025" max="1025" width="132.28515625" style="102" customWidth="1"/>
    <col min="1026" max="1033" width="16" style="102" customWidth="1"/>
    <col min="1034" max="1280" width="9.140625" style="102"/>
    <col min="1281" max="1281" width="132.28515625" style="102" customWidth="1"/>
    <col min="1282" max="1289" width="16" style="102" customWidth="1"/>
    <col min="1290" max="1536" width="9.140625" style="102"/>
    <col min="1537" max="1537" width="132.28515625" style="102" customWidth="1"/>
    <col min="1538" max="1545" width="16" style="102" customWidth="1"/>
    <col min="1546" max="1792" width="9.140625" style="102"/>
    <col min="1793" max="1793" width="132.28515625" style="102" customWidth="1"/>
    <col min="1794" max="1801" width="16" style="102" customWidth="1"/>
    <col min="1802" max="2048" width="9.140625" style="102"/>
    <col min="2049" max="2049" width="132.28515625" style="102" customWidth="1"/>
    <col min="2050" max="2057" width="16" style="102" customWidth="1"/>
    <col min="2058" max="2304" width="9.140625" style="102"/>
    <col min="2305" max="2305" width="132.28515625" style="102" customWidth="1"/>
    <col min="2306" max="2313" width="16" style="102" customWidth="1"/>
    <col min="2314" max="2560" width="9.140625" style="102"/>
    <col min="2561" max="2561" width="132.28515625" style="102" customWidth="1"/>
    <col min="2562" max="2569" width="16" style="102" customWidth="1"/>
    <col min="2570" max="2816" width="9.140625" style="102"/>
    <col min="2817" max="2817" width="132.28515625" style="102" customWidth="1"/>
    <col min="2818" max="2825" width="16" style="102" customWidth="1"/>
    <col min="2826" max="3072" width="9.140625" style="102"/>
    <col min="3073" max="3073" width="132.28515625" style="102" customWidth="1"/>
    <col min="3074" max="3081" width="16" style="102" customWidth="1"/>
    <col min="3082" max="3328" width="9.140625" style="102"/>
    <col min="3329" max="3329" width="132.28515625" style="102" customWidth="1"/>
    <col min="3330" max="3337" width="16" style="102" customWidth="1"/>
    <col min="3338" max="3584" width="9.140625" style="102"/>
    <col min="3585" max="3585" width="132.28515625" style="102" customWidth="1"/>
    <col min="3586" max="3593" width="16" style="102" customWidth="1"/>
    <col min="3594" max="3840" width="9.140625" style="102"/>
    <col min="3841" max="3841" width="132.28515625" style="102" customWidth="1"/>
    <col min="3842" max="3849" width="16" style="102" customWidth="1"/>
    <col min="3850" max="4096" width="9.140625" style="102"/>
    <col min="4097" max="4097" width="132.28515625" style="102" customWidth="1"/>
    <col min="4098" max="4105" width="16" style="102" customWidth="1"/>
    <col min="4106" max="4352" width="9.140625" style="102"/>
    <col min="4353" max="4353" width="132.28515625" style="102" customWidth="1"/>
    <col min="4354" max="4361" width="16" style="102" customWidth="1"/>
    <col min="4362" max="4608" width="9.140625" style="102"/>
    <col min="4609" max="4609" width="132.28515625" style="102" customWidth="1"/>
    <col min="4610" max="4617" width="16" style="102" customWidth="1"/>
    <col min="4618" max="4864" width="9.140625" style="102"/>
    <col min="4865" max="4865" width="132.28515625" style="102" customWidth="1"/>
    <col min="4866" max="4873" width="16" style="102" customWidth="1"/>
    <col min="4874" max="5120" width="9.140625" style="102"/>
    <col min="5121" max="5121" width="132.28515625" style="102" customWidth="1"/>
    <col min="5122" max="5129" width="16" style="102" customWidth="1"/>
    <col min="5130" max="5376" width="9.140625" style="102"/>
    <col min="5377" max="5377" width="132.28515625" style="102" customWidth="1"/>
    <col min="5378" max="5385" width="16" style="102" customWidth="1"/>
    <col min="5386" max="5632" width="9.140625" style="102"/>
    <col min="5633" max="5633" width="132.28515625" style="102" customWidth="1"/>
    <col min="5634" max="5641" width="16" style="102" customWidth="1"/>
    <col min="5642" max="5888" width="9.140625" style="102"/>
    <col min="5889" max="5889" width="132.28515625" style="102" customWidth="1"/>
    <col min="5890" max="5897" width="16" style="102" customWidth="1"/>
    <col min="5898" max="6144" width="9.140625" style="102"/>
    <col min="6145" max="6145" width="132.28515625" style="102" customWidth="1"/>
    <col min="6146" max="6153" width="16" style="102" customWidth="1"/>
    <col min="6154" max="6400" width="9.140625" style="102"/>
    <col min="6401" max="6401" width="132.28515625" style="102" customWidth="1"/>
    <col min="6402" max="6409" width="16" style="102" customWidth="1"/>
    <col min="6410" max="6656" width="9.140625" style="102"/>
    <col min="6657" max="6657" width="132.28515625" style="102" customWidth="1"/>
    <col min="6658" max="6665" width="16" style="102" customWidth="1"/>
    <col min="6666" max="6912" width="9.140625" style="102"/>
    <col min="6913" max="6913" width="132.28515625" style="102" customWidth="1"/>
    <col min="6914" max="6921" width="16" style="102" customWidth="1"/>
    <col min="6922" max="7168" width="9.140625" style="102"/>
    <col min="7169" max="7169" width="132.28515625" style="102" customWidth="1"/>
    <col min="7170" max="7177" width="16" style="102" customWidth="1"/>
    <col min="7178" max="7424" width="9.140625" style="102"/>
    <col min="7425" max="7425" width="132.28515625" style="102" customWidth="1"/>
    <col min="7426" max="7433" width="16" style="102" customWidth="1"/>
    <col min="7434" max="7680" width="9.140625" style="102"/>
    <col min="7681" max="7681" width="132.28515625" style="102" customWidth="1"/>
    <col min="7682" max="7689" width="16" style="102" customWidth="1"/>
    <col min="7690" max="7936" width="9.140625" style="102"/>
    <col min="7937" max="7937" width="132.28515625" style="102" customWidth="1"/>
    <col min="7938" max="7945" width="16" style="102" customWidth="1"/>
    <col min="7946" max="8192" width="9.140625" style="102"/>
    <col min="8193" max="8193" width="132.28515625" style="102" customWidth="1"/>
    <col min="8194" max="8201" width="16" style="102" customWidth="1"/>
    <col min="8202" max="8448" width="9.140625" style="102"/>
    <col min="8449" max="8449" width="132.28515625" style="102" customWidth="1"/>
    <col min="8450" max="8457" width="16" style="102" customWidth="1"/>
    <col min="8458" max="8704" width="9.140625" style="102"/>
    <col min="8705" max="8705" width="132.28515625" style="102" customWidth="1"/>
    <col min="8706" max="8713" width="16" style="102" customWidth="1"/>
    <col min="8714" max="8960" width="9.140625" style="102"/>
    <col min="8961" max="8961" width="132.28515625" style="102" customWidth="1"/>
    <col min="8962" max="8969" width="16" style="102" customWidth="1"/>
    <col min="8970" max="9216" width="9.140625" style="102"/>
    <col min="9217" max="9217" width="132.28515625" style="102" customWidth="1"/>
    <col min="9218" max="9225" width="16" style="102" customWidth="1"/>
    <col min="9226" max="9472" width="9.140625" style="102"/>
    <col min="9473" max="9473" width="132.28515625" style="102" customWidth="1"/>
    <col min="9474" max="9481" width="16" style="102" customWidth="1"/>
    <col min="9482" max="9728" width="9.140625" style="102"/>
    <col min="9729" max="9729" width="132.28515625" style="102" customWidth="1"/>
    <col min="9730" max="9737" width="16" style="102" customWidth="1"/>
    <col min="9738" max="9984" width="9.140625" style="102"/>
    <col min="9985" max="9985" width="132.28515625" style="102" customWidth="1"/>
    <col min="9986" max="9993" width="16" style="102" customWidth="1"/>
    <col min="9994" max="10240" width="9.140625" style="102"/>
    <col min="10241" max="10241" width="132.28515625" style="102" customWidth="1"/>
    <col min="10242" max="10249" width="16" style="102" customWidth="1"/>
    <col min="10250" max="10496" width="9.140625" style="102"/>
    <col min="10497" max="10497" width="132.28515625" style="102" customWidth="1"/>
    <col min="10498" max="10505" width="16" style="102" customWidth="1"/>
    <col min="10506" max="10752" width="9.140625" style="102"/>
    <col min="10753" max="10753" width="132.28515625" style="102" customWidth="1"/>
    <col min="10754" max="10761" width="16" style="102" customWidth="1"/>
    <col min="10762" max="11008" width="9.140625" style="102"/>
    <col min="11009" max="11009" width="132.28515625" style="102" customWidth="1"/>
    <col min="11010" max="11017" width="16" style="102" customWidth="1"/>
    <col min="11018" max="11264" width="9.140625" style="102"/>
    <col min="11265" max="11265" width="132.28515625" style="102" customWidth="1"/>
    <col min="11266" max="11273" width="16" style="102" customWidth="1"/>
    <col min="11274" max="11520" width="9.140625" style="102"/>
    <col min="11521" max="11521" width="132.28515625" style="102" customWidth="1"/>
    <col min="11522" max="11529" width="16" style="102" customWidth="1"/>
    <col min="11530" max="11776" width="9.140625" style="102"/>
    <col min="11777" max="11777" width="132.28515625" style="102" customWidth="1"/>
    <col min="11778" max="11785" width="16" style="102" customWidth="1"/>
    <col min="11786" max="12032" width="9.140625" style="102"/>
    <col min="12033" max="12033" width="132.28515625" style="102" customWidth="1"/>
    <col min="12034" max="12041" width="16" style="102" customWidth="1"/>
    <col min="12042" max="12288" width="9.140625" style="102"/>
    <col min="12289" max="12289" width="132.28515625" style="102" customWidth="1"/>
    <col min="12290" max="12297" width="16" style="102" customWidth="1"/>
    <col min="12298" max="12544" width="9.140625" style="102"/>
    <col min="12545" max="12545" width="132.28515625" style="102" customWidth="1"/>
    <col min="12546" max="12553" width="16" style="102" customWidth="1"/>
    <col min="12554" max="12800" width="9.140625" style="102"/>
    <col min="12801" max="12801" width="132.28515625" style="102" customWidth="1"/>
    <col min="12802" max="12809" width="16" style="102" customWidth="1"/>
    <col min="12810" max="13056" width="9.140625" style="102"/>
    <col min="13057" max="13057" width="132.28515625" style="102" customWidth="1"/>
    <col min="13058" max="13065" width="16" style="102" customWidth="1"/>
    <col min="13066" max="13312" width="9.140625" style="102"/>
    <col min="13313" max="13313" width="132.28515625" style="102" customWidth="1"/>
    <col min="13314" max="13321" width="16" style="102" customWidth="1"/>
    <col min="13322" max="13568" width="9.140625" style="102"/>
    <col min="13569" max="13569" width="132.28515625" style="102" customWidth="1"/>
    <col min="13570" max="13577" width="16" style="102" customWidth="1"/>
    <col min="13578" max="13824" width="9.140625" style="102"/>
    <col min="13825" max="13825" width="132.28515625" style="102" customWidth="1"/>
    <col min="13826" max="13833" width="16" style="102" customWidth="1"/>
    <col min="13834" max="14080" width="9.140625" style="102"/>
    <col min="14081" max="14081" width="132.28515625" style="102" customWidth="1"/>
    <col min="14082" max="14089" width="16" style="102" customWidth="1"/>
    <col min="14090" max="14336" width="9.140625" style="102"/>
    <col min="14337" max="14337" width="132.28515625" style="102" customWidth="1"/>
    <col min="14338" max="14345" width="16" style="102" customWidth="1"/>
    <col min="14346" max="14592" width="9.140625" style="102"/>
    <col min="14593" max="14593" width="132.28515625" style="102" customWidth="1"/>
    <col min="14594" max="14601" width="16" style="102" customWidth="1"/>
    <col min="14602" max="14848" width="9.140625" style="102"/>
    <col min="14849" max="14849" width="132.28515625" style="102" customWidth="1"/>
    <col min="14850" max="14857" width="16" style="102" customWidth="1"/>
    <col min="14858" max="15104" width="9.140625" style="102"/>
    <col min="15105" max="15105" width="132.28515625" style="102" customWidth="1"/>
    <col min="15106" max="15113" width="16" style="102" customWidth="1"/>
    <col min="15114" max="15360" width="9.140625" style="102"/>
    <col min="15361" max="15361" width="132.28515625" style="102" customWidth="1"/>
    <col min="15362" max="15369" width="16" style="102" customWidth="1"/>
    <col min="15370" max="15616" width="9.140625" style="102"/>
    <col min="15617" max="15617" width="132.28515625" style="102" customWidth="1"/>
    <col min="15618" max="15625" width="16" style="102" customWidth="1"/>
    <col min="15626" max="15872" width="9.140625" style="102"/>
    <col min="15873" max="15873" width="132.28515625" style="102" customWidth="1"/>
    <col min="15874" max="15881" width="16" style="102" customWidth="1"/>
    <col min="15882" max="16128" width="9.140625" style="102"/>
    <col min="16129" max="16129" width="132.28515625" style="102" customWidth="1"/>
    <col min="16130" max="16137" width="16" style="102" customWidth="1"/>
    <col min="16138" max="16384" width="9.140625" style="102"/>
  </cols>
  <sheetData>
    <row r="1" spans="1:9" ht="43.5" customHeight="1">
      <c r="A1" s="1141" t="s">
        <v>1210</v>
      </c>
      <c r="B1" s="1141"/>
      <c r="C1" s="1141"/>
      <c r="D1" s="1141"/>
      <c r="E1" s="1141"/>
      <c r="F1" s="1141"/>
      <c r="G1" s="1141"/>
      <c r="H1" s="1141"/>
      <c r="I1" s="1141"/>
    </row>
    <row r="2" spans="1:9" ht="43.5" customHeight="1">
      <c r="A2" s="1141" t="s">
        <v>432</v>
      </c>
      <c r="B2" s="1141"/>
      <c r="C2" s="1141"/>
      <c r="D2" s="1141"/>
      <c r="E2" s="1141"/>
      <c r="F2" s="1141"/>
      <c r="G2" s="1141"/>
      <c r="H2" s="1141"/>
      <c r="I2" s="1141"/>
    </row>
    <row r="3" spans="1:9" ht="43.5" customHeight="1">
      <c r="A3" s="1141" t="s">
        <v>1221</v>
      </c>
      <c r="B3" s="1141"/>
      <c r="C3" s="1141"/>
      <c r="D3" s="1141"/>
      <c r="E3" s="1141"/>
      <c r="F3" s="1141"/>
      <c r="G3" s="1141"/>
      <c r="H3" s="1141"/>
      <c r="I3" s="1141"/>
    </row>
    <row r="4" spans="1:9" ht="43.5" customHeight="1">
      <c r="A4" s="1142" t="s">
        <v>1444</v>
      </c>
      <c r="B4" s="1142"/>
      <c r="C4" s="1142"/>
      <c r="D4" s="1142"/>
      <c r="E4" s="1142"/>
      <c r="F4" s="1142"/>
      <c r="G4" s="1142"/>
      <c r="H4" s="1142"/>
      <c r="I4" s="1142"/>
    </row>
    <row r="5" spans="1:9" ht="19.5" customHeight="1" thickBot="1">
      <c r="A5" s="1141"/>
      <c r="B5" s="1141"/>
      <c r="C5" s="1141"/>
      <c r="D5" s="1141"/>
      <c r="E5" s="1141"/>
      <c r="F5" s="1141"/>
      <c r="G5" s="1141"/>
      <c r="H5" s="1141"/>
      <c r="I5" s="1141"/>
    </row>
    <row r="6" spans="1:9" ht="37.5" customHeight="1" thickTop="1" thickBot="1">
      <c r="A6" s="809"/>
      <c r="B6" s="1167" t="s">
        <v>1391</v>
      </c>
      <c r="C6" s="1167"/>
      <c r="D6" s="1167"/>
      <c r="E6" s="1167"/>
      <c r="F6" s="1167"/>
      <c r="G6" s="1167"/>
      <c r="H6" s="1167" t="s">
        <v>1215</v>
      </c>
      <c r="I6" s="1167"/>
    </row>
    <row r="7" spans="1:9" s="103" customFormat="1" ht="36" customHeight="1" thickTop="1" thickBot="1">
      <c r="A7" s="809" t="s">
        <v>305</v>
      </c>
      <c r="B7" s="194" t="s">
        <v>433</v>
      </c>
      <c r="C7" s="194" t="s">
        <v>434</v>
      </c>
      <c r="D7" s="194" t="s">
        <v>435</v>
      </c>
      <c r="E7" s="194" t="s">
        <v>436</v>
      </c>
      <c r="F7" s="194" t="s">
        <v>437</v>
      </c>
      <c r="G7" s="194" t="s">
        <v>1442</v>
      </c>
      <c r="H7" s="194" t="s">
        <v>1390</v>
      </c>
      <c r="I7" s="194" t="s">
        <v>1443</v>
      </c>
    </row>
    <row r="8" spans="1:9" ht="15" customHeight="1" thickTop="1" thickBot="1">
      <c r="A8" s="104"/>
      <c r="B8" s="105"/>
      <c r="C8" s="105"/>
      <c r="D8" s="105"/>
      <c r="E8" s="105"/>
      <c r="F8" s="105"/>
      <c r="G8" s="105"/>
      <c r="H8" s="105"/>
      <c r="I8" s="105"/>
    </row>
    <row r="9" spans="1:9" ht="24" customHeight="1" thickTop="1" thickBot="1">
      <c r="A9" s="106" t="s">
        <v>438</v>
      </c>
      <c r="B9" s="1">
        <v>42220.256121951221</v>
      </c>
      <c r="C9" s="1">
        <v>47816.054865994229</v>
      </c>
      <c r="D9" s="1">
        <v>60315.192940233232</v>
      </c>
      <c r="E9" s="1">
        <v>83572.093107871711</v>
      </c>
      <c r="F9" s="1">
        <v>104583.90806851312</v>
      </c>
      <c r="G9" s="1">
        <v>110711.57131924198</v>
      </c>
      <c r="H9" s="1">
        <v>126820.24500874635</v>
      </c>
      <c r="I9" s="1">
        <v>125611.21261953354</v>
      </c>
    </row>
    <row r="10" spans="1:9" s="203" customFormat="1" ht="21" customHeight="1" thickTop="1">
      <c r="A10" s="195" t="s">
        <v>8</v>
      </c>
      <c r="B10" s="2">
        <v>2100.9183802008606</v>
      </c>
      <c r="C10" s="2">
        <v>1350.6670331412106</v>
      </c>
      <c r="D10" s="2">
        <v>6599.1275029154522</v>
      </c>
      <c r="E10" s="2">
        <v>7713.7956938775515</v>
      </c>
      <c r="F10" s="2">
        <v>7638.4406326530616</v>
      </c>
      <c r="G10" s="2">
        <v>10197.477693877552</v>
      </c>
      <c r="H10" s="2">
        <v>12959.220246355684</v>
      </c>
      <c r="I10" s="2">
        <v>13110.432820699711</v>
      </c>
    </row>
    <row r="11" spans="1:9" s="203" customFormat="1" ht="21" customHeight="1">
      <c r="A11" s="195" t="s">
        <v>17</v>
      </c>
      <c r="B11" s="2">
        <v>5242.9432223816357</v>
      </c>
      <c r="C11" s="2">
        <v>4738.2450288184436</v>
      </c>
      <c r="D11" s="2">
        <v>4624.0840262390675</v>
      </c>
      <c r="E11" s="2">
        <v>12282.569670553936</v>
      </c>
      <c r="F11" s="2">
        <v>12208.357896501459</v>
      </c>
      <c r="G11" s="2">
        <v>14927.748709912537</v>
      </c>
      <c r="H11" s="2">
        <v>14877.516144314868</v>
      </c>
      <c r="I11" s="2">
        <v>11932.250406705542</v>
      </c>
    </row>
    <row r="12" spans="1:9" s="203" customFormat="1" ht="21" customHeight="1">
      <c r="A12" s="195" t="s">
        <v>26</v>
      </c>
      <c r="B12" s="2">
        <v>33440.019746054517</v>
      </c>
      <c r="C12" s="2">
        <v>40265.357036023051</v>
      </c>
      <c r="D12" s="2">
        <v>47258.258100583087</v>
      </c>
      <c r="E12" s="2">
        <v>61678.60578134111</v>
      </c>
      <c r="F12" s="2">
        <v>82495.055403790087</v>
      </c>
      <c r="G12" s="2">
        <v>83258.412125364412</v>
      </c>
      <c r="H12" s="2">
        <v>96252.592061224495</v>
      </c>
      <c r="I12" s="2">
        <v>98159.298109329451</v>
      </c>
    </row>
    <row r="13" spans="1:9" s="203" customFormat="1" ht="21" customHeight="1">
      <c r="A13" s="196" t="s">
        <v>439</v>
      </c>
      <c r="B13" s="2">
        <v>33954.485929698712</v>
      </c>
      <c r="C13" s="2">
        <v>40943.690723342937</v>
      </c>
      <c r="D13" s="2">
        <v>48054.365973760934</v>
      </c>
      <c r="E13" s="2">
        <v>62167.481922740524</v>
      </c>
      <c r="F13" s="2">
        <v>82641.623832361511</v>
      </c>
      <c r="G13" s="2">
        <v>83297.03612682216</v>
      </c>
      <c r="H13" s="2">
        <v>96359.434520408162</v>
      </c>
      <c r="I13" s="2">
        <v>98258.837906705536</v>
      </c>
    </row>
    <row r="14" spans="1:9" s="203" customFormat="1" ht="21" customHeight="1">
      <c r="A14" s="196" t="s">
        <v>440</v>
      </c>
      <c r="B14" s="2">
        <v>33651.108334289813</v>
      </c>
      <c r="C14" s="2">
        <v>40455.74001585014</v>
      </c>
      <c r="D14" s="2">
        <v>47667.91549125364</v>
      </c>
      <c r="E14" s="2">
        <v>60942.397172011661</v>
      </c>
      <c r="F14" s="2">
        <v>81592.850574344033</v>
      </c>
      <c r="G14" s="2">
        <v>82421.995606413999</v>
      </c>
      <c r="H14" s="2">
        <v>94404.633320699722</v>
      </c>
      <c r="I14" s="2">
        <v>96354.641018950439</v>
      </c>
    </row>
    <row r="15" spans="1:9" s="203" customFormat="1" ht="21" customHeight="1">
      <c r="A15" s="196" t="s">
        <v>441</v>
      </c>
      <c r="B15" s="2">
        <v>303.37759540889527</v>
      </c>
      <c r="C15" s="2">
        <v>487.9507074927954</v>
      </c>
      <c r="D15" s="2">
        <v>386.45048250728865</v>
      </c>
      <c r="E15" s="2">
        <v>1225.0847507288631</v>
      </c>
      <c r="F15" s="2">
        <v>1048.7732580174927</v>
      </c>
      <c r="G15" s="2">
        <v>875.04052040816327</v>
      </c>
      <c r="H15" s="2">
        <v>1954.801199708455</v>
      </c>
      <c r="I15" s="2">
        <v>1904.1968877551021</v>
      </c>
    </row>
    <row r="16" spans="1:9" s="203" customFormat="1" ht="21" customHeight="1">
      <c r="A16" s="196" t="s">
        <v>442</v>
      </c>
      <c r="B16" s="2">
        <v>0</v>
      </c>
      <c r="C16" s="2">
        <v>0</v>
      </c>
      <c r="D16" s="2">
        <v>17.387973760932944</v>
      </c>
      <c r="E16" s="2">
        <v>461.48795189504375</v>
      </c>
      <c r="F16" s="2">
        <v>312.47679446064143</v>
      </c>
      <c r="G16" s="2">
        <v>515.68198250728858</v>
      </c>
      <c r="H16" s="2">
        <v>566.75416472303198</v>
      </c>
      <c r="I16" s="2">
        <v>341.45814868804666</v>
      </c>
    </row>
    <row r="17" spans="1:9" s="203" customFormat="1" ht="21" customHeight="1">
      <c r="A17" s="196" t="s">
        <v>443</v>
      </c>
      <c r="B17" s="2">
        <v>0</v>
      </c>
      <c r="C17" s="2">
        <v>0</v>
      </c>
      <c r="D17" s="2">
        <v>17.387973760932944</v>
      </c>
      <c r="E17" s="2">
        <v>401.10118367346945</v>
      </c>
      <c r="F17" s="2">
        <v>280.69262827988337</v>
      </c>
      <c r="G17" s="2">
        <v>515.68198250728858</v>
      </c>
      <c r="H17" s="2">
        <v>541.00552186588925</v>
      </c>
      <c r="I17" s="2">
        <v>249.5146997084548</v>
      </c>
    </row>
    <row r="18" spans="1:9" s="203" customFormat="1" ht="21" customHeight="1">
      <c r="A18" s="196" t="s">
        <v>444</v>
      </c>
      <c r="B18" s="2">
        <v>0</v>
      </c>
      <c r="C18" s="2">
        <v>0</v>
      </c>
      <c r="D18" s="2">
        <v>0</v>
      </c>
      <c r="E18" s="2">
        <v>60.386768221574343</v>
      </c>
      <c r="F18" s="2">
        <v>31.784166180758017</v>
      </c>
      <c r="G18" s="2">
        <v>0</v>
      </c>
      <c r="H18" s="2">
        <v>25.748642857142858</v>
      </c>
      <c r="I18" s="2">
        <v>91.943448979591849</v>
      </c>
    </row>
    <row r="19" spans="1:9" s="203" customFormat="1" ht="21" customHeight="1">
      <c r="A19" s="196" t="s">
        <v>445</v>
      </c>
      <c r="B19" s="2">
        <v>0</v>
      </c>
      <c r="C19" s="2">
        <v>0</v>
      </c>
      <c r="D19" s="2">
        <v>62.112540816326536</v>
      </c>
      <c r="E19" s="2">
        <v>197.11477405247814</v>
      </c>
      <c r="F19" s="2">
        <v>792.03601311953355</v>
      </c>
      <c r="G19" s="2">
        <v>898.83838629737602</v>
      </c>
      <c r="H19" s="2">
        <v>1359.0995014577261</v>
      </c>
      <c r="I19" s="2">
        <v>1535.9422172011662</v>
      </c>
    </row>
    <row r="20" spans="1:9" s="203" customFormat="1" ht="21" customHeight="1">
      <c r="A20" s="196" t="s">
        <v>446</v>
      </c>
      <c r="B20" s="2">
        <v>0</v>
      </c>
      <c r="C20" s="2">
        <v>0</v>
      </c>
      <c r="D20" s="2">
        <v>0</v>
      </c>
      <c r="E20" s="2">
        <v>135.0022332361516</v>
      </c>
      <c r="F20" s="2">
        <v>769.19665160349859</v>
      </c>
      <c r="G20" s="2">
        <v>880.50341690962102</v>
      </c>
      <c r="H20" s="2">
        <v>1311.7645495626823</v>
      </c>
      <c r="I20" s="2">
        <v>1472.9111078717199</v>
      </c>
    </row>
    <row r="21" spans="1:9" s="203" customFormat="1" ht="21" customHeight="1">
      <c r="A21" s="196" t="s">
        <v>447</v>
      </c>
      <c r="B21" s="2">
        <v>0</v>
      </c>
      <c r="C21" s="2">
        <v>0</v>
      </c>
      <c r="D21" s="2">
        <v>62.112540816326536</v>
      </c>
      <c r="E21" s="2">
        <v>62.112540816326536</v>
      </c>
      <c r="F21" s="2">
        <v>22.839361516034987</v>
      </c>
      <c r="G21" s="2">
        <v>18.334969387755102</v>
      </c>
      <c r="H21" s="2">
        <v>47.334951895043737</v>
      </c>
      <c r="I21" s="2">
        <v>63.03110932944606</v>
      </c>
    </row>
    <row r="22" spans="1:9" s="203" customFormat="1" ht="21" customHeight="1">
      <c r="A22" s="196" t="s">
        <v>39</v>
      </c>
      <c r="B22" s="2">
        <v>375.82703586800574</v>
      </c>
      <c r="C22" s="2">
        <v>453.09551440922195</v>
      </c>
      <c r="D22" s="2">
        <v>537.02570262390668</v>
      </c>
      <c r="E22" s="2">
        <v>768.8607842565599</v>
      </c>
      <c r="F22" s="2">
        <v>1136.5646034985423</v>
      </c>
      <c r="G22" s="2">
        <v>1115.2607390670553</v>
      </c>
      <c r="H22" s="2">
        <v>1311.8877142857143</v>
      </c>
      <c r="I22" s="2">
        <v>1358.3133790087461</v>
      </c>
    </row>
    <row r="23" spans="1:9" s="203" customFormat="1" ht="21" customHeight="1">
      <c r="A23" s="196" t="s">
        <v>448</v>
      </c>
      <c r="B23" s="2">
        <v>-890.29321951219515</v>
      </c>
      <c r="C23" s="2">
        <v>-1131.4292017291066</v>
      </c>
      <c r="D23" s="2">
        <v>-1412.6340903790087</v>
      </c>
      <c r="E23" s="2">
        <v>-1916.3396516034986</v>
      </c>
      <c r="F23" s="2">
        <v>-2387.6458396501457</v>
      </c>
      <c r="G23" s="2">
        <v>-2568.4051093294461</v>
      </c>
      <c r="H23" s="2">
        <v>-3344.5838396501458</v>
      </c>
      <c r="I23" s="2">
        <v>-3335.2535422740525</v>
      </c>
    </row>
    <row r="24" spans="1:9" s="203" customFormat="1" ht="21" customHeight="1">
      <c r="A24" s="195" t="s">
        <v>57</v>
      </c>
      <c r="B24" s="2">
        <v>46.564317073170734</v>
      </c>
      <c r="C24" s="2">
        <v>35.029410662824205</v>
      </c>
      <c r="D24" s="2">
        <v>177.46114723032071</v>
      </c>
      <c r="E24" s="2">
        <v>331.85253061224489</v>
      </c>
      <c r="F24" s="2">
        <v>433.15132215743438</v>
      </c>
      <c r="G24" s="2">
        <v>501.3085204081633</v>
      </c>
      <c r="H24" s="2">
        <v>266.06466909620991</v>
      </c>
      <c r="I24" s="2">
        <v>278.9908746355685</v>
      </c>
    </row>
    <row r="25" spans="1:9" s="203" customFormat="1" ht="21" customHeight="1">
      <c r="A25" s="195" t="s">
        <v>63</v>
      </c>
      <c r="B25" s="2">
        <v>8.6083213773314202E-4</v>
      </c>
      <c r="C25" s="2">
        <v>8.6455331412103745E-4</v>
      </c>
      <c r="D25" s="2">
        <v>4.3731778425655976E-4</v>
      </c>
      <c r="E25" s="2">
        <v>7.2886297376093293E-4</v>
      </c>
      <c r="F25" s="2">
        <v>4.3731778425655976E-4</v>
      </c>
      <c r="G25" s="2">
        <v>5.8309037900874635E-4</v>
      </c>
      <c r="H25" s="2">
        <v>1.4577259475218659E-4</v>
      </c>
      <c r="I25" s="2">
        <v>1.4577259475218659E-4</v>
      </c>
    </row>
    <row r="26" spans="1:9" s="203" customFormat="1" ht="21" customHeight="1">
      <c r="A26" s="195" t="s">
        <v>449</v>
      </c>
      <c r="B26" s="2">
        <v>22.5</v>
      </c>
      <c r="C26" s="2">
        <v>22.5</v>
      </c>
      <c r="D26" s="2">
        <v>229.54907725947521</v>
      </c>
      <c r="E26" s="2">
        <v>27.03206997084548</v>
      </c>
      <c r="F26" s="2">
        <v>29.482069970845483</v>
      </c>
      <c r="G26" s="2">
        <v>29.482069970845483</v>
      </c>
      <c r="H26" s="2">
        <v>322.31005830903791</v>
      </c>
      <c r="I26" s="2">
        <v>30.982069970845483</v>
      </c>
    </row>
    <row r="27" spans="1:9" s="203" customFormat="1" ht="21" customHeight="1">
      <c r="A27" s="195" t="s">
        <v>74</v>
      </c>
      <c r="B27" s="2">
        <v>1110.1671362984218</v>
      </c>
      <c r="C27" s="2">
        <v>1209.5120100864551</v>
      </c>
      <c r="D27" s="2">
        <v>1277.8135335276968</v>
      </c>
      <c r="E27" s="2">
        <v>1443.3146151603498</v>
      </c>
      <c r="F27" s="2">
        <v>1722.3165991253643</v>
      </c>
      <c r="G27" s="2">
        <v>1722.2671413994169</v>
      </c>
      <c r="H27" s="2">
        <v>1988.4455641399418</v>
      </c>
      <c r="I27" s="2">
        <v>1980.6448746355686</v>
      </c>
    </row>
    <row r="28" spans="1:9" s="204" customFormat="1" ht="43.5" customHeight="1" thickBot="1">
      <c r="A28" s="197" t="s">
        <v>450</v>
      </c>
      <c r="B28" s="3">
        <v>257.14245911047345</v>
      </c>
      <c r="C28" s="3">
        <v>194.74348270893373</v>
      </c>
      <c r="D28" s="3">
        <v>148.89911516034985</v>
      </c>
      <c r="E28" s="3">
        <v>94.92201749271139</v>
      </c>
      <c r="F28" s="3">
        <v>57.103706997084544</v>
      </c>
      <c r="G28" s="3">
        <v>74.874475218658901</v>
      </c>
      <c r="H28" s="3">
        <v>154.09611953352768</v>
      </c>
      <c r="I28" s="3">
        <v>118.61331778425657</v>
      </c>
    </row>
    <row r="29" spans="1:9" ht="24" customHeight="1" thickTop="1" thickBot="1">
      <c r="A29" s="106" t="s">
        <v>451</v>
      </c>
      <c r="B29" s="1">
        <v>37131.431420373025</v>
      </c>
      <c r="C29" s="1">
        <v>42562.57958357349</v>
      </c>
      <c r="D29" s="1">
        <v>52876.032099125361</v>
      </c>
      <c r="E29" s="1">
        <v>73852.304685131196</v>
      </c>
      <c r="F29" s="1">
        <v>93996.031164723026</v>
      </c>
      <c r="G29" s="1">
        <v>99949.679750728872</v>
      </c>
      <c r="H29" s="1">
        <v>115855.47061661807</v>
      </c>
      <c r="I29" s="1">
        <v>114500.92478134112</v>
      </c>
    </row>
    <row r="30" spans="1:9" s="203" customFormat="1" ht="21" customHeight="1" thickTop="1">
      <c r="A30" s="195" t="s">
        <v>452</v>
      </c>
      <c r="B30" s="2">
        <v>33082.027081779052</v>
      </c>
      <c r="C30" s="2">
        <v>36041.460706051876</v>
      </c>
      <c r="D30" s="2">
        <v>42814.283214285715</v>
      </c>
      <c r="E30" s="2">
        <v>60034.614845481046</v>
      </c>
      <c r="F30" s="2">
        <v>74061.200660349845</v>
      </c>
      <c r="G30" s="2">
        <v>79033.58980466472</v>
      </c>
      <c r="H30" s="2">
        <v>90922.087247813397</v>
      </c>
      <c r="I30" s="2">
        <v>92363.310607871725</v>
      </c>
    </row>
    <row r="31" spans="1:9" s="203" customFormat="1" ht="21" customHeight="1">
      <c r="A31" s="196" t="s">
        <v>453</v>
      </c>
      <c r="B31" s="2">
        <v>0</v>
      </c>
      <c r="C31" s="2">
        <v>0</v>
      </c>
      <c r="D31" s="2">
        <v>0</v>
      </c>
      <c r="E31" s="2">
        <v>0</v>
      </c>
      <c r="F31" s="2">
        <v>4.0102040816326534</v>
      </c>
      <c r="G31" s="2">
        <v>1.2298833819241981</v>
      </c>
      <c r="H31" s="2">
        <v>15.875655976676384</v>
      </c>
      <c r="I31" s="2">
        <v>0</v>
      </c>
    </row>
    <row r="32" spans="1:9" s="203" customFormat="1" ht="21" customHeight="1">
      <c r="A32" s="196" t="s">
        <v>454</v>
      </c>
      <c r="B32" s="2">
        <v>4304.0555093256817</v>
      </c>
      <c r="C32" s="2">
        <v>3584.6748011527379</v>
      </c>
      <c r="D32" s="2">
        <v>6850.2707988338198</v>
      </c>
      <c r="E32" s="2">
        <v>8396.2319795918374</v>
      </c>
      <c r="F32" s="2">
        <v>11003.787798833819</v>
      </c>
      <c r="G32" s="2">
        <v>11452.733628279882</v>
      </c>
      <c r="H32" s="2">
        <v>13280.957211370262</v>
      </c>
      <c r="I32" s="2">
        <v>13558.545463556849</v>
      </c>
    </row>
    <row r="33" spans="1:9" s="203" customFormat="1" ht="21" customHeight="1">
      <c r="A33" s="196" t="s">
        <v>455</v>
      </c>
      <c r="B33" s="2">
        <v>24983.680642754665</v>
      </c>
      <c r="C33" s="2">
        <v>28408.968363112392</v>
      </c>
      <c r="D33" s="2">
        <v>32362.037806122447</v>
      </c>
      <c r="E33" s="2">
        <v>48221.292574344028</v>
      </c>
      <c r="F33" s="2">
        <v>51172.149760932945</v>
      </c>
      <c r="G33" s="2">
        <v>51653.876845481056</v>
      </c>
      <c r="H33" s="2">
        <v>25494.017284256559</v>
      </c>
      <c r="I33" s="2">
        <v>21228.630132653059</v>
      </c>
    </row>
    <row r="34" spans="1:9" s="203" customFormat="1" ht="21" customHeight="1">
      <c r="A34" s="196" t="s">
        <v>456</v>
      </c>
      <c r="B34" s="2">
        <v>3474.2652955523672</v>
      </c>
      <c r="C34" s="2">
        <v>3854.1401181556198</v>
      </c>
      <c r="D34" s="2">
        <v>3312.7052084548104</v>
      </c>
      <c r="E34" s="2">
        <v>2682.4912784256562</v>
      </c>
      <c r="F34" s="2">
        <v>3187.1791166180756</v>
      </c>
      <c r="G34" s="2">
        <v>3356.5030845481051</v>
      </c>
      <c r="H34" s="2">
        <v>3238.1582930029158</v>
      </c>
      <c r="I34" s="2">
        <v>2735.0286953352775</v>
      </c>
    </row>
    <row r="35" spans="1:9" s="203" customFormat="1" ht="21" customHeight="1">
      <c r="A35" s="196" t="s">
        <v>457</v>
      </c>
      <c r="B35" s="2">
        <v>0</v>
      </c>
      <c r="C35" s="2">
        <v>0</v>
      </c>
      <c r="D35" s="2">
        <v>0</v>
      </c>
      <c r="E35" s="2">
        <v>0</v>
      </c>
      <c r="F35" s="2">
        <v>6963.8922084548103</v>
      </c>
      <c r="G35" s="2">
        <v>10433.279963556852</v>
      </c>
      <c r="H35" s="2">
        <v>45982.783618075802</v>
      </c>
      <c r="I35" s="2">
        <v>51544.35924927114</v>
      </c>
    </row>
    <row r="36" spans="1:9" s="203" customFormat="1" ht="21" customHeight="1">
      <c r="A36" s="196" t="s">
        <v>458</v>
      </c>
      <c r="B36" s="2">
        <v>320.02563414634142</v>
      </c>
      <c r="C36" s="2">
        <v>193.6774236311239</v>
      </c>
      <c r="D36" s="2">
        <v>289.26940087463561</v>
      </c>
      <c r="E36" s="2">
        <v>734.59901311953365</v>
      </c>
      <c r="F36" s="2">
        <v>1730.1815714285715</v>
      </c>
      <c r="G36" s="2">
        <v>2135.9663994169096</v>
      </c>
      <c r="H36" s="2">
        <v>2910.295185131195</v>
      </c>
      <c r="I36" s="2">
        <v>3296.7470670553935</v>
      </c>
    </row>
    <row r="37" spans="1:9" s="203" customFormat="1" ht="21" customHeight="1">
      <c r="A37" s="195" t="s">
        <v>459</v>
      </c>
      <c r="B37" s="2">
        <v>0.27848063127690098</v>
      </c>
      <c r="C37" s="2">
        <v>0.11078818443804035</v>
      </c>
      <c r="D37" s="2">
        <v>0</v>
      </c>
      <c r="E37" s="2">
        <v>0</v>
      </c>
      <c r="F37" s="2">
        <v>0</v>
      </c>
      <c r="G37" s="2">
        <v>0</v>
      </c>
      <c r="H37" s="2">
        <v>0</v>
      </c>
      <c r="I37" s="2">
        <v>0</v>
      </c>
    </row>
    <row r="38" spans="1:9" s="203" customFormat="1" ht="21" customHeight="1">
      <c r="A38" s="195" t="s">
        <v>460</v>
      </c>
      <c r="B38" s="2">
        <v>3500.3945595408891</v>
      </c>
      <c r="C38" s="2">
        <v>5898.1127031700289</v>
      </c>
      <c r="D38" s="2">
        <v>9116.7076545189502</v>
      </c>
      <c r="E38" s="2">
        <v>12524.18167638484</v>
      </c>
      <c r="F38" s="2">
        <v>18138.739612244899</v>
      </c>
      <c r="G38" s="2">
        <v>18875.610890670552</v>
      </c>
      <c r="H38" s="2">
        <v>22888.58612682216</v>
      </c>
      <c r="I38" s="2">
        <v>19864.910606413992</v>
      </c>
    </row>
    <row r="39" spans="1:9" s="203" customFormat="1" ht="21" customHeight="1">
      <c r="A39" s="195" t="s">
        <v>461</v>
      </c>
      <c r="B39" s="2">
        <v>366.88696556671448</v>
      </c>
      <c r="C39" s="2">
        <v>317.77971757925076</v>
      </c>
      <c r="D39" s="2">
        <v>546.7081268221574</v>
      </c>
      <c r="E39" s="2">
        <v>746.0083134110788</v>
      </c>
      <c r="F39" s="2">
        <v>1016.2125408163265</v>
      </c>
      <c r="G39" s="2">
        <v>1263.6050553935859</v>
      </c>
      <c r="H39" s="2">
        <v>1130.9074125364432</v>
      </c>
      <c r="I39" s="2">
        <v>1358.8049067055392</v>
      </c>
    </row>
    <row r="40" spans="1:9" s="203" customFormat="1" ht="21" customHeight="1">
      <c r="A40" s="195" t="s">
        <v>128</v>
      </c>
      <c r="B40" s="2">
        <v>181.84433285509326</v>
      </c>
      <c r="C40" s="2">
        <v>305.11566858789632</v>
      </c>
      <c r="D40" s="2">
        <v>398.3331034985423</v>
      </c>
      <c r="E40" s="2">
        <v>547.49984985422736</v>
      </c>
      <c r="F40" s="2">
        <v>779.87835131195345</v>
      </c>
      <c r="G40" s="2">
        <v>776.87399999999991</v>
      </c>
      <c r="H40" s="2">
        <v>913.88982944606414</v>
      </c>
      <c r="I40" s="2">
        <v>913.89866034985414</v>
      </c>
    </row>
    <row r="41" spans="1:9" s="203" customFormat="1" ht="21" customHeight="1">
      <c r="A41" s="195" t="s">
        <v>134</v>
      </c>
      <c r="B41" s="2">
        <v>0</v>
      </c>
      <c r="C41" s="2">
        <v>0</v>
      </c>
      <c r="D41" s="2">
        <v>0</v>
      </c>
      <c r="E41" s="2">
        <v>0</v>
      </c>
      <c r="F41" s="2">
        <v>0</v>
      </c>
      <c r="G41" s="2">
        <v>0</v>
      </c>
      <c r="H41" s="2">
        <v>0</v>
      </c>
      <c r="I41" s="2">
        <v>0</v>
      </c>
    </row>
    <row r="42" spans="1:9" s="203" customFormat="1" ht="21" customHeight="1">
      <c r="A42" s="195" t="s">
        <v>462</v>
      </c>
      <c r="B42" s="2">
        <v>0</v>
      </c>
      <c r="C42" s="2">
        <v>0</v>
      </c>
      <c r="D42" s="2">
        <v>0</v>
      </c>
      <c r="E42" s="2">
        <v>0</v>
      </c>
      <c r="F42" s="2">
        <v>0</v>
      </c>
      <c r="G42" s="2">
        <v>0</v>
      </c>
      <c r="H42" s="2">
        <v>0</v>
      </c>
      <c r="I42" s="2">
        <v>0</v>
      </c>
    </row>
    <row r="43" spans="1:9" s="204" customFormat="1" ht="43.5" customHeight="1" thickBot="1">
      <c r="A43" s="197" t="s">
        <v>109</v>
      </c>
      <c r="B43" s="3">
        <v>0</v>
      </c>
      <c r="C43" s="3">
        <v>0</v>
      </c>
      <c r="D43" s="3">
        <v>0</v>
      </c>
      <c r="E43" s="3">
        <v>0</v>
      </c>
      <c r="F43" s="3">
        <v>0</v>
      </c>
      <c r="G43" s="3">
        <v>0</v>
      </c>
      <c r="H43" s="3">
        <v>0</v>
      </c>
      <c r="I43" s="3">
        <v>0</v>
      </c>
    </row>
    <row r="44" spans="1:9" ht="24" customHeight="1" thickTop="1" thickBot="1">
      <c r="A44" s="106" t="s">
        <v>463</v>
      </c>
      <c r="B44" s="1">
        <v>5088.8247015781926</v>
      </c>
      <c r="C44" s="1">
        <v>5253.475282420749</v>
      </c>
      <c r="D44" s="1">
        <v>7439.1608411078714</v>
      </c>
      <c r="E44" s="1">
        <v>9719.7884227405248</v>
      </c>
      <c r="F44" s="1">
        <v>10587.876903790089</v>
      </c>
      <c r="G44" s="1">
        <v>10761.89156851312</v>
      </c>
      <c r="H44" s="1">
        <v>10964.77439212828</v>
      </c>
      <c r="I44" s="1">
        <v>11110.28783819242</v>
      </c>
    </row>
    <row r="45" spans="1:9" s="203" customFormat="1" ht="21" customHeight="1" thickTop="1">
      <c r="A45" s="195" t="s">
        <v>149</v>
      </c>
      <c r="B45" s="2">
        <v>3162.8407460545195</v>
      </c>
      <c r="C45" s="2">
        <v>3176.5129682997117</v>
      </c>
      <c r="D45" s="2">
        <v>3213.5568513119533</v>
      </c>
      <c r="E45" s="2">
        <v>3213.5568513119533</v>
      </c>
      <c r="F45" s="2">
        <v>5830.9037900874637</v>
      </c>
      <c r="G45" s="2">
        <v>5830.9037900874637</v>
      </c>
      <c r="H45" s="2">
        <v>8294.6997084548111</v>
      </c>
      <c r="I45" s="2">
        <v>8294.6997084548111</v>
      </c>
    </row>
    <row r="46" spans="1:9" s="203" customFormat="1" ht="21" customHeight="1">
      <c r="A46" s="195" t="s">
        <v>153</v>
      </c>
      <c r="B46" s="2">
        <v>0</v>
      </c>
      <c r="C46" s="2">
        <v>139.86913832853025</v>
      </c>
      <c r="D46" s="2">
        <v>1603.5129387755101</v>
      </c>
      <c r="E46" s="2">
        <v>3061.2388862973762</v>
      </c>
      <c r="F46" s="2">
        <v>2463.7971166180755</v>
      </c>
      <c r="G46" s="2">
        <v>2463.7971166180755</v>
      </c>
      <c r="H46" s="2">
        <v>781.28083090379016</v>
      </c>
      <c r="I46" s="2">
        <v>1097.874721574344</v>
      </c>
    </row>
    <row r="47" spans="1:9" s="203" customFormat="1" ht="21" customHeight="1">
      <c r="A47" s="195" t="s">
        <v>157</v>
      </c>
      <c r="B47" s="2">
        <v>0</v>
      </c>
      <c r="C47" s="2">
        <v>0</v>
      </c>
      <c r="D47" s="2">
        <v>0</v>
      </c>
      <c r="E47" s="2">
        <v>0</v>
      </c>
      <c r="F47" s="2">
        <v>0</v>
      </c>
      <c r="G47" s="2">
        <v>0</v>
      </c>
      <c r="H47" s="2">
        <v>0</v>
      </c>
      <c r="I47" s="2">
        <v>0</v>
      </c>
    </row>
    <row r="48" spans="1:9" s="203" customFormat="1" ht="21" customHeight="1">
      <c r="A48" s="195" t="s">
        <v>464</v>
      </c>
      <c r="B48" s="2">
        <v>1737.1068048780487</v>
      </c>
      <c r="C48" s="2">
        <v>1760.1569279538903</v>
      </c>
      <c r="D48" s="2">
        <v>2101.183448979592</v>
      </c>
      <c r="E48" s="2">
        <v>2622.0910510204085</v>
      </c>
      <c r="F48" s="2">
        <v>1425.0875160349851</v>
      </c>
      <c r="G48" s="2">
        <v>1511.896364431487</v>
      </c>
      <c r="H48" s="2">
        <v>1511.896364431487</v>
      </c>
      <c r="I48" s="2">
        <v>1549.5861137026238</v>
      </c>
    </row>
    <row r="49" spans="1:9" s="203" customFormat="1" ht="21" customHeight="1">
      <c r="A49" s="195" t="s">
        <v>165</v>
      </c>
      <c r="B49" s="2">
        <v>188.87715064562408</v>
      </c>
      <c r="C49" s="2">
        <v>176.93624783861674</v>
      </c>
      <c r="D49" s="2">
        <v>520.9076020408163</v>
      </c>
      <c r="E49" s="2">
        <v>822.90163411078709</v>
      </c>
      <c r="F49" s="2">
        <v>868.08848104956269</v>
      </c>
      <c r="G49" s="2">
        <v>955.29429737609325</v>
      </c>
      <c r="H49" s="2">
        <v>376.89748833819243</v>
      </c>
      <c r="I49" s="2">
        <v>168.12729446064139</v>
      </c>
    </row>
    <row r="50" spans="1:9" s="203" customFormat="1" ht="21" customHeight="1">
      <c r="A50" s="196" t="s">
        <v>465</v>
      </c>
      <c r="B50" s="2">
        <v>34.135906743185075</v>
      </c>
      <c r="C50" s="2">
        <v>34.283468299711814</v>
      </c>
      <c r="D50" s="2">
        <v>0</v>
      </c>
      <c r="E50" s="2">
        <v>0</v>
      </c>
      <c r="F50" s="2">
        <v>0</v>
      </c>
      <c r="G50" s="2">
        <v>781.2796326530613</v>
      </c>
      <c r="H50" s="2">
        <v>0</v>
      </c>
      <c r="I50" s="2">
        <v>22.613848396501457</v>
      </c>
    </row>
    <row r="51" spans="1:9" s="204" customFormat="1" ht="40.5" customHeight="1" thickBot="1">
      <c r="A51" s="198" t="s">
        <v>466</v>
      </c>
      <c r="B51" s="3">
        <v>154.74124390243904</v>
      </c>
      <c r="C51" s="3">
        <v>142.65277953890489</v>
      </c>
      <c r="D51" s="3">
        <v>520.9076020408163</v>
      </c>
      <c r="E51" s="3">
        <v>822.90163411078709</v>
      </c>
      <c r="F51" s="3">
        <v>868.08848104956269</v>
      </c>
      <c r="G51" s="3">
        <v>174.01466472303207</v>
      </c>
      <c r="H51" s="3">
        <v>376.89748833819243</v>
      </c>
      <c r="I51" s="3">
        <v>145.51344606413994</v>
      </c>
    </row>
    <row r="52" spans="1:9" ht="24" customHeight="1" thickTop="1" thickBot="1">
      <c r="A52" s="106" t="s">
        <v>467</v>
      </c>
      <c r="B52" s="1">
        <v>42220.256121951221</v>
      </c>
      <c r="C52" s="1">
        <v>47816.054865994229</v>
      </c>
      <c r="D52" s="1">
        <v>60315.192940233232</v>
      </c>
      <c r="E52" s="1">
        <v>83572.093107871711</v>
      </c>
      <c r="F52" s="1">
        <v>104583.90806851312</v>
      </c>
      <c r="G52" s="1">
        <v>110711.57131924198</v>
      </c>
      <c r="H52" s="1">
        <v>126820.24500874635</v>
      </c>
      <c r="I52" s="1">
        <v>125611.21261953354</v>
      </c>
    </row>
    <row r="53" spans="1:9" s="203" customFormat="1" ht="24" customHeight="1" thickTop="1">
      <c r="A53" s="199" t="s">
        <v>468</v>
      </c>
      <c r="B53" s="2">
        <v>798.76364849354377</v>
      </c>
      <c r="C53" s="2">
        <v>840.14420893371755</v>
      </c>
      <c r="D53" s="2">
        <v>2379.5541924198251</v>
      </c>
      <c r="E53" s="2">
        <v>3582.7718192419825</v>
      </c>
      <c r="F53" s="2">
        <v>6680.6144897959175</v>
      </c>
      <c r="G53" s="2">
        <v>6751.0687623906706</v>
      </c>
      <c r="H53" s="2">
        <v>9924.2837623906707</v>
      </c>
      <c r="I53" s="2">
        <v>9295.1113979591828</v>
      </c>
    </row>
    <row r="54" spans="1:9" s="204" customFormat="1" ht="21" customHeight="1">
      <c r="A54" s="198" t="s">
        <v>469</v>
      </c>
      <c r="B54" s="3">
        <v>0</v>
      </c>
      <c r="C54" s="3">
        <v>0</v>
      </c>
      <c r="D54" s="3">
        <v>0</v>
      </c>
      <c r="E54" s="3">
        <v>0</v>
      </c>
      <c r="F54" s="3">
        <v>0</v>
      </c>
      <c r="G54" s="3">
        <v>0</v>
      </c>
      <c r="H54" s="3">
        <v>0</v>
      </c>
      <c r="I54" s="3">
        <v>0</v>
      </c>
    </row>
    <row r="55" spans="1:9" s="204" customFormat="1" ht="21" customHeight="1">
      <c r="A55" s="198" t="s">
        <v>470</v>
      </c>
      <c r="B55" s="3">
        <v>798.76364849354377</v>
      </c>
      <c r="C55" s="3">
        <v>840.14420893371755</v>
      </c>
      <c r="D55" s="3">
        <v>2379.5541924198251</v>
      </c>
      <c r="E55" s="3">
        <v>3567.4817682215744</v>
      </c>
      <c r="F55" s="3">
        <v>6660.400625364432</v>
      </c>
      <c r="G55" s="3">
        <v>6728.9631093294456</v>
      </c>
      <c r="H55" s="3">
        <v>9879.3449897959181</v>
      </c>
      <c r="I55" s="3">
        <v>9247.4201749271142</v>
      </c>
    </row>
    <row r="56" spans="1:9" s="204" customFormat="1" ht="21" customHeight="1">
      <c r="A56" s="198" t="s">
        <v>471</v>
      </c>
      <c r="B56" s="3">
        <v>0</v>
      </c>
      <c r="C56" s="3">
        <v>0</v>
      </c>
      <c r="D56" s="3">
        <v>0</v>
      </c>
      <c r="E56" s="3">
        <v>0</v>
      </c>
      <c r="F56" s="3">
        <v>0</v>
      </c>
      <c r="G56" s="3">
        <v>0</v>
      </c>
      <c r="H56" s="3">
        <v>0</v>
      </c>
      <c r="I56" s="3">
        <v>0</v>
      </c>
    </row>
    <row r="57" spans="1:9" s="204" customFormat="1" ht="21" customHeight="1">
      <c r="A57" s="198" t="s">
        <v>472</v>
      </c>
      <c r="B57" s="3">
        <v>0</v>
      </c>
      <c r="C57" s="3">
        <v>0</v>
      </c>
      <c r="D57" s="3">
        <v>0</v>
      </c>
      <c r="E57" s="3">
        <v>15.290051020408164</v>
      </c>
      <c r="F57" s="3">
        <v>20.213864431486879</v>
      </c>
      <c r="G57" s="3">
        <v>22.105653061224491</v>
      </c>
      <c r="H57" s="3">
        <v>44.93877259475218</v>
      </c>
      <c r="I57" s="3">
        <v>47.691223032069971</v>
      </c>
    </row>
    <row r="58" spans="1:9" s="204" customFormat="1" ht="21" customHeight="1">
      <c r="A58" s="198" t="s">
        <v>473</v>
      </c>
      <c r="B58" s="3">
        <v>0</v>
      </c>
      <c r="C58" s="3">
        <v>0</v>
      </c>
      <c r="D58" s="3">
        <v>0</v>
      </c>
      <c r="E58" s="3">
        <v>0</v>
      </c>
      <c r="F58" s="3">
        <v>0</v>
      </c>
      <c r="G58" s="3">
        <v>0</v>
      </c>
      <c r="H58" s="3">
        <v>0</v>
      </c>
      <c r="I58" s="3">
        <v>0</v>
      </c>
    </row>
    <row r="59" spans="1:9" s="204" customFormat="1" ht="61.5" customHeight="1" thickBot="1">
      <c r="A59" s="197" t="s">
        <v>474</v>
      </c>
      <c r="B59" s="3">
        <v>89659.628675753236</v>
      </c>
      <c r="C59" s="3">
        <v>106146.32260518731</v>
      </c>
      <c r="D59" s="3">
        <v>115778.23865889214</v>
      </c>
      <c r="E59" s="3">
        <v>153109.52717492709</v>
      </c>
      <c r="F59" s="3">
        <v>194147.18400728863</v>
      </c>
      <c r="G59" s="3">
        <v>203312.15863556851</v>
      </c>
      <c r="H59" s="3">
        <v>241701.41308017491</v>
      </c>
      <c r="I59" s="3">
        <v>248718.79626093293</v>
      </c>
    </row>
    <row r="60" spans="1:9" ht="31.5" customHeight="1" thickTop="1" thickBot="1">
      <c r="A60" s="200" t="s">
        <v>475</v>
      </c>
      <c r="B60" s="1"/>
      <c r="C60" s="1"/>
      <c r="D60" s="1"/>
      <c r="E60" s="1"/>
      <c r="F60" s="1"/>
      <c r="G60" s="1"/>
      <c r="H60" s="1"/>
      <c r="I60" s="1"/>
    </row>
    <row r="61" spans="1:9" ht="30" customHeight="1" thickTop="1">
      <c r="A61" s="112" t="s">
        <v>476</v>
      </c>
      <c r="B61" s="4">
        <v>3545.3934949784793</v>
      </c>
      <c r="C61" s="4">
        <v>3488.2117608069166</v>
      </c>
      <c r="D61" s="4">
        <v>4573.2728090379005</v>
      </c>
      <c r="E61" s="4">
        <v>6741.6713134110796</v>
      </c>
      <c r="F61" s="4">
        <v>9164.8088309037903</v>
      </c>
      <c r="G61" s="4">
        <v>2630.9326588921281</v>
      </c>
      <c r="H61" s="4">
        <v>11747.916991253645</v>
      </c>
      <c r="I61" s="4">
        <v>3056.6247361516034</v>
      </c>
    </row>
    <row r="62" spans="1:9" ht="21" customHeight="1">
      <c r="A62" s="109" t="s">
        <v>477</v>
      </c>
      <c r="B62" s="4">
        <v>-2105.0872352941178</v>
      </c>
      <c r="C62" s="4">
        <v>-1520.1833155619597</v>
      </c>
      <c r="D62" s="4">
        <v>-1579.6612711370262</v>
      </c>
      <c r="E62" s="4">
        <v>-2009.0655816326532</v>
      </c>
      <c r="F62" s="4">
        <v>-2868.0812361516037</v>
      </c>
      <c r="G62" s="4">
        <v>-906.69883673469371</v>
      </c>
      <c r="H62" s="4">
        <v>-3926.0459927113702</v>
      </c>
      <c r="I62" s="4">
        <v>-1155.042916909621</v>
      </c>
    </row>
    <row r="63" spans="1:9" ht="21.75" customHeight="1">
      <c r="A63" s="108" t="s">
        <v>478</v>
      </c>
      <c r="B63" s="4">
        <v>1440.3062596843617</v>
      </c>
      <c r="C63" s="4">
        <v>1968.0284452449569</v>
      </c>
      <c r="D63" s="4">
        <v>2993.6115379008743</v>
      </c>
      <c r="E63" s="4">
        <v>4732.6057317784262</v>
      </c>
      <c r="F63" s="4">
        <v>6296.7275947521866</v>
      </c>
      <c r="G63" s="4">
        <v>1724.2338221574344</v>
      </c>
      <c r="H63" s="4">
        <v>7821.8709985422738</v>
      </c>
      <c r="I63" s="4">
        <v>1901.5818192419824</v>
      </c>
    </row>
    <row r="64" spans="1:9">
      <c r="A64" s="112" t="s">
        <v>479</v>
      </c>
      <c r="B64" s="4">
        <v>943.5179210903874</v>
      </c>
      <c r="C64" s="4">
        <v>470.8350576368876</v>
      </c>
      <c r="D64" s="4">
        <v>312.38601166180763</v>
      </c>
      <c r="E64" s="4">
        <v>452.56946938775513</v>
      </c>
      <c r="F64" s="4">
        <v>375.68479300291546</v>
      </c>
      <c r="G64" s="4">
        <v>82.17148250728863</v>
      </c>
      <c r="H64" s="4">
        <v>542.61385422740523</v>
      </c>
      <c r="I64" s="4">
        <v>157.95508454810496</v>
      </c>
    </row>
    <row r="65" spans="1:9">
      <c r="A65" s="109" t="s">
        <v>480</v>
      </c>
      <c r="B65" s="4">
        <v>-170.36808321377333</v>
      </c>
      <c r="C65" s="4">
        <v>-55.14858069164265</v>
      </c>
      <c r="D65" s="4">
        <v>-38.699723032069969</v>
      </c>
      <c r="E65" s="4">
        <v>-210.39486588921284</v>
      </c>
      <c r="F65" s="4">
        <v>-142.43485131195334</v>
      </c>
      <c r="G65" s="4">
        <v>-51.397835276967932</v>
      </c>
      <c r="H65" s="4">
        <v>-243.27753352769676</v>
      </c>
      <c r="I65" s="4">
        <v>-37.329288629737619</v>
      </c>
    </row>
    <row r="66" spans="1:9">
      <c r="A66" s="113" t="s">
        <v>481</v>
      </c>
      <c r="B66" s="4">
        <v>2213.4560975609756</v>
      </c>
      <c r="C66" s="4">
        <v>2383.7149221902018</v>
      </c>
      <c r="D66" s="4">
        <v>3267.2978265306119</v>
      </c>
      <c r="E66" s="4">
        <v>4974.7803352769679</v>
      </c>
      <c r="F66" s="4">
        <v>6529.977536443148</v>
      </c>
      <c r="G66" s="4">
        <v>1755.007469387755</v>
      </c>
      <c r="H66" s="4">
        <v>8121.207319241983</v>
      </c>
      <c r="I66" s="4">
        <v>2022.2076151603499</v>
      </c>
    </row>
    <row r="67" spans="1:9">
      <c r="A67" s="112" t="s">
        <v>482</v>
      </c>
      <c r="B67" s="4">
        <v>269.47212769010042</v>
      </c>
      <c r="C67" s="4">
        <v>251.01714553314122</v>
      </c>
      <c r="D67" s="4">
        <v>304.01740524781343</v>
      </c>
      <c r="E67" s="4">
        <v>356.21363411078715</v>
      </c>
      <c r="F67" s="4">
        <v>317.62901895043734</v>
      </c>
      <c r="G67" s="4">
        <v>88.400769679300296</v>
      </c>
      <c r="H67" s="4">
        <v>1373.4383644314869</v>
      </c>
      <c r="I67" s="4">
        <v>101.48010641399418</v>
      </c>
    </row>
    <row r="68" spans="1:9">
      <c r="A68" s="112" t="s">
        <v>483</v>
      </c>
      <c r="B68" s="4">
        <v>-456.82997704447638</v>
      </c>
      <c r="C68" s="4">
        <v>-579.19258213256489</v>
      </c>
      <c r="D68" s="4">
        <v>-575.62792419825075</v>
      </c>
      <c r="E68" s="4">
        <v>-898.76363411078717</v>
      </c>
      <c r="F68" s="4">
        <v>-1097.0459810495627</v>
      </c>
      <c r="G68" s="4">
        <v>-315.84714285714279</v>
      </c>
      <c r="H68" s="4">
        <v>-2937.7244868804669</v>
      </c>
      <c r="I68" s="4">
        <v>-310.34071282798834</v>
      </c>
    </row>
    <row r="69" spans="1:9">
      <c r="A69" s="108" t="s">
        <v>484</v>
      </c>
      <c r="B69" s="4">
        <v>2026.0982482065995</v>
      </c>
      <c r="C69" s="4">
        <v>2055.539485590778</v>
      </c>
      <c r="D69" s="4">
        <v>2995.687307580175</v>
      </c>
      <c r="E69" s="4">
        <v>4432.2303352769686</v>
      </c>
      <c r="F69" s="4">
        <v>5750.5605743440237</v>
      </c>
      <c r="G69" s="4">
        <v>1527.5610962099122</v>
      </c>
      <c r="H69" s="4">
        <v>6556.9211967930032</v>
      </c>
      <c r="I69" s="4">
        <v>1813.3470087463556</v>
      </c>
    </row>
    <row r="70" spans="1:9">
      <c r="A70" s="109" t="s">
        <v>485</v>
      </c>
      <c r="B70" s="4">
        <v>-1949.3963242467719</v>
      </c>
      <c r="C70" s="4">
        <v>-1963.1487636887609</v>
      </c>
      <c r="D70" s="4">
        <v>-2475.2784518950434</v>
      </c>
      <c r="E70" s="4">
        <v>-3609.4141093294461</v>
      </c>
      <c r="F70" s="4">
        <v>-4903.2949577259469</v>
      </c>
      <c r="G70" s="4">
        <v>-1291.4450932944608</v>
      </c>
      <c r="H70" s="4">
        <v>-6116.617173469388</v>
      </c>
      <c r="I70" s="4">
        <v>-1679.6459795918367</v>
      </c>
    </row>
    <row r="71" spans="1:9">
      <c r="A71" s="113" t="s">
        <v>486</v>
      </c>
      <c r="B71" s="4">
        <v>76.701923959827838</v>
      </c>
      <c r="C71" s="4">
        <v>92.39072190201729</v>
      </c>
      <c r="D71" s="4">
        <v>520.40885568513124</v>
      </c>
      <c r="E71" s="4">
        <v>822.81622594752184</v>
      </c>
      <c r="F71" s="4">
        <v>847.2656166180758</v>
      </c>
      <c r="G71" s="4">
        <v>236.1160029154519</v>
      </c>
      <c r="H71" s="4">
        <v>440.30402332361518</v>
      </c>
      <c r="I71" s="4">
        <v>133.70102915451895</v>
      </c>
    </row>
    <row r="72" spans="1:9">
      <c r="A72" s="113" t="s">
        <v>487</v>
      </c>
      <c r="B72" s="4">
        <v>38.300827833572455</v>
      </c>
      <c r="C72" s="4">
        <v>-161.89396253602305</v>
      </c>
      <c r="D72" s="4">
        <v>-420.24183236151606</v>
      </c>
      <c r="E72" s="4">
        <v>1.7201166180758016E-4</v>
      </c>
      <c r="F72" s="4">
        <v>1.2973760932944608E-4</v>
      </c>
      <c r="G72" s="4">
        <v>4.2274052478134111E-5</v>
      </c>
      <c r="H72" s="4">
        <v>-2.8571428571428568E-4</v>
      </c>
      <c r="I72" s="4">
        <v>0</v>
      </c>
    </row>
    <row r="73" spans="1:9">
      <c r="A73" s="114" t="s">
        <v>488</v>
      </c>
      <c r="B73" s="4">
        <v>8.6083213773314191E-5</v>
      </c>
      <c r="C73" s="4">
        <v>-163.42593804034581</v>
      </c>
      <c r="D73" s="4">
        <v>-420.75104227405245</v>
      </c>
      <c r="E73" s="4">
        <v>1.7201166180758016E-4</v>
      </c>
      <c r="F73" s="4">
        <v>1.2973760932944608E-4</v>
      </c>
      <c r="G73" s="4">
        <v>4.2274052478134111E-5</v>
      </c>
      <c r="H73" s="4">
        <v>-2.8571428571428568E-4</v>
      </c>
      <c r="I73" s="4">
        <v>0</v>
      </c>
    </row>
    <row r="74" spans="1:9">
      <c r="A74" s="114" t="s">
        <v>489</v>
      </c>
      <c r="B74" s="4">
        <v>38.300741750358675</v>
      </c>
      <c r="C74" s="4">
        <v>1.5319755043227665</v>
      </c>
      <c r="D74" s="4">
        <v>0.5092099125364431</v>
      </c>
      <c r="E74" s="4">
        <v>0</v>
      </c>
      <c r="F74" s="4">
        <v>0</v>
      </c>
      <c r="G74" s="4">
        <v>0</v>
      </c>
      <c r="H74" s="4">
        <v>0</v>
      </c>
      <c r="I74" s="4">
        <v>0</v>
      </c>
    </row>
    <row r="75" spans="1:9">
      <c r="A75" s="108" t="s">
        <v>490</v>
      </c>
      <c r="B75" s="4">
        <v>-4.5807747489239589E-2</v>
      </c>
      <c r="C75" s="4">
        <v>163.36067723342941</v>
      </c>
      <c r="D75" s="4">
        <v>425.94176967930031</v>
      </c>
      <c r="E75" s="4">
        <v>-5.8294460641399428E-3</v>
      </c>
      <c r="F75" s="4">
        <v>-1.4762390670553936E-2</v>
      </c>
      <c r="G75" s="4">
        <v>-8.6501457725947535E-3</v>
      </c>
      <c r="H75" s="4">
        <v>-2.5166180758017492E-2</v>
      </c>
      <c r="I75" s="4">
        <v>-4.3862973760932945E-3</v>
      </c>
    </row>
    <row r="76" spans="1:9">
      <c r="A76" s="108" t="s">
        <v>491</v>
      </c>
      <c r="B76" s="4">
        <v>-2.2668579626972742E-4</v>
      </c>
      <c r="C76" s="4">
        <v>163.36100144092222</v>
      </c>
      <c r="D76" s="4">
        <v>425.94200583090378</v>
      </c>
      <c r="E76" s="4">
        <v>1.5495626822157435E-3</v>
      </c>
      <c r="F76" s="4">
        <v>1.5932944606413995E-3</v>
      </c>
      <c r="G76" s="4">
        <v>1.8804664723032072E-4</v>
      </c>
      <c r="H76" s="4">
        <v>1.0174927113702624E-3</v>
      </c>
      <c r="I76" s="4">
        <v>7.0845481049562696E-4</v>
      </c>
    </row>
    <row r="77" spans="1:9">
      <c r="A77" s="109" t="s">
        <v>492</v>
      </c>
      <c r="B77" s="4">
        <v>-4.5581061692969868E-2</v>
      </c>
      <c r="C77" s="4">
        <v>-3.2420749279538904E-4</v>
      </c>
      <c r="D77" s="4">
        <v>-2.361516034985423E-4</v>
      </c>
      <c r="E77" s="4">
        <v>-7.379008746355685E-3</v>
      </c>
      <c r="F77" s="4">
        <v>-1.6355685131195338E-2</v>
      </c>
      <c r="G77" s="4">
        <v>-8.8381924198250739E-3</v>
      </c>
      <c r="H77" s="4">
        <v>-2.6183673469387755E-2</v>
      </c>
      <c r="I77" s="4">
        <v>-5.0947521865889215E-3</v>
      </c>
    </row>
    <row r="78" spans="1:9">
      <c r="A78" s="108" t="s">
        <v>493</v>
      </c>
      <c r="B78" s="4">
        <v>114.95694404591104</v>
      </c>
      <c r="C78" s="4">
        <v>93.857436599423622</v>
      </c>
      <c r="D78" s="4">
        <v>526.10879300291538</v>
      </c>
      <c r="E78" s="4">
        <v>822.81056851311951</v>
      </c>
      <c r="F78" s="4">
        <v>847.2509839650146</v>
      </c>
      <c r="G78" s="4">
        <v>236.10739504373177</v>
      </c>
      <c r="H78" s="4">
        <v>440.27857142857147</v>
      </c>
      <c r="I78" s="4">
        <v>133.69664285714285</v>
      </c>
    </row>
    <row r="79" spans="1:9">
      <c r="A79" s="115" t="s">
        <v>494</v>
      </c>
      <c r="B79" s="4">
        <v>1.5</v>
      </c>
      <c r="C79" s="4">
        <v>50.011256484149861</v>
      </c>
      <c r="D79" s="4">
        <v>0</v>
      </c>
      <c r="E79" s="4">
        <v>0.39030612244897961</v>
      </c>
      <c r="F79" s="4">
        <v>0.22157434402332363</v>
      </c>
      <c r="G79" s="4">
        <v>0.15379008746355685</v>
      </c>
      <c r="H79" s="4">
        <v>0.44387755102040816</v>
      </c>
      <c r="I79" s="4">
        <v>0</v>
      </c>
    </row>
    <row r="80" spans="1:9">
      <c r="A80" s="113" t="s">
        <v>495</v>
      </c>
      <c r="B80" s="4">
        <v>116.45694404591106</v>
      </c>
      <c r="C80" s="4">
        <v>143.86869308357348</v>
      </c>
      <c r="D80" s="4">
        <v>526.10879300291538</v>
      </c>
      <c r="E80" s="4">
        <v>823.20087463556854</v>
      </c>
      <c r="F80" s="4">
        <v>847.47255830903794</v>
      </c>
      <c r="G80" s="4">
        <v>236.26118513119533</v>
      </c>
      <c r="H80" s="4">
        <v>440.72244897959189</v>
      </c>
      <c r="I80" s="4">
        <v>133.69664285714285</v>
      </c>
    </row>
    <row r="81" spans="1:9">
      <c r="A81" s="112" t="s">
        <v>496</v>
      </c>
      <c r="B81" s="4">
        <v>38.284299856527973</v>
      </c>
      <c r="C81" s="4">
        <v>-1.2159135446685878</v>
      </c>
      <c r="D81" s="4">
        <v>-5.2011909620991252</v>
      </c>
      <c r="E81" s="4">
        <v>-0.29924052478134111</v>
      </c>
      <c r="F81" s="4">
        <v>20.61592274052478</v>
      </c>
      <c r="G81" s="4">
        <v>-62.246520408163263</v>
      </c>
      <c r="H81" s="4">
        <v>-63.824960641399414</v>
      </c>
      <c r="I81" s="4">
        <v>11.816803206997085</v>
      </c>
    </row>
    <row r="82" spans="1:9" ht="21" customHeight="1">
      <c r="A82" s="108" t="s">
        <v>497</v>
      </c>
      <c r="B82" s="4">
        <v>154.74124390243904</v>
      </c>
      <c r="C82" s="4">
        <v>142.65277953890489</v>
      </c>
      <c r="D82" s="4">
        <v>520.9076020408163</v>
      </c>
      <c r="E82" s="4">
        <v>822.90163411078709</v>
      </c>
      <c r="F82" s="4">
        <v>868.08848104956269</v>
      </c>
      <c r="G82" s="4">
        <v>174.01466472303207</v>
      </c>
      <c r="H82" s="4">
        <v>376.89748833819243</v>
      </c>
      <c r="I82" s="4">
        <v>145.51344606413994</v>
      </c>
    </row>
    <row r="83" spans="1:9" ht="21" customHeight="1">
      <c r="A83" s="112" t="s">
        <v>498</v>
      </c>
      <c r="B83" s="4">
        <v>0</v>
      </c>
      <c r="C83" s="4">
        <v>0</v>
      </c>
      <c r="D83" s="4">
        <v>0</v>
      </c>
      <c r="E83" s="4">
        <v>0</v>
      </c>
      <c r="F83" s="4">
        <v>0</v>
      </c>
      <c r="G83" s="4">
        <v>0</v>
      </c>
      <c r="H83" s="4">
        <v>0</v>
      </c>
      <c r="I83" s="4">
        <v>0</v>
      </c>
    </row>
    <row r="84" spans="1:9" ht="21" customHeight="1">
      <c r="A84" s="108" t="s">
        <v>499</v>
      </c>
      <c r="B84" s="4">
        <v>154.74124390243904</v>
      </c>
      <c r="C84" s="4">
        <v>142.65277953890489</v>
      </c>
      <c r="D84" s="4">
        <v>520.9076020408163</v>
      </c>
      <c r="E84" s="4">
        <v>822.90163411078709</v>
      </c>
      <c r="F84" s="4">
        <v>868.08848104956269</v>
      </c>
      <c r="G84" s="4">
        <v>174.01466472303207</v>
      </c>
      <c r="H84" s="4">
        <v>376.89748833819243</v>
      </c>
      <c r="I84" s="4">
        <v>145.51344606413994</v>
      </c>
    </row>
    <row r="85" spans="1:9" ht="18" customHeight="1" thickBot="1">
      <c r="A85" s="112" t="s">
        <v>500</v>
      </c>
      <c r="B85" s="4">
        <v>0</v>
      </c>
      <c r="C85" s="4">
        <v>0</v>
      </c>
      <c r="D85" s="4">
        <v>0</v>
      </c>
      <c r="E85" s="4">
        <v>0</v>
      </c>
      <c r="F85" s="4">
        <v>0</v>
      </c>
      <c r="G85" s="4">
        <v>0</v>
      </c>
      <c r="H85" s="4">
        <v>0</v>
      </c>
      <c r="I85" s="4">
        <v>0</v>
      </c>
    </row>
    <row r="86" spans="1:9" ht="24" customHeight="1" thickTop="1" thickBot="1">
      <c r="A86" s="106" t="s">
        <v>501</v>
      </c>
      <c r="B86" s="1">
        <v>154.74124390243904</v>
      </c>
      <c r="C86" s="1">
        <v>142.65277953890489</v>
      </c>
      <c r="D86" s="1">
        <v>520.9076020408163</v>
      </c>
      <c r="E86" s="1">
        <v>822.90163411078709</v>
      </c>
      <c r="F86" s="1">
        <v>868.08848104956269</v>
      </c>
      <c r="G86" s="1">
        <v>174.01466472303207</v>
      </c>
      <c r="H86" s="1">
        <v>376.89748833819243</v>
      </c>
      <c r="I86" s="1">
        <v>145.51344606413994</v>
      </c>
    </row>
    <row r="87" spans="1:9" ht="15" customHeight="1" thickTop="1" thickBot="1">
      <c r="A87" s="201"/>
      <c r="B87" s="5"/>
      <c r="C87" s="5"/>
      <c r="D87" s="5"/>
      <c r="E87" s="5"/>
      <c r="F87" s="5"/>
      <c r="G87" s="5"/>
      <c r="H87" s="5"/>
      <c r="I87" s="5"/>
    </row>
    <row r="88" spans="1:9" ht="28.5" customHeight="1" thickTop="1">
      <c r="A88" s="202"/>
      <c r="B88" s="116"/>
      <c r="C88" s="116"/>
      <c r="D88" s="116"/>
      <c r="E88" s="116"/>
      <c r="F88" s="116"/>
      <c r="G88" s="116"/>
      <c r="H88" s="116"/>
    </row>
    <row r="89" spans="1:9">
      <c r="A89" s="202"/>
      <c r="B89" s="116"/>
      <c r="C89" s="116"/>
      <c r="D89" s="116"/>
      <c r="E89" s="116"/>
      <c r="F89" s="116"/>
      <c r="G89" s="116"/>
      <c r="H89" s="116"/>
    </row>
    <row r="90" spans="1:9" ht="19.5">
      <c r="A90" s="205"/>
      <c r="B90" s="116"/>
      <c r="C90" s="116"/>
      <c r="D90" s="116"/>
      <c r="E90" s="116"/>
      <c r="F90" s="116"/>
      <c r="G90" s="116"/>
      <c r="H90" s="116"/>
    </row>
    <row r="91" spans="1:9" ht="19.5">
      <c r="A91" s="205"/>
      <c r="B91" s="116"/>
      <c r="C91" s="116"/>
      <c r="D91" s="116"/>
      <c r="E91" s="116"/>
      <c r="F91" s="116"/>
      <c r="G91" s="116"/>
      <c r="H91" s="116"/>
    </row>
    <row r="92" spans="1:9" ht="19.5">
      <c r="A92" s="205"/>
      <c r="B92" s="116"/>
      <c r="C92" s="116"/>
      <c r="D92" s="116"/>
      <c r="E92" s="116"/>
      <c r="F92" s="116"/>
      <c r="G92" s="116"/>
      <c r="H92" s="116"/>
    </row>
    <row r="93" spans="1:9" ht="19.5">
      <c r="A93" s="206"/>
      <c r="B93" s="116"/>
      <c r="C93" s="116"/>
      <c r="D93" s="116"/>
      <c r="E93" s="116"/>
      <c r="F93" s="116"/>
      <c r="G93" s="116"/>
      <c r="H93" s="116"/>
    </row>
    <row r="94" spans="1:9" ht="19.5">
      <c r="A94" s="206"/>
      <c r="B94" s="116"/>
      <c r="C94" s="116"/>
      <c r="D94" s="116"/>
      <c r="E94" s="116"/>
      <c r="F94" s="116"/>
      <c r="G94" s="116"/>
      <c r="H94" s="116"/>
    </row>
    <row r="95" spans="1:9" ht="19.5">
      <c r="A95" s="207"/>
      <c r="B95" s="116"/>
      <c r="C95" s="116"/>
      <c r="D95" s="116"/>
      <c r="E95" s="116"/>
      <c r="F95" s="116"/>
      <c r="G95" s="116"/>
      <c r="H95" s="116"/>
    </row>
    <row r="96" spans="1:9" ht="19.5">
      <c r="A96" s="205"/>
      <c r="B96" s="116"/>
      <c r="C96" s="116"/>
      <c r="D96" s="116"/>
      <c r="E96" s="116"/>
      <c r="F96" s="116"/>
      <c r="G96" s="116"/>
      <c r="H96" s="116"/>
    </row>
    <row r="97" spans="1:8" ht="19.5">
      <c r="A97" s="205"/>
      <c r="B97" s="116"/>
      <c r="C97" s="116"/>
      <c r="D97" s="116"/>
      <c r="E97" s="116"/>
      <c r="F97" s="116"/>
      <c r="G97" s="116"/>
      <c r="H97" s="116"/>
    </row>
    <row r="98" spans="1:8" ht="19.5">
      <c r="A98" s="205"/>
      <c r="B98" s="116"/>
      <c r="C98" s="116"/>
      <c r="D98" s="116"/>
      <c r="E98" s="116"/>
      <c r="F98" s="116"/>
      <c r="G98" s="116"/>
      <c r="H98" s="116"/>
    </row>
    <row r="99" spans="1:8" ht="19.5">
      <c r="A99" s="205"/>
      <c r="B99" s="116"/>
      <c r="C99" s="116"/>
      <c r="D99" s="116"/>
      <c r="E99" s="116"/>
      <c r="F99" s="116"/>
      <c r="G99" s="116"/>
      <c r="H99" s="116"/>
    </row>
    <row r="100" spans="1:8" ht="19.5">
      <c r="A100" s="205"/>
      <c r="B100" s="116"/>
      <c r="C100" s="116"/>
      <c r="D100" s="116"/>
      <c r="E100" s="116"/>
      <c r="F100" s="116"/>
      <c r="G100" s="116"/>
      <c r="H100" s="116"/>
    </row>
    <row r="101" spans="1:8" ht="19.5">
      <c r="A101" s="208"/>
      <c r="B101" s="116"/>
      <c r="C101" s="116"/>
      <c r="D101" s="116"/>
      <c r="E101" s="116"/>
      <c r="F101" s="116"/>
      <c r="G101" s="116"/>
      <c r="H101" s="116"/>
    </row>
    <row r="102" spans="1:8">
      <c r="A102" s="209"/>
      <c r="B102" s="116"/>
      <c r="C102" s="116"/>
      <c r="D102" s="116"/>
      <c r="E102" s="116"/>
      <c r="F102" s="116"/>
      <c r="G102" s="116"/>
      <c r="H102" s="116"/>
    </row>
    <row r="103" spans="1:8">
      <c r="A103" s="209"/>
      <c r="B103" s="116"/>
      <c r="C103" s="116"/>
      <c r="D103" s="116"/>
      <c r="E103" s="116"/>
      <c r="F103" s="116"/>
      <c r="G103" s="116"/>
      <c r="H103" s="116"/>
    </row>
    <row r="104" spans="1:8">
      <c r="A104" s="209"/>
      <c r="B104" s="116"/>
      <c r="C104" s="116"/>
      <c r="D104" s="116"/>
      <c r="E104" s="116"/>
      <c r="F104" s="116"/>
      <c r="G104" s="116"/>
      <c r="H104" s="116"/>
    </row>
    <row r="105" spans="1:8">
      <c r="A105" s="209"/>
      <c r="B105" s="116"/>
      <c r="C105" s="116"/>
      <c r="D105" s="116"/>
      <c r="E105" s="116"/>
      <c r="F105" s="116"/>
      <c r="G105" s="116"/>
      <c r="H105" s="116"/>
    </row>
    <row r="106" spans="1:8">
      <c r="A106" s="209"/>
      <c r="B106" s="116"/>
      <c r="C106" s="116"/>
      <c r="D106" s="116"/>
      <c r="E106" s="116"/>
      <c r="F106" s="116"/>
      <c r="G106" s="116"/>
      <c r="H106" s="116"/>
    </row>
    <row r="107" spans="1:8">
      <c r="A107" s="209"/>
      <c r="B107" s="116"/>
      <c r="C107" s="116"/>
      <c r="D107" s="116"/>
      <c r="E107" s="116"/>
      <c r="F107" s="116"/>
      <c r="G107" s="116"/>
      <c r="H107" s="116"/>
    </row>
    <row r="108" spans="1:8">
      <c r="A108" s="210"/>
      <c r="B108" s="116"/>
      <c r="C108" s="116"/>
      <c r="D108" s="116"/>
      <c r="E108" s="116"/>
      <c r="F108" s="116"/>
      <c r="G108" s="116"/>
      <c r="H108" s="116"/>
    </row>
    <row r="109" spans="1:8">
      <c r="A109" s="210"/>
      <c r="B109" s="116"/>
      <c r="C109" s="116"/>
      <c r="D109" s="116"/>
      <c r="E109" s="116"/>
      <c r="F109" s="116"/>
      <c r="G109" s="116"/>
      <c r="H109" s="116"/>
    </row>
    <row r="110" spans="1:8" ht="19.5">
      <c r="A110" s="205"/>
      <c r="B110" s="116"/>
      <c r="C110" s="116"/>
      <c r="D110" s="116"/>
      <c r="E110" s="116"/>
      <c r="F110" s="116"/>
      <c r="G110" s="116"/>
      <c r="H110" s="116"/>
    </row>
    <row r="111" spans="1:8" ht="19.5">
      <c r="A111" s="205"/>
      <c r="B111" s="116"/>
      <c r="C111" s="116"/>
      <c r="D111" s="116"/>
      <c r="E111" s="116"/>
      <c r="F111" s="116"/>
      <c r="G111" s="116"/>
      <c r="H111" s="116"/>
    </row>
    <row r="112" spans="1:8" ht="19.5">
      <c r="A112" s="207"/>
      <c r="B112" s="116"/>
      <c r="C112" s="116"/>
      <c r="D112" s="116"/>
      <c r="E112" s="116"/>
      <c r="F112" s="116"/>
      <c r="G112" s="116"/>
      <c r="H112" s="116"/>
    </row>
    <row r="113" spans="1:8" ht="19.5">
      <c r="A113" s="207"/>
      <c r="B113" s="116"/>
      <c r="C113" s="116"/>
      <c r="D113" s="116"/>
      <c r="E113" s="116"/>
      <c r="F113" s="116"/>
      <c r="G113" s="116"/>
      <c r="H113" s="116"/>
    </row>
    <row r="114" spans="1:8" ht="19.5">
      <c r="A114" s="207"/>
      <c r="B114" s="116"/>
      <c r="C114" s="116"/>
      <c r="D114" s="116"/>
      <c r="E114" s="116"/>
      <c r="F114" s="116"/>
      <c r="G114" s="116"/>
      <c r="H114" s="116"/>
    </row>
    <row r="115" spans="1:8" ht="19.5">
      <c r="A115" s="205"/>
      <c r="B115" s="116"/>
      <c r="C115" s="116"/>
      <c r="D115" s="116"/>
      <c r="E115" s="116"/>
      <c r="F115" s="116"/>
      <c r="G115" s="116"/>
      <c r="H115" s="116"/>
    </row>
    <row r="116" spans="1:8" ht="19.5">
      <c r="A116" s="205"/>
      <c r="B116" s="116"/>
      <c r="C116" s="116"/>
      <c r="D116" s="116"/>
      <c r="E116" s="116"/>
      <c r="F116" s="116"/>
      <c r="G116" s="116"/>
      <c r="H116" s="116"/>
    </row>
    <row r="117" spans="1:8" ht="19.5">
      <c r="A117" s="205"/>
      <c r="B117" s="116"/>
      <c r="C117" s="116"/>
      <c r="D117" s="116"/>
      <c r="E117" s="116"/>
      <c r="F117" s="116"/>
      <c r="G117" s="116"/>
      <c r="H117" s="116"/>
    </row>
    <row r="118" spans="1:8" ht="19.5">
      <c r="A118" s="205"/>
      <c r="B118" s="116"/>
      <c r="C118" s="116"/>
      <c r="D118" s="116"/>
      <c r="E118" s="116"/>
      <c r="F118" s="116"/>
      <c r="G118" s="116"/>
      <c r="H118" s="116"/>
    </row>
    <row r="119" spans="1:8" ht="19.5">
      <c r="A119" s="205"/>
      <c r="B119" s="116"/>
      <c r="C119" s="116"/>
      <c r="D119" s="116"/>
      <c r="E119" s="116"/>
      <c r="F119" s="116"/>
      <c r="G119" s="116"/>
      <c r="H119" s="116"/>
    </row>
    <row r="120" spans="1:8" ht="19.5">
      <c r="A120" s="205"/>
      <c r="B120" s="116"/>
      <c r="C120" s="116"/>
      <c r="D120" s="116"/>
      <c r="E120" s="116"/>
      <c r="F120" s="116"/>
      <c r="G120" s="116"/>
      <c r="H120" s="116"/>
    </row>
    <row r="121" spans="1:8" ht="19.5">
      <c r="A121" s="205"/>
      <c r="B121" s="116"/>
      <c r="C121" s="116"/>
      <c r="D121" s="116"/>
      <c r="E121" s="116"/>
      <c r="F121" s="116"/>
      <c r="G121" s="116"/>
      <c r="H121" s="116"/>
    </row>
    <row r="122" spans="1:8" ht="19.5">
      <c r="A122" s="207"/>
      <c r="B122" s="116"/>
      <c r="C122" s="116"/>
      <c r="D122" s="116"/>
      <c r="E122" s="116"/>
      <c r="F122" s="116"/>
      <c r="G122" s="116"/>
      <c r="H122" s="116"/>
    </row>
    <row r="123" spans="1:8" ht="19.5">
      <c r="A123" s="205"/>
      <c r="B123" s="116"/>
      <c r="C123" s="116"/>
      <c r="D123" s="116"/>
      <c r="E123" s="116"/>
      <c r="F123" s="116"/>
      <c r="G123" s="116"/>
      <c r="H123" s="116"/>
    </row>
    <row r="124" spans="1:8" ht="19.5">
      <c r="A124" s="205"/>
      <c r="B124" s="116"/>
      <c r="C124" s="116"/>
      <c r="D124" s="116"/>
      <c r="E124" s="116"/>
      <c r="F124" s="116"/>
      <c r="G124" s="116"/>
      <c r="H124" s="116"/>
    </row>
    <row r="125" spans="1:8" ht="19.5">
      <c r="A125" s="205"/>
      <c r="B125" s="116"/>
      <c r="C125" s="116"/>
      <c r="D125" s="116"/>
      <c r="E125" s="116"/>
      <c r="F125" s="116"/>
      <c r="G125" s="116"/>
      <c r="H125" s="116"/>
    </row>
    <row r="126" spans="1:8" ht="19.5">
      <c r="A126" s="205"/>
      <c r="B126" s="116"/>
      <c r="C126" s="116"/>
      <c r="D126" s="116"/>
      <c r="E126" s="116"/>
      <c r="F126" s="116"/>
      <c r="G126" s="116"/>
      <c r="H126" s="116"/>
    </row>
    <row r="127" spans="1:8" ht="19.5">
      <c r="A127" s="205"/>
      <c r="B127" s="116"/>
      <c r="C127" s="116"/>
      <c r="D127" s="116"/>
      <c r="E127" s="116"/>
      <c r="F127" s="116"/>
      <c r="G127" s="116"/>
      <c r="H127" s="116"/>
    </row>
    <row r="128" spans="1:8" ht="19.5">
      <c r="A128" s="207"/>
      <c r="B128" s="116"/>
      <c r="C128" s="116"/>
      <c r="D128" s="116"/>
      <c r="E128" s="116"/>
      <c r="F128" s="116"/>
      <c r="G128" s="116"/>
      <c r="H128" s="116"/>
    </row>
    <row r="129" spans="1:8" ht="19.5">
      <c r="A129" s="205"/>
      <c r="B129" s="116"/>
      <c r="C129" s="116"/>
      <c r="D129" s="116"/>
      <c r="E129" s="116"/>
      <c r="F129" s="116"/>
      <c r="G129" s="116"/>
      <c r="H129" s="116"/>
    </row>
    <row r="130" spans="1:8" ht="19.5">
      <c r="A130" s="205"/>
      <c r="B130" s="116"/>
      <c r="C130" s="116"/>
      <c r="D130" s="116"/>
      <c r="E130" s="116"/>
      <c r="F130" s="116"/>
      <c r="G130" s="116"/>
      <c r="H130" s="116"/>
    </row>
    <row r="131" spans="1:8" ht="19.5">
      <c r="A131" s="205"/>
      <c r="B131" s="116"/>
      <c r="C131" s="116"/>
      <c r="D131" s="116"/>
      <c r="E131" s="116"/>
      <c r="F131" s="116"/>
      <c r="G131" s="116"/>
      <c r="H131" s="116"/>
    </row>
    <row r="132" spans="1:8" ht="19.5">
      <c r="A132" s="207"/>
      <c r="B132" s="116"/>
      <c r="C132" s="116"/>
      <c r="D132" s="116"/>
      <c r="E132" s="116"/>
      <c r="F132" s="116"/>
      <c r="G132" s="116"/>
      <c r="H132" s="116"/>
    </row>
    <row r="133" spans="1:8" ht="19.5">
      <c r="A133" s="205"/>
      <c r="B133" s="116"/>
      <c r="C133" s="116"/>
      <c r="D133" s="116"/>
      <c r="E133" s="116"/>
      <c r="F133" s="116"/>
      <c r="G133" s="116"/>
      <c r="H133" s="116"/>
    </row>
    <row r="134" spans="1:8" ht="19.5">
      <c r="A134" s="205"/>
      <c r="B134" s="116"/>
      <c r="C134" s="116"/>
      <c r="D134" s="116"/>
      <c r="E134" s="116"/>
      <c r="F134" s="116"/>
      <c r="G134" s="116"/>
      <c r="H134" s="116"/>
    </row>
    <row r="135" spans="1:8" ht="19.5">
      <c r="A135" s="205"/>
      <c r="B135" s="116"/>
      <c r="C135" s="116"/>
      <c r="D135" s="116"/>
      <c r="E135" s="116"/>
      <c r="F135" s="116"/>
      <c r="G135" s="116"/>
      <c r="H135" s="116"/>
    </row>
    <row r="136" spans="1:8" ht="19.5">
      <c r="A136" s="205"/>
      <c r="B136" s="116"/>
      <c r="C136" s="116"/>
      <c r="D136" s="116"/>
      <c r="E136" s="116"/>
      <c r="F136" s="116"/>
      <c r="G136" s="116"/>
      <c r="H136" s="116"/>
    </row>
    <row r="137" spans="1:8" ht="19.5">
      <c r="A137" s="207"/>
      <c r="B137" s="116"/>
      <c r="C137" s="116"/>
      <c r="D137" s="116"/>
      <c r="E137" s="116"/>
      <c r="F137" s="116"/>
      <c r="G137" s="116"/>
      <c r="H137" s="116"/>
    </row>
    <row r="138" spans="1:8" ht="19.5">
      <c r="A138" s="205"/>
      <c r="B138" s="116"/>
      <c r="C138" s="116"/>
      <c r="D138" s="116"/>
      <c r="E138" s="116"/>
      <c r="F138" s="116"/>
      <c r="G138" s="116"/>
      <c r="H138" s="116"/>
    </row>
    <row r="139" spans="1:8" ht="19.5">
      <c r="A139" s="205"/>
      <c r="B139" s="116"/>
      <c r="C139" s="116"/>
      <c r="D139" s="116"/>
      <c r="E139" s="116"/>
      <c r="F139" s="116"/>
      <c r="G139" s="116"/>
      <c r="H139" s="116"/>
    </row>
    <row r="140" spans="1:8" ht="19.5">
      <c r="A140" s="205"/>
      <c r="B140" s="116"/>
      <c r="C140" s="116"/>
      <c r="D140" s="116"/>
      <c r="E140" s="116"/>
      <c r="F140" s="116"/>
      <c r="G140" s="116"/>
      <c r="H140" s="116"/>
    </row>
    <row r="141" spans="1:8" ht="19.5">
      <c r="A141" s="205"/>
      <c r="B141" s="116"/>
      <c r="C141" s="116"/>
      <c r="D141" s="116"/>
      <c r="E141" s="116"/>
      <c r="F141" s="116"/>
      <c r="G141" s="116"/>
      <c r="H141" s="116"/>
    </row>
    <row r="142" spans="1:8" ht="19.5">
      <c r="A142" s="206"/>
      <c r="B142" s="116"/>
      <c r="C142" s="116"/>
      <c r="D142" s="116"/>
      <c r="E142" s="116"/>
      <c r="F142" s="116"/>
      <c r="G142" s="116"/>
      <c r="H142" s="116"/>
    </row>
    <row r="143" spans="1:8" ht="19.5">
      <c r="A143" s="206"/>
      <c r="B143" s="116"/>
      <c r="C143" s="116"/>
      <c r="D143" s="116"/>
      <c r="E143" s="116"/>
      <c r="F143" s="116"/>
      <c r="G143" s="116"/>
      <c r="H143" s="116"/>
    </row>
    <row r="144" spans="1:8" ht="19.5">
      <c r="A144" s="207"/>
      <c r="B144" s="116"/>
      <c r="C144" s="116"/>
      <c r="D144" s="116"/>
      <c r="E144" s="116"/>
      <c r="F144" s="116"/>
      <c r="G144" s="116"/>
      <c r="H144" s="116"/>
    </row>
    <row r="145" spans="1:8" ht="19.5">
      <c r="A145" s="205"/>
      <c r="B145" s="116"/>
      <c r="C145" s="116"/>
      <c r="D145" s="116"/>
      <c r="E145" s="116"/>
      <c r="F145" s="116"/>
      <c r="G145" s="116"/>
      <c r="H145" s="116"/>
    </row>
    <row r="146" spans="1:8" ht="19.5">
      <c r="A146" s="205"/>
      <c r="B146" s="116"/>
      <c r="C146" s="116"/>
      <c r="D146" s="116"/>
      <c r="E146" s="116"/>
      <c r="F146" s="116"/>
      <c r="G146" s="116"/>
      <c r="H146" s="116"/>
    </row>
    <row r="147" spans="1:8" ht="19.5">
      <c r="A147" s="211"/>
      <c r="B147" s="116"/>
      <c r="C147" s="116"/>
      <c r="D147" s="116"/>
      <c r="E147" s="116"/>
      <c r="F147" s="116"/>
      <c r="G147" s="116"/>
      <c r="H147" s="116"/>
    </row>
    <row r="148" spans="1:8" ht="19.5">
      <c r="A148" s="207"/>
      <c r="B148" s="116"/>
      <c r="C148" s="116"/>
      <c r="D148" s="116"/>
      <c r="E148" s="116"/>
      <c r="F148" s="116"/>
      <c r="G148" s="116"/>
      <c r="H148" s="116"/>
    </row>
    <row r="149" spans="1:8" ht="19.5">
      <c r="A149" s="205"/>
      <c r="B149" s="116"/>
      <c r="C149" s="116"/>
      <c r="D149" s="116"/>
      <c r="E149" s="116"/>
      <c r="F149" s="116"/>
      <c r="G149" s="116"/>
      <c r="H149" s="116"/>
    </row>
    <row r="150" spans="1:8" ht="19.5">
      <c r="A150" s="205"/>
      <c r="B150" s="116"/>
      <c r="C150" s="116"/>
      <c r="D150" s="116"/>
      <c r="E150" s="116"/>
      <c r="F150" s="116"/>
      <c r="G150" s="116"/>
      <c r="H150" s="116"/>
    </row>
    <row r="151" spans="1:8" ht="19.5">
      <c r="A151" s="205"/>
      <c r="B151" s="116"/>
      <c r="C151" s="116"/>
      <c r="D151" s="116"/>
      <c r="E151" s="116"/>
      <c r="F151" s="116"/>
      <c r="G151" s="116"/>
      <c r="H151" s="116"/>
    </row>
    <row r="152" spans="1:8" ht="19.5">
      <c r="A152" s="207"/>
      <c r="B152" s="116"/>
      <c r="C152" s="116"/>
      <c r="D152" s="116"/>
      <c r="E152" s="116"/>
      <c r="F152" s="116"/>
      <c r="G152" s="116"/>
      <c r="H152" s="116"/>
    </row>
    <row r="153" spans="1:8" ht="19.5">
      <c r="A153" s="205"/>
      <c r="B153" s="116"/>
      <c r="C153" s="116"/>
      <c r="D153" s="116"/>
      <c r="E153" s="116"/>
      <c r="F153" s="116"/>
      <c r="G153" s="116"/>
      <c r="H153" s="116"/>
    </row>
    <row r="154" spans="1:8" ht="19.5">
      <c r="A154" s="205"/>
      <c r="B154" s="116"/>
      <c r="C154" s="116"/>
      <c r="D154" s="116"/>
      <c r="E154" s="116"/>
      <c r="F154" s="116"/>
      <c r="G154" s="116"/>
      <c r="H154" s="116"/>
    </row>
    <row r="155" spans="1:8" ht="19.5">
      <c r="A155" s="205"/>
      <c r="B155" s="116"/>
      <c r="C155" s="116"/>
      <c r="D155" s="116"/>
      <c r="E155" s="116"/>
      <c r="F155" s="116"/>
      <c r="G155" s="116"/>
      <c r="H155" s="116"/>
    </row>
    <row r="156" spans="1:8" ht="19.5">
      <c r="A156" s="207"/>
      <c r="B156" s="116"/>
      <c r="C156" s="116"/>
      <c r="D156" s="116"/>
      <c r="E156" s="116"/>
      <c r="F156" s="116"/>
      <c r="G156" s="116"/>
      <c r="H156" s="116"/>
    </row>
    <row r="157" spans="1:8" ht="19.5">
      <c r="A157" s="205"/>
      <c r="B157" s="116"/>
      <c r="C157" s="116"/>
      <c r="D157" s="116"/>
      <c r="E157" s="116"/>
      <c r="F157" s="116"/>
      <c r="G157" s="116"/>
      <c r="H157" s="116"/>
    </row>
    <row r="158" spans="1:8" ht="19.5">
      <c r="A158" s="205"/>
      <c r="B158" s="116"/>
      <c r="C158" s="116"/>
      <c r="D158" s="116"/>
      <c r="E158" s="116"/>
      <c r="F158" s="116"/>
      <c r="G158" s="116"/>
      <c r="H158" s="116"/>
    </row>
    <row r="159" spans="1:8" ht="19.5">
      <c r="A159" s="205"/>
      <c r="B159" s="116"/>
      <c r="C159" s="116"/>
      <c r="D159" s="116"/>
      <c r="E159" s="116"/>
      <c r="F159" s="116"/>
      <c r="G159" s="116"/>
      <c r="H159" s="116"/>
    </row>
    <row r="160" spans="1:8" ht="19.5">
      <c r="A160" s="207"/>
      <c r="B160" s="116"/>
      <c r="C160" s="116"/>
      <c r="D160" s="116"/>
      <c r="E160" s="116"/>
      <c r="F160" s="116"/>
      <c r="G160" s="116"/>
      <c r="H160" s="116"/>
    </row>
    <row r="161" spans="1:8" ht="19.5">
      <c r="A161" s="205"/>
      <c r="B161" s="116"/>
      <c r="C161" s="116"/>
      <c r="D161" s="116"/>
      <c r="E161" s="116"/>
      <c r="F161" s="116"/>
      <c r="G161" s="116"/>
      <c r="H161" s="116"/>
    </row>
    <row r="162" spans="1:8" ht="19.5">
      <c r="A162" s="205"/>
      <c r="B162" s="116"/>
      <c r="C162" s="116"/>
      <c r="D162" s="116"/>
      <c r="E162" s="116"/>
      <c r="F162" s="116"/>
      <c r="G162" s="116"/>
      <c r="H162" s="116"/>
    </row>
    <row r="163" spans="1:8" ht="19.5">
      <c r="A163" s="205"/>
      <c r="B163" s="116"/>
      <c r="C163" s="116"/>
      <c r="D163" s="116"/>
      <c r="E163" s="116"/>
      <c r="F163" s="116"/>
      <c r="G163" s="116"/>
      <c r="H163" s="116"/>
    </row>
    <row r="164" spans="1:8" ht="19.5">
      <c r="A164" s="212"/>
      <c r="B164" s="116"/>
      <c r="C164" s="116"/>
      <c r="D164" s="116"/>
      <c r="E164" s="116"/>
      <c r="F164" s="116"/>
      <c r="G164" s="116"/>
      <c r="H164" s="116"/>
    </row>
    <row r="165" spans="1:8" ht="19.5">
      <c r="A165" s="212"/>
      <c r="B165" s="116"/>
      <c r="C165" s="116"/>
      <c r="D165" s="116"/>
      <c r="E165" s="116"/>
      <c r="F165" s="116"/>
      <c r="G165" s="116"/>
      <c r="H165" s="116"/>
    </row>
    <row r="166" spans="1:8" ht="19.5">
      <c r="A166" s="212"/>
      <c r="B166" s="116"/>
      <c r="C166" s="116"/>
      <c r="D166" s="116"/>
      <c r="E166" s="116"/>
      <c r="F166" s="116"/>
      <c r="G166" s="116"/>
      <c r="H166" s="116"/>
    </row>
    <row r="167" spans="1:8" ht="19.5">
      <c r="A167" s="208"/>
      <c r="B167" s="116"/>
      <c r="C167" s="116"/>
      <c r="D167" s="116"/>
      <c r="E167" s="116"/>
      <c r="F167" s="116"/>
      <c r="G167" s="116"/>
      <c r="H167" s="116"/>
    </row>
    <row r="168" spans="1:8" ht="19.5">
      <c r="A168" s="208"/>
      <c r="B168" s="116"/>
      <c r="C168" s="116"/>
      <c r="D168" s="116"/>
      <c r="E168" s="116"/>
      <c r="F168" s="116"/>
      <c r="G168" s="116"/>
      <c r="H168" s="116"/>
    </row>
    <row r="169" spans="1:8" ht="19.5">
      <c r="A169" s="207"/>
      <c r="B169" s="116"/>
      <c r="C169" s="116"/>
      <c r="D169" s="116"/>
      <c r="E169" s="116"/>
      <c r="F169" s="116"/>
      <c r="G169" s="116"/>
      <c r="H169" s="116"/>
    </row>
    <row r="170" spans="1:8" ht="19.5">
      <c r="A170" s="205"/>
      <c r="B170" s="116"/>
      <c r="C170" s="116"/>
      <c r="D170" s="116"/>
      <c r="E170" s="116"/>
      <c r="F170" s="116"/>
      <c r="G170" s="116"/>
      <c r="H170" s="116"/>
    </row>
    <row r="171" spans="1:8" ht="19.5">
      <c r="A171" s="205"/>
      <c r="B171" s="116"/>
      <c r="C171" s="116"/>
      <c r="D171" s="116"/>
      <c r="E171" s="116"/>
      <c r="F171" s="116"/>
      <c r="G171" s="116"/>
      <c r="H171" s="116"/>
    </row>
    <row r="172" spans="1:8" ht="19.5">
      <c r="A172" s="205"/>
      <c r="B172" s="116"/>
      <c r="C172" s="116"/>
      <c r="D172" s="116"/>
      <c r="E172" s="116"/>
      <c r="F172" s="116"/>
      <c r="G172" s="116"/>
      <c r="H172" s="116"/>
    </row>
    <row r="173" spans="1:8" ht="19.5">
      <c r="A173" s="205"/>
      <c r="B173" s="116"/>
      <c r="C173" s="116"/>
      <c r="D173" s="116"/>
      <c r="E173" s="116"/>
      <c r="F173" s="116"/>
      <c r="G173" s="116"/>
      <c r="H173" s="116"/>
    </row>
    <row r="174" spans="1:8" ht="19.5">
      <c r="A174" s="205"/>
      <c r="B174" s="116"/>
      <c r="C174" s="116"/>
      <c r="D174" s="116"/>
      <c r="E174" s="116"/>
      <c r="F174" s="116"/>
      <c r="G174" s="116"/>
      <c r="H174" s="116"/>
    </row>
    <row r="175" spans="1:8" ht="19.5">
      <c r="A175" s="207"/>
      <c r="B175" s="116"/>
      <c r="C175" s="116"/>
      <c r="D175" s="116"/>
      <c r="E175" s="116"/>
      <c r="F175" s="116"/>
      <c r="G175" s="116"/>
      <c r="H175" s="116"/>
    </row>
    <row r="176" spans="1:8" ht="19.5">
      <c r="A176" s="205"/>
      <c r="B176" s="116"/>
      <c r="C176" s="116"/>
      <c r="D176" s="116"/>
      <c r="E176" s="116"/>
      <c r="F176" s="116"/>
      <c r="G176" s="116"/>
      <c r="H176" s="116"/>
    </row>
    <row r="177" spans="1:8" ht="19.5">
      <c r="A177" s="205"/>
      <c r="B177" s="116"/>
      <c r="C177" s="116"/>
      <c r="D177" s="116"/>
      <c r="E177" s="116"/>
      <c r="F177" s="116"/>
      <c r="G177" s="116"/>
      <c r="H177" s="116"/>
    </row>
    <row r="178" spans="1:8" ht="19.5">
      <c r="A178" s="205"/>
      <c r="B178" s="116"/>
      <c r="C178" s="116"/>
      <c r="D178" s="116"/>
      <c r="E178" s="116"/>
      <c r="F178" s="116"/>
      <c r="G178" s="116"/>
      <c r="H178" s="116"/>
    </row>
    <row r="179" spans="1:8" ht="19.5">
      <c r="A179" s="205"/>
      <c r="B179" s="116"/>
      <c r="C179" s="116"/>
      <c r="D179" s="116"/>
      <c r="E179" s="116"/>
      <c r="F179" s="116"/>
      <c r="G179" s="116"/>
      <c r="H179" s="116"/>
    </row>
    <row r="180" spans="1:8" ht="19.5">
      <c r="A180" s="207"/>
      <c r="B180" s="116"/>
      <c r="C180" s="116"/>
      <c r="D180" s="116"/>
      <c r="E180" s="116"/>
      <c r="F180" s="116"/>
      <c r="G180" s="116"/>
      <c r="H180" s="116"/>
    </row>
    <row r="181" spans="1:8" ht="19.5">
      <c r="A181" s="207"/>
      <c r="B181" s="116"/>
      <c r="C181" s="116"/>
      <c r="D181" s="116"/>
      <c r="E181" s="116"/>
      <c r="F181" s="116"/>
      <c r="G181" s="116"/>
      <c r="H181" s="116"/>
    </row>
    <row r="182" spans="1:8" ht="19.5">
      <c r="A182" s="205"/>
      <c r="B182" s="116"/>
      <c r="C182" s="116"/>
      <c r="D182" s="116"/>
      <c r="E182" s="116"/>
      <c r="F182" s="116"/>
      <c r="G182" s="116"/>
      <c r="H182" s="116"/>
    </row>
    <row r="183" spans="1:8" ht="19.5">
      <c r="A183" s="205"/>
      <c r="B183" s="116"/>
      <c r="C183" s="116"/>
      <c r="D183" s="116"/>
      <c r="E183" s="116"/>
      <c r="F183" s="116"/>
      <c r="G183" s="116"/>
      <c r="H183" s="116"/>
    </row>
    <row r="184" spans="1:8" ht="19.5">
      <c r="A184" s="205"/>
      <c r="B184" s="116"/>
      <c r="C184" s="116"/>
      <c r="D184" s="116"/>
      <c r="E184" s="116"/>
      <c r="F184" s="116"/>
      <c r="G184" s="116"/>
      <c r="H184" s="116"/>
    </row>
    <row r="185" spans="1:8" ht="19.5">
      <c r="A185" s="207"/>
      <c r="B185" s="116"/>
      <c r="C185" s="116"/>
      <c r="D185" s="116"/>
      <c r="E185" s="116"/>
      <c r="F185" s="116"/>
      <c r="G185" s="116"/>
      <c r="H185" s="116"/>
    </row>
    <row r="186" spans="1:8" ht="19.5">
      <c r="A186" s="207"/>
      <c r="B186" s="116"/>
      <c r="C186" s="116"/>
      <c r="D186" s="116"/>
      <c r="E186" s="116"/>
      <c r="F186" s="116"/>
      <c r="G186" s="116"/>
      <c r="H186" s="116"/>
    </row>
    <row r="187" spans="1:8" ht="19.5">
      <c r="A187" s="207"/>
      <c r="B187" s="116"/>
      <c r="C187" s="116"/>
      <c r="D187" s="116"/>
      <c r="E187" s="116"/>
      <c r="F187" s="116"/>
      <c r="G187" s="116"/>
      <c r="H187" s="116"/>
    </row>
    <row r="188" spans="1:8" ht="19.5">
      <c r="A188" s="207"/>
      <c r="B188" s="116"/>
      <c r="C188" s="116"/>
      <c r="D188" s="116"/>
      <c r="E188" s="116"/>
      <c r="F188" s="116"/>
      <c r="G188" s="116"/>
      <c r="H188" s="116"/>
    </row>
    <row r="189" spans="1:8" ht="19.5">
      <c r="A189" s="207"/>
      <c r="B189" s="116"/>
      <c r="C189" s="116"/>
      <c r="D189" s="116"/>
      <c r="E189" s="116"/>
      <c r="F189" s="116"/>
      <c r="G189" s="116"/>
      <c r="H189" s="116"/>
    </row>
    <row r="190" spans="1:8" ht="19.5">
      <c r="A190" s="207"/>
      <c r="B190" s="116"/>
      <c r="C190" s="116"/>
      <c r="D190" s="116"/>
      <c r="E190" s="116"/>
      <c r="F190" s="116"/>
      <c r="G190" s="116"/>
      <c r="H190" s="116"/>
    </row>
    <row r="191" spans="1:8" ht="19.5">
      <c r="A191" s="205"/>
      <c r="B191" s="116"/>
      <c r="C191" s="116"/>
      <c r="D191" s="116"/>
      <c r="E191" s="116"/>
      <c r="F191" s="116"/>
      <c r="G191" s="116"/>
      <c r="H191" s="116"/>
    </row>
    <row r="192" spans="1:8" ht="19.5">
      <c r="A192" s="205"/>
      <c r="B192" s="116"/>
      <c r="C192" s="116"/>
      <c r="D192" s="116"/>
      <c r="E192" s="116"/>
      <c r="F192" s="116"/>
      <c r="G192" s="116"/>
      <c r="H192" s="116"/>
    </row>
    <row r="193" spans="1:8" ht="19.5">
      <c r="A193" s="205"/>
      <c r="B193" s="116"/>
      <c r="C193" s="116"/>
      <c r="D193" s="116"/>
      <c r="E193" s="116"/>
      <c r="F193" s="116"/>
      <c r="G193" s="116"/>
      <c r="H193" s="116"/>
    </row>
    <row r="194" spans="1:8" ht="19.5">
      <c r="A194" s="207"/>
      <c r="B194" s="116"/>
      <c r="C194" s="116"/>
      <c r="D194" s="116"/>
      <c r="E194" s="116"/>
      <c r="F194" s="116"/>
      <c r="G194" s="116"/>
      <c r="H194" s="116"/>
    </row>
    <row r="195" spans="1:8" ht="19.5">
      <c r="A195" s="205"/>
      <c r="B195" s="116"/>
      <c r="C195" s="116"/>
      <c r="D195" s="116"/>
      <c r="E195" s="116"/>
      <c r="F195" s="116"/>
      <c r="G195" s="116"/>
      <c r="H195" s="116"/>
    </row>
    <row r="196" spans="1:8" ht="19.5">
      <c r="A196" s="205"/>
      <c r="B196" s="116"/>
      <c r="C196" s="116"/>
      <c r="D196" s="116"/>
      <c r="E196" s="116"/>
      <c r="F196" s="116"/>
      <c r="G196" s="116"/>
      <c r="H196" s="116"/>
    </row>
    <row r="197" spans="1:8" ht="19.5">
      <c r="A197" s="213"/>
      <c r="B197" s="116"/>
      <c r="C197" s="116"/>
      <c r="D197" s="116"/>
      <c r="E197" s="116"/>
      <c r="F197" s="116"/>
      <c r="G197" s="116"/>
      <c r="H197" s="116"/>
    </row>
    <row r="198" spans="1:8" ht="19.5">
      <c r="A198" s="205"/>
      <c r="B198" s="116"/>
      <c r="C198" s="116"/>
      <c r="D198" s="116"/>
      <c r="E198" s="116"/>
      <c r="F198" s="116"/>
      <c r="G198" s="116"/>
      <c r="H198" s="116"/>
    </row>
    <row r="199" spans="1:8" ht="19.5">
      <c r="A199" s="207"/>
      <c r="B199" s="116"/>
      <c r="C199" s="116"/>
      <c r="D199" s="116"/>
      <c r="E199" s="116"/>
      <c r="F199" s="116"/>
      <c r="G199" s="116"/>
      <c r="H199" s="116"/>
    </row>
    <row r="200" spans="1:8" ht="19.5">
      <c r="A200" s="205"/>
      <c r="B200" s="116"/>
      <c r="C200" s="116"/>
      <c r="D200" s="116"/>
      <c r="E200" s="116"/>
      <c r="F200" s="116"/>
      <c r="G200" s="116"/>
      <c r="H200" s="116"/>
    </row>
    <row r="201" spans="1:8" ht="19.5">
      <c r="A201" s="205"/>
      <c r="B201" s="116"/>
      <c r="C201" s="116"/>
      <c r="D201" s="116"/>
      <c r="E201" s="116"/>
      <c r="F201" s="116"/>
      <c r="G201" s="116"/>
      <c r="H201" s="116"/>
    </row>
    <row r="202" spans="1:8" ht="19.5">
      <c r="A202" s="207"/>
      <c r="B202" s="116"/>
      <c r="C202" s="116"/>
      <c r="D202" s="116"/>
      <c r="E202" s="116"/>
      <c r="F202" s="116"/>
      <c r="G202" s="116"/>
      <c r="H202" s="116"/>
    </row>
    <row r="203" spans="1:8" ht="19.5">
      <c r="A203" s="205"/>
      <c r="B203" s="116"/>
      <c r="C203" s="116"/>
      <c r="D203" s="116"/>
      <c r="E203" s="116"/>
      <c r="F203" s="116"/>
      <c r="G203" s="116"/>
      <c r="H203" s="116"/>
    </row>
    <row r="204" spans="1:8" ht="19.5">
      <c r="A204" s="205"/>
      <c r="B204" s="116"/>
      <c r="C204" s="116"/>
      <c r="D204" s="116"/>
      <c r="E204" s="116"/>
      <c r="F204" s="116"/>
      <c r="G204" s="116"/>
      <c r="H204" s="116"/>
    </row>
    <row r="205" spans="1:8" ht="19.5">
      <c r="A205" s="207"/>
      <c r="B205" s="116"/>
      <c r="C205" s="116"/>
      <c r="D205" s="116"/>
      <c r="E205" s="116"/>
      <c r="F205" s="116"/>
      <c r="G205" s="116"/>
      <c r="H205" s="116"/>
    </row>
    <row r="206" spans="1:8" ht="19.5">
      <c r="A206" s="205"/>
      <c r="B206" s="116"/>
      <c r="C206" s="116"/>
      <c r="D206" s="116"/>
      <c r="E206" s="116"/>
      <c r="F206" s="116"/>
      <c r="G206" s="116"/>
      <c r="H206" s="116"/>
    </row>
    <row r="207" spans="1:8" ht="19.5">
      <c r="A207" s="205"/>
      <c r="B207" s="116"/>
      <c r="C207" s="116"/>
      <c r="D207" s="116"/>
      <c r="E207" s="116"/>
      <c r="F207" s="116"/>
      <c r="G207" s="116"/>
      <c r="H207" s="116"/>
    </row>
    <row r="208" spans="1:8" ht="19.5">
      <c r="A208" s="205"/>
      <c r="B208" s="116"/>
      <c r="C208" s="116"/>
      <c r="D208" s="116"/>
      <c r="E208" s="116"/>
      <c r="F208" s="116"/>
      <c r="G208" s="116"/>
      <c r="H208" s="116"/>
    </row>
    <row r="209" spans="1:8" ht="19.5">
      <c r="A209" s="205"/>
      <c r="B209" s="116"/>
      <c r="C209" s="116"/>
      <c r="D209" s="116"/>
      <c r="E209" s="116"/>
      <c r="F209" s="116"/>
      <c r="G209" s="116"/>
      <c r="H209" s="116"/>
    </row>
    <row r="210" spans="1:8" ht="19.5">
      <c r="A210" s="205"/>
      <c r="B210" s="116"/>
      <c r="C210" s="116"/>
      <c r="D210" s="116"/>
      <c r="E210" s="116"/>
      <c r="F210" s="116"/>
      <c r="G210" s="116"/>
      <c r="H210" s="116"/>
    </row>
    <row r="211" spans="1:8" ht="19.5">
      <c r="A211" s="205"/>
      <c r="B211" s="116"/>
      <c r="C211" s="116"/>
      <c r="D211" s="116"/>
      <c r="E211" s="116"/>
      <c r="F211" s="116"/>
      <c r="G211" s="116"/>
      <c r="H211" s="116"/>
    </row>
    <row r="212" spans="1:8" ht="19.5">
      <c r="A212" s="205"/>
      <c r="B212" s="116"/>
      <c r="C212" s="116"/>
      <c r="D212" s="116"/>
      <c r="E212" s="116"/>
      <c r="F212" s="116"/>
      <c r="G212" s="116"/>
      <c r="H212" s="116"/>
    </row>
    <row r="213" spans="1:8" ht="19.5">
      <c r="A213" s="205"/>
      <c r="B213" s="116"/>
      <c r="C213" s="116"/>
      <c r="D213" s="116"/>
      <c r="E213" s="116"/>
      <c r="F213" s="116"/>
      <c r="G213" s="116"/>
      <c r="H213" s="116"/>
    </row>
    <row r="214" spans="1:8" ht="19.5">
      <c r="A214" s="207"/>
      <c r="B214" s="116"/>
      <c r="C214" s="116"/>
      <c r="D214" s="116"/>
      <c r="E214" s="116"/>
      <c r="F214" s="116"/>
      <c r="G214" s="116"/>
      <c r="H214" s="116"/>
    </row>
    <row r="215" spans="1:8" ht="19.5">
      <c r="A215" s="205"/>
      <c r="B215" s="116"/>
      <c r="C215" s="116"/>
      <c r="D215" s="116"/>
      <c r="E215" s="116"/>
      <c r="F215" s="116"/>
      <c r="G215" s="116"/>
      <c r="H215" s="116"/>
    </row>
    <row r="216" spans="1:8" ht="19.5">
      <c r="A216" s="205"/>
      <c r="B216" s="116"/>
      <c r="C216" s="116"/>
      <c r="D216" s="116"/>
      <c r="E216" s="116"/>
      <c r="F216" s="116"/>
      <c r="G216" s="116"/>
      <c r="H216" s="116"/>
    </row>
    <row r="217" spans="1:8" ht="19.5">
      <c r="A217" s="205"/>
      <c r="B217" s="116"/>
      <c r="C217" s="116"/>
      <c r="D217" s="116"/>
      <c r="E217" s="116"/>
      <c r="F217" s="116"/>
      <c r="G217" s="116"/>
      <c r="H217" s="116"/>
    </row>
    <row r="218" spans="1:8" ht="19.5">
      <c r="A218" s="205"/>
      <c r="B218" s="116"/>
      <c r="C218" s="116"/>
      <c r="D218" s="116"/>
      <c r="E218" s="116"/>
      <c r="F218" s="116"/>
      <c r="G218" s="116"/>
      <c r="H218" s="116"/>
    </row>
    <row r="219" spans="1:8" ht="19.5">
      <c r="A219" s="205"/>
      <c r="B219" s="116"/>
      <c r="C219" s="116"/>
      <c r="D219" s="116"/>
      <c r="E219" s="116"/>
      <c r="F219" s="116"/>
      <c r="G219" s="116"/>
      <c r="H219" s="116"/>
    </row>
    <row r="220" spans="1:8" ht="19.5">
      <c r="A220" s="207"/>
      <c r="B220" s="116"/>
      <c r="C220" s="116"/>
      <c r="D220" s="116"/>
      <c r="E220" s="116"/>
      <c r="F220" s="116"/>
      <c r="G220" s="116"/>
      <c r="H220" s="116"/>
    </row>
    <row r="221" spans="1:8" ht="19.5">
      <c r="A221" s="205"/>
      <c r="B221" s="116"/>
      <c r="C221" s="116"/>
      <c r="D221" s="116"/>
      <c r="E221" s="116"/>
      <c r="F221" s="116"/>
      <c r="G221" s="116"/>
      <c r="H221" s="116"/>
    </row>
    <row r="222" spans="1:8" ht="19.5">
      <c r="A222" s="205"/>
      <c r="B222" s="116"/>
      <c r="C222" s="116"/>
      <c r="D222" s="116"/>
      <c r="E222" s="116"/>
      <c r="F222" s="116"/>
      <c r="G222" s="116"/>
      <c r="H222" s="116"/>
    </row>
    <row r="223" spans="1:8" ht="19.5">
      <c r="A223" s="207"/>
      <c r="B223" s="116"/>
      <c r="C223" s="116"/>
      <c r="D223" s="116"/>
      <c r="E223" s="116"/>
      <c r="F223" s="116"/>
      <c r="G223" s="116"/>
      <c r="H223" s="116"/>
    </row>
    <row r="224" spans="1:8" ht="19.5">
      <c r="A224" s="205"/>
      <c r="B224" s="116"/>
      <c r="C224" s="116"/>
      <c r="D224" s="116"/>
      <c r="E224" s="116"/>
      <c r="F224" s="116"/>
      <c r="G224" s="116"/>
      <c r="H224" s="116"/>
    </row>
    <row r="225" spans="1:8" ht="19.5">
      <c r="A225" s="205"/>
      <c r="B225" s="116"/>
      <c r="C225" s="116"/>
      <c r="D225" s="116"/>
      <c r="E225" s="116"/>
      <c r="F225" s="116"/>
      <c r="G225" s="116"/>
      <c r="H225" s="116"/>
    </row>
    <row r="226" spans="1:8" ht="19.5">
      <c r="A226" s="205"/>
      <c r="B226" s="116"/>
      <c r="C226" s="116"/>
      <c r="D226" s="116"/>
      <c r="E226" s="116"/>
      <c r="F226" s="116"/>
      <c r="G226" s="116"/>
      <c r="H226" s="116"/>
    </row>
    <row r="227" spans="1:8" ht="19.5">
      <c r="A227" s="214"/>
      <c r="B227" s="116"/>
      <c r="C227" s="116"/>
      <c r="D227" s="116"/>
      <c r="E227" s="116"/>
      <c r="F227" s="116"/>
      <c r="G227" s="116"/>
      <c r="H227" s="116"/>
    </row>
  </sheetData>
  <mergeCells count="7">
    <mergeCell ref="B6:G6"/>
    <mergeCell ref="H6:I6"/>
    <mergeCell ref="A1:I1"/>
    <mergeCell ref="A2:I2"/>
    <mergeCell ref="A3:I3"/>
    <mergeCell ref="A4:I4"/>
    <mergeCell ref="A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A5" sqref="A5:I5"/>
    </sheetView>
  </sheetViews>
  <sheetFormatPr defaultRowHeight="18"/>
  <cols>
    <col min="1" max="1" width="132.28515625" style="102" customWidth="1"/>
    <col min="2" max="8" width="16" style="102" customWidth="1"/>
    <col min="9" max="9" width="16" style="116" customWidth="1"/>
    <col min="10" max="256" width="9.140625" style="102"/>
    <col min="257" max="257" width="132.28515625" style="102" customWidth="1"/>
    <col min="258" max="265" width="16" style="102" customWidth="1"/>
    <col min="266" max="512" width="9.140625" style="102"/>
    <col min="513" max="513" width="132.28515625" style="102" customWidth="1"/>
    <col min="514" max="521" width="16" style="102" customWidth="1"/>
    <col min="522" max="768" width="9.140625" style="102"/>
    <col min="769" max="769" width="132.28515625" style="102" customWidth="1"/>
    <col min="770" max="777" width="16" style="102" customWidth="1"/>
    <col min="778" max="1024" width="9.140625" style="102"/>
    <col min="1025" max="1025" width="132.28515625" style="102" customWidth="1"/>
    <col min="1026" max="1033" width="16" style="102" customWidth="1"/>
    <col min="1034" max="1280" width="9.140625" style="102"/>
    <col min="1281" max="1281" width="132.28515625" style="102" customWidth="1"/>
    <col min="1282" max="1289" width="16" style="102" customWidth="1"/>
    <col min="1290" max="1536" width="9.140625" style="102"/>
    <col min="1537" max="1537" width="132.28515625" style="102" customWidth="1"/>
    <col min="1538" max="1545" width="16" style="102" customWidth="1"/>
    <col min="1546" max="1792" width="9.140625" style="102"/>
    <col min="1793" max="1793" width="132.28515625" style="102" customWidth="1"/>
    <col min="1794" max="1801" width="16" style="102" customWidth="1"/>
    <col min="1802" max="2048" width="9.140625" style="102"/>
    <col min="2049" max="2049" width="132.28515625" style="102" customWidth="1"/>
    <col min="2050" max="2057" width="16" style="102" customWidth="1"/>
    <col min="2058" max="2304" width="9.140625" style="102"/>
    <col min="2305" max="2305" width="132.28515625" style="102" customWidth="1"/>
    <col min="2306" max="2313" width="16" style="102" customWidth="1"/>
    <col min="2314" max="2560" width="9.140625" style="102"/>
    <col min="2561" max="2561" width="132.28515625" style="102" customWidth="1"/>
    <col min="2562" max="2569" width="16" style="102" customWidth="1"/>
    <col min="2570" max="2816" width="9.140625" style="102"/>
    <col min="2817" max="2817" width="132.28515625" style="102" customWidth="1"/>
    <col min="2818" max="2825" width="16" style="102" customWidth="1"/>
    <col min="2826" max="3072" width="9.140625" style="102"/>
    <col min="3073" max="3073" width="132.28515625" style="102" customWidth="1"/>
    <col min="3074" max="3081" width="16" style="102" customWidth="1"/>
    <col min="3082" max="3328" width="9.140625" style="102"/>
    <col min="3329" max="3329" width="132.28515625" style="102" customWidth="1"/>
    <col min="3330" max="3337" width="16" style="102" customWidth="1"/>
    <col min="3338" max="3584" width="9.140625" style="102"/>
    <col min="3585" max="3585" width="132.28515625" style="102" customWidth="1"/>
    <col min="3586" max="3593" width="16" style="102" customWidth="1"/>
    <col min="3594" max="3840" width="9.140625" style="102"/>
    <col min="3841" max="3841" width="132.28515625" style="102" customWidth="1"/>
    <col min="3842" max="3849" width="16" style="102" customWidth="1"/>
    <col min="3850" max="4096" width="9.140625" style="102"/>
    <col min="4097" max="4097" width="132.28515625" style="102" customWidth="1"/>
    <col min="4098" max="4105" width="16" style="102" customWidth="1"/>
    <col min="4106" max="4352" width="9.140625" style="102"/>
    <col min="4353" max="4353" width="132.28515625" style="102" customWidth="1"/>
    <col min="4354" max="4361" width="16" style="102" customWidth="1"/>
    <col min="4362" max="4608" width="9.140625" style="102"/>
    <col min="4609" max="4609" width="132.28515625" style="102" customWidth="1"/>
    <col min="4610" max="4617" width="16" style="102" customWidth="1"/>
    <col min="4618" max="4864" width="9.140625" style="102"/>
    <col min="4865" max="4865" width="132.28515625" style="102" customWidth="1"/>
    <col min="4866" max="4873" width="16" style="102" customWidth="1"/>
    <col min="4874" max="5120" width="9.140625" style="102"/>
    <col min="5121" max="5121" width="132.28515625" style="102" customWidth="1"/>
    <col min="5122" max="5129" width="16" style="102" customWidth="1"/>
    <col min="5130" max="5376" width="9.140625" style="102"/>
    <col min="5377" max="5377" width="132.28515625" style="102" customWidth="1"/>
    <col min="5378" max="5385" width="16" style="102" customWidth="1"/>
    <col min="5386" max="5632" width="9.140625" style="102"/>
    <col min="5633" max="5633" width="132.28515625" style="102" customWidth="1"/>
    <col min="5634" max="5641" width="16" style="102" customWidth="1"/>
    <col min="5642" max="5888" width="9.140625" style="102"/>
    <col min="5889" max="5889" width="132.28515625" style="102" customWidth="1"/>
    <col min="5890" max="5897" width="16" style="102" customWidth="1"/>
    <col min="5898" max="6144" width="9.140625" style="102"/>
    <col min="6145" max="6145" width="132.28515625" style="102" customWidth="1"/>
    <col min="6146" max="6153" width="16" style="102" customWidth="1"/>
    <col min="6154" max="6400" width="9.140625" style="102"/>
    <col min="6401" max="6401" width="132.28515625" style="102" customWidth="1"/>
    <col min="6402" max="6409" width="16" style="102" customWidth="1"/>
    <col min="6410" max="6656" width="9.140625" style="102"/>
    <col min="6657" max="6657" width="132.28515625" style="102" customWidth="1"/>
    <col min="6658" max="6665" width="16" style="102" customWidth="1"/>
    <col min="6666" max="6912" width="9.140625" style="102"/>
    <col min="6913" max="6913" width="132.28515625" style="102" customWidth="1"/>
    <col min="6914" max="6921" width="16" style="102" customWidth="1"/>
    <col min="6922" max="7168" width="9.140625" style="102"/>
    <col min="7169" max="7169" width="132.28515625" style="102" customWidth="1"/>
    <col min="7170" max="7177" width="16" style="102" customWidth="1"/>
    <col min="7178" max="7424" width="9.140625" style="102"/>
    <col min="7425" max="7425" width="132.28515625" style="102" customWidth="1"/>
    <col min="7426" max="7433" width="16" style="102" customWidth="1"/>
    <col min="7434" max="7680" width="9.140625" style="102"/>
    <col min="7681" max="7681" width="132.28515625" style="102" customWidth="1"/>
    <col min="7682" max="7689" width="16" style="102" customWidth="1"/>
    <col min="7690" max="7936" width="9.140625" style="102"/>
    <col min="7937" max="7937" width="132.28515625" style="102" customWidth="1"/>
    <col min="7938" max="7945" width="16" style="102" customWidth="1"/>
    <col min="7946" max="8192" width="9.140625" style="102"/>
    <col min="8193" max="8193" width="132.28515625" style="102" customWidth="1"/>
    <col min="8194" max="8201" width="16" style="102" customWidth="1"/>
    <col min="8202" max="8448" width="9.140625" style="102"/>
    <col min="8449" max="8449" width="132.28515625" style="102" customWidth="1"/>
    <col min="8450" max="8457" width="16" style="102" customWidth="1"/>
    <col min="8458" max="8704" width="9.140625" style="102"/>
    <col min="8705" max="8705" width="132.28515625" style="102" customWidth="1"/>
    <col min="8706" max="8713" width="16" style="102" customWidth="1"/>
    <col min="8714" max="8960" width="9.140625" style="102"/>
    <col min="8961" max="8961" width="132.28515625" style="102" customWidth="1"/>
    <col min="8962" max="8969" width="16" style="102" customWidth="1"/>
    <col min="8970" max="9216" width="9.140625" style="102"/>
    <col min="9217" max="9217" width="132.28515625" style="102" customWidth="1"/>
    <col min="9218" max="9225" width="16" style="102" customWidth="1"/>
    <col min="9226" max="9472" width="9.140625" style="102"/>
    <col min="9473" max="9473" width="132.28515625" style="102" customWidth="1"/>
    <col min="9474" max="9481" width="16" style="102" customWidth="1"/>
    <col min="9482" max="9728" width="9.140625" style="102"/>
    <col min="9729" max="9729" width="132.28515625" style="102" customWidth="1"/>
    <col min="9730" max="9737" width="16" style="102" customWidth="1"/>
    <col min="9738" max="9984" width="9.140625" style="102"/>
    <col min="9985" max="9985" width="132.28515625" style="102" customWidth="1"/>
    <col min="9986" max="9993" width="16" style="102" customWidth="1"/>
    <col min="9994" max="10240" width="9.140625" style="102"/>
    <col min="10241" max="10241" width="132.28515625" style="102" customWidth="1"/>
    <col min="10242" max="10249" width="16" style="102" customWidth="1"/>
    <col min="10250" max="10496" width="9.140625" style="102"/>
    <col min="10497" max="10497" width="132.28515625" style="102" customWidth="1"/>
    <col min="10498" max="10505" width="16" style="102" customWidth="1"/>
    <col min="10506" max="10752" width="9.140625" style="102"/>
    <col min="10753" max="10753" width="132.28515625" style="102" customWidth="1"/>
    <col min="10754" max="10761" width="16" style="102" customWidth="1"/>
    <col min="10762" max="11008" width="9.140625" style="102"/>
    <col min="11009" max="11009" width="132.28515625" style="102" customWidth="1"/>
    <col min="11010" max="11017" width="16" style="102" customWidth="1"/>
    <col min="11018" max="11264" width="9.140625" style="102"/>
    <col min="11265" max="11265" width="132.28515625" style="102" customWidth="1"/>
    <col min="11266" max="11273" width="16" style="102" customWidth="1"/>
    <col min="11274" max="11520" width="9.140625" style="102"/>
    <col min="11521" max="11521" width="132.28515625" style="102" customWidth="1"/>
    <col min="11522" max="11529" width="16" style="102" customWidth="1"/>
    <col min="11530" max="11776" width="9.140625" style="102"/>
    <col min="11777" max="11777" width="132.28515625" style="102" customWidth="1"/>
    <col min="11778" max="11785" width="16" style="102" customWidth="1"/>
    <col min="11786" max="12032" width="9.140625" style="102"/>
    <col min="12033" max="12033" width="132.28515625" style="102" customWidth="1"/>
    <col min="12034" max="12041" width="16" style="102" customWidth="1"/>
    <col min="12042" max="12288" width="9.140625" style="102"/>
    <col min="12289" max="12289" width="132.28515625" style="102" customWidth="1"/>
    <col min="12290" max="12297" width="16" style="102" customWidth="1"/>
    <col min="12298" max="12544" width="9.140625" style="102"/>
    <col min="12545" max="12545" width="132.28515625" style="102" customWidth="1"/>
    <col min="12546" max="12553" width="16" style="102" customWidth="1"/>
    <col min="12554" max="12800" width="9.140625" style="102"/>
    <col min="12801" max="12801" width="132.28515625" style="102" customWidth="1"/>
    <col min="12802" max="12809" width="16" style="102" customWidth="1"/>
    <col min="12810" max="13056" width="9.140625" style="102"/>
    <col min="13057" max="13057" width="132.28515625" style="102" customWidth="1"/>
    <col min="13058" max="13065" width="16" style="102" customWidth="1"/>
    <col min="13066" max="13312" width="9.140625" style="102"/>
    <col min="13313" max="13313" width="132.28515625" style="102" customWidth="1"/>
    <col min="13314" max="13321" width="16" style="102" customWidth="1"/>
    <col min="13322" max="13568" width="9.140625" style="102"/>
    <col min="13569" max="13569" width="132.28515625" style="102" customWidth="1"/>
    <col min="13570" max="13577" width="16" style="102" customWidth="1"/>
    <col min="13578" max="13824" width="9.140625" style="102"/>
    <col min="13825" max="13825" width="132.28515625" style="102" customWidth="1"/>
    <col min="13826" max="13833" width="16" style="102" customWidth="1"/>
    <col min="13834" max="14080" width="9.140625" style="102"/>
    <col min="14081" max="14081" width="132.28515625" style="102" customWidth="1"/>
    <col min="14082" max="14089" width="16" style="102" customWidth="1"/>
    <col min="14090" max="14336" width="9.140625" style="102"/>
    <col min="14337" max="14337" width="132.28515625" style="102" customWidth="1"/>
    <col min="14338" max="14345" width="16" style="102" customWidth="1"/>
    <col min="14346" max="14592" width="9.140625" style="102"/>
    <col min="14593" max="14593" width="132.28515625" style="102" customWidth="1"/>
    <col min="14594" max="14601" width="16" style="102" customWidth="1"/>
    <col min="14602" max="14848" width="9.140625" style="102"/>
    <col min="14849" max="14849" width="132.28515625" style="102" customWidth="1"/>
    <col min="14850" max="14857" width="16" style="102" customWidth="1"/>
    <col min="14858" max="15104" width="9.140625" style="102"/>
    <col min="15105" max="15105" width="132.28515625" style="102" customWidth="1"/>
    <col min="15106" max="15113" width="16" style="102" customWidth="1"/>
    <col min="15114" max="15360" width="9.140625" style="102"/>
    <col min="15361" max="15361" width="132.28515625" style="102" customWidth="1"/>
    <col min="15362" max="15369" width="16" style="102" customWidth="1"/>
    <col min="15370" max="15616" width="9.140625" style="102"/>
    <col min="15617" max="15617" width="132.28515625" style="102" customWidth="1"/>
    <col min="15618" max="15625" width="16" style="102" customWidth="1"/>
    <col min="15626" max="15872" width="9.140625" style="102"/>
    <col min="15873" max="15873" width="132.28515625" style="102" customWidth="1"/>
    <col min="15874" max="15881" width="16" style="102" customWidth="1"/>
    <col min="15882" max="16128" width="9.140625" style="102"/>
    <col min="16129" max="16129" width="132.28515625" style="102" customWidth="1"/>
    <col min="16130" max="16137" width="16" style="102" customWidth="1"/>
    <col min="16138" max="16384" width="9.140625" style="102"/>
  </cols>
  <sheetData>
    <row r="1" spans="1:9" ht="43.5" customHeight="1">
      <c r="A1" s="1141" t="s">
        <v>1210</v>
      </c>
      <c r="B1" s="1141"/>
      <c r="C1" s="1141"/>
      <c r="D1" s="1141"/>
      <c r="E1" s="1141"/>
      <c r="F1" s="1141"/>
      <c r="G1" s="1141"/>
      <c r="H1" s="1141"/>
      <c r="I1" s="1141"/>
    </row>
    <row r="2" spans="1:9" ht="43.5" customHeight="1">
      <c r="A2" s="1141" t="s">
        <v>432</v>
      </c>
      <c r="B2" s="1141"/>
      <c r="C2" s="1141"/>
      <c r="D2" s="1141"/>
      <c r="E2" s="1141"/>
      <c r="F2" s="1141"/>
      <c r="G2" s="1141"/>
      <c r="H2" s="1141"/>
      <c r="I2" s="1141"/>
    </row>
    <row r="3" spans="1:9" ht="43.5" customHeight="1">
      <c r="A3" s="1141" t="s">
        <v>1222</v>
      </c>
      <c r="B3" s="1141"/>
      <c r="C3" s="1141"/>
      <c r="D3" s="1141"/>
      <c r="E3" s="1141"/>
      <c r="F3" s="1141"/>
      <c r="G3" s="1141"/>
      <c r="H3" s="1141"/>
      <c r="I3" s="1141"/>
    </row>
    <row r="4" spans="1:9" ht="43.5" customHeight="1">
      <c r="A4" s="1142" t="s">
        <v>1444</v>
      </c>
      <c r="B4" s="1142"/>
      <c r="C4" s="1142"/>
      <c r="D4" s="1142"/>
      <c r="E4" s="1142"/>
      <c r="F4" s="1142"/>
      <c r="G4" s="1142"/>
      <c r="H4" s="1142"/>
      <c r="I4" s="1142"/>
    </row>
    <row r="5" spans="1:9" ht="19.5" customHeight="1" thickBot="1">
      <c r="A5" s="1141"/>
      <c r="B5" s="1141"/>
      <c r="C5" s="1141"/>
      <c r="D5" s="1141"/>
      <c r="E5" s="1141"/>
      <c r="F5" s="1141"/>
      <c r="G5" s="1141"/>
      <c r="H5" s="1141"/>
      <c r="I5" s="1141"/>
    </row>
    <row r="6" spans="1:9" ht="30" customHeight="1" thickTop="1" thickBot="1">
      <c r="A6" s="1089"/>
      <c r="B6" s="1166" t="s">
        <v>1392</v>
      </c>
      <c r="C6" s="1166"/>
      <c r="D6" s="1166"/>
      <c r="E6" s="1166"/>
      <c r="F6" s="1166"/>
      <c r="G6" s="1166"/>
      <c r="H6" s="1166" t="s">
        <v>1214</v>
      </c>
      <c r="I6" s="1166"/>
    </row>
    <row r="7" spans="1:9" s="103" customFormat="1" ht="39" customHeight="1" thickTop="1" thickBot="1">
      <c r="A7" s="809" t="s">
        <v>305</v>
      </c>
      <c r="B7" s="194" t="s">
        <v>433</v>
      </c>
      <c r="C7" s="194" t="s">
        <v>434</v>
      </c>
      <c r="D7" s="194" t="s">
        <v>435</v>
      </c>
      <c r="E7" s="194" t="s">
        <v>436</v>
      </c>
      <c r="F7" s="194" t="s">
        <v>437</v>
      </c>
      <c r="G7" s="194" t="s">
        <v>1442</v>
      </c>
      <c r="H7" s="194" t="s">
        <v>1390</v>
      </c>
      <c r="I7" s="194" t="s">
        <v>1443</v>
      </c>
    </row>
    <row r="8" spans="1:9" ht="15" customHeight="1" thickTop="1" thickBot="1">
      <c r="A8" s="104"/>
      <c r="B8" s="105"/>
      <c r="C8" s="105"/>
      <c r="D8" s="105"/>
      <c r="E8" s="105"/>
      <c r="F8" s="105"/>
      <c r="G8" s="105"/>
      <c r="H8" s="105"/>
      <c r="I8" s="105"/>
    </row>
    <row r="9" spans="1:9" ht="24" customHeight="1" thickTop="1" thickBot="1">
      <c r="A9" s="106" t="s">
        <v>438</v>
      </c>
      <c r="B9" s="1">
        <v>118838.21479483502</v>
      </c>
      <c r="C9" s="1">
        <v>134065.30666282421</v>
      </c>
      <c r="D9" s="1">
        <v>167285.35795772594</v>
      </c>
      <c r="E9" s="1">
        <v>241422.18269533527</v>
      </c>
      <c r="F9" s="1">
        <v>309147.14808017493</v>
      </c>
      <c r="G9" s="1">
        <v>322426.34619387757</v>
      </c>
      <c r="H9" s="1">
        <v>381603.6495626822</v>
      </c>
      <c r="I9" s="1">
        <v>398913.84380758018</v>
      </c>
    </row>
    <row r="10" spans="1:9" s="203" customFormat="1" ht="21" customHeight="1" thickTop="1">
      <c r="A10" s="195" t="s">
        <v>8</v>
      </c>
      <c r="B10" s="2">
        <v>7687.6822539454806</v>
      </c>
      <c r="C10" s="2">
        <v>8892.2434899135442</v>
      </c>
      <c r="D10" s="2">
        <v>9444.7988177842562</v>
      </c>
      <c r="E10" s="2">
        <v>8954.9349839650149</v>
      </c>
      <c r="F10" s="2">
        <v>14201.446845481049</v>
      </c>
      <c r="G10" s="2">
        <v>15172.036893586006</v>
      </c>
      <c r="H10" s="2">
        <v>18099.796704081633</v>
      </c>
      <c r="I10" s="2">
        <v>20671.917322157438</v>
      </c>
    </row>
    <row r="11" spans="1:9" s="203" customFormat="1" ht="21" customHeight="1">
      <c r="A11" s="195" t="s">
        <v>17</v>
      </c>
      <c r="B11" s="2">
        <v>17153.14155810617</v>
      </c>
      <c r="C11" s="2">
        <v>15367.091056195968</v>
      </c>
      <c r="D11" s="2">
        <v>8953.2382623906706</v>
      </c>
      <c r="E11" s="2">
        <v>23245.345947521862</v>
      </c>
      <c r="F11" s="2">
        <v>20498.464948979592</v>
      </c>
      <c r="G11" s="2">
        <v>15967.368737609331</v>
      </c>
      <c r="H11" s="2">
        <v>16559.391584548106</v>
      </c>
      <c r="I11" s="2">
        <v>18966.113616618077</v>
      </c>
    </row>
    <row r="12" spans="1:9" s="203" customFormat="1" ht="21" customHeight="1">
      <c r="A12" s="195" t="s">
        <v>26</v>
      </c>
      <c r="B12" s="2">
        <v>90999.197142037301</v>
      </c>
      <c r="C12" s="2">
        <v>106516.76723919308</v>
      </c>
      <c r="D12" s="2">
        <v>143539.82100583089</v>
      </c>
      <c r="E12" s="2">
        <v>201062.81429154519</v>
      </c>
      <c r="F12" s="2">
        <v>263563.58180612244</v>
      </c>
      <c r="G12" s="2">
        <v>279591.83019096212</v>
      </c>
      <c r="H12" s="2">
        <v>332798.56688483962</v>
      </c>
      <c r="I12" s="2">
        <v>343788.9633819242</v>
      </c>
    </row>
    <row r="13" spans="1:9" s="203" customFormat="1" ht="21" customHeight="1">
      <c r="A13" s="196" t="s">
        <v>439</v>
      </c>
      <c r="B13" s="2">
        <v>90866.62397274033</v>
      </c>
      <c r="C13" s="2">
        <v>106394.68135014409</v>
      </c>
      <c r="D13" s="2">
        <v>143783.60534110788</v>
      </c>
      <c r="E13" s="2">
        <v>203070.12723760933</v>
      </c>
      <c r="F13" s="2">
        <v>264878.04697813408</v>
      </c>
      <c r="G13" s="2">
        <v>279935.92591836734</v>
      </c>
      <c r="H13" s="2">
        <v>333459.31652040815</v>
      </c>
      <c r="I13" s="2">
        <v>343247.48512099119</v>
      </c>
    </row>
    <row r="14" spans="1:9" s="203" customFormat="1" ht="21" customHeight="1">
      <c r="A14" s="196" t="s">
        <v>440</v>
      </c>
      <c r="B14" s="2">
        <v>89875.34367288377</v>
      </c>
      <c r="C14" s="2">
        <v>105631.19436599423</v>
      </c>
      <c r="D14" s="2">
        <v>143225.3794825073</v>
      </c>
      <c r="E14" s="2">
        <v>202566.26716618074</v>
      </c>
      <c r="F14" s="2">
        <v>263536.31729737611</v>
      </c>
      <c r="G14" s="2">
        <v>278168.51558600581</v>
      </c>
      <c r="H14" s="2">
        <v>331419.86865743436</v>
      </c>
      <c r="I14" s="2">
        <v>341184.80603498546</v>
      </c>
    </row>
    <row r="15" spans="1:9" s="203" customFormat="1" ht="21" customHeight="1">
      <c r="A15" s="196" t="s">
        <v>441</v>
      </c>
      <c r="B15" s="2">
        <v>991.28029985652813</v>
      </c>
      <c r="C15" s="2">
        <v>763.48698414985586</v>
      </c>
      <c r="D15" s="2">
        <v>558.22585860058314</v>
      </c>
      <c r="E15" s="2">
        <v>503.86007142857142</v>
      </c>
      <c r="F15" s="2">
        <v>1341.7296807580174</v>
      </c>
      <c r="G15" s="2">
        <v>1767.4103323615161</v>
      </c>
      <c r="H15" s="2">
        <v>2039.4478629737609</v>
      </c>
      <c r="I15" s="2">
        <v>2062.6790860058309</v>
      </c>
    </row>
    <row r="16" spans="1:9" s="203" customFormat="1" ht="21" customHeight="1">
      <c r="A16" s="196" t="s">
        <v>442</v>
      </c>
      <c r="B16" s="2">
        <v>1321.3707044476328</v>
      </c>
      <c r="C16" s="2">
        <v>1188.9386123919307</v>
      </c>
      <c r="D16" s="2">
        <v>1301.0072259475219</v>
      </c>
      <c r="E16" s="2">
        <v>1373.6630670553936</v>
      </c>
      <c r="F16" s="2">
        <v>2358.7476166180759</v>
      </c>
      <c r="G16" s="2">
        <v>3284.3675918367348</v>
      </c>
      <c r="H16" s="2">
        <v>2303.7826370262392</v>
      </c>
      <c r="I16" s="2">
        <v>3869.8891763848396</v>
      </c>
    </row>
    <row r="17" spans="1:9" s="203" customFormat="1" ht="21" customHeight="1">
      <c r="A17" s="196" t="s">
        <v>443</v>
      </c>
      <c r="B17" s="2">
        <v>1191.0845480631276</v>
      </c>
      <c r="C17" s="2">
        <v>1116.411347262248</v>
      </c>
      <c r="D17" s="2">
        <v>1248.5493673469389</v>
      </c>
      <c r="E17" s="2">
        <v>1331.477078717201</v>
      </c>
      <c r="F17" s="2">
        <v>2333.2645247813412</v>
      </c>
      <c r="G17" s="2">
        <v>3228.5268309037897</v>
      </c>
      <c r="H17" s="2">
        <v>2256.7028338192417</v>
      </c>
      <c r="I17" s="2">
        <v>3737.1788148688051</v>
      </c>
    </row>
    <row r="18" spans="1:9" s="203" customFormat="1" ht="21" customHeight="1">
      <c r="A18" s="196" t="s">
        <v>444</v>
      </c>
      <c r="B18" s="2">
        <v>130.28615638450503</v>
      </c>
      <c r="C18" s="2">
        <v>72.527265129682988</v>
      </c>
      <c r="D18" s="2">
        <v>52.457858600583087</v>
      </c>
      <c r="E18" s="2">
        <v>42.185988338192416</v>
      </c>
      <c r="F18" s="2">
        <v>25.483091836734694</v>
      </c>
      <c r="G18" s="2">
        <v>55.840760932944605</v>
      </c>
      <c r="H18" s="2">
        <v>47.079803206997084</v>
      </c>
      <c r="I18" s="2">
        <v>132.71036151603496</v>
      </c>
    </row>
    <row r="19" spans="1:9" s="203" customFormat="1" ht="21" customHeight="1">
      <c r="A19" s="196" t="s">
        <v>445</v>
      </c>
      <c r="B19" s="2">
        <v>344.66616929698711</v>
      </c>
      <c r="C19" s="2">
        <v>714.1653674351586</v>
      </c>
      <c r="D19" s="2">
        <v>1058.769332361516</v>
      </c>
      <c r="E19" s="2">
        <v>1197.2427157434402</v>
      </c>
      <c r="F19" s="2">
        <v>1504.7879125364434</v>
      </c>
      <c r="G19" s="2">
        <v>1664.078246355685</v>
      </c>
      <c r="H19" s="2">
        <v>2080.8548629737606</v>
      </c>
      <c r="I19" s="2">
        <v>2956.849253644315</v>
      </c>
    </row>
    <row r="20" spans="1:9" s="203" customFormat="1" ht="21" customHeight="1">
      <c r="A20" s="196" t="s">
        <v>446</v>
      </c>
      <c r="B20" s="2">
        <v>323.52478192252511</v>
      </c>
      <c r="C20" s="2">
        <v>643.49456195965411</v>
      </c>
      <c r="D20" s="2">
        <v>989.92706559766759</v>
      </c>
      <c r="E20" s="2">
        <v>1149.7945204081632</v>
      </c>
      <c r="F20" s="2">
        <v>1468.3238790087464</v>
      </c>
      <c r="G20" s="2">
        <v>1634.8518950437319</v>
      </c>
      <c r="H20" s="2">
        <v>2045.9053994169094</v>
      </c>
      <c r="I20" s="2">
        <v>2579.4073163265311</v>
      </c>
    </row>
    <row r="21" spans="1:9" s="203" customFormat="1" ht="21" customHeight="1">
      <c r="A21" s="196" t="s">
        <v>447</v>
      </c>
      <c r="B21" s="2">
        <v>21.141387374461978</v>
      </c>
      <c r="C21" s="2">
        <v>70.670805475504324</v>
      </c>
      <c r="D21" s="2">
        <v>68.8422667638484</v>
      </c>
      <c r="E21" s="2">
        <v>47.448195335276971</v>
      </c>
      <c r="F21" s="2">
        <v>36.464033527696792</v>
      </c>
      <c r="G21" s="2">
        <v>29.226351311953351</v>
      </c>
      <c r="H21" s="2">
        <v>34.949463556851313</v>
      </c>
      <c r="I21" s="2">
        <v>377.44193731778427</v>
      </c>
    </row>
    <row r="22" spans="1:9" s="203" customFormat="1" ht="21" customHeight="1">
      <c r="A22" s="196" t="s">
        <v>39</v>
      </c>
      <c r="B22" s="2">
        <v>1826.617269727403</v>
      </c>
      <c r="C22" s="2">
        <v>2250.1535763688762</v>
      </c>
      <c r="D22" s="2">
        <v>2686.0308906705541</v>
      </c>
      <c r="E22" s="2">
        <v>3447.0505801749273</v>
      </c>
      <c r="F22" s="2">
        <v>4464.4311311953352</v>
      </c>
      <c r="G22" s="2">
        <v>4936.052895043732</v>
      </c>
      <c r="H22" s="2">
        <v>5593.7128221574349</v>
      </c>
      <c r="I22" s="2">
        <v>5479.0208688046641</v>
      </c>
    </row>
    <row r="23" spans="1:9" s="203" customFormat="1" ht="21" customHeight="1">
      <c r="A23" s="196" t="s">
        <v>448</v>
      </c>
      <c r="B23" s="2">
        <v>-3360.0809741750359</v>
      </c>
      <c r="C23" s="2">
        <v>-4031.171667146974</v>
      </c>
      <c r="D23" s="2">
        <v>-5289.5917842565595</v>
      </c>
      <c r="E23" s="2">
        <v>-8025.2693090379016</v>
      </c>
      <c r="F23" s="2">
        <v>-9642.4318323615171</v>
      </c>
      <c r="G23" s="2">
        <v>-10228.5944606414</v>
      </c>
      <c r="H23" s="2">
        <v>-10639.099957725948</v>
      </c>
      <c r="I23" s="2">
        <v>-11764.281037900873</v>
      </c>
    </row>
    <row r="24" spans="1:9" s="203" customFormat="1" ht="21" customHeight="1">
      <c r="A24" s="195" t="s">
        <v>57</v>
      </c>
      <c r="B24" s="2">
        <v>402.46975035868007</v>
      </c>
      <c r="C24" s="2">
        <v>424.66580979827091</v>
      </c>
      <c r="D24" s="2">
        <v>1496.6533833819244</v>
      </c>
      <c r="E24" s="2">
        <v>2070.4998542274052</v>
      </c>
      <c r="F24" s="2">
        <v>2411.8527303206997</v>
      </c>
      <c r="G24" s="2">
        <v>2789.9075932944606</v>
      </c>
      <c r="H24" s="2">
        <v>2844.9147623906701</v>
      </c>
      <c r="I24" s="2">
        <v>3362.2789766763854</v>
      </c>
    </row>
    <row r="25" spans="1:9" s="203" customFormat="1" ht="21" customHeight="1">
      <c r="A25" s="195" t="s">
        <v>63</v>
      </c>
      <c r="B25" s="2">
        <v>1.0163113342898134</v>
      </c>
      <c r="C25" s="2">
        <v>0.23595389048991355</v>
      </c>
      <c r="D25" s="2">
        <v>1.1661807580174927E-3</v>
      </c>
      <c r="E25" s="2">
        <v>1.4577259475218659E-3</v>
      </c>
      <c r="F25" s="2">
        <v>1.6034985422740523E-3</v>
      </c>
      <c r="G25" s="2">
        <v>1.6034985422740523E-3</v>
      </c>
      <c r="H25" s="2">
        <v>1.6034985422740523E-3</v>
      </c>
      <c r="I25" s="2">
        <v>1.6034985422740523E-3</v>
      </c>
    </row>
    <row r="26" spans="1:9" s="203" customFormat="1" ht="21" customHeight="1">
      <c r="A26" s="195" t="s">
        <v>449</v>
      </c>
      <c r="B26" s="2">
        <v>40.760760401721669</v>
      </c>
      <c r="C26" s="2">
        <v>43.105338616714697</v>
      </c>
      <c r="D26" s="2">
        <v>49.868989795918367</v>
      </c>
      <c r="E26" s="2">
        <v>57.769864431486887</v>
      </c>
      <c r="F26" s="2">
        <v>57.769864431486887</v>
      </c>
      <c r="G26" s="2">
        <v>57.769864431486887</v>
      </c>
      <c r="H26" s="2">
        <v>56.544864431486886</v>
      </c>
      <c r="I26" s="2">
        <v>56.544864431486886</v>
      </c>
    </row>
    <row r="27" spans="1:9" s="203" customFormat="1" ht="21" customHeight="1">
      <c r="A27" s="195" t="s">
        <v>74</v>
      </c>
      <c r="B27" s="2">
        <v>2169.8343443328549</v>
      </c>
      <c r="C27" s="2">
        <v>2415.5733112391931</v>
      </c>
      <c r="D27" s="2">
        <v>3160.1607565597665</v>
      </c>
      <c r="E27" s="2">
        <v>4926.2521180758022</v>
      </c>
      <c r="F27" s="2">
        <v>7157.883752186588</v>
      </c>
      <c r="G27" s="2">
        <v>7405.6840947521869</v>
      </c>
      <c r="H27" s="2">
        <v>9438.0575408163259</v>
      </c>
      <c r="I27" s="2">
        <v>10140.273586005829</v>
      </c>
    </row>
    <row r="28" spans="1:9" s="204" customFormat="1" ht="43.5" customHeight="1" thickBot="1">
      <c r="A28" s="197" t="s">
        <v>450</v>
      </c>
      <c r="B28" s="3">
        <v>384.11267431850786</v>
      </c>
      <c r="C28" s="3">
        <v>405.62446397694521</v>
      </c>
      <c r="D28" s="3">
        <v>640.81557580174933</v>
      </c>
      <c r="E28" s="3">
        <v>1104.5641778425656</v>
      </c>
      <c r="F28" s="3">
        <v>1256.1465291545189</v>
      </c>
      <c r="G28" s="3">
        <v>1441.7472157434404</v>
      </c>
      <c r="H28" s="3">
        <v>1806.3756180758019</v>
      </c>
      <c r="I28" s="3">
        <v>1927.7504562682218</v>
      </c>
    </row>
    <row r="29" spans="1:9" ht="24" customHeight="1" thickTop="1" thickBot="1">
      <c r="A29" s="106" t="s">
        <v>451</v>
      </c>
      <c r="B29" s="1">
        <v>108447.09674748924</v>
      </c>
      <c r="C29" s="1">
        <v>120410.85122046109</v>
      </c>
      <c r="D29" s="1">
        <v>149507.96785714285</v>
      </c>
      <c r="E29" s="1">
        <v>221547.72582653063</v>
      </c>
      <c r="F29" s="1">
        <v>285456.39066618076</v>
      </c>
      <c r="G29" s="1">
        <v>299953.49904518947</v>
      </c>
      <c r="H29" s="1">
        <v>353472.60113702627</v>
      </c>
      <c r="I29" s="1">
        <v>372558.32149854227</v>
      </c>
    </row>
    <row r="30" spans="1:9" s="203" customFormat="1" ht="21" customHeight="1" thickTop="1">
      <c r="A30" s="195" t="s">
        <v>452</v>
      </c>
      <c r="B30" s="2">
        <v>72508.764377331419</v>
      </c>
      <c r="C30" s="2">
        <v>79584.760344380396</v>
      </c>
      <c r="D30" s="2">
        <v>103368.67555976678</v>
      </c>
      <c r="E30" s="2">
        <v>169049.82625947523</v>
      </c>
      <c r="F30" s="2">
        <v>229124.89066472303</v>
      </c>
      <c r="G30" s="2">
        <v>242175.99102769681</v>
      </c>
      <c r="H30" s="2">
        <v>303081.22935714287</v>
      </c>
      <c r="I30" s="2">
        <v>323046.30719825072</v>
      </c>
    </row>
    <row r="31" spans="1:9" s="203" customFormat="1" ht="21" customHeight="1">
      <c r="A31" s="196" t="s">
        <v>453</v>
      </c>
      <c r="B31" s="2">
        <v>1.3647345767575323</v>
      </c>
      <c r="C31" s="2">
        <v>1.2335302593659943</v>
      </c>
      <c r="D31" s="2">
        <v>1.2473323615160352</v>
      </c>
      <c r="E31" s="2">
        <v>1.2473323615160352</v>
      </c>
      <c r="F31" s="2">
        <v>310.33493148688046</v>
      </c>
      <c r="G31" s="2">
        <v>611.07758163265316</v>
      </c>
      <c r="H31" s="2">
        <v>2039.0349868804665</v>
      </c>
      <c r="I31" s="2">
        <v>1999.358027696793</v>
      </c>
    </row>
    <row r="32" spans="1:9" s="203" customFormat="1" ht="21" customHeight="1">
      <c r="A32" s="196" t="s">
        <v>454</v>
      </c>
      <c r="B32" s="2">
        <v>26326.604714490677</v>
      </c>
      <c r="C32" s="2">
        <v>32864.169949567724</v>
      </c>
      <c r="D32" s="2">
        <v>42272.898577259475</v>
      </c>
      <c r="E32" s="2">
        <v>49670.339513119536</v>
      </c>
      <c r="F32" s="2">
        <v>53254.329546647226</v>
      </c>
      <c r="G32" s="2">
        <v>55129.780329446061</v>
      </c>
      <c r="H32" s="2">
        <v>51607.327705539363</v>
      </c>
      <c r="I32" s="2">
        <v>47711.59019387755</v>
      </c>
    </row>
    <row r="33" spans="1:9" s="203" customFormat="1" ht="21" customHeight="1">
      <c r="A33" s="196" t="s">
        <v>455</v>
      </c>
      <c r="B33" s="2">
        <v>32802.188929698714</v>
      </c>
      <c r="C33" s="2">
        <v>24532.887121037467</v>
      </c>
      <c r="D33" s="2">
        <v>26662.550723032073</v>
      </c>
      <c r="E33" s="2">
        <v>34506.387147230322</v>
      </c>
      <c r="F33" s="2">
        <v>34270.958918367345</v>
      </c>
      <c r="G33" s="2">
        <v>25381.454360058306</v>
      </c>
      <c r="H33" s="2">
        <v>9153.2906865889217</v>
      </c>
      <c r="I33" s="2">
        <v>4124.1166166180756</v>
      </c>
    </row>
    <row r="34" spans="1:9" s="203" customFormat="1" ht="21" customHeight="1">
      <c r="A34" s="196" t="s">
        <v>456</v>
      </c>
      <c r="B34" s="2">
        <v>635.10015781922516</v>
      </c>
      <c r="C34" s="2">
        <v>376.14791786743513</v>
      </c>
      <c r="D34" s="2">
        <v>430.57491399416909</v>
      </c>
      <c r="E34" s="2">
        <v>765.51356559766748</v>
      </c>
      <c r="F34" s="2">
        <v>593.76907871720107</v>
      </c>
      <c r="G34" s="2">
        <v>576.63922740524788</v>
      </c>
      <c r="H34" s="2">
        <v>570.49043586005826</v>
      </c>
      <c r="I34" s="2">
        <v>556.81260349854233</v>
      </c>
    </row>
    <row r="35" spans="1:9" s="203" customFormat="1" ht="21" customHeight="1">
      <c r="A35" s="196" t="s">
        <v>457</v>
      </c>
      <c r="B35" s="2">
        <v>11515.29530272597</v>
      </c>
      <c r="C35" s="2">
        <v>20488.769118155618</v>
      </c>
      <c r="D35" s="2">
        <v>32279.6118483965</v>
      </c>
      <c r="E35" s="2">
        <v>80841.831871720118</v>
      </c>
      <c r="F35" s="2">
        <v>133775.85645481048</v>
      </c>
      <c r="G35" s="2">
        <v>152253.19835860058</v>
      </c>
      <c r="H35" s="2">
        <v>226230.43001895046</v>
      </c>
      <c r="I35" s="2">
        <v>253714.71619241982</v>
      </c>
    </row>
    <row r="36" spans="1:9" s="203" customFormat="1" ht="21" customHeight="1">
      <c r="A36" s="196" t="s">
        <v>458</v>
      </c>
      <c r="B36" s="2">
        <v>1228.210538020086</v>
      </c>
      <c r="C36" s="2">
        <v>1321.5527074927952</v>
      </c>
      <c r="D36" s="2">
        <v>1721.7921647230321</v>
      </c>
      <c r="E36" s="2">
        <v>3264.5068294460643</v>
      </c>
      <c r="F36" s="2">
        <v>6919.641734693877</v>
      </c>
      <c r="G36" s="2">
        <v>8223.8411705539365</v>
      </c>
      <c r="H36" s="2">
        <v>13480.655523323614</v>
      </c>
      <c r="I36" s="2">
        <v>14939.713564139942</v>
      </c>
    </row>
    <row r="37" spans="1:9" s="203" customFormat="1" ht="21" customHeight="1">
      <c r="A37" s="195" t="s">
        <v>459</v>
      </c>
      <c r="B37" s="2">
        <v>0</v>
      </c>
      <c r="C37" s="2">
        <v>0</v>
      </c>
      <c r="D37" s="2">
        <v>0</v>
      </c>
      <c r="E37" s="2">
        <v>0</v>
      </c>
      <c r="F37" s="2">
        <v>0</v>
      </c>
      <c r="G37" s="2">
        <v>0</v>
      </c>
      <c r="H37" s="2">
        <v>0</v>
      </c>
      <c r="I37" s="2">
        <v>0</v>
      </c>
    </row>
    <row r="38" spans="1:9" s="203" customFormat="1" ht="21" customHeight="1">
      <c r="A38" s="195" t="s">
        <v>460</v>
      </c>
      <c r="B38" s="2">
        <v>31613.474682926826</v>
      </c>
      <c r="C38" s="2">
        <v>28552.626112391928</v>
      </c>
      <c r="D38" s="2">
        <v>25554.160336734694</v>
      </c>
      <c r="E38" s="2">
        <v>25910.220800291543</v>
      </c>
      <c r="F38" s="2">
        <v>23114.70669387755</v>
      </c>
      <c r="G38" s="2">
        <v>23048.798451895043</v>
      </c>
      <c r="H38" s="2">
        <v>11996.764240524781</v>
      </c>
      <c r="I38" s="2">
        <v>11908.282909620992</v>
      </c>
    </row>
    <row r="39" spans="1:9" s="203" customFormat="1" ht="21" customHeight="1">
      <c r="A39" s="195" t="s">
        <v>461</v>
      </c>
      <c r="B39" s="2">
        <v>2597.7525824964132</v>
      </c>
      <c r="C39" s="2">
        <v>4306.7881916426513</v>
      </c>
      <c r="D39" s="2">
        <v>5824.1345058309034</v>
      </c>
      <c r="E39" s="2">
        <v>7334.4664183673467</v>
      </c>
      <c r="F39" s="2">
        <v>8907.9924883381918</v>
      </c>
      <c r="G39" s="2">
        <v>10632.10246793003</v>
      </c>
      <c r="H39" s="2">
        <v>11355.339204081632</v>
      </c>
      <c r="I39" s="2">
        <v>10765.366274052478</v>
      </c>
    </row>
    <row r="40" spans="1:9" s="203" customFormat="1" ht="21" customHeight="1">
      <c r="A40" s="195" t="s">
        <v>128</v>
      </c>
      <c r="B40" s="2">
        <v>1719.1551047345768</v>
      </c>
      <c r="C40" s="2">
        <v>3312.0654711815564</v>
      </c>
      <c r="D40" s="2">
        <v>3972.8854927113703</v>
      </c>
      <c r="E40" s="2">
        <v>4475.208886297376</v>
      </c>
      <c r="F40" s="2">
        <v>4861.2296443148689</v>
      </c>
      <c r="G40" s="2">
        <v>4944.3541938775516</v>
      </c>
      <c r="H40" s="2">
        <v>5339.0509241982509</v>
      </c>
      <c r="I40" s="2">
        <v>5388.3924533527688</v>
      </c>
    </row>
    <row r="41" spans="1:9" s="203" customFormat="1" ht="21" customHeight="1">
      <c r="A41" s="195" t="s">
        <v>134</v>
      </c>
      <c r="B41" s="2">
        <v>0</v>
      </c>
      <c r="C41" s="2">
        <v>0</v>
      </c>
      <c r="D41" s="2">
        <v>6085.3833294460637</v>
      </c>
      <c r="E41" s="2">
        <v>10173.066650145773</v>
      </c>
      <c r="F41" s="2">
        <v>10182.761100583091</v>
      </c>
      <c r="G41" s="2">
        <v>10060.261109329444</v>
      </c>
      <c r="H41" s="2">
        <v>10189.566648688045</v>
      </c>
      <c r="I41" s="2">
        <v>10067.066669096208</v>
      </c>
    </row>
    <row r="42" spans="1:9" s="203" customFormat="1" ht="21" customHeight="1">
      <c r="A42" s="195" t="s">
        <v>462</v>
      </c>
      <c r="B42" s="2">
        <v>7.9499999999999993</v>
      </c>
      <c r="C42" s="2">
        <v>4654.611100864553</v>
      </c>
      <c r="D42" s="2">
        <v>4702.7286326530611</v>
      </c>
      <c r="E42" s="2">
        <v>4604.9368119533528</v>
      </c>
      <c r="F42" s="2">
        <v>9264.8100743440245</v>
      </c>
      <c r="G42" s="2">
        <v>9091.9917944606423</v>
      </c>
      <c r="H42" s="2">
        <v>11510.650762390671</v>
      </c>
      <c r="I42" s="2">
        <v>11382.905994169096</v>
      </c>
    </row>
    <row r="43" spans="1:9" s="204" customFormat="1" ht="43.5" customHeight="1" thickBot="1">
      <c r="A43" s="197" t="s">
        <v>109</v>
      </c>
      <c r="B43" s="3">
        <v>0</v>
      </c>
      <c r="C43" s="3">
        <v>0</v>
      </c>
      <c r="D43" s="3">
        <v>0</v>
      </c>
      <c r="E43" s="3">
        <v>0</v>
      </c>
      <c r="F43" s="3">
        <v>0</v>
      </c>
      <c r="G43" s="3">
        <v>0</v>
      </c>
      <c r="H43" s="3">
        <v>0</v>
      </c>
      <c r="I43" s="3">
        <v>0</v>
      </c>
    </row>
    <row r="44" spans="1:9" ht="24" customHeight="1" thickTop="1" thickBot="1">
      <c r="A44" s="106" t="s">
        <v>463</v>
      </c>
      <c r="B44" s="1">
        <v>10391.11804734577</v>
      </c>
      <c r="C44" s="1">
        <v>13654.455442363113</v>
      </c>
      <c r="D44" s="1">
        <v>17777.390100583092</v>
      </c>
      <c r="E44" s="1">
        <v>19874.456868804667</v>
      </c>
      <c r="F44" s="1">
        <v>23690.757413994168</v>
      </c>
      <c r="G44" s="1">
        <v>22472.847148688048</v>
      </c>
      <c r="H44" s="1">
        <v>28131.048425655972</v>
      </c>
      <c r="I44" s="1">
        <v>26355.5223090379</v>
      </c>
    </row>
    <row r="45" spans="1:9" s="203" customFormat="1" ht="21" customHeight="1" thickTop="1">
      <c r="A45" s="195" t="s">
        <v>149</v>
      </c>
      <c r="B45" s="2">
        <v>8639.2682926829257</v>
      </c>
      <c r="C45" s="2">
        <v>9787.9971181556193</v>
      </c>
      <c r="D45" s="2">
        <v>11319.096209912537</v>
      </c>
      <c r="E45" s="2">
        <v>15140.510204081631</v>
      </c>
      <c r="F45" s="2">
        <v>16543.717201166179</v>
      </c>
      <c r="G45" s="2">
        <v>16543.717201166179</v>
      </c>
      <c r="H45" s="2">
        <v>20392.478134110785</v>
      </c>
      <c r="I45" s="2">
        <v>20392.478134110785</v>
      </c>
    </row>
    <row r="46" spans="1:9" s="203" customFormat="1" ht="21" customHeight="1">
      <c r="A46" s="195" t="s">
        <v>153</v>
      </c>
      <c r="B46" s="2">
        <v>136.98428407460545</v>
      </c>
      <c r="C46" s="2">
        <v>127.26653746397695</v>
      </c>
      <c r="D46" s="2">
        <v>128.73988921282799</v>
      </c>
      <c r="E46" s="2">
        <v>128.76037609329447</v>
      </c>
      <c r="F46" s="2">
        <v>128.74774635568514</v>
      </c>
      <c r="G46" s="2">
        <v>278.74774635568514</v>
      </c>
      <c r="H46" s="2">
        <v>128.75952332361516</v>
      </c>
      <c r="I46" s="2">
        <v>278.75952332361516</v>
      </c>
    </row>
    <row r="47" spans="1:9" s="203" customFormat="1" ht="21" customHeight="1">
      <c r="A47" s="195" t="s">
        <v>157</v>
      </c>
      <c r="B47" s="2">
        <v>0</v>
      </c>
      <c r="C47" s="2">
        <v>0</v>
      </c>
      <c r="D47" s="2">
        <v>0</v>
      </c>
      <c r="E47" s="2">
        <v>0</v>
      </c>
      <c r="F47" s="2">
        <v>0</v>
      </c>
      <c r="G47" s="2">
        <v>0</v>
      </c>
      <c r="H47" s="2">
        <v>0</v>
      </c>
      <c r="I47" s="2">
        <v>0</v>
      </c>
    </row>
    <row r="48" spans="1:9" s="203" customFormat="1" ht="21" customHeight="1">
      <c r="A48" s="195" t="s">
        <v>464</v>
      </c>
      <c r="B48" s="2">
        <v>513.93716212338597</v>
      </c>
      <c r="C48" s="2">
        <v>626.72752881844383</v>
      </c>
      <c r="D48" s="2">
        <v>948.91242711370262</v>
      </c>
      <c r="E48" s="2">
        <v>1486.9765845481049</v>
      </c>
      <c r="F48" s="2">
        <v>1798.797555393586</v>
      </c>
      <c r="G48" s="2">
        <v>2320.7470466472305</v>
      </c>
      <c r="H48" s="2">
        <v>2320.7470466472305</v>
      </c>
      <c r="I48" s="2">
        <v>2849.6534183673466</v>
      </c>
    </row>
    <row r="49" spans="1:9" s="203" customFormat="1" ht="21" customHeight="1">
      <c r="A49" s="195" t="s">
        <v>165</v>
      </c>
      <c r="B49" s="2">
        <v>1100.9283084648494</v>
      </c>
      <c r="C49" s="2">
        <v>3112.4642579250717</v>
      </c>
      <c r="D49" s="2">
        <v>5380.6415743440239</v>
      </c>
      <c r="E49" s="2">
        <v>3118.2097040816329</v>
      </c>
      <c r="F49" s="2">
        <v>5219.4949110787175</v>
      </c>
      <c r="G49" s="2">
        <v>3329.6351545189509</v>
      </c>
      <c r="H49" s="2">
        <v>5289.0637215743436</v>
      </c>
      <c r="I49" s="2">
        <v>2834.6312332361517</v>
      </c>
    </row>
    <row r="50" spans="1:9" s="203" customFormat="1" ht="21" customHeight="1">
      <c r="A50" s="196" t="s">
        <v>465</v>
      </c>
      <c r="B50" s="2">
        <v>0</v>
      </c>
      <c r="C50" s="2">
        <v>0</v>
      </c>
      <c r="D50" s="2">
        <v>0</v>
      </c>
      <c r="E50" s="2">
        <v>0</v>
      </c>
      <c r="F50" s="2">
        <v>0</v>
      </c>
      <c r="G50" s="2">
        <v>2198.7727099125364</v>
      </c>
      <c r="H50" s="2">
        <v>0</v>
      </c>
      <c r="I50" s="2">
        <v>2087.2739548104955</v>
      </c>
    </row>
    <row r="51" spans="1:9" s="204" customFormat="1" ht="40.5" customHeight="1" thickBot="1">
      <c r="A51" s="198" t="s">
        <v>466</v>
      </c>
      <c r="B51" s="3">
        <v>1100.9283084648494</v>
      </c>
      <c r="C51" s="3">
        <v>3112.4642579250717</v>
      </c>
      <c r="D51" s="3">
        <v>5380.6415743440239</v>
      </c>
      <c r="E51" s="3">
        <v>3118.2097040816329</v>
      </c>
      <c r="F51" s="3">
        <v>5219.4949110787175</v>
      </c>
      <c r="G51" s="3">
        <v>1130.8624446064141</v>
      </c>
      <c r="H51" s="3">
        <v>5289.0637215743436</v>
      </c>
      <c r="I51" s="3">
        <v>747.35727842565598</v>
      </c>
    </row>
    <row r="52" spans="1:9" ht="24" customHeight="1" thickTop="1" thickBot="1">
      <c r="A52" s="106" t="s">
        <v>467</v>
      </c>
      <c r="B52" s="1">
        <v>118838.21479483502</v>
      </c>
      <c r="C52" s="1">
        <v>134065.30666282421</v>
      </c>
      <c r="D52" s="1">
        <v>167285.35795772594</v>
      </c>
      <c r="E52" s="1">
        <v>241422.18269533527</v>
      </c>
      <c r="F52" s="1">
        <v>309147.14808017493</v>
      </c>
      <c r="G52" s="1">
        <v>322426.34619387757</v>
      </c>
      <c r="H52" s="1">
        <v>381603.6495626822</v>
      </c>
      <c r="I52" s="1">
        <v>398913.84380758018</v>
      </c>
    </row>
    <row r="53" spans="1:9" s="203" customFormat="1" ht="24" customHeight="1" thickTop="1">
      <c r="A53" s="199" t="s">
        <v>468</v>
      </c>
      <c r="B53" s="2">
        <v>0</v>
      </c>
      <c r="C53" s="2">
        <v>0</v>
      </c>
      <c r="D53" s="2">
        <v>0</v>
      </c>
      <c r="E53" s="2">
        <v>0</v>
      </c>
      <c r="F53" s="2">
        <v>0</v>
      </c>
      <c r="G53" s="2">
        <v>0</v>
      </c>
      <c r="H53" s="2">
        <v>0</v>
      </c>
      <c r="I53" s="2">
        <v>0</v>
      </c>
    </row>
    <row r="54" spans="1:9" s="204" customFormat="1" ht="21" customHeight="1">
      <c r="A54" s="198" t="s">
        <v>469</v>
      </c>
      <c r="B54" s="3">
        <v>0</v>
      </c>
      <c r="C54" s="3">
        <v>0</v>
      </c>
      <c r="D54" s="3">
        <v>0</v>
      </c>
      <c r="E54" s="3">
        <v>0</v>
      </c>
      <c r="F54" s="3">
        <v>0</v>
      </c>
      <c r="G54" s="3">
        <v>0</v>
      </c>
      <c r="H54" s="3">
        <v>0</v>
      </c>
      <c r="I54" s="3">
        <v>0</v>
      </c>
    </row>
    <row r="55" spans="1:9" s="204" customFormat="1" ht="21" customHeight="1">
      <c r="A55" s="198" t="s">
        <v>470</v>
      </c>
      <c r="B55" s="3">
        <v>0</v>
      </c>
      <c r="C55" s="3">
        <v>0</v>
      </c>
      <c r="D55" s="3">
        <v>0</v>
      </c>
      <c r="E55" s="3">
        <v>0</v>
      </c>
      <c r="F55" s="3">
        <v>0</v>
      </c>
      <c r="G55" s="3">
        <v>0</v>
      </c>
      <c r="H55" s="3">
        <v>0</v>
      </c>
      <c r="I55" s="3">
        <v>0</v>
      </c>
    </row>
    <row r="56" spans="1:9" s="204" customFormat="1" ht="21" customHeight="1">
      <c r="A56" s="198" t="s">
        <v>471</v>
      </c>
      <c r="B56" s="3">
        <v>0</v>
      </c>
      <c r="C56" s="3">
        <v>0</v>
      </c>
      <c r="D56" s="3">
        <v>0</v>
      </c>
      <c r="E56" s="3">
        <v>0</v>
      </c>
      <c r="F56" s="3">
        <v>0</v>
      </c>
      <c r="G56" s="3">
        <v>0</v>
      </c>
      <c r="H56" s="3">
        <v>0</v>
      </c>
      <c r="I56" s="3">
        <v>0</v>
      </c>
    </row>
    <row r="57" spans="1:9" s="204" customFormat="1" ht="21" customHeight="1">
      <c r="A57" s="198" t="s">
        <v>472</v>
      </c>
      <c r="B57" s="3">
        <v>0</v>
      </c>
      <c r="C57" s="3">
        <v>0</v>
      </c>
      <c r="D57" s="3">
        <v>0</v>
      </c>
      <c r="E57" s="3">
        <v>0</v>
      </c>
      <c r="F57" s="3">
        <v>0</v>
      </c>
      <c r="G57" s="3">
        <v>0</v>
      </c>
      <c r="H57" s="3">
        <v>0</v>
      </c>
      <c r="I57" s="3">
        <v>0</v>
      </c>
    </row>
    <row r="58" spans="1:9" s="204" customFormat="1" ht="21" customHeight="1">
      <c r="A58" s="198" t="s">
        <v>473</v>
      </c>
      <c r="B58" s="3">
        <v>0</v>
      </c>
      <c r="C58" s="3">
        <v>0</v>
      </c>
      <c r="D58" s="3">
        <v>0</v>
      </c>
      <c r="E58" s="3">
        <v>0</v>
      </c>
      <c r="F58" s="3">
        <v>0</v>
      </c>
      <c r="G58" s="3">
        <v>0</v>
      </c>
      <c r="H58" s="3">
        <v>0</v>
      </c>
      <c r="I58" s="3">
        <v>0</v>
      </c>
    </row>
    <row r="59" spans="1:9" s="204" customFormat="1" ht="61.5" customHeight="1" thickBot="1">
      <c r="A59" s="197" t="s">
        <v>474</v>
      </c>
      <c r="B59" s="3">
        <v>126482.26655523673</v>
      </c>
      <c r="C59" s="3">
        <v>173261.03177233427</v>
      </c>
      <c r="D59" s="3">
        <v>223108.13116034988</v>
      </c>
      <c r="E59" s="3">
        <v>330694.37313702621</v>
      </c>
      <c r="F59" s="3">
        <v>444583.42490379012</v>
      </c>
      <c r="G59" s="3">
        <v>475938.31377259473</v>
      </c>
      <c r="H59" s="3">
        <v>551530.70473906712</v>
      </c>
      <c r="I59" s="3">
        <v>580459.1494329446</v>
      </c>
    </row>
    <row r="60" spans="1:9" ht="31.5" customHeight="1" thickTop="1" thickBot="1">
      <c r="A60" s="200" t="s">
        <v>475</v>
      </c>
      <c r="B60" s="1"/>
      <c r="C60" s="1"/>
      <c r="D60" s="1"/>
      <c r="E60" s="1"/>
      <c r="F60" s="1"/>
      <c r="G60" s="1"/>
      <c r="H60" s="1"/>
      <c r="I60" s="1"/>
    </row>
    <row r="61" spans="1:9" ht="30" customHeight="1" thickTop="1">
      <c r="A61" s="112" t="s">
        <v>476</v>
      </c>
      <c r="B61" s="4">
        <v>19324.296476327116</v>
      </c>
      <c r="C61" s="4">
        <v>23257.089167146973</v>
      </c>
      <c r="D61" s="4">
        <v>27077.298253644316</v>
      </c>
      <c r="E61" s="4">
        <v>34165.347842565599</v>
      </c>
      <c r="F61" s="4">
        <v>44344.27099854227</v>
      </c>
      <c r="G61" s="4">
        <v>12377.553040816327</v>
      </c>
      <c r="H61" s="4">
        <v>53280.343008746357</v>
      </c>
      <c r="I61" s="4">
        <v>13683.862403790088</v>
      </c>
    </row>
    <row r="62" spans="1:9" ht="21" customHeight="1">
      <c r="A62" s="109" t="s">
        <v>477</v>
      </c>
      <c r="B62" s="4">
        <v>-6270.8193773314206</v>
      </c>
      <c r="C62" s="4">
        <v>-4434.3222319884726</v>
      </c>
      <c r="D62" s="4">
        <v>-4204.6295728862979</v>
      </c>
      <c r="E62" s="4">
        <v>-5693.3254256559776</v>
      </c>
      <c r="F62" s="4">
        <v>-7023.747548104956</v>
      </c>
      <c r="G62" s="4">
        <v>-2102.2031049562684</v>
      </c>
      <c r="H62" s="4">
        <v>-10136.965153061225</v>
      </c>
      <c r="I62" s="4">
        <v>-3088.2119387755097</v>
      </c>
    </row>
    <row r="63" spans="1:9" ht="21.75" customHeight="1">
      <c r="A63" s="108" t="s">
        <v>478</v>
      </c>
      <c r="B63" s="4">
        <v>13053.477098995696</v>
      </c>
      <c r="C63" s="4">
        <v>18822.766935158503</v>
      </c>
      <c r="D63" s="4">
        <v>22872.668680758019</v>
      </c>
      <c r="E63" s="4">
        <v>28472.022416909622</v>
      </c>
      <c r="F63" s="4">
        <v>37320.523450437315</v>
      </c>
      <c r="G63" s="4">
        <v>10275.34993586006</v>
      </c>
      <c r="H63" s="4">
        <v>43143.377855685125</v>
      </c>
      <c r="I63" s="4">
        <v>10595.650465014578</v>
      </c>
    </row>
    <row r="64" spans="1:9">
      <c r="A64" s="112" t="s">
        <v>479</v>
      </c>
      <c r="B64" s="4">
        <v>2179.0794261119081</v>
      </c>
      <c r="C64" s="4">
        <v>1579.5108040345822</v>
      </c>
      <c r="D64" s="4">
        <v>1780.1409241982508</v>
      </c>
      <c r="E64" s="4">
        <v>2013.4181341107872</v>
      </c>
      <c r="F64" s="4">
        <v>2565.1209591836737</v>
      </c>
      <c r="G64" s="4">
        <v>480.71664723032075</v>
      </c>
      <c r="H64" s="4">
        <v>2986.3663396501456</v>
      </c>
      <c r="I64" s="4">
        <v>1232.3986807580172</v>
      </c>
    </row>
    <row r="65" spans="1:9">
      <c r="A65" s="109" t="s">
        <v>480</v>
      </c>
      <c r="B65" s="4">
        <v>-821.74921807747489</v>
      </c>
      <c r="C65" s="4">
        <v>-721.55160518731975</v>
      </c>
      <c r="D65" s="4">
        <v>-797.37383819241995</v>
      </c>
      <c r="E65" s="4">
        <v>-918.61537172011674</v>
      </c>
      <c r="F65" s="4">
        <v>-1149.3300437317785</v>
      </c>
      <c r="G65" s="4">
        <v>-211.49978862973762</v>
      </c>
      <c r="H65" s="4">
        <v>-1459.8203250728864</v>
      </c>
      <c r="I65" s="4">
        <v>-523.4891282798834</v>
      </c>
    </row>
    <row r="66" spans="1:9">
      <c r="A66" s="113" t="s">
        <v>481</v>
      </c>
      <c r="B66" s="4">
        <v>14410.807307030131</v>
      </c>
      <c r="C66" s="4">
        <v>19680.726134005763</v>
      </c>
      <c r="D66" s="4">
        <v>23855.435766763851</v>
      </c>
      <c r="E66" s="4">
        <v>29566.825179300289</v>
      </c>
      <c r="F66" s="4">
        <v>38736.314365889215</v>
      </c>
      <c r="G66" s="4">
        <v>10544.566794460639</v>
      </c>
      <c r="H66" s="4">
        <v>44669.923870262384</v>
      </c>
      <c r="I66" s="4">
        <v>11304.560017492711</v>
      </c>
    </row>
    <row r="67" spans="1:9">
      <c r="A67" s="112" t="s">
        <v>482</v>
      </c>
      <c r="B67" s="4">
        <v>1420.238361549498</v>
      </c>
      <c r="C67" s="4">
        <v>1583.1818083573487</v>
      </c>
      <c r="D67" s="4">
        <v>2028.6522113702624</v>
      </c>
      <c r="E67" s="4">
        <v>4469.1287798833819</v>
      </c>
      <c r="F67" s="4">
        <v>4527.3546195335284</v>
      </c>
      <c r="G67" s="4">
        <v>1076.5086778425657</v>
      </c>
      <c r="H67" s="4">
        <v>10276.684313411079</v>
      </c>
      <c r="I67" s="4">
        <v>1408.2356064139942</v>
      </c>
    </row>
    <row r="68" spans="1:9">
      <c r="A68" s="112" t="s">
        <v>483</v>
      </c>
      <c r="B68" s="4">
        <v>-4394.9737116212336</v>
      </c>
      <c r="C68" s="4">
        <v>-4638.1614927953897</v>
      </c>
      <c r="D68" s="4">
        <v>-4409.2523163265305</v>
      </c>
      <c r="E68" s="4">
        <v>-8210.2179897959177</v>
      </c>
      <c r="F68" s="4">
        <v>-7664.9716588921283</v>
      </c>
      <c r="G68" s="4">
        <v>-2086.1831632653061</v>
      </c>
      <c r="H68" s="4">
        <v>-12790.406180758018</v>
      </c>
      <c r="I68" s="4">
        <v>-3028.3789067055395</v>
      </c>
    </row>
    <row r="69" spans="1:9">
      <c r="A69" s="108" t="s">
        <v>484</v>
      </c>
      <c r="B69" s="4">
        <v>11436.071956958394</v>
      </c>
      <c r="C69" s="4">
        <v>16625.746449567723</v>
      </c>
      <c r="D69" s="4">
        <v>21474.835661807578</v>
      </c>
      <c r="E69" s="4">
        <v>25825.735969387752</v>
      </c>
      <c r="F69" s="4">
        <v>35598.697326530608</v>
      </c>
      <c r="G69" s="4">
        <v>9534.8923090379012</v>
      </c>
      <c r="H69" s="4">
        <v>42156.202002915459</v>
      </c>
      <c r="I69" s="4">
        <v>9684.4167172011657</v>
      </c>
    </row>
    <row r="70" spans="1:9">
      <c r="A70" s="109" t="s">
        <v>485</v>
      </c>
      <c r="B70" s="4">
        <v>-10339.496028694402</v>
      </c>
      <c r="C70" s="4">
        <v>-12568.285233429393</v>
      </c>
      <c r="D70" s="4">
        <v>-15588.621469387755</v>
      </c>
      <c r="E70" s="4">
        <v>-21072.059534985419</v>
      </c>
      <c r="F70" s="4">
        <v>-27430.272177842562</v>
      </c>
      <c r="G70" s="4">
        <v>-7746.6043994169095</v>
      </c>
      <c r="H70" s="4">
        <v>-33729.415900874636</v>
      </c>
      <c r="I70" s="4">
        <v>-8706.3912900874639</v>
      </c>
    </row>
    <row r="71" spans="1:9">
      <c r="A71" s="113" t="s">
        <v>486</v>
      </c>
      <c r="B71" s="4">
        <v>1096.5759282639885</v>
      </c>
      <c r="C71" s="4">
        <v>4057.4612161383284</v>
      </c>
      <c r="D71" s="4">
        <v>5886.2141924198249</v>
      </c>
      <c r="E71" s="4">
        <v>4753.6764344023322</v>
      </c>
      <c r="F71" s="4">
        <v>8168.4251486880466</v>
      </c>
      <c r="G71" s="4">
        <v>1788.2879096209913</v>
      </c>
      <c r="H71" s="4">
        <v>8426.7861020408163</v>
      </c>
      <c r="I71" s="4">
        <v>978.02542711370256</v>
      </c>
    </row>
    <row r="72" spans="1:9">
      <c r="A72" s="113" t="s">
        <v>487</v>
      </c>
      <c r="B72" s="4">
        <v>25.915813486370158</v>
      </c>
      <c r="C72" s="4">
        <v>-304.54106916426508</v>
      </c>
      <c r="D72" s="4">
        <v>-888.92716618075804</v>
      </c>
      <c r="E72" s="4">
        <v>12.515068513119534</v>
      </c>
      <c r="F72" s="4">
        <v>5.2483921282798836</v>
      </c>
      <c r="G72" s="4">
        <v>1.345444606413994</v>
      </c>
      <c r="H72" s="4">
        <v>5.0754985422740528</v>
      </c>
      <c r="I72" s="4">
        <v>1.1550524781341107</v>
      </c>
    </row>
    <row r="73" spans="1:9">
      <c r="A73" s="114" t="s">
        <v>488</v>
      </c>
      <c r="B73" s="4">
        <v>0.55660832137733141</v>
      </c>
      <c r="C73" s="4">
        <v>-308.9819884726225</v>
      </c>
      <c r="D73" s="4">
        <v>-916.19904227405243</v>
      </c>
      <c r="E73" s="4">
        <v>1.0014577259475218E-3</v>
      </c>
      <c r="F73" s="4">
        <v>4.0540816326530615E-2</v>
      </c>
      <c r="G73" s="4">
        <v>8.6224489795918378E-3</v>
      </c>
      <c r="H73" s="4">
        <v>1.0204081632653063E-5</v>
      </c>
      <c r="I73" s="4">
        <v>-2.0262390670553935E-4</v>
      </c>
    </row>
    <row r="74" spans="1:9">
      <c r="A74" s="114" t="s">
        <v>489</v>
      </c>
      <c r="B74" s="4">
        <v>25.359205164992826</v>
      </c>
      <c r="C74" s="4">
        <v>4.4409193083573486</v>
      </c>
      <c r="D74" s="4">
        <v>27.271876093294463</v>
      </c>
      <c r="E74" s="4">
        <v>12.514067055393587</v>
      </c>
      <c r="F74" s="4">
        <v>5.2078513119533527</v>
      </c>
      <c r="G74" s="4">
        <v>1.3368221574344024</v>
      </c>
      <c r="H74" s="4">
        <v>5.0754883381924198</v>
      </c>
      <c r="I74" s="4">
        <v>1.1552551020408164</v>
      </c>
    </row>
    <row r="75" spans="1:9">
      <c r="A75" s="108" t="s">
        <v>490</v>
      </c>
      <c r="B75" s="4">
        <v>-26.378020086083211</v>
      </c>
      <c r="C75" s="4">
        <v>302.93582997118153</v>
      </c>
      <c r="D75" s="4">
        <v>872.51577551020398</v>
      </c>
      <c r="E75" s="4">
        <v>-9.8162915451895039</v>
      </c>
      <c r="F75" s="4">
        <v>-3.0281093294460644</v>
      </c>
      <c r="G75" s="4">
        <v>-0.13580903790087465</v>
      </c>
      <c r="H75" s="4">
        <v>-0.56350291545189501</v>
      </c>
      <c r="I75" s="4">
        <v>-3.4137026239067059E-2</v>
      </c>
    </row>
    <row r="76" spans="1:9">
      <c r="A76" s="108" t="s">
        <v>491</v>
      </c>
      <c r="B76" s="4">
        <v>-6.5163543758967002</v>
      </c>
      <c r="C76" s="4">
        <v>304.75741786743515</v>
      </c>
      <c r="D76" s="4">
        <v>889.11988775510201</v>
      </c>
      <c r="E76" s="4">
        <v>-3.3921938775510205</v>
      </c>
      <c r="F76" s="4">
        <v>-0.12008309037900874</v>
      </c>
      <c r="G76" s="4">
        <v>-3.6107871720116617E-3</v>
      </c>
      <c r="H76" s="4">
        <v>3.9446064139941686E-3</v>
      </c>
      <c r="I76" s="4">
        <v>-7.1399416909620986E-3</v>
      </c>
    </row>
    <row r="77" spans="1:9">
      <c r="A77" s="109" t="s">
        <v>492</v>
      </c>
      <c r="B77" s="4">
        <v>-19.861665710186514</v>
      </c>
      <c r="C77" s="4">
        <v>-1.8215878962536023</v>
      </c>
      <c r="D77" s="4">
        <v>-16.604112244897959</v>
      </c>
      <c r="E77" s="4">
        <v>-6.4240976676384829</v>
      </c>
      <c r="F77" s="4">
        <v>-2.9080262390670559</v>
      </c>
      <c r="G77" s="4">
        <v>-0.13219825072886299</v>
      </c>
      <c r="H77" s="4">
        <v>-0.5674475218658892</v>
      </c>
      <c r="I77" s="4">
        <v>-2.6997084548104951E-2</v>
      </c>
    </row>
    <row r="78" spans="1:9">
      <c r="A78" s="108" t="s">
        <v>493</v>
      </c>
      <c r="B78" s="4">
        <v>1096.1137216642753</v>
      </c>
      <c r="C78" s="4">
        <v>4055.8559769452454</v>
      </c>
      <c r="D78" s="4">
        <v>5869.8028017492707</v>
      </c>
      <c r="E78" s="4">
        <v>4756.3752113702622</v>
      </c>
      <c r="F78" s="4">
        <v>8170.6454314868806</v>
      </c>
      <c r="G78" s="4">
        <v>1789.4975451895045</v>
      </c>
      <c r="H78" s="4">
        <v>8431.298097667639</v>
      </c>
      <c r="I78" s="4">
        <v>979.14634256559771</v>
      </c>
    </row>
    <row r="79" spans="1:9">
      <c r="A79" s="115" t="s">
        <v>494</v>
      </c>
      <c r="B79" s="4">
        <v>6.7155796269727404</v>
      </c>
      <c r="C79" s="4">
        <v>10.140842939481267</v>
      </c>
      <c r="D79" s="4">
        <v>27.180135568513123</v>
      </c>
      <c r="E79" s="4">
        <v>20.851590379008748</v>
      </c>
      <c r="F79" s="4">
        <v>67.319202623906705</v>
      </c>
      <c r="G79" s="4">
        <v>6.2682215743440229E-3</v>
      </c>
      <c r="H79" s="4">
        <v>33.453852769679301</v>
      </c>
      <c r="I79" s="4">
        <v>7.9999999999999988E-2</v>
      </c>
    </row>
    <row r="80" spans="1:9">
      <c r="A80" s="113" t="s">
        <v>495</v>
      </c>
      <c r="B80" s="4">
        <v>1102.8293012912484</v>
      </c>
      <c r="C80" s="4">
        <v>4065.9968198847259</v>
      </c>
      <c r="D80" s="4">
        <v>5896.9829373177854</v>
      </c>
      <c r="E80" s="4">
        <v>4777.2268017492715</v>
      </c>
      <c r="F80" s="4">
        <v>8237.9646341107873</v>
      </c>
      <c r="G80" s="4">
        <v>1789.5038134110789</v>
      </c>
      <c r="H80" s="4">
        <v>8464.7519504373176</v>
      </c>
      <c r="I80" s="4">
        <v>979.22634256559763</v>
      </c>
    </row>
    <row r="81" spans="1:9">
      <c r="A81" s="112" t="s">
        <v>496</v>
      </c>
      <c r="B81" s="4">
        <v>-1.9009928263988523</v>
      </c>
      <c r="C81" s="4">
        <v>-14.921991354466858</v>
      </c>
      <c r="D81" s="4">
        <v>754.17379737609326</v>
      </c>
      <c r="E81" s="4">
        <v>14.437275510204081</v>
      </c>
      <c r="F81" s="4">
        <v>0.5298396501457725</v>
      </c>
      <c r="G81" s="4">
        <v>19.876097667638483</v>
      </c>
      <c r="H81" s="4">
        <v>33.377661807580175</v>
      </c>
      <c r="I81" s="4">
        <v>2.0408163265306124E-3</v>
      </c>
    </row>
    <row r="82" spans="1:9" ht="21" customHeight="1">
      <c r="A82" s="108" t="s">
        <v>497</v>
      </c>
      <c r="B82" s="4">
        <v>1100.9283084648494</v>
      </c>
      <c r="C82" s="4">
        <v>4051.0748285302593</v>
      </c>
      <c r="D82" s="4">
        <v>6651.1567346938773</v>
      </c>
      <c r="E82" s="4">
        <v>4791.6640772594747</v>
      </c>
      <c r="F82" s="4">
        <v>8238.494473760933</v>
      </c>
      <c r="G82" s="4">
        <v>1809.3799110787172</v>
      </c>
      <c r="H82" s="4">
        <v>8498.1296122448985</v>
      </c>
      <c r="I82" s="4">
        <v>979.22838338192412</v>
      </c>
    </row>
    <row r="83" spans="1:9" ht="21" customHeight="1">
      <c r="A83" s="112" t="s">
        <v>498</v>
      </c>
      <c r="B83" s="4">
        <v>0</v>
      </c>
      <c r="C83" s="4">
        <v>0</v>
      </c>
      <c r="D83" s="4">
        <v>0</v>
      </c>
      <c r="E83" s="4">
        <v>0</v>
      </c>
      <c r="F83" s="4">
        <v>0</v>
      </c>
      <c r="G83" s="4">
        <v>0</v>
      </c>
      <c r="H83" s="4">
        <v>0</v>
      </c>
      <c r="I83" s="4">
        <v>0</v>
      </c>
    </row>
    <row r="84" spans="1:9" ht="21" customHeight="1">
      <c r="A84" s="108" t="s">
        <v>499</v>
      </c>
      <c r="B84" s="4">
        <v>1100.9283084648494</v>
      </c>
      <c r="C84" s="4">
        <v>4051.0748285302593</v>
      </c>
      <c r="D84" s="4">
        <v>6651.1567346938773</v>
      </c>
      <c r="E84" s="4">
        <v>4791.6640772594747</v>
      </c>
      <c r="F84" s="4">
        <v>8238.494473760933</v>
      </c>
      <c r="G84" s="4">
        <v>1809.3799110787172</v>
      </c>
      <c r="H84" s="4">
        <v>8498.1296122448985</v>
      </c>
      <c r="I84" s="4">
        <v>979.22838338192412</v>
      </c>
    </row>
    <row r="85" spans="1:9" ht="18" customHeight="1" thickBot="1">
      <c r="A85" s="112" t="s">
        <v>500</v>
      </c>
      <c r="B85" s="4">
        <v>0</v>
      </c>
      <c r="C85" s="4">
        <v>-938.61057060518738</v>
      </c>
      <c r="D85" s="4">
        <v>-1270.5151603498543</v>
      </c>
      <c r="E85" s="4">
        <v>-1673.4543731778426</v>
      </c>
      <c r="F85" s="4">
        <v>-3018.9995626822156</v>
      </c>
      <c r="G85" s="4">
        <v>-678.51746647230323</v>
      </c>
      <c r="H85" s="4">
        <v>-3209.0658892128276</v>
      </c>
      <c r="I85" s="4">
        <v>-231.87110495626823</v>
      </c>
    </row>
    <row r="86" spans="1:9" ht="24" customHeight="1" thickTop="1" thickBot="1">
      <c r="A86" s="106" t="s">
        <v>501</v>
      </c>
      <c r="B86" s="1">
        <v>1100.9283084648494</v>
      </c>
      <c r="C86" s="1">
        <v>3112.4642579250717</v>
      </c>
      <c r="D86" s="1">
        <v>5380.6415743440239</v>
      </c>
      <c r="E86" s="1">
        <v>3118.2097040816329</v>
      </c>
      <c r="F86" s="1">
        <v>5219.4949110787175</v>
      </c>
      <c r="G86" s="1">
        <v>1130.8624446064141</v>
      </c>
      <c r="H86" s="1">
        <v>5289.0637230320708</v>
      </c>
      <c r="I86" s="1">
        <v>747.35727842565598</v>
      </c>
    </row>
    <row r="87" spans="1:9" ht="15" customHeight="1" thickTop="1" thickBot="1">
      <c r="A87" s="201"/>
      <c r="B87" s="5"/>
      <c r="C87" s="5"/>
      <c r="D87" s="5"/>
      <c r="E87" s="5"/>
      <c r="F87" s="5"/>
      <c r="G87" s="5"/>
      <c r="H87" s="5"/>
      <c r="I87" s="5"/>
    </row>
    <row r="88" spans="1:9" ht="28.5" customHeight="1" thickTop="1">
      <c r="A88" s="202"/>
      <c r="B88" s="116"/>
      <c r="C88" s="116"/>
      <c r="D88" s="116"/>
      <c r="E88" s="116"/>
      <c r="F88" s="116"/>
      <c r="G88" s="116"/>
      <c r="H88" s="116"/>
    </row>
    <row r="89" spans="1:9">
      <c r="A89" s="202"/>
      <c r="B89" s="116"/>
      <c r="C89" s="116"/>
      <c r="D89" s="116"/>
      <c r="E89" s="116"/>
      <c r="F89" s="116"/>
      <c r="G89" s="116"/>
      <c r="H89" s="116"/>
    </row>
    <row r="90" spans="1:9" ht="19.5">
      <c r="A90" s="205"/>
      <c r="B90" s="116"/>
      <c r="C90" s="116"/>
      <c r="D90" s="116"/>
      <c r="E90" s="116"/>
      <c r="F90" s="116"/>
      <c r="G90" s="116"/>
      <c r="H90" s="116"/>
    </row>
    <row r="91" spans="1:9" ht="19.5">
      <c r="A91" s="205"/>
      <c r="B91" s="116"/>
      <c r="C91" s="116"/>
      <c r="D91" s="116"/>
      <c r="E91" s="116"/>
      <c r="F91" s="116"/>
      <c r="G91" s="116"/>
      <c r="H91" s="116"/>
    </row>
    <row r="92" spans="1:9" ht="19.5">
      <c r="A92" s="205"/>
      <c r="B92" s="116"/>
      <c r="C92" s="116"/>
      <c r="D92" s="116"/>
      <c r="E92" s="116"/>
      <c r="F92" s="116"/>
      <c r="G92" s="116"/>
      <c r="H92" s="116"/>
    </row>
    <row r="93" spans="1:9" ht="19.5">
      <c r="A93" s="206"/>
      <c r="B93" s="116"/>
      <c r="C93" s="116"/>
      <c r="D93" s="116"/>
      <c r="E93" s="116"/>
      <c r="F93" s="116"/>
      <c r="G93" s="116"/>
      <c r="H93" s="116"/>
    </row>
    <row r="94" spans="1:9" ht="19.5">
      <c r="A94" s="206"/>
      <c r="B94" s="116"/>
      <c r="C94" s="116"/>
      <c r="D94" s="116"/>
      <c r="E94" s="116"/>
      <c r="F94" s="116"/>
      <c r="G94" s="116"/>
      <c r="H94" s="116"/>
    </row>
    <row r="95" spans="1:9" ht="19.5">
      <c r="A95" s="207"/>
      <c r="B95" s="116"/>
      <c r="C95" s="116"/>
      <c r="D95" s="116"/>
      <c r="E95" s="116"/>
      <c r="F95" s="116"/>
      <c r="G95" s="116"/>
      <c r="H95" s="116"/>
    </row>
    <row r="96" spans="1:9" ht="19.5">
      <c r="A96" s="205"/>
      <c r="B96" s="116"/>
      <c r="C96" s="116"/>
      <c r="D96" s="116"/>
      <c r="E96" s="116"/>
      <c r="F96" s="116"/>
      <c r="G96" s="116"/>
      <c r="H96" s="116"/>
    </row>
    <row r="97" spans="1:8" ht="19.5">
      <c r="A97" s="205"/>
      <c r="B97" s="116"/>
      <c r="C97" s="116"/>
      <c r="D97" s="116"/>
      <c r="E97" s="116"/>
      <c r="F97" s="116"/>
      <c r="G97" s="116"/>
      <c r="H97" s="116"/>
    </row>
    <row r="98" spans="1:8" ht="19.5">
      <c r="A98" s="205"/>
      <c r="B98" s="116"/>
      <c r="C98" s="116"/>
      <c r="D98" s="116"/>
      <c r="E98" s="116"/>
      <c r="F98" s="116"/>
      <c r="G98" s="116"/>
      <c r="H98" s="116"/>
    </row>
    <row r="99" spans="1:8" ht="19.5">
      <c r="A99" s="205"/>
      <c r="B99" s="116"/>
      <c r="C99" s="116"/>
      <c r="D99" s="116"/>
      <c r="E99" s="116"/>
      <c r="F99" s="116"/>
      <c r="G99" s="116"/>
      <c r="H99" s="116"/>
    </row>
    <row r="100" spans="1:8" ht="19.5">
      <c r="A100" s="205"/>
      <c r="B100" s="116"/>
      <c r="C100" s="116"/>
      <c r="D100" s="116"/>
      <c r="E100" s="116"/>
      <c r="F100" s="116"/>
      <c r="G100" s="116"/>
      <c r="H100" s="116"/>
    </row>
    <row r="101" spans="1:8" ht="19.5">
      <c r="A101" s="208"/>
      <c r="B101" s="116"/>
      <c r="C101" s="116"/>
      <c r="D101" s="116"/>
      <c r="E101" s="116"/>
      <c r="F101" s="116"/>
      <c r="G101" s="116"/>
      <c r="H101" s="116"/>
    </row>
    <row r="102" spans="1:8">
      <c r="A102" s="209"/>
      <c r="B102" s="116"/>
      <c r="C102" s="116"/>
      <c r="D102" s="116"/>
      <c r="E102" s="116"/>
      <c r="F102" s="116"/>
      <c r="G102" s="116"/>
      <c r="H102" s="116"/>
    </row>
    <row r="103" spans="1:8">
      <c r="A103" s="209"/>
      <c r="B103" s="116"/>
      <c r="C103" s="116"/>
      <c r="D103" s="116"/>
      <c r="E103" s="116"/>
      <c r="F103" s="116"/>
      <c r="G103" s="116"/>
      <c r="H103" s="116"/>
    </row>
    <row r="104" spans="1:8">
      <c r="A104" s="209"/>
      <c r="B104" s="116"/>
      <c r="C104" s="116"/>
      <c r="D104" s="116"/>
      <c r="E104" s="116"/>
      <c r="F104" s="116"/>
      <c r="G104" s="116"/>
      <c r="H104" s="116"/>
    </row>
    <row r="105" spans="1:8">
      <c r="A105" s="209"/>
      <c r="B105" s="116"/>
      <c r="C105" s="116"/>
      <c r="D105" s="116"/>
      <c r="E105" s="116"/>
      <c r="F105" s="116"/>
      <c r="G105" s="116"/>
      <c r="H105" s="116"/>
    </row>
    <row r="106" spans="1:8">
      <c r="A106" s="209"/>
      <c r="B106" s="116"/>
      <c r="C106" s="116"/>
      <c r="D106" s="116"/>
      <c r="E106" s="116"/>
      <c r="F106" s="116"/>
      <c r="G106" s="116"/>
      <c r="H106" s="116"/>
    </row>
    <row r="107" spans="1:8">
      <c r="A107" s="209"/>
      <c r="B107" s="116"/>
      <c r="C107" s="116"/>
      <c r="D107" s="116"/>
      <c r="E107" s="116"/>
      <c r="F107" s="116"/>
      <c r="G107" s="116"/>
      <c r="H107" s="116"/>
    </row>
    <row r="108" spans="1:8">
      <c r="A108" s="210"/>
      <c r="B108" s="116"/>
      <c r="C108" s="116"/>
      <c r="D108" s="116"/>
      <c r="E108" s="116"/>
      <c r="F108" s="116"/>
      <c r="G108" s="116"/>
      <c r="H108" s="116"/>
    </row>
    <row r="109" spans="1:8">
      <c r="A109" s="210"/>
      <c r="B109" s="116"/>
      <c r="C109" s="116"/>
      <c r="D109" s="116"/>
      <c r="E109" s="116"/>
      <c r="F109" s="116"/>
      <c r="G109" s="116"/>
      <c r="H109" s="116"/>
    </row>
    <row r="110" spans="1:8" ht="19.5">
      <c r="A110" s="205"/>
      <c r="B110" s="116"/>
      <c r="C110" s="116"/>
      <c r="D110" s="116"/>
      <c r="E110" s="116"/>
      <c r="F110" s="116"/>
      <c r="G110" s="116"/>
      <c r="H110" s="116"/>
    </row>
    <row r="111" spans="1:8" ht="19.5">
      <c r="A111" s="205"/>
      <c r="B111" s="116"/>
      <c r="C111" s="116"/>
      <c r="D111" s="116"/>
      <c r="E111" s="116"/>
      <c r="F111" s="116"/>
      <c r="G111" s="116"/>
      <c r="H111" s="116"/>
    </row>
    <row r="112" spans="1:8" ht="19.5">
      <c r="A112" s="207"/>
      <c r="B112" s="116"/>
      <c r="C112" s="116"/>
      <c r="D112" s="116"/>
      <c r="E112" s="116"/>
      <c r="F112" s="116"/>
      <c r="G112" s="116"/>
      <c r="H112" s="116"/>
    </row>
    <row r="113" spans="1:8" ht="19.5">
      <c r="A113" s="207"/>
      <c r="B113" s="116"/>
      <c r="C113" s="116"/>
      <c r="D113" s="116"/>
      <c r="E113" s="116"/>
      <c r="F113" s="116"/>
      <c r="G113" s="116"/>
      <c r="H113" s="116"/>
    </row>
    <row r="114" spans="1:8" ht="19.5">
      <c r="A114" s="207"/>
      <c r="B114" s="116"/>
      <c r="C114" s="116"/>
      <c r="D114" s="116"/>
      <c r="E114" s="116"/>
      <c r="F114" s="116"/>
      <c r="G114" s="116"/>
      <c r="H114" s="116"/>
    </row>
    <row r="115" spans="1:8" ht="19.5">
      <c r="A115" s="205"/>
      <c r="B115" s="116"/>
      <c r="C115" s="116"/>
      <c r="D115" s="116"/>
      <c r="E115" s="116"/>
      <c r="F115" s="116"/>
      <c r="G115" s="116"/>
      <c r="H115" s="116"/>
    </row>
    <row r="116" spans="1:8" ht="19.5">
      <c r="A116" s="205"/>
      <c r="B116" s="116"/>
      <c r="C116" s="116"/>
      <c r="D116" s="116"/>
      <c r="E116" s="116"/>
      <c r="F116" s="116"/>
      <c r="G116" s="116"/>
      <c r="H116" s="116"/>
    </row>
    <row r="117" spans="1:8" ht="19.5">
      <c r="A117" s="205"/>
      <c r="B117" s="116"/>
      <c r="C117" s="116"/>
      <c r="D117" s="116"/>
      <c r="E117" s="116"/>
      <c r="F117" s="116"/>
      <c r="G117" s="116"/>
      <c r="H117" s="116"/>
    </row>
    <row r="118" spans="1:8" ht="19.5">
      <c r="A118" s="205"/>
      <c r="B118" s="116"/>
      <c r="C118" s="116"/>
      <c r="D118" s="116"/>
      <c r="E118" s="116"/>
      <c r="F118" s="116"/>
      <c r="G118" s="116"/>
      <c r="H118" s="116"/>
    </row>
    <row r="119" spans="1:8" ht="19.5">
      <c r="A119" s="205"/>
      <c r="B119" s="116"/>
      <c r="C119" s="116"/>
      <c r="D119" s="116"/>
      <c r="E119" s="116"/>
      <c r="F119" s="116"/>
      <c r="G119" s="116"/>
      <c r="H119" s="116"/>
    </row>
    <row r="120" spans="1:8" ht="19.5">
      <c r="A120" s="205"/>
      <c r="B120" s="116"/>
      <c r="C120" s="116"/>
      <c r="D120" s="116"/>
      <c r="E120" s="116"/>
      <c r="F120" s="116"/>
      <c r="G120" s="116"/>
      <c r="H120" s="116"/>
    </row>
    <row r="121" spans="1:8" ht="19.5">
      <c r="A121" s="205"/>
      <c r="B121" s="116"/>
      <c r="C121" s="116"/>
      <c r="D121" s="116"/>
      <c r="E121" s="116"/>
      <c r="F121" s="116"/>
      <c r="G121" s="116"/>
      <c r="H121" s="116"/>
    </row>
    <row r="122" spans="1:8" ht="19.5">
      <c r="A122" s="207"/>
      <c r="B122" s="116"/>
      <c r="C122" s="116"/>
      <c r="D122" s="116"/>
      <c r="E122" s="116"/>
      <c r="F122" s="116"/>
      <c r="G122" s="116"/>
      <c r="H122" s="116"/>
    </row>
    <row r="123" spans="1:8" ht="19.5">
      <c r="A123" s="205"/>
      <c r="B123" s="116"/>
      <c r="C123" s="116"/>
      <c r="D123" s="116"/>
      <c r="E123" s="116"/>
      <c r="F123" s="116"/>
      <c r="G123" s="116"/>
      <c r="H123" s="116"/>
    </row>
    <row r="124" spans="1:8" ht="19.5">
      <c r="A124" s="205"/>
      <c r="B124" s="116"/>
      <c r="C124" s="116"/>
      <c r="D124" s="116"/>
      <c r="E124" s="116"/>
      <c r="F124" s="116"/>
      <c r="G124" s="116"/>
      <c r="H124" s="116"/>
    </row>
    <row r="125" spans="1:8" ht="19.5">
      <c r="A125" s="205"/>
      <c r="B125" s="116"/>
      <c r="C125" s="116"/>
      <c r="D125" s="116"/>
      <c r="E125" s="116"/>
      <c r="F125" s="116"/>
      <c r="G125" s="116"/>
      <c r="H125" s="116"/>
    </row>
    <row r="126" spans="1:8" ht="19.5">
      <c r="A126" s="205"/>
      <c r="B126" s="116"/>
      <c r="C126" s="116"/>
      <c r="D126" s="116"/>
      <c r="E126" s="116"/>
      <c r="F126" s="116"/>
      <c r="G126" s="116"/>
      <c r="H126" s="116"/>
    </row>
    <row r="127" spans="1:8" ht="19.5">
      <c r="A127" s="205"/>
      <c r="B127" s="116"/>
      <c r="C127" s="116"/>
      <c r="D127" s="116"/>
      <c r="E127" s="116"/>
      <c r="F127" s="116"/>
      <c r="G127" s="116"/>
      <c r="H127" s="116"/>
    </row>
    <row r="128" spans="1:8" ht="19.5">
      <c r="A128" s="207"/>
      <c r="B128" s="116"/>
      <c r="C128" s="116"/>
      <c r="D128" s="116"/>
      <c r="E128" s="116"/>
      <c r="F128" s="116"/>
      <c r="G128" s="116"/>
      <c r="H128" s="116"/>
    </row>
    <row r="129" spans="1:8" ht="19.5">
      <c r="A129" s="205"/>
      <c r="B129" s="116"/>
      <c r="C129" s="116"/>
      <c r="D129" s="116"/>
      <c r="E129" s="116"/>
      <c r="F129" s="116"/>
      <c r="G129" s="116"/>
      <c r="H129" s="116"/>
    </row>
    <row r="130" spans="1:8" ht="19.5">
      <c r="A130" s="205"/>
      <c r="B130" s="116"/>
      <c r="C130" s="116"/>
      <c r="D130" s="116"/>
      <c r="E130" s="116"/>
      <c r="F130" s="116"/>
      <c r="G130" s="116"/>
      <c r="H130" s="116"/>
    </row>
    <row r="131" spans="1:8" ht="19.5">
      <c r="A131" s="205"/>
      <c r="B131" s="116"/>
      <c r="C131" s="116"/>
      <c r="D131" s="116"/>
      <c r="E131" s="116"/>
      <c r="F131" s="116"/>
      <c r="G131" s="116"/>
      <c r="H131" s="116"/>
    </row>
    <row r="132" spans="1:8" ht="19.5">
      <c r="A132" s="207"/>
      <c r="B132" s="116"/>
      <c r="C132" s="116"/>
      <c r="D132" s="116"/>
      <c r="E132" s="116"/>
      <c r="F132" s="116"/>
      <c r="G132" s="116"/>
      <c r="H132" s="116"/>
    </row>
    <row r="133" spans="1:8" ht="19.5">
      <c r="A133" s="205"/>
      <c r="B133" s="116"/>
      <c r="C133" s="116"/>
      <c r="D133" s="116"/>
      <c r="E133" s="116"/>
      <c r="F133" s="116"/>
      <c r="G133" s="116"/>
      <c r="H133" s="116"/>
    </row>
    <row r="134" spans="1:8" ht="19.5">
      <c r="A134" s="205"/>
      <c r="B134" s="116"/>
      <c r="C134" s="116"/>
      <c r="D134" s="116"/>
      <c r="E134" s="116"/>
      <c r="F134" s="116"/>
      <c r="G134" s="116"/>
      <c r="H134" s="116"/>
    </row>
    <row r="135" spans="1:8" ht="19.5">
      <c r="A135" s="205"/>
      <c r="B135" s="116"/>
      <c r="C135" s="116"/>
      <c r="D135" s="116"/>
      <c r="E135" s="116"/>
      <c r="F135" s="116"/>
      <c r="G135" s="116"/>
      <c r="H135" s="116"/>
    </row>
    <row r="136" spans="1:8" ht="19.5">
      <c r="A136" s="205"/>
      <c r="B136" s="116"/>
      <c r="C136" s="116"/>
      <c r="D136" s="116"/>
      <c r="E136" s="116"/>
      <c r="F136" s="116"/>
      <c r="G136" s="116"/>
      <c r="H136" s="116"/>
    </row>
    <row r="137" spans="1:8" ht="19.5">
      <c r="A137" s="207"/>
      <c r="B137" s="116"/>
      <c r="C137" s="116"/>
      <c r="D137" s="116"/>
      <c r="E137" s="116"/>
      <c r="F137" s="116"/>
      <c r="G137" s="116"/>
      <c r="H137" s="116"/>
    </row>
    <row r="138" spans="1:8" ht="19.5">
      <c r="A138" s="205"/>
      <c r="B138" s="116"/>
      <c r="C138" s="116"/>
      <c r="D138" s="116"/>
      <c r="E138" s="116"/>
      <c r="F138" s="116"/>
      <c r="G138" s="116"/>
      <c r="H138" s="116"/>
    </row>
    <row r="139" spans="1:8" ht="19.5">
      <c r="A139" s="205"/>
      <c r="B139" s="116"/>
      <c r="C139" s="116"/>
      <c r="D139" s="116"/>
      <c r="E139" s="116"/>
      <c r="F139" s="116"/>
      <c r="G139" s="116"/>
      <c r="H139" s="116"/>
    </row>
    <row r="140" spans="1:8" ht="19.5">
      <c r="A140" s="205"/>
      <c r="B140" s="116"/>
      <c r="C140" s="116"/>
      <c r="D140" s="116"/>
      <c r="E140" s="116"/>
      <c r="F140" s="116"/>
      <c r="G140" s="116"/>
      <c r="H140" s="116"/>
    </row>
    <row r="141" spans="1:8" ht="19.5">
      <c r="A141" s="205"/>
      <c r="B141" s="116"/>
      <c r="C141" s="116"/>
      <c r="D141" s="116"/>
      <c r="E141" s="116"/>
      <c r="F141" s="116"/>
      <c r="G141" s="116"/>
      <c r="H141" s="116"/>
    </row>
    <row r="142" spans="1:8" ht="19.5">
      <c r="A142" s="206"/>
      <c r="B142" s="116"/>
      <c r="C142" s="116"/>
      <c r="D142" s="116"/>
      <c r="E142" s="116"/>
      <c r="F142" s="116"/>
      <c r="G142" s="116"/>
      <c r="H142" s="116"/>
    </row>
    <row r="143" spans="1:8" ht="19.5">
      <c r="A143" s="206"/>
      <c r="B143" s="116"/>
      <c r="C143" s="116"/>
      <c r="D143" s="116"/>
      <c r="E143" s="116"/>
      <c r="F143" s="116"/>
      <c r="G143" s="116"/>
      <c r="H143" s="116"/>
    </row>
    <row r="144" spans="1:8" ht="19.5">
      <c r="A144" s="207"/>
      <c r="B144" s="116"/>
      <c r="C144" s="116"/>
      <c r="D144" s="116"/>
      <c r="E144" s="116"/>
      <c r="F144" s="116"/>
      <c r="G144" s="116"/>
      <c r="H144" s="116"/>
    </row>
    <row r="145" spans="1:8" ht="19.5">
      <c r="A145" s="205"/>
      <c r="B145" s="116"/>
      <c r="C145" s="116"/>
      <c r="D145" s="116"/>
      <c r="E145" s="116"/>
      <c r="F145" s="116"/>
      <c r="G145" s="116"/>
      <c r="H145" s="116"/>
    </row>
    <row r="146" spans="1:8" ht="19.5">
      <c r="A146" s="205"/>
      <c r="B146" s="116"/>
      <c r="C146" s="116"/>
      <c r="D146" s="116"/>
      <c r="E146" s="116"/>
      <c r="F146" s="116"/>
      <c r="G146" s="116"/>
      <c r="H146" s="116"/>
    </row>
    <row r="147" spans="1:8" ht="19.5">
      <c r="A147" s="211"/>
      <c r="B147" s="116"/>
      <c r="C147" s="116"/>
      <c r="D147" s="116"/>
      <c r="E147" s="116"/>
      <c r="F147" s="116"/>
      <c r="G147" s="116"/>
      <c r="H147" s="116"/>
    </row>
    <row r="148" spans="1:8" ht="19.5">
      <c r="A148" s="207"/>
      <c r="B148" s="116"/>
      <c r="C148" s="116"/>
      <c r="D148" s="116"/>
      <c r="E148" s="116"/>
      <c r="F148" s="116"/>
      <c r="G148" s="116"/>
      <c r="H148" s="116"/>
    </row>
    <row r="149" spans="1:8" ht="19.5">
      <c r="A149" s="205"/>
      <c r="B149" s="116"/>
      <c r="C149" s="116"/>
      <c r="D149" s="116"/>
      <c r="E149" s="116"/>
      <c r="F149" s="116"/>
      <c r="G149" s="116"/>
      <c r="H149" s="116"/>
    </row>
    <row r="150" spans="1:8" ht="19.5">
      <c r="A150" s="205"/>
      <c r="B150" s="116"/>
      <c r="C150" s="116"/>
      <c r="D150" s="116"/>
      <c r="E150" s="116"/>
      <c r="F150" s="116"/>
      <c r="G150" s="116"/>
      <c r="H150" s="116"/>
    </row>
    <row r="151" spans="1:8" ht="19.5">
      <c r="A151" s="205"/>
      <c r="B151" s="116"/>
      <c r="C151" s="116"/>
      <c r="D151" s="116"/>
      <c r="E151" s="116"/>
      <c r="F151" s="116"/>
      <c r="G151" s="116"/>
      <c r="H151" s="116"/>
    </row>
    <row r="152" spans="1:8" ht="19.5">
      <c r="A152" s="207"/>
      <c r="B152" s="116"/>
      <c r="C152" s="116"/>
      <c r="D152" s="116"/>
      <c r="E152" s="116"/>
      <c r="F152" s="116"/>
      <c r="G152" s="116"/>
      <c r="H152" s="116"/>
    </row>
    <row r="153" spans="1:8" ht="19.5">
      <c r="A153" s="205"/>
      <c r="B153" s="116"/>
      <c r="C153" s="116"/>
      <c r="D153" s="116"/>
      <c r="E153" s="116"/>
      <c r="F153" s="116"/>
      <c r="G153" s="116"/>
      <c r="H153" s="116"/>
    </row>
    <row r="154" spans="1:8" ht="19.5">
      <c r="A154" s="205"/>
      <c r="B154" s="116"/>
      <c r="C154" s="116"/>
      <c r="D154" s="116"/>
      <c r="E154" s="116"/>
      <c r="F154" s="116"/>
      <c r="G154" s="116"/>
      <c r="H154" s="116"/>
    </row>
    <row r="155" spans="1:8" ht="19.5">
      <c r="A155" s="205"/>
      <c r="B155" s="116"/>
      <c r="C155" s="116"/>
      <c r="D155" s="116"/>
      <c r="E155" s="116"/>
      <c r="F155" s="116"/>
      <c r="G155" s="116"/>
      <c r="H155" s="116"/>
    </row>
    <row r="156" spans="1:8" ht="19.5">
      <c r="A156" s="207"/>
      <c r="B156" s="116"/>
      <c r="C156" s="116"/>
      <c r="D156" s="116"/>
      <c r="E156" s="116"/>
      <c r="F156" s="116"/>
      <c r="G156" s="116"/>
      <c r="H156" s="116"/>
    </row>
    <row r="157" spans="1:8" ht="19.5">
      <c r="A157" s="205"/>
      <c r="B157" s="116"/>
      <c r="C157" s="116"/>
      <c r="D157" s="116"/>
      <c r="E157" s="116"/>
      <c r="F157" s="116"/>
      <c r="G157" s="116"/>
      <c r="H157" s="116"/>
    </row>
    <row r="158" spans="1:8" ht="19.5">
      <c r="A158" s="205"/>
      <c r="B158" s="116"/>
      <c r="C158" s="116"/>
      <c r="D158" s="116"/>
      <c r="E158" s="116"/>
      <c r="F158" s="116"/>
      <c r="G158" s="116"/>
      <c r="H158" s="116"/>
    </row>
    <row r="159" spans="1:8" ht="19.5">
      <c r="A159" s="205"/>
      <c r="B159" s="116"/>
      <c r="C159" s="116"/>
      <c r="D159" s="116"/>
      <c r="E159" s="116"/>
      <c r="F159" s="116"/>
      <c r="G159" s="116"/>
      <c r="H159" s="116"/>
    </row>
    <row r="160" spans="1:8" ht="19.5">
      <c r="A160" s="207"/>
      <c r="B160" s="116"/>
      <c r="C160" s="116"/>
      <c r="D160" s="116"/>
      <c r="E160" s="116"/>
      <c r="F160" s="116"/>
      <c r="G160" s="116"/>
      <c r="H160" s="116"/>
    </row>
    <row r="161" spans="1:8" ht="19.5">
      <c r="A161" s="205"/>
      <c r="B161" s="116"/>
      <c r="C161" s="116"/>
      <c r="D161" s="116"/>
      <c r="E161" s="116"/>
      <c r="F161" s="116"/>
      <c r="G161" s="116"/>
      <c r="H161" s="116"/>
    </row>
    <row r="162" spans="1:8" ht="19.5">
      <c r="A162" s="205"/>
      <c r="B162" s="116"/>
      <c r="C162" s="116"/>
      <c r="D162" s="116"/>
      <c r="E162" s="116"/>
      <c r="F162" s="116"/>
      <c r="G162" s="116"/>
      <c r="H162" s="116"/>
    </row>
    <row r="163" spans="1:8" ht="19.5">
      <c r="A163" s="205"/>
      <c r="B163" s="116"/>
      <c r="C163" s="116"/>
      <c r="D163" s="116"/>
      <c r="E163" s="116"/>
      <c r="F163" s="116"/>
      <c r="G163" s="116"/>
      <c r="H163" s="116"/>
    </row>
    <row r="164" spans="1:8" ht="19.5">
      <c r="A164" s="212"/>
      <c r="B164" s="116"/>
      <c r="C164" s="116"/>
      <c r="D164" s="116"/>
      <c r="E164" s="116"/>
      <c r="F164" s="116"/>
      <c r="G164" s="116"/>
      <c r="H164" s="116"/>
    </row>
    <row r="165" spans="1:8" ht="19.5">
      <c r="A165" s="212"/>
      <c r="B165" s="116"/>
      <c r="C165" s="116"/>
      <c r="D165" s="116"/>
      <c r="E165" s="116"/>
      <c r="F165" s="116"/>
      <c r="G165" s="116"/>
      <c r="H165" s="116"/>
    </row>
    <row r="166" spans="1:8" ht="19.5">
      <c r="A166" s="212"/>
      <c r="B166" s="116"/>
      <c r="C166" s="116"/>
      <c r="D166" s="116"/>
      <c r="E166" s="116"/>
      <c r="F166" s="116"/>
      <c r="G166" s="116"/>
      <c r="H166" s="116"/>
    </row>
    <row r="167" spans="1:8" ht="19.5">
      <c r="A167" s="208"/>
      <c r="B167" s="116"/>
      <c r="C167" s="116"/>
      <c r="D167" s="116"/>
      <c r="E167" s="116"/>
      <c r="F167" s="116"/>
      <c r="G167" s="116"/>
      <c r="H167" s="116"/>
    </row>
    <row r="168" spans="1:8" ht="19.5">
      <c r="A168" s="208"/>
      <c r="B168" s="116"/>
      <c r="C168" s="116"/>
      <c r="D168" s="116"/>
      <c r="E168" s="116"/>
      <c r="F168" s="116"/>
      <c r="G168" s="116"/>
      <c r="H168" s="116"/>
    </row>
    <row r="169" spans="1:8" ht="19.5">
      <c r="A169" s="207"/>
      <c r="B169" s="116"/>
      <c r="C169" s="116"/>
      <c r="D169" s="116"/>
      <c r="E169" s="116"/>
      <c r="F169" s="116"/>
      <c r="G169" s="116"/>
      <c r="H169" s="116"/>
    </row>
    <row r="170" spans="1:8" ht="19.5">
      <c r="A170" s="205"/>
      <c r="B170" s="116"/>
      <c r="C170" s="116"/>
      <c r="D170" s="116"/>
      <c r="E170" s="116"/>
      <c r="F170" s="116"/>
      <c r="G170" s="116"/>
      <c r="H170" s="116"/>
    </row>
    <row r="171" spans="1:8" ht="19.5">
      <c r="A171" s="205"/>
      <c r="B171" s="116"/>
      <c r="C171" s="116"/>
      <c r="D171" s="116"/>
      <c r="E171" s="116"/>
      <c r="F171" s="116"/>
      <c r="G171" s="116"/>
      <c r="H171" s="116"/>
    </row>
    <row r="172" spans="1:8" ht="19.5">
      <c r="A172" s="205"/>
      <c r="B172" s="116"/>
      <c r="C172" s="116"/>
      <c r="D172" s="116"/>
      <c r="E172" s="116"/>
      <c r="F172" s="116"/>
      <c r="G172" s="116"/>
      <c r="H172" s="116"/>
    </row>
    <row r="173" spans="1:8" ht="19.5">
      <c r="A173" s="205"/>
      <c r="B173" s="116"/>
      <c r="C173" s="116"/>
      <c r="D173" s="116"/>
      <c r="E173" s="116"/>
      <c r="F173" s="116"/>
      <c r="G173" s="116"/>
      <c r="H173" s="116"/>
    </row>
    <row r="174" spans="1:8" ht="19.5">
      <c r="A174" s="205"/>
      <c r="B174" s="116"/>
      <c r="C174" s="116"/>
      <c r="D174" s="116"/>
      <c r="E174" s="116"/>
      <c r="F174" s="116"/>
      <c r="G174" s="116"/>
      <c r="H174" s="116"/>
    </row>
    <row r="175" spans="1:8" ht="19.5">
      <c r="A175" s="207"/>
      <c r="B175" s="116"/>
      <c r="C175" s="116"/>
      <c r="D175" s="116"/>
      <c r="E175" s="116"/>
      <c r="F175" s="116"/>
      <c r="G175" s="116"/>
      <c r="H175" s="116"/>
    </row>
    <row r="176" spans="1:8" ht="19.5">
      <c r="A176" s="205"/>
      <c r="B176" s="116"/>
      <c r="C176" s="116"/>
      <c r="D176" s="116"/>
      <c r="E176" s="116"/>
      <c r="F176" s="116"/>
      <c r="G176" s="116"/>
      <c r="H176" s="116"/>
    </row>
    <row r="177" spans="1:8" ht="19.5">
      <c r="A177" s="205"/>
      <c r="B177" s="116"/>
      <c r="C177" s="116"/>
      <c r="D177" s="116"/>
      <c r="E177" s="116"/>
      <c r="F177" s="116"/>
      <c r="G177" s="116"/>
      <c r="H177" s="116"/>
    </row>
    <row r="178" spans="1:8" ht="19.5">
      <c r="A178" s="205"/>
      <c r="B178" s="116"/>
      <c r="C178" s="116"/>
      <c r="D178" s="116"/>
      <c r="E178" s="116"/>
      <c r="F178" s="116"/>
      <c r="G178" s="116"/>
      <c r="H178" s="116"/>
    </row>
    <row r="179" spans="1:8" ht="19.5">
      <c r="A179" s="205"/>
      <c r="B179" s="116"/>
      <c r="C179" s="116"/>
      <c r="D179" s="116"/>
      <c r="E179" s="116"/>
      <c r="F179" s="116"/>
      <c r="G179" s="116"/>
      <c r="H179" s="116"/>
    </row>
    <row r="180" spans="1:8" ht="19.5">
      <c r="A180" s="207"/>
      <c r="B180" s="116"/>
      <c r="C180" s="116"/>
      <c r="D180" s="116"/>
      <c r="E180" s="116"/>
      <c r="F180" s="116"/>
      <c r="G180" s="116"/>
      <c r="H180" s="116"/>
    </row>
    <row r="181" spans="1:8" ht="19.5">
      <c r="A181" s="207"/>
      <c r="B181" s="116"/>
      <c r="C181" s="116"/>
      <c r="D181" s="116"/>
      <c r="E181" s="116"/>
      <c r="F181" s="116"/>
      <c r="G181" s="116"/>
      <c r="H181" s="116"/>
    </row>
    <row r="182" spans="1:8" ht="19.5">
      <c r="A182" s="205"/>
      <c r="B182" s="116"/>
      <c r="C182" s="116"/>
      <c r="D182" s="116"/>
      <c r="E182" s="116"/>
      <c r="F182" s="116"/>
      <c r="G182" s="116"/>
      <c r="H182" s="116"/>
    </row>
    <row r="183" spans="1:8" ht="19.5">
      <c r="A183" s="205"/>
      <c r="B183" s="116"/>
      <c r="C183" s="116"/>
      <c r="D183" s="116"/>
      <c r="E183" s="116"/>
      <c r="F183" s="116"/>
      <c r="G183" s="116"/>
      <c r="H183" s="116"/>
    </row>
    <row r="184" spans="1:8" ht="19.5">
      <c r="A184" s="205"/>
      <c r="B184" s="116"/>
      <c r="C184" s="116"/>
      <c r="D184" s="116"/>
      <c r="E184" s="116"/>
      <c r="F184" s="116"/>
      <c r="G184" s="116"/>
      <c r="H184" s="116"/>
    </row>
    <row r="185" spans="1:8" ht="19.5">
      <c r="A185" s="207"/>
      <c r="B185" s="116"/>
      <c r="C185" s="116"/>
      <c r="D185" s="116"/>
      <c r="E185" s="116"/>
      <c r="F185" s="116"/>
      <c r="G185" s="116"/>
      <c r="H185" s="116"/>
    </row>
    <row r="186" spans="1:8" ht="19.5">
      <c r="A186" s="207"/>
      <c r="B186" s="116"/>
      <c r="C186" s="116"/>
      <c r="D186" s="116"/>
      <c r="E186" s="116"/>
      <c r="F186" s="116"/>
      <c r="G186" s="116"/>
      <c r="H186" s="116"/>
    </row>
    <row r="187" spans="1:8" ht="19.5">
      <c r="A187" s="207"/>
      <c r="B187" s="116"/>
      <c r="C187" s="116"/>
      <c r="D187" s="116"/>
      <c r="E187" s="116"/>
      <c r="F187" s="116"/>
      <c r="G187" s="116"/>
      <c r="H187" s="116"/>
    </row>
    <row r="188" spans="1:8" ht="19.5">
      <c r="A188" s="207"/>
      <c r="B188" s="116"/>
      <c r="C188" s="116"/>
      <c r="D188" s="116"/>
      <c r="E188" s="116"/>
      <c r="F188" s="116"/>
      <c r="G188" s="116"/>
      <c r="H188" s="116"/>
    </row>
    <row r="189" spans="1:8" ht="19.5">
      <c r="A189" s="207"/>
      <c r="B189" s="116"/>
      <c r="C189" s="116"/>
      <c r="D189" s="116"/>
      <c r="E189" s="116"/>
      <c r="F189" s="116"/>
      <c r="G189" s="116"/>
      <c r="H189" s="116"/>
    </row>
    <row r="190" spans="1:8" ht="19.5">
      <c r="A190" s="207"/>
      <c r="B190" s="116"/>
      <c r="C190" s="116"/>
      <c r="D190" s="116"/>
      <c r="E190" s="116"/>
      <c r="F190" s="116"/>
      <c r="G190" s="116"/>
      <c r="H190" s="116"/>
    </row>
    <row r="191" spans="1:8" ht="19.5">
      <c r="A191" s="205"/>
      <c r="B191" s="116"/>
      <c r="C191" s="116"/>
      <c r="D191" s="116"/>
      <c r="E191" s="116"/>
      <c r="F191" s="116"/>
      <c r="G191" s="116"/>
      <c r="H191" s="116"/>
    </row>
    <row r="192" spans="1:8" ht="19.5">
      <c r="A192" s="205"/>
      <c r="B192" s="116"/>
      <c r="C192" s="116"/>
      <c r="D192" s="116"/>
      <c r="E192" s="116"/>
      <c r="F192" s="116"/>
      <c r="G192" s="116"/>
      <c r="H192" s="116"/>
    </row>
    <row r="193" spans="1:8" ht="19.5">
      <c r="A193" s="205"/>
      <c r="B193" s="116"/>
      <c r="C193" s="116"/>
      <c r="D193" s="116"/>
      <c r="E193" s="116"/>
      <c r="F193" s="116"/>
      <c r="G193" s="116"/>
      <c r="H193" s="116"/>
    </row>
    <row r="194" spans="1:8" ht="19.5">
      <c r="A194" s="207"/>
      <c r="B194" s="116"/>
      <c r="C194" s="116"/>
      <c r="D194" s="116"/>
      <c r="E194" s="116"/>
      <c r="F194" s="116"/>
      <c r="G194" s="116"/>
      <c r="H194" s="116"/>
    </row>
    <row r="195" spans="1:8" ht="19.5">
      <c r="A195" s="205"/>
      <c r="B195" s="116"/>
      <c r="C195" s="116"/>
      <c r="D195" s="116"/>
      <c r="E195" s="116"/>
      <c r="F195" s="116"/>
      <c r="G195" s="116"/>
      <c r="H195" s="116"/>
    </row>
    <row r="196" spans="1:8" ht="19.5">
      <c r="A196" s="205"/>
      <c r="B196" s="116"/>
      <c r="C196" s="116"/>
      <c r="D196" s="116"/>
      <c r="E196" s="116"/>
      <c r="F196" s="116"/>
      <c r="G196" s="116"/>
      <c r="H196" s="116"/>
    </row>
    <row r="197" spans="1:8" ht="19.5">
      <c r="A197" s="213"/>
      <c r="B197" s="116"/>
      <c r="C197" s="116"/>
      <c r="D197" s="116"/>
      <c r="E197" s="116"/>
      <c r="F197" s="116"/>
      <c r="G197" s="116"/>
      <c r="H197" s="116"/>
    </row>
    <row r="198" spans="1:8" ht="19.5">
      <c r="A198" s="205"/>
      <c r="B198" s="116"/>
      <c r="C198" s="116"/>
      <c r="D198" s="116"/>
      <c r="E198" s="116"/>
      <c r="F198" s="116"/>
      <c r="G198" s="116"/>
      <c r="H198" s="116"/>
    </row>
    <row r="199" spans="1:8" ht="19.5">
      <c r="A199" s="207"/>
      <c r="B199" s="116"/>
      <c r="C199" s="116"/>
      <c r="D199" s="116"/>
      <c r="E199" s="116"/>
      <c r="F199" s="116"/>
      <c r="G199" s="116"/>
      <c r="H199" s="116"/>
    </row>
    <row r="200" spans="1:8" ht="19.5">
      <c r="A200" s="205"/>
      <c r="B200" s="116"/>
      <c r="C200" s="116"/>
      <c r="D200" s="116"/>
      <c r="E200" s="116"/>
      <c r="F200" s="116"/>
      <c r="G200" s="116"/>
      <c r="H200" s="116"/>
    </row>
    <row r="201" spans="1:8" ht="19.5">
      <c r="A201" s="205"/>
      <c r="B201" s="116"/>
      <c r="C201" s="116"/>
      <c r="D201" s="116"/>
      <c r="E201" s="116"/>
      <c r="F201" s="116"/>
      <c r="G201" s="116"/>
      <c r="H201" s="116"/>
    </row>
    <row r="202" spans="1:8" ht="19.5">
      <c r="A202" s="207"/>
      <c r="B202" s="116"/>
      <c r="C202" s="116"/>
      <c r="D202" s="116"/>
      <c r="E202" s="116"/>
      <c r="F202" s="116"/>
      <c r="G202" s="116"/>
      <c r="H202" s="116"/>
    </row>
    <row r="203" spans="1:8" ht="19.5">
      <c r="A203" s="205"/>
      <c r="B203" s="116"/>
      <c r="C203" s="116"/>
      <c r="D203" s="116"/>
      <c r="E203" s="116"/>
      <c r="F203" s="116"/>
      <c r="G203" s="116"/>
      <c r="H203" s="116"/>
    </row>
    <row r="204" spans="1:8" ht="19.5">
      <c r="A204" s="205"/>
      <c r="B204" s="116"/>
      <c r="C204" s="116"/>
      <c r="D204" s="116"/>
      <c r="E204" s="116"/>
      <c r="F204" s="116"/>
      <c r="G204" s="116"/>
      <c r="H204" s="116"/>
    </row>
    <row r="205" spans="1:8" ht="19.5">
      <c r="A205" s="207"/>
      <c r="B205" s="116"/>
      <c r="C205" s="116"/>
      <c r="D205" s="116"/>
      <c r="E205" s="116"/>
      <c r="F205" s="116"/>
      <c r="G205" s="116"/>
      <c r="H205" s="116"/>
    </row>
    <row r="206" spans="1:8" ht="19.5">
      <c r="A206" s="205"/>
      <c r="B206" s="116"/>
      <c r="C206" s="116"/>
      <c r="D206" s="116"/>
      <c r="E206" s="116"/>
      <c r="F206" s="116"/>
      <c r="G206" s="116"/>
      <c r="H206" s="116"/>
    </row>
    <row r="207" spans="1:8" ht="19.5">
      <c r="A207" s="205"/>
      <c r="B207" s="116"/>
      <c r="C207" s="116"/>
      <c r="D207" s="116"/>
      <c r="E207" s="116"/>
      <c r="F207" s="116"/>
      <c r="G207" s="116"/>
      <c r="H207" s="116"/>
    </row>
    <row r="208" spans="1:8" ht="19.5">
      <c r="A208" s="205"/>
      <c r="B208" s="116"/>
      <c r="C208" s="116"/>
      <c r="D208" s="116"/>
      <c r="E208" s="116"/>
      <c r="F208" s="116"/>
      <c r="G208" s="116"/>
      <c r="H208" s="116"/>
    </row>
    <row r="209" spans="1:8" ht="19.5">
      <c r="A209" s="205"/>
      <c r="B209" s="116"/>
      <c r="C209" s="116"/>
      <c r="D209" s="116"/>
      <c r="E209" s="116"/>
      <c r="F209" s="116"/>
      <c r="G209" s="116"/>
      <c r="H209" s="116"/>
    </row>
    <row r="210" spans="1:8" ht="19.5">
      <c r="A210" s="205"/>
      <c r="B210" s="116"/>
      <c r="C210" s="116"/>
      <c r="D210" s="116"/>
      <c r="E210" s="116"/>
      <c r="F210" s="116"/>
      <c r="G210" s="116"/>
      <c r="H210" s="116"/>
    </row>
    <row r="211" spans="1:8" ht="19.5">
      <c r="A211" s="205"/>
      <c r="B211" s="116"/>
      <c r="C211" s="116"/>
      <c r="D211" s="116"/>
      <c r="E211" s="116"/>
      <c r="F211" s="116"/>
      <c r="G211" s="116"/>
      <c r="H211" s="116"/>
    </row>
    <row r="212" spans="1:8" ht="19.5">
      <c r="A212" s="205"/>
      <c r="B212" s="116"/>
      <c r="C212" s="116"/>
      <c r="D212" s="116"/>
      <c r="E212" s="116"/>
      <c r="F212" s="116"/>
      <c r="G212" s="116"/>
      <c r="H212" s="116"/>
    </row>
    <row r="213" spans="1:8" ht="19.5">
      <c r="A213" s="205"/>
      <c r="B213" s="116"/>
      <c r="C213" s="116"/>
      <c r="D213" s="116"/>
      <c r="E213" s="116"/>
      <c r="F213" s="116"/>
      <c r="G213" s="116"/>
      <c r="H213" s="116"/>
    </row>
    <row r="214" spans="1:8" ht="19.5">
      <c r="A214" s="207"/>
      <c r="B214" s="116"/>
      <c r="C214" s="116"/>
      <c r="D214" s="116"/>
      <c r="E214" s="116"/>
      <c r="F214" s="116"/>
      <c r="G214" s="116"/>
      <c r="H214" s="116"/>
    </row>
    <row r="215" spans="1:8" ht="19.5">
      <c r="A215" s="205"/>
      <c r="B215" s="116"/>
      <c r="C215" s="116"/>
      <c r="D215" s="116"/>
      <c r="E215" s="116"/>
      <c r="F215" s="116"/>
      <c r="G215" s="116"/>
      <c r="H215" s="116"/>
    </row>
    <row r="216" spans="1:8" ht="19.5">
      <c r="A216" s="205"/>
      <c r="B216" s="116"/>
      <c r="C216" s="116"/>
      <c r="D216" s="116"/>
      <c r="E216" s="116"/>
      <c r="F216" s="116"/>
      <c r="G216" s="116"/>
      <c r="H216" s="116"/>
    </row>
    <row r="217" spans="1:8" ht="19.5">
      <c r="A217" s="205"/>
      <c r="B217" s="116"/>
      <c r="C217" s="116"/>
      <c r="D217" s="116"/>
      <c r="E217" s="116"/>
      <c r="F217" s="116"/>
      <c r="G217" s="116"/>
      <c r="H217" s="116"/>
    </row>
    <row r="218" spans="1:8" ht="19.5">
      <c r="A218" s="205"/>
      <c r="B218" s="116"/>
      <c r="C218" s="116"/>
      <c r="D218" s="116"/>
      <c r="E218" s="116"/>
      <c r="F218" s="116"/>
      <c r="G218" s="116"/>
      <c r="H218" s="116"/>
    </row>
    <row r="219" spans="1:8" ht="19.5">
      <c r="A219" s="205"/>
      <c r="B219" s="116"/>
      <c r="C219" s="116"/>
      <c r="D219" s="116"/>
      <c r="E219" s="116"/>
      <c r="F219" s="116"/>
      <c r="G219" s="116"/>
      <c r="H219" s="116"/>
    </row>
    <row r="220" spans="1:8" ht="19.5">
      <c r="A220" s="207"/>
      <c r="B220" s="116"/>
      <c r="C220" s="116"/>
      <c r="D220" s="116"/>
      <c r="E220" s="116"/>
      <c r="F220" s="116"/>
      <c r="G220" s="116"/>
      <c r="H220" s="116"/>
    </row>
    <row r="221" spans="1:8" ht="19.5">
      <c r="A221" s="205"/>
      <c r="B221" s="116"/>
      <c r="C221" s="116"/>
      <c r="D221" s="116"/>
      <c r="E221" s="116"/>
      <c r="F221" s="116"/>
      <c r="G221" s="116"/>
      <c r="H221" s="116"/>
    </row>
    <row r="222" spans="1:8" ht="19.5">
      <c r="A222" s="205"/>
      <c r="B222" s="116"/>
      <c r="C222" s="116"/>
      <c r="D222" s="116"/>
      <c r="E222" s="116"/>
      <c r="F222" s="116"/>
      <c r="G222" s="116"/>
      <c r="H222" s="116"/>
    </row>
    <row r="223" spans="1:8" ht="19.5">
      <c r="A223" s="207"/>
      <c r="B223" s="116"/>
      <c r="C223" s="116"/>
      <c r="D223" s="116"/>
      <c r="E223" s="116"/>
      <c r="F223" s="116"/>
      <c r="G223" s="116"/>
      <c r="H223" s="116"/>
    </row>
    <row r="224" spans="1:8" ht="19.5">
      <c r="A224" s="205"/>
      <c r="B224" s="116"/>
      <c r="C224" s="116"/>
      <c r="D224" s="116"/>
      <c r="E224" s="116"/>
      <c r="F224" s="116"/>
      <c r="G224" s="116"/>
      <c r="H224" s="116"/>
    </row>
    <row r="225" spans="1:8" ht="19.5">
      <c r="A225" s="205"/>
      <c r="B225" s="116"/>
      <c r="C225" s="116"/>
      <c r="D225" s="116"/>
      <c r="E225" s="116"/>
      <c r="F225" s="116"/>
      <c r="G225" s="116"/>
      <c r="H225" s="116"/>
    </row>
    <row r="226" spans="1:8" ht="19.5">
      <c r="A226" s="205"/>
      <c r="B226" s="116"/>
      <c r="C226" s="116"/>
      <c r="D226" s="116"/>
      <c r="E226" s="116"/>
      <c r="F226" s="116"/>
      <c r="G226" s="116"/>
      <c r="H226" s="116"/>
    </row>
    <row r="227" spans="1:8" ht="19.5">
      <c r="A227" s="214"/>
      <c r="B227" s="116"/>
      <c r="C227" s="116"/>
      <c r="D227" s="116"/>
      <c r="E227" s="116"/>
      <c r="F227" s="116"/>
      <c r="G227" s="116"/>
      <c r="H227" s="116"/>
    </row>
  </sheetData>
  <mergeCells count="7">
    <mergeCell ref="B6:G6"/>
    <mergeCell ref="H6:I6"/>
    <mergeCell ref="A1:I1"/>
    <mergeCell ref="A2:I2"/>
    <mergeCell ref="A3:I3"/>
    <mergeCell ref="A4:I4"/>
    <mergeCell ref="A5:I5"/>
  </mergeCells>
  <pageMargins left="0.7" right="0.7" top="0.75" bottom="0.75" header="0.3" footer="0.3"/>
  <pageSetup scale="3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I11" sqref="I11"/>
    </sheetView>
  </sheetViews>
  <sheetFormatPr defaultColWidth="11.42578125" defaultRowHeight="15"/>
  <cols>
    <col min="1" max="1" width="64.140625" style="164" customWidth="1"/>
    <col min="2" max="5" width="20.140625" style="1028" customWidth="1"/>
    <col min="6" max="6" width="3.7109375" style="292" customWidth="1"/>
    <col min="7" max="7" width="11.140625" style="1028" bestFit="1" customWidth="1"/>
    <col min="8" max="256" width="11.42578125" style="1028"/>
    <col min="257" max="257" width="64.140625" style="1028" customWidth="1"/>
    <col min="258" max="261" width="20.140625" style="1028" customWidth="1"/>
    <col min="262" max="262" width="3.7109375" style="1028" customWidth="1"/>
    <col min="263" max="263" width="11.140625" style="1028" bestFit="1" customWidth="1"/>
    <col min="264" max="512" width="11.42578125" style="1028"/>
    <col min="513" max="513" width="64.140625" style="1028" customWidth="1"/>
    <col min="514" max="517" width="20.140625" style="1028" customWidth="1"/>
    <col min="518" max="518" width="3.7109375" style="1028" customWidth="1"/>
    <col min="519" max="519" width="11.140625" style="1028" bestFit="1" customWidth="1"/>
    <col min="520" max="768" width="11.42578125" style="1028"/>
    <col min="769" max="769" width="64.140625" style="1028" customWidth="1"/>
    <col min="770" max="773" width="20.140625" style="1028" customWidth="1"/>
    <col min="774" max="774" width="3.7109375" style="1028" customWidth="1"/>
    <col min="775" max="775" width="11.140625" style="1028" bestFit="1" customWidth="1"/>
    <col min="776" max="1024" width="11.42578125" style="1028"/>
    <col min="1025" max="1025" width="64.140625" style="1028" customWidth="1"/>
    <col min="1026" max="1029" width="20.140625" style="1028" customWidth="1"/>
    <col min="1030" max="1030" width="3.7109375" style="1028" customWidth="1"/>
    <col min="1031" max="1031" width="11.140625" style="1028" bestFit="1" customWidth="1"/>
    <col min="1032" max="1280" width="11.42578125" style="1028"/>
    <col min="1281" max="1281" width="64.140625" style="1028" customWidth="1"/>
    <col min="1282" max="1285" width="20.140625" style="1028" customWidth="1"/>
    <col min="1286" max="1286" width="3.7109375" style="1028" customWidth="1"/>
    <col min="1287" max="1287" width="11.140625" style="1028" bestFit="1" customWidth="1"/>
    <col min="1288" max="1536" width="11.42578125" style="1028"/>
    <col min="1537" max="1537" width="64.140625" style="1028" customWidth="1"/>
    <col min="1538" max="1541" width="20.140625" style="1028" customWidth="1"/>
    <col min="1542" max="1542" width="3.7109375" style="1028" customWidth="1"/>
    <col min="1543" max="1543" width="11.140625" style="1028" bestFit="1" customWidth="1"/>
    <col min="1544" max="1792" width="11.42578125" style="1028"/>
    <col min="1793" max="1793" width="64.140625" style="1028" customWidth="1"/>
    <col min="1794" max="1797" width="20.140625" style="1028" customWidth="1"/>
    <col min="1798" max="1798" width="3.7109375" style="1028" customWidth="1"/>
    <col min="1799" max="1799" width="11.140625" style="1028" bestFit="1" customWidth="1"/>
    <col min="1800" max="2048" width="11.42578125" style="1028"/>
    <col min="2049" max="2049" width="64.140625" style="1028" customWidth="1"/>
    <col min="2050" max="2053" width="20.140625" style="1028" customWidth="1"/>
    <col min="2054" max="2054" width="3.7109375" style="1028" customWidth="1"/>
    <col min="2055" max="2055" width="11.140625" style="1028" bestFit="1" customWidth="1"/>
    <col min="2056" max="2304" width="11.42578125" style="1028"/>
    <col min="2305" max="2305" width="64.140625" style="1028" customWidth="1"/>
    <col min="2306" max="2309" width="20.140625" style="1028" customWidth="1"/>
    <col min="2310" max="2310" width="3.7109375" style="1028" customWidth="1"/>
    <col min="2311" max="2311" width="11.140625" style="1028" bestFit="1" customWidth="1"/>
    <col min="2312" max="2560" width="11.42578125" style="1028"/>
    <col min="2561" max="2561" width="64.140625" style="1028" customWidth="1"/>
    <col min="2562" max="2565" width="20.140625" style="1028" customWidth="1"/>
    <col min="2566" max="2566" width="3.7109375" style="1028" customWidth="1"/>
    <col min="2567" max="2567" width="11.140625" style="1028" bestFit="1" customWidth="1"/>
    <col min="2568" max="2816" width="11.42578125" style="1028"/>
    <col min="2817" max="2817" width="64.140625" style="1028" customWidth="1"/>
    <col min="2818" max="2821" width="20.140625" style="1028" customWidth="1"/>
    <col min="2822" max="2822" width="3.7109375" style="1028" customWidth="1"/>
    <col min="2823" max="2823" width="11.140625" style="1028" bestFit="1" customWidth="1"/>
    <col min="2824" max="3072" width="11.42578125" style="1028"/>
    <col min="3073" max="3073" width="64.140625" style="1028" customWidth="1"/>
    <col min="3074" max="3077" width="20.140625" style="1028" customWidth="1"/>
    <col min="3078" max="3078" width="3.7109375" style="1028" customWidth="1"/>
    <col min="3079" max="3079" width="11.140625" style="1028" bestFit="1" customWidth="1"/>
    <col min="3080" max="3328" width="11.42578125" style="1028"/>
    <col min="3329" max="3329" width="64.140625" style="1028" customWidth="1"/>
    <col min="3330" max="3333" width="20.140625" style="1028" customWidth="1"/>
    <col min="3334" max="3334" width="3.7109375" style="1028" customWidth="1"/>
    <col min="3335" max="3335" width="11.140625" style="1028" bestFit="1" customWidth="1"/>
    <col min="3336" max="3584" width="11.42578125" style="1028"/>
    <col min="3585" max="3585" width="64.140625" style="1028" customWidth="1"/>
    <col min="3586" max="3589" width="20.140625" style="1028" customWidth="1"/>
    <col min="3590" max="3590" width="3.7109375" style="1028" customWidth="1"/>
    <col min="3591" max="3591" width="11.140625" style="1028" bestFit="1" customWidth="1"/>
    <col min="3592" max="3840" width="11.42578125" style="1028"/>
    <col min="3841" max="3841" width="64.140625" style="1028" customWidth="1"/>
    <col min="3842" max="3845" width="20.140625" style="1028" customWidth="1"/>
    <col min="3846" max="3846" width="3.7109375" style="1028" customWidth="1"/>
    <col min="3847" max="3847" width="11.140625" style="1028" bestFit="1" customWidth="1"/>
    <col min="3848" max="4096" width="11.42578125" style="1028"/>
    <col min="4097" max="4097" width="64.140625" style="1028" customWidth="1"/>
    <col min="4098" max="4101" width="20.140625" style="1028" customWidth="1"/>
    <col min="4102" max="4102" width="3.7109375" style="1028" customWidth="1"/>
    <col min="4103" max="4103" width="11.140625" style="1028" bestFit="1" customWidth="1"/>
    <col min="4104" max="4352" width="11.42578125" style="1028"/>
    <col min="4353" max="4353" width="64.140625" style="1028" customWidth="1"/>
    <col min="4354" max="4357" width="20.140625" style="1028" customWidth="1"/>
    <col min="4358" max="4358" width="3.7109375" style="1028" customWidth="1"/>
    <col min="4359" max="4359" width="11.140625" style="1028" bestFit="1" customWidth="1"/>
    <col min="4360" max="4608" width="11.42578125" style="1028"/>
    <col min="4609" max="4609" width="64.140625" style="1028" customWidth="1"/>
    <col min="4610" max="4613" width="20.140625" style="1028" customWidth="1"/>
    <col min="4614" max="4614" width="3.7109375" style="1028" customWidth="1"/>
    <col min="4615" max="4615" width="11.140625" style="1028" bestFit="1" customWidth="1"/>
    <col min="4616" max="4864" width="11.42578125" style="1028"/>
    <col min="4865" max="4865" width="64.140625" style="1028" customWidth="1"/>
    <col min="4866" max="4869" width="20.140625" style="1028" customWidth="1"/>
    <col min="4870" max="4870" width="3.7109375" style="1028" customWidth="1"/>
    <col min="4871" max="4871" width="11.140625" style="1028" bestFit="1" customWidth="1"/>
    <col min="4872" max="5120" width="11.42578125" style="1028"/>
    <col min="5121" max="5121" width="64.140625" style="1028" customWidth="1"/>
    <col min="5122" max="5125" width="20.140625" style="1028" customWidth="1"/>
    <col min="5126" max="5126" width="3.7109375" style="1028" customWidth="1"/>
    <col min="5127" max="5127" width="11.140625" style="1028" bestFit="1" customWidth="1"/>
    <col min="5128" max="5376" width="11.42578125" style="1028"/>
    <col min="5377" max="5377" width="64.140625" style="1028" customWidth="1"/>
    <col min="5378" max="5381" width="20.140625" style="1028" customWidth="1"/>
    <col min="5382" max="5382" width="3.7109375" style="1028" customWidth="1"/>
    <col min="5383" max="5383" width="11.140625" style="1028" bestFit="1" customWidth="1"/>
    <col min="5384" max="5632" width="11.42578125" style="1028"/>
    <col min="5633" max="5633" width="64.140625" style="1028" customWidth="1"/>
    <col min="5634" max="5637" width="20.140625" style="1028" customWidth="1"/>
    <col min="5638" max="5638" width="3.7109375" style="1028" customWidth="1"/>
    <col min="5639" max="5639" width="11.140625" style="1028" bestFit="1" customWidth="1"/>
    <col min="5640" max="5888" width="11.42578125" style="1028"/>
    <col min="5889" max="5889" width="64.140625" style="1028" customWidth="1"/>
    <col min="5890" max="5893" width="20.140625" style="1028" customWidth="1"/>
    <col min="5894" max="5894" width="3.7109375" style="1028" customWidth="1"/>
    <col min="5895" max="5895" width="11.140625" style="1028" bestFit="1" customWidth="1"/>
    <col min="5896" max="6144" width="11.42578125" style="1028"/>
    <col min="6145" max="6145" width="64.140625" style="1028" customWidth="1"/>
    <col min="6146" max="6149" width="20.140625" style="1028" customWidth="1"/>
    <col min="6150" max="6150" width="3.7109375" style="1028" customWidth="1"/>
    <col min="6151" max="6151" width="11.140625" style="1028" bestFit="1" customWidth="1"/>
    <col min="6152" max="6400" width="11.42578125" style="1028"/>
    <col min="6401" max="6401" width="64.140625" style="1028" customWidth="1"/>
    <col min="6402" max="6405" width="20.140625" style="1028" customWidth="1"/>
    <col min="6406" max="6406" width="3.7109375" style="1028" customWidth="1"/>
    <col min="6407" max="6407" width="11.140625" style="1028" bestFit="1" customWidth="1"/>
    <col min="6408" max="6656" width="11.42578125" style="1028"/>
    <col min="6657" max="6657" width="64.140625" style="1028" customWidth="1"/>
    <col min="6658" max="6661" width="20.140625" style="1028" customWidth="1"/>
    <col min="6662" max="6662" width="3.7109375" style="1028" customWidth="1"/>
    <col min="6663" max="6663" width="11.140625" style="1028" bestFit="1" customWidth="1"/>
    <col min="6664" max="6912" width="11.42578125" style="1028"/>
    <col min="6913" max="6913" width="64.140625" style="1028" customWidth="1"/>
    <col min="6914" max="6917" width="20.140625" style="1028" customWidth="1"/>
    <col min="6918" max="6918" width="3.7109375" style="1028" customWidth="1"/>
    <col min="6919" max="6919" width="11.140625" style="1028" bestFit="1" customWidth="1"/>
    <col min="6920" max="7168" width="11.42578125" style="1028"/>
    <col min="7169" max="7169" width="64.140625" style="1028" customWidth="1"/>
    <col min="7170" max="7173" width="20.140625" style="1028" customWidth="1"/>
    <col min="7174" max="7174" width="3.7109375" style="1028" customWidth="1"/>
    <col min="7175" max="7175" width="11.140625" style="1028" bestFit="1" customWidth="1"/>
    <col min="7176" max="7424" width="11.42578125" style="1028"/>
    <col min="7425" max="7425" width="64.140625" style="1028" customWidth="1"/>
    <col min="7426" max="7429" width="20.140625" style="1028" customWidth="1"/>
    <col min="7430" max="7430" width="3.7109375" style="1028" customWidth="1"/>
    <col min="7431" max="7431" width="11.140625" style="1028" bestFit="1" customWidth="1"/>
    <col min="7432" max="7680" width="11.42578125" style="1028"/>
    <col min="7681" max="7681" width="64.140625" style="1028" customWidth="1"/>
    <col min="7682" max="7685" width="20.140625" style="1028" customWidth="1"/>
    <col min="7686" max="7686" width="3.7109375" style="1028" customWidth="1"/>
    <col min="7687" max="7687" width="11.140625" style="1028" bestFit="1" customWidth="1"/>
    <col min="7688" max="7936" width="11.42578125" style="1028"/>
    <col min="7937" max="7937" width="64.140625" style="1028" customWidth="1"/>
    <col min="7938" max="7941" width="20.140625" style="1028" customWidth="1"/>
    <col min="7942" max="7942" width="3.7109375" style="1028" customWidth="1"/>
    <col min="7943" max="7943" width="11.140625" style="1028" bestFit="1" customWidth="1"/>
    <col min="7944" max="8192" width="11.42578125" style="1028"/>
    <col min="8193" max="8193" width="64.140625" style="1028" customWidth="1"/>
    <col min="8194" max="8197" width="20.140625" style="1028" customWidth="1"/>
    <col min="8198" max="8198" width="3.7109375" style="1028" customWidth="1"/>
    <col min="8199" max="8199" width="11.140625" style="1028" bestFit="1" customWidth="1"/>
    <col min="8200" max="8448" width="11.42578125" style="1028"/>
    <col min="8449" max="8449" width="64.140625" style="1028" customWidth="1"/>
    <col min="8450" max="8453" width="20.140625" style="1028" customWidth="1"/>
    <col min="8454" max="8454" width="3.7109375" style="1028" customWidth="1"/>
    <col min="8455" max="8455" width="11.140625" style="1028" bestFit="1" customWidth="1"/>
    <col min="8456" max="8704" width="11.42578125" style="1028"/>
    <col min="8705" max="8705" width="64.140625" style="1028" customWidth="1"/>
    <col min="8706" max="8709" width="20.140625" style="1028" customWidth="1"/>
    <col min="8710" max="8710" width="3.7109375" style="1028" customWidth="1"/>
    <col min="8711" max="8711" width="11.140625" style="1028" bestFit="1" customWidth="1"/>
    <col min="8712" max="8960" width="11.42578125" style="1028"/>
    <col min="8961" max="8961" width="64.140625" style="1028" customWidth="1"/>
    <col min="8962" max="8965" width="20.140625" style="1028" customWidth="1"/>
    <col min="8966" max="8966" width="3.7109375" style="1028" customWidth="1"/>
    <col min="8967" max="8967" width="11.140625" style="1028" bestFit="1" customWidth="1"/>
    <col min="8968" max="9216" width="11.42578125" style="1028"/>
    <col min="9217" max="9217" width="64.140625" style="1028" customWidth="1"/>
    <col min="9218" max="9221" width="20.140625" style="1028" customWidth="1"/>
    <col min="9222" max="9222" width="3.7109375" style="1028" customWidth="1"/>
    <col min="9223" max="9223" width="11.140625" style="1028" bestFit="1" customWidth="1"/>
    <col min="9224" max="9472" width="11.42578125" style="1028"/>
    <col min="9473" max="9473" width="64.140625" style="1028" customWidth="1"/>
    <col min="9474" max="9477" width="20.140625" style="1028" customWidth="1"/>
    <col min="9478" max="9478" width="3.7109375" style="1028" customWidth="1"/>
    <col min="9479" max="9479" width="11.140625" style="1028" bestFit="1" customWidth="1"/>
    <col min="9480" max="9728" width="11.42578125" style="1028"/>
    <col min="9729" max="9729" width="64.140625" style="1028" customWidth="1"/>
    <col min="9730" max="9733" width="20.140625" style="1028" customWidth="1"/>
    <col min="9734" max="9734" width="3.7109375" style="1028" customWidth="1"/>
    <col min="9735" max="9735" width="11.140625" style="1028" bestFit="1" customWidth="1"/>
    <col min="9736" max="9984" width="11.42578125" style="1028"/>
    <col min="9985" max="9985" width="64.140625" style="1028" customWidth="1"/>
    <col min="9986" max="9989" width="20.140625" style="1028" customWidth="1"/>
    <col min="9990" max="9990" width="3.7109375" style="1028" customWidth="1"/>
    <col min="9991" max="9991" width="11.140625" style="1028" bestFit="1" customWidth="1"/>
    <col min="9992" max="10240" width="11.42578125" style="1028"/>
    <col min="10241" max="10241" width="64.140625" style="1028" customWidth="1"/>
    <col min="10242" max="10245" width="20.140625" style="1028" customWidth="1"/>
    <col min="10246" max="10246" width="3.7109375" style="1028" customWidth="1"/>
    <col min="10247" max="10247" width="11.140625" style="1028" bestFit="1" customWidth="1"/>
    <col min="10248" max="10496" width="11.42578125" style="1028"/>
    <col min="10497" max="10497" width="64.140625" style="1028" customWidth="1"/>
    <col min="10498" max="10501" width="20.140625" style="1028" customWidth="1"/>
    <col min="10502" max="10502" width="3.7109375" style="1028" customWidth="1"/>
    <col min="10503" max="10503" width="11.140625" style="1028" bestFit="1" customWidth="1"/>
    <col min="10504" max="10752" width="11.42578125" style="1028"/>
    <col min="10753" max="10753" width="64.140625" style="1028" customWidth="1"/>
    <col min="10754" max="10757" width="20.140625" style="1028" customWidth="1"/>
    <col min="10758" max="10758" width="3.7109375" style="1028" customWidth="1"/>
    <col min="10759" max="10759" width="11.140625" style="1028" bestFit="1" customWidth="1"/>
    <col min="10760" max="11008" width="11.42578125" style="1028"/>
    <col min="11009" max="11009" width="64.140625" style="1028" customWidth="1"/>
    <col min="11010" max="11013" width="20.140625" style="1028" customWidth="1"/>
    <col min="11014" max="11014" width="3.7109375" style="1028" customWidth="1"/>
    <col min="11015" max="11015" width="11.140625" style="1028" bestFit="1" customWidth="1"/>
    <col min="11016" max="11264" width="11.42578125" style="1028"/>
    <col min="11265" max="11265" width="64.140625" style="1028" customWidth="1"/>
    <col min="11266" max="11269" width="20.140625" style="1028" customWidth="1"/>
    <col min="11270" max="11270" width="3.7109375" style="1028" customWidth="1"/>
    <col min="11271" max="11271" width="11.140625" style="1028" bestFit="1" customWidth="1"/>
    <col min="11272" max="11520" width="11.42578125" style="1028"/>
    <col min="11521" max="11521" width="64.140625" style="1028" customWidth="1"/>
    <col min="11522" max="11525" width="20.140625" style="1028" customWidth="1"/>
    <col min="11526" max="11526" width="3.7109375" style="1028" customWidth="1"/>
    <col min="11527" max="11527" width="11.140625" style="1028" bestFit="1" customWidth="1"/>
    <col min="11528" max="11776" width="11.42578125" style="1028"/>
    <col min="11777" max="11777" width="64.140625" style="1028" customWidth="1"/>
    <col min="11778" max="11781" width="20.140625" style="1028" customWidth="1"/>
    <col min="11782" max="11782" width="3.7109375" style="1028" customWidth="1"/>
    <col min="11783" max="11783" width="11.140625" style="1028" bestFit="1" customWidth="1"/>
    <col min="11784" max="12032" width="11.42578125" style="1028"/>
    <col min="12033" max="12033" width="64.140625" style="1028" customWidth="1"/>
    <col min="12034" max="12037" width="20.140625" style="1028" customWidth="1"/>
    <col min="12038" max="12038" width="3.7109375" style="1028" customWidth="1"/>
    <col min="12039" max="12039" width="11.140625" style="1028" bestFit="1" customWidth="1"/>
    <col min="12040" max="12288" width="11.42578125" style="1028"/>
    <col min="12289" max="12289" width="64.140625" style="1028" customWidth="1"/>
    <col min="12290" max="12293" width="20.140625" style="1028" customWidth="1"/>
    <col min="12294" max="12294" width="3.7109375" style="1028" customWidth="1"/>
    <col min="12295" max="12295" width="11.140625" style="1028" bestFit="1" customWidth="1"/>
    <col min="12296" max="12544" width="11.42578125" style="1028"/>
    <col min="12545" max="12545" width="64.140625" style="1028" customWidth="1"/>
    <col min="12546" max="12549" width="20.140625" style="1028" customWidth="1"/>
    <col min="12550" max="12550" width="3.7109375" style="1028" customWidth="1"/>
    <col min="12551" max="12551" width="11.140625" style="1028" bestFit="1" customWidth="1"/>
    <col min="12552" max="12800" width="11.42578125" style="1028"/>
    <col min="12801" max="12801" width="64.140625" style="1028" customWidth="1"/>
    <col min="12802" max="12805" width="20.140625" style="1028" customWidth="1"/>
    <col min="12806" max="12806" width="3.7109375" style="1028" customWidth="1"/>
    <col min="12807" max="12807" width="11.140625" style="1028" bestFit="1" customWidth="1"/>
    <col min="12808" max="13056" width="11.42578125" style="1028"/>
    <col min="13057" max="13057" width="64.140625" style="1028" customWidth="1"/>
    <col min="13058" max="13061" width="20.140625" style="1028" customWidth="1"/>
    <col min="13062" max="13062" width="3.7109375" style="1028" customWidth="1"/>
    <col min="13063" max="13063" width="11.140625" style="1028" bestFit="1" customWidth="1"/>
    <col min="13064" max="13312" width="11.42578125" style="1028"/>
    <col min="13313" max="13313" width="64.140625" style="1028" customWidth="1"/>
    <col min="13314" max="13317" width="20.140625" style="1028" customWidth="1"/>
    <col min="13318" max="13318" width="3.7109375" style="1028" customWidth="1"/>
    <col min="13319" max="13319" width="11.140625" style="1028" bestFit="1" customWidth="1"/>
    <col min="13320" max="13568" width="11.42578125" style="1028"/>
    <col min="13569" max="13569" width="64.140625" style="1028" customWidth="1"/>
    <col min="13570" max="13573" width="20.140625" style="1028" customWidth="1"/>
    <col min="13574" max="13574" width="3.7109375" style="1028" customWidth="1"/>
    <col min="13575" max="13575" width="11.140625" style="1028" bestFit="1" customWidth="1"/>
    <col min="13576" max="13824" width="11.42578125" style="1028"/>
    <col min="13825" max="13825" width="64.140625" style="1028" customWidth="1"/>
    <col min="13826" max="13829" width="20.140625" style="1028" customWidth="1"/>
    <col min="13830" max="13830" width="3.7109375" style="1028" customWidth="1"/>
    <col min="13831" max="13831" width="11.140625" style="1028" bestFit="1" customWidth="1"/>
    <col min="13832" max="14080" width="11.42578125" style="1028"/>
    <col min="14081" max="14081" width="64.140625" style="1028" customWidth="1"/>
    <col min="14082" max="14085" width="20.140625" style="1028" customWidth="1"/>
    <col min="14086" max="14086" width="3.7109375" style="1028" customWidth="1"/>
    <col min="14087" max="14087" width="11.140625" style="1028" bestFit="1" customWidth="1"/>
    <col min="14088" max="14336" width="11.42578125" style="1028"/>
    <col min="14337" max="14337" width="64.140625" style="1028" customWidth="1"/>
    <col min="14338" max="14341" width="20.140625" style="1028" customWidth="1"/>
    <col min="14342" max="14342" width="3.7109375" style="1028" customWidth="1"/>
    <col min="14343" max="14343" width="11.140625" style="1028" bestFit="1" customWidth="1"/>
    <col min="14344" max="14592" width="11.42578125" style="1028"/>
    <col min="14593" max="14593" width="64.140625" style="1028" customWidth="1"/>
    <col min="14594" max="14597" width="20.140625" style="1028" customWidth="1"/>
    <col min="14598" max="14598" width="3.7109375" style="1028" customWidth="1"/>
    <col min="14599" max="14599" width="11.140625" style="1028" bestFit="1" customWidth="1"/>
    <col min="14600" max="14848" width="11.42578125" style="1028"/>
    <col min="14849" max="14849" width="64.140625" style="1028" customWidth="1"/>
    <col min="14850" max="14853" width="20.140625" style="1028" customWidth="1"/>
    <col min="14854" max="14854" width="3.7109375" style="1028" customWidth="1"/>
    <col min="14855" max="14855" width="11.140625" style="1028" bestFit="1" customWidth="1"/>
    <col min="14856" max="15104" width="11.42578125" style="1028"/>
    <col min="15105" max="15105" width="64.140625" style="1028" customWidth="1"/>
    <col min="15106" max="15109" width="20.140625" style="1028" customWidth="1"/>
    <col min="15110" max="15110" width="3.7109375" style="1028" customWidth="1"/>
    <col min="15111" max="15111" width="11.140625" style="1028" bestFit="1" customWidth="1"/>
    <col min="15112" max="15360" width="11.42578125" style="1028"/>
    <col min="15361" max="15361" width="64.140625" style="1028" customWidth="1"/>
    <col min="15362" max="15365" width="20.140625" style="1028" customWidth="1"/>
    <col min="15366" max="15366" width="3.7109375" style="1028" customWidth="1"/>
    <col min="15367" max="15367" width="11.140625" style="1028" bestFit="1" customWidth="1"/>
    <col min="15368" max="15616" width="11.42578125" style="1028"/>
    <col min="15617" max="15617" width="64.140625" style="1028" customWidth="1"/>
    <col min="15618" max="15621" width="20.140625" style="1028" customWidth="1"/>
    <col min="15622" max="15622" width="3.7109375" style="1028" customWidth="1"/>
    <col min="15623" max="15623" width="11.140625" style="1028" bestFit="1" customWidth="1"/>
    <col min="15624" max="15872" width="11.42578125" style="1028"/>
    <col min="15873" max="15873" width="64.140625" style="1028" customWidth="1"/>
    <col min="15874" max="15877" width="20.140625" style="1028" customWidth="1"/>
    <col min="15878" max="15878" width="3.7109375" style="1028" customWidth="1"/>
    <col min="15879" max="15879" width="11.140625" style="1028" bestFit="1" customWidth="1"/>
    <col min="15880" max="16128" width="11.42578125" style="1028"/>
    <col min="16129" max="16129" width="64.140625" style="1028" customWidth="1"/>
    <col min="16130" max="16133" width="20.140625" style="1028" customWidth="1"/>
    <col min="16134" max="16134" width="3.7109375" style="1028" customWidth="1"/>
    <col min="16135" max="16135" width="11.140625" style="1028" bestFit="1" customWidth="1"/>
    <col min="16136" max="16384" width="11.42578125" style="1028"/>
  </cols>
  <sheetData>
    <row r="1" spans="1:6" ht="20.25" hidden="1">
      <c r="A1" s="266"/>
      <c r="B1" s="267"/>
      <c r="C1" s="267"/>
      <c r="D1" s="267"/>
      <c r="E1" s="267"/>
      <c r="F1" s="1028"/>
    </row>
    <row r="2" spans="1:6" ht="40.5" customHeight="1">
      <c r="A2" s="1145" t="s">
        <v>1210</v>
      </c>
      <c r="B2" s="1146"/>
      <c r="C2" s="1146"/>
      <c r="D2" s="1146"/>
      <c r="E2" s="1146"/>
      <c r="F2" s="1028"/>
    </row>
    <row r="3" spans="1:6" ht="27.75">
      <c r="A3" s="1168" t="s">
        <v>692</v>
      </c>
      <c r="B3" s="1169"/>
      <c r="C3" s="1169"/>
      <c r="D3" s="1169"/>
      <c r="E3" s="1169"/>
      <c r="F3" s="1028"/>
    </row>
    <row r="4" spans="1:6" ht="27.75">
      <c r="A4" s="1168" t="s">
        <v>1431</v>
      </c>
      <c r="B4" s="1169"/>
      <c r="C4" s="1169"/>
      <c r="D4" s="1169"/>
      <c r="E4" s="1169"/>
      <c r="F4" s="1028"/>
    </row>
    <row r="5" spans="1:6" s="220" customFormat="1" ht="27">
      <c r="A5" s="1170" t="s">
        <v>1449</v>
      </c>
      <c r="B5" s="1171"/>
      <c r="C5" s="1171"/>
      <c r="D5" s="1171"/>
      <c r="E5" s="1171"/>
    </row>
    <row r="6" spans="1:6" ht="3" customHeight="1">
      <c r="A6" s="268"/>
      <c r="B6" s="639"/>
      <c r="C6" s="639"/>
      <c r="D6" s="639"/>
      <c r="E6" s="639"/>
      <c r="F6" s="1028"/>
    </row>
    <row r="7" spans="1:6" ht="11.25" customHeight="1" thickBot="1">
      <c r="F7" s="1028"/>
    </row>
    <row r="8" spans="1:6" s="107" customFormat="1" ht="51.75" customHeight="1" thickTop="1" thickBot="1">
      <c r="A8" s="269"/>
      <c r="B8" s="270" t="s">
        <v>1213</v>
      </c>
      <c r="C8" s="270" t="s">
        <v>1214</v>
      </c>
      <c r="D8" s="270" t="s">
        <v>1215</v>
      </c>
      <c r="E8" s="270" t="s">
        <v>318</v>
      </c>
    </row>
    <row r="9" spans="1:6" s="273" customFormat="1" ht="36.75" customHeight="1" thickTop="1" thickBot="1">
      <c r="A9" s="272" t="s">
        <v>693</v>
      </c>
      <c r="B9" s="29">
        <v>0.1447</v>
      </c>
      <c r="C9" s="29">
        <v>0.1114</v>
      </c>
      <c r="D9" s="29">
        <v>0.1108</v>
      </c>
      <c r="E9" s="29">
        <v>0.1303</v>
      </c>
    </row>
    <row r="10" spans="1:6" s="220" customFormat="1" ht="36.75" customHeight="1" thickTop="1">
      <c r="A10" s="274" t="s">
        <v>694</v>
      </c>
      <c r="B10" s="30">
        <v>849561075.38</v>
      </c>
      <c r="C10" s="30">
        <v>165614016.21000001</v>
      </c>
      <c r="D10" s="30">
        <v>144537162.55000001</v>
      </c>
      <c r="E10" s="30">
        <v>1159712254.1400001</v>
      </c>
    </row>
    <row r="11" spans="1:6" s="220" customFormat="1" ht="36.75" customHeight="1">
      <c r="A11" s="274" t="s">
        <v>695</v>
      </c>
      <c r="B11" s="30">
        <v>0</v>
      </c>
      <c r="C11" s="30">
        <v>0</v>
      </c>
      <c r="D11" s="30">
        <v>0</v>
      </c>
      <c r="E11" s="30">
        <v>0</v>
      </c>
    </row>
    <row r="12" spans="1:6" s="275" customFormat="1" ht="36.75" customHeight="1">
      <c r="A12" s="274" t="s">
        <v>696</v>
      </c>
      <c r="B12" s="30">
        <v>558993851.89999998</v>
      </c>
      <c r="C12" s="30">
        <v>111099576.47</v>
      </c>
      <c r="D12" s="30">
        <v>30249315.969999999</v>
      </c>
      <c r="E12" s="30">
        <v>700342744.34000003</v>
      </c>
    </row>
    <row r="13" spans="1:6" s="275" customFormat="1" ht="36.75" customHeight="1">
      <c r="A13" s="274" t="s">
        <v>697</v>
      </c>
      <c r="B13" s="30">
        <v>295218939.31999999</v>
      </c>
      <c r="C13" s="30">
        <v>294912098.92000002</v>
      </c>
      <c r="D13" s="30">
        <v>113606612.53</v>
      </c>
      <c r="E13" s="30">
        <v>703737650.76999998</v>
      </c>
    </row>
    <row r="14" spans="1:6" s="275" customFormat="1" ht="36.75" customHeight="1">
      <c r="A14" s="274" t="s">
        <v>698</v>
      </c>
      <c r="B14" s="30">
        <v>795200887.17999995</v>
      </c>
      <c r="C14" s="30">
        <v>297127239.92000002</v>
      </c>
      <c r="D14" s="30">
        <v>177055412.84</v>
      </c>
      <c r="E14" s="30">
        <v>1269383539.9400001</v>
      </c>
    </row>
    <row r="15" spans="1:6" s="275" customFormat="1" ht="36.75" customHeight="1" thickBot="1">
      <c r="A15" s="274" t="s">
        <v>699</v>
      </c>
      <c r="B15" s="30">
        <v>3038203533.5900002</v>
      </c>
      <c r="C15" s="30">
        <v>1883958027.49</v>
      </c>
      <c r="D15" s="30">
        <v>460008878.87</v>
      </c>
      <c r="E15" s="30">
        <v>5382170439.9499998</v>
      </c>
    </row>
    <row r="16" spans="1:6" s="275" customFormat="1" ht="36.75" customHeight="1" thickTop="1" thickBot="1">
      <c r="A16" s="276" t="s">
        <v>700</v>
      </c>
      <c r="B16" s="31">
        <v>5537178287.3699999</v>
      </c>
      <c r="C16" s="31">
        <v>2752710959.0100002</v>
      </c>
      <c r="D16" s="31">
        <v>925457382.75999999</v>
      </c>
      <c r="E16" s="31">
        <v>9215346629.1399994</v>
      </c>
    </row>
    <row r="17" spans="1:5" s="278" customFormat="1" ht="36.75" customHeight="1" thickTop="1">
      <c r="A17" s="277" t="s">
        <v>701</v>
      </c>
      <c r="B17" s="32">
        <v>3894012439.0149999</v>
      </c>
      <c r="C17" s="32">
        <v>2276479422.184</v>
      </c>
      <c r="D17" s="32">
        <v>655653607.95899999</v>
      </c>
      <c r="E17" s="32">
        <v>6826145469.158</v>
      </c>
    </row>
    <row r="18" spans="1:5" s="280" customFormat="1" ht="36.75" customHeight="1" thickBot="1">
      <c r="A18" s="279" t="s">
        <v>702</v>
      </c>
      <c r="B18" s="33">
        <v>0.70320000000000005</v>
      </c>
      <c r="C18" s="33">
        <v>0.82699999999999996</v>
      </c>
      <c r="D18" s="33">
        <v>0.70850000000000002</v>
      </c>
      <c r="E18" s="33">
        <v>0.74070000000000003</v>
      </c>
    </row>
    <row r="19" spans="1:5" s="275" customFormat="1" ht="36.75" customHeight="1" thickTop="1" thickBot="1">
      <c r="A19" s="276" t="s">
        <v>703</v>
      </c>
      <c r="B19" s="31">
        <v>389401243.90149999</v>
      </c>
      <c r="C19" s="31">
        <v>227647942.2184</v>
      </c>
      <c r="D19" s="31">
        <v>65565360.795900002</v>
      </c>
      <c r="E19" s="31">
        <v>682614546.91579998</v>
      </c>
    </row>
    <row r="20" spans="1:5" s="275" customFormat="1" ht="36.75" customHeight="1" thickTop="1">
      <c r="A20" s="281" t="s">
        <v>704</v>
      </c>
      <c r="B20" s="30">
        <v>547857361</v>
      </c>
      <c r="C20" s="30">
        <v>160324313</v>
      </c>
      <c r="D20" s="30">
        <v>72632837</v>
      </c>
      <c r="E20" s="30">
        <v>780814511</v>
      </c>
    </row>
    <row r="21" spans="1:5" s="275" customFormat="1" ht="36.75" customHeight="1">
      <c r="A21" s="281" t="s">
        <v>705</v>
      </c>
      <c r="B21" s="30">
        <v>1269</v>
      </c>
      <c r="C21" s="30">
        <v>0</v>
      </c>
      <c r="D21" s="30">
        <v>0</v>
      </c>
      <c r="E21" s="30">
        <v>1269</v>
      </c>
    </row>
    <row r="22" spans="1:5" s="275" customFormat="1" ht="36.75" customHeight="1">
      <c r="A22" s="282" t="s">
        <v>706</v>
      </c>
      <c r="B22" s="30">
        <v>0</v>
      </c>
      <c r="C22" s="30">
        <v>0</v>
      </c>
      <c r="D22" s="30">
        <v>0</v>
      </c>
      <c r="E22" s="30">
        <v>0</v>
      </c>
    </row>
    <row r="23" spans="1:5" s="275" customFormat="1" ht="36.75" customHeight="1" thickBot="1">
      <c r="A23" s="281" t="s">
        <v>707</v>
      </c>
      <c r="B23" s="30">
        <v>0</v>
      </c>
      <c r="C23" s="30">
        <v>0</v>
      </c>
      <c r="D23" s="30">
        <v>0</v>
      </c>
      <c r="E23" s="30">
        <v>0</v>
      </c>
    </row>
    <row r="24" spans="1:5" s="275" customFormat="1" ht="36.75" customHeight="1" thickTop="1" thickBot="1">
      <c r="A24" s="276" t="s">
        <v>708</v>
      </c>
      <c r="B24" s="31">
        <v>547856092</v>
      </c>
      <c r="C24" s="31">
        <v>160324313</v>
      </c>
      <c r="D24" s="31">
        <v>72632837</v>
      </c>
      <c r="E24" s="31">
        <v>780813242</v>
      </c>
    </row>
    <row r="25" spans="1:5" s="275" customFormat="1" ht="36.75" customHeight="1" thickTop="1">
      <c r="A25" s="281" t="s">
        <v>709</v>
      </c>
      <c r="B25" s="30">
        <v>0</v>
      </c>
      <c r="C25" s="30">
        <v>77881000</v>
      </c>
      <c r="D25" s="30">
        <v>0</v>
      </c>
      <c r="E25" s="30">
        <v>77881000</v>
      </c>
    </row>
    <row r="26" spans="1:5" s="275" customFormat="1" ht="36.75" customHeight="1">
      <c r="A26" s="281" t="s">
        <v>710</v>
      </c>
      <c r="B26" s="30">
        <v>0</v>
      </c>
      <c r="C26" s="30">
        <v>0</v>
      </c>
      <c r="D26" s="30">
        <v>0</v>
      </c>
      <c r="E26" s="30">
        <v>0</v>
      </c>
    </row>
    <row r="27" spans="1:5" s="283" customFormat="1" ht="36.75" customHeight="1">
      <c r="A27" s="281" t="s">
        <v>711</v>
      </c>
      <c r="B27" s="30">
        <v>0</v>
      </c>
      <c r="C27" s="30">
        <v>0</v>
      </c>
      <c r="D27" s="30">
        <v>0</v>
      </c>
      <c r="E27" s="30">
        <v>0</v>
      </c>
    </row>
    <row r="28" spans="1:5" s="275" customFormat="1" ht="36.75" customHeight="1">
      <c r="A28" s="281" t="s">
        <v>712</v>
      </c>
      <c r="B28" s="30">
        <v>0</v>
      </c>
      <c r="C28" s="30">
        <v>77881000</v>
      </c>
      <c r="D28" s="30">
        <v>0</v>
      </c>
      <c r="E28" s="30">
        <v>77881000</v>
      </c>
    </row>
    <row r="29" spans="1:5" s="640" customFormat="1" ht="36.75" customHeight="1">
      <c r="A29" s="284" t="s">
        <v>713</v>
      </c>
      <c r="B29" s="30">
        <v>15935530</v>
      </c>
      <c r="C29" s="30">
        <v>15707602</v>
      </c>
      <c r="D29" s="30">
        <v>0</v>
      </c>
      <c r="E29" s="30">
        <v>31643132</v>
      </c>
    </row>
    <row r="30" spans="1:5" s="285" customFormat="1" ht="36.75" customHeight="1" thickBot="1">
      <c r="A30" s="284" t="s">
        <v>714</v>
      </c>
      <c r="B30" s="30">
        <v>0</v>
      </c>
      <c r="C30" s="30">
        <v>0</v>
      </c>
      <c r="D30" s="30">
        <v>0</v>
      </c>
      <c r="E30" s="30">
        <v>0</v>
      </c>
    </row>
    <row r="31" spans="1:5" s="275" customFormat="1" ht="36.75" customHeight="1" thickTop="1" thickBot="1">
      <c r="A31" s="286" t="s">
        <v>715</v>
      </c>
      <c r="B31" s="31">
        <v>15935530</v>
      </c>
      <c r="C31" s="31">
        <v>93588602</v>
      </c>
      <c r="D31" s="31">
        <v>0</v>
      </c>
      <c r="E31" s="31">
        <v>109524132</v>
      </c>
    </row>
    <row r="32" spans="1:5" s="275" customFormat="1" ht="36.75" customHeight="1" thickTop="1">
      <c r="A32" s="284" t="s">
        <v>716</v>
      </c>
      <c r="B32" s="30">
        <v>0</v>
      </c>
      <c r="C32" s="30">
        <v>0</v>
      </c>
      <c r="D32" s="30">
        <v>0</v>
      </c>
      <c r="E32" s="30">
        <v>0</v>
      </c>
    </row>
    <row r="33" spans="1:6" s="275" customFormat="1" ht="36.75" customHeight="1" thickBot="1">
      <c r="A33" s="284" t="s">
        <v>717</v>
      </c>
      <c r="B33" s="30">
        <v>517300</v>
      </c>
      <c r="C33" s="34">
        <v>211100</v>
      </c>
      <c r="D33" s="30">
        <v>0</v>
      </c>
      <c r="E33" s="30">
        <v>728400</v>
      </c>
    </row>
    <row r="34" spans="1:6" s="275" customFormat="1" ht="36.75" customHeight="1" thickTop="1" thickBot="1">
      <c r="A34" s="276" t="s">
        <v>718</v>
      </c>
      <c r="B34" s="31">
        <v>563274322</v>
      </c>
      <c r="C34" s="31">
        <v>253701815</v>
      </c>
      <c r="D34" s="31">
        <v>72632837</v>
      </c>
      <c r="E34" s="31">
        <v>889608974</v>
      </c>
    </row>
    <row r="35" spans="1:6" s="220" customFormat="1" ht="36.75" customHeight="1" thickTop="1">
      <c r="A35" s="281" t="s">
        <v>719</v>
      </c>
      <c r="B35" s="30">
        <v>173873078.09850001</v>
      </c>
      <c r="C35" s="30">
        <v>26053872.781599998</v>
      </c>
      <c r="D35" s="30">
        <v>7067476.2040999997</v>
      </c>
      <c r="E35" s="30">
        <v>206994427.08419999</v>
      </c>
    </row>
    <row r="36" spans="1:6" s="288" customFormat="1" ht="36.75" customHeight="1">
      <c r="A36" s="287" t="s">
        <v>720</v>
      </c>
      <c r="B36" s="35">
        <v>0.2447</v>
      </c>
      <c r="C36" s="35">
        <v>0.32600000000000001</v>
      </c>
      <c r="D36" s="35">
        <v>0.1983</v>
      </c>
      <c r="E36" s="35">
        <v>0.2641</v>
      </c>
    </row>
    <row r="37" spans="1:6" ht="6" customHeight="1" thickBot="1">
      <c r="A37" s="289"/>
      <c r="B37" s="290"/>
      <c r="C37" s="290"/>
      <c r="D37" s="290"/>
      <c r="E37" s="290"/>
      <c r="F37" s="1028"/>
    </row>
    <row r="38" spans="1:6" ht="28.5" customHeight="1" thickTop="1">
      <c r="A38" s="291" t="s">
        <v>721</v>
      </c>
      <c r="F38" s="1028"/>
    </row>
    <row r="39" spans="1:6" ht="16.5" customHeight="1">
      <c r="A39" s="291"/>
      <c r="F39" s="1028"/>
    </row>
    <row r="40" spans="1:6" ht="15.75">
      <c r="A40" s="291"/>
      <c r="F40" s="1028"/>
    </row>
    <row r="41" spans="1:6">
      <c r="F41" s="1028"/>
    </row>
    <row r="42" spans="1:6">
      <c r="B42" s="173"/>
      <c r="C42" s="173"/>
      <c r="D42" s="173"/>
      <c r="E42" s="173"/>
      <c r="F42" s="1028"/>
    </row>
    <row r="43" spans="1:6">
      <c r="B43" s="173"/>
      <c r="C43" s="173"/>
      <c r="D43" s="173"/>
      <c r="E43" s="173"/>
      <c r="F43" s="1028"/>
    </row>
    <row r="44" spans="1:6">
      <c r="F44" s="1028"/>
    </row>
    <row r="45" spans="1:6">
      <c r="F45" s="1028"/>
    </row>
    <row r="46" spans="1:6">
      <c r="F46" s="1028"/>
    </row>
    <row r="47" spans="1:6">
      <c r="F47" s="1028"/>
    </row>
    <row r="48" spans="1:6">
      <c r="F48" s="1028"/>
    </row>
    <row r="49" spans="6:6">
      <c r="F49" s="1028"/>
    </row>
    <row r="50" spans="6:6">
      <c r="F50" s="1028"/>
    </row>
    <row r="51" spans="6:6">
      <c r="F51" s="1028"/>
    </row>
    <row r="52" spans="6:6">
      <c r="F52" s="1028"/>
    </row>
    <row r="53" spans="6:6">
      <c r="F53" s="1028"/>
    </row>
    <row r="54" spans="6:6">
      <c r="F54" s="1028"/>
    </row>
    <row r="55" spans="6:6">
      <c r="F55" s="1028"/>
    </row>
    <row r="56" spans="6:6">
      <c r="F56" s="1028"/>
    </row>
    <row r="57" spans="6:6">
      <c r="F57" s="1028"/>
    </row>
    <row r="58" spans="6:6">
      <c r="F58" s="1028"/>
    </row>
    <row r="59" spans="6:6">
      <c r="F59" s="1028"/>
    </row>
    <row r="60" spans="6:6">
      <c r="F60" s="1028"/>
    </row>
    <row r="61" spans="6:6">
      <c r="F61" s="1028"/>
    </row>
    <row r="62" spans="6:6">
      <c r="F62" s="1028"/>
    </row>
    <row r="63" spans="6:6">
      <c r="F63" s="1028"/>
    </row>
    <row r="64" spans="6:6">
      <c r="F64" s="1028"/>
    </row>
    <row r="65" spans="6:6">
      <c r="F65" s="1028"/>
    </row>
    <row r="66" spans="6:6">
      <c r="F66" s="1028"/>
    </row>
    <row r="67" spans="6:6">
      <c r="F67" s="1028"/>
    </row>
    <row r="68" spans="6:6">
      <c r="F68" s="1028"/>
    </row>
    <row r="69" spans="6:6">
      <c r="F69" s="1028"/>
    </row>
    <row r="70" spans="6:6">
      <c r="F70" s="1028"/>
    </row>
    <row r="71" spans="6:6">
      <c r="F71" s="1028"/>
    </row>
    <row r="72" spans="6:6">
      <c r="F72" s="1028"/>
    </row>
    <row r="73" spans="6:6">
      <c r="F73" s="1028"/>
    </row>
    <row r="74" spans="6:6">
      <c r="F74" s="1028"/>
    </row>
    <row r="75" spans="6:6">
      <c r="F75" s="1028"/>
    </row>
    <row r="76" spans="6:6">
      <c r="F76" s="1028"/>
    </row>
    <row r="77" spans="6:6">
      <c r="F77" s="1028"/>
    </row>
    <row r="78" spans="6:6">
      <c r="F78" s="1028"/>
    </row>
    <row r="79" spans="6:6">
      <c r="F79" s="1028"/>
    </row>
    <row r="80" spans="6:6">
      <c r="F80" s="1028"/>
    </row>
    <row r="81" spans="6:6">
      <c r="F81" s="1028"/>
    </row>
    <row r="82" spans="6:6">
      <c r="F82" s="1028"/>
    </row>
    <row r="83" spans="6:6">
      <c r="F83" s="1028"/>
    </row>
    <row r="84" spans="6:6">
      <c r="F84" s="1028"/>
    </row>
    <row r="85" spans="6:6">
      <c r="F85" s="1028"/>
    </row>
    <row r="86" spans="6:6">
      <c r="F86" s="1028"/>
    </row>
    <row r="87" spans="6:6">
      <c r="F87" s="1028"/>
    </row>
    <row r="88" spans="6:6">
      <c r="F88" s="1028"/>
    </row>
    <row r="89" spans="6:6">
      <c r="F89" s="1028"/>
    </row>
    <row r="90" spans="6:6">
      <c r="F90" s="1028"/>
    </row>
    <row r="91" spans="6:6">
      <c r="F91" s="1028"/>
    </row>
    <row r="92" spans="6:6">
      <c r="F92" s="1028"/>
    </row>
    <row r="93" spans="6:6">
      <c r="F93" s="1028"/>
    </row>
    <row r="94" spans="6:6">
      <c r="F94" s="1028"/>
    </row>
    <row r="95" spans="6:6">
      <c r="F95" s="1028"/>
    </row>
    <row r="96" spans="6:6">
      <c r="F96" s="1028"/>
    </row>
    <row r="97" spans="6:6">
      <c r="F97" s="1028"/>
    </row>
    <row r="98" spans="6:6">
      <c r="F98" s="1028"/>
    </row>
    <row r="99" spans="6:6">
      <c r="F99" s="1028"/>
    </row>
    <row r="100" spans="6:6">
      <c r="F100" s="1028"/>
    </row>
    <row r="101" spans="6:6">
      <c r="F101" s="1028"/>
    </row>
    <row r="102" spans="6:6">
      <c r="F102" s="1028"/>
    </row>
    <row r="103" spans="6:6">
      <c r="F103" s="1028"/>
    </row>
    <row r="104" spans="6:6">
      <c r="F104" s="1028"/>
    </row>
    <row r="105" spans="6:6">
      <c r="F105" s="1028"/>
    </row>
    <row r="106" spans="6:6">
      <c r="F106" s="1028"/>
    </row>
    <row r="107" spans="6:6">
      <c r="F107" s="1028"/>
    </row>
    <row r="108" spans="6:6">
      <c r="F108" s="1028"/>
    </row>
    <row r="109" spans="6:6">
      <c r="F109" s="1028"/>
    </row>
    <row r="110" spans="6:6">
      <c r="F110" s="1028"/>
    </row>
    <row r="111" spans="6:6">
      <c r="F111" s="1028"/>
    </row>
    <row r="112" spans="6:6">
      <c r="F112" s="1028"/>
    </row>
    <row r="113" spans="6:6">
      <c r="F113" s="1028"/>
    </row>
    <row r="114" spans="6:6">
      <c r="F114" s="1028"/>
    </row>
    <row r="115" spans="6:6">
      <c r="F115" s="1028"/>
    </row>
    <row r="116" spans="6:6">
      <c r="F116" s="1028"/>
    </row>
    <row r="117" spans="6:6">
      <c r="F117" s="1028"/>
    </row>
    <row r="118" spans="6:6">
      <c r="F118" s="1028"/>
    </row>
    <row r="119" spans="6:6">
      <c r="F119" s="1028"/>
    </row>
    <row r="120" spans="6:6">
      <c r="F120" s="1028"/>
    </row>
    <row r="121" spans="6:6">
      <c r="F121" s="1028"/>
    </row>
    <row r="122" spans="6:6">
      <c r="F122" s="1028"/>
    </row>
    <row r="123" spans="6:6">
      <c r="F123" s="1028"/>
    </row>
    <row r="124" spans="6:6">
      <c r="F124" s="1028"/>
    </row>
    <row r="125" spans="6:6">
      <c r="F125" s="1028"/>
    </row>
    <row r="126" spans="6:6">
      <c r="F126" s="1028"/>
    </row>
    <row r="127" spans="6:6">
      <c r="F127" s="1028"/>
    </row>
    <row r="128" spans="6:6">
      <c r="F128" s="1028"/>
    </row>
    <row r="129" spans="6:6">
      <c r="F129" s="1028"/>
    </row>
    <row r="130" spans="6:6">
      <c r="F130" s="1028"/>
    </row>
    <row r="131" spans="6:6">
      <c r="F131" s="1028"/>
    </row>
    <row r="132" spans="6:6">
      <c r="F132" s="1028"/>
    </row>
    <row r="133" spans="6:6">
      <c r="F133" s="1028"/>
    </row>
    <row r="134" spans="6:6">
      <c r="F134" s="1028"/>
    </row>
    <row r="135" spans="6:6">
      <c r="F135" s="1028"/>
    </row>
    <row r="136" spans="6:6">
      <c r="F136" s="1028"/>
    </row>
    <row r="137" spans="6:6">
      <c r="F137" s="1028"/>
    </row>
    <row r="138" spans="6:6">
      <c r="F138" s="1028"/>
    </row>
    <row r="139" spans="6:6">
      <c r="F139" s="1028"/>
    </row>
    <row r="140" spans="6:6">
      <c r="F140" s="1028"/>
    </row>
    <row r="141" spans="6:6">
      <c r="F141" s="1028"/>
    </row>
    <row r="142" spans="6:6">
      <c r="F142" s="1028"/>
    </row>
    <row r="143" spans="6:6">
      <c r="F143" s="1028"/>
    </row>
    <row r="144" spans="6:6">
      <c r="F144" s="1028"/>
    </row>
    <row r="145" spans="6:6">
      <c r="F145" s="1028"/>
    </row>
    <row r="146" spans="6:6">
      <c r="F146" s="1028"/>
    </row>
    <row r="147" spans="6:6">
      <c r="F147" s="1028"/>
    </row>
    <row r="148" spans="6:6">
      <c r="F148" s="1028"/>
    </row>
    <row r="149" spans="6:6">
      <c r="F149" s="1028"/>
    </row>
    <row r="150" spans="6:6">
      <c r="F150" s="1028"/>
    </row>
    <row r="151" spans="6:6">
      <c r="F151" s="1028"/>
    </row>
    <row r="152" spans="6:6">
      <c r="F152" s="1028"/>
    </row>
    <row r="153" spans="6:6">
      <c r="F153" s="1028"/>
    </row>
    <row r="154" spans="6:6">
      <c r="F154" s="1028"/>
    </row>
    <row r="155" spans="6:6">
      <c r="F155" s="1028"/>
    </row>
    <row r="156" spans="6:6">
      <c r="F156" s="1028"/>
    </row>
    <row r="157" spans="6:6">
      <c r="F157" s="1028"/>
    </row>
    <row r="158" spans="6:6">
      <c r="F158" s="1028"/>
    </row>
    <row r="159" spans="6:6">
      <c r="F159" s="1028"/>
    </row>
    <row r="160" spans="6:6">
      <c r="F160" s="1028"/>
    </row>
    <row r="161" spans="6:6">
      <c r="F161" s="1028"/>
    </row>
    <row r="162" spans="6:6">
      <c r="F162" s="1028"/>
    </row>
    <row r="163" spans="6:6">
      <c r="F163" s="1028"/>
    </row>
    <row r="164" spans="6:6">
      <c r="F164" s="1028"/>
    </row>
    <row r="165" spans="6:6">
      <c r="F165" s="1028"/>
    </row>
    <row r="166" spans="6:6">
      <c r="F166" s="1028"/>
    </row>
    <row r="167" spans="6:6">
      <c r="F167" s="1028"/>
    </row>
    <row r="168" spans="6:6">
      <c r="F168" s="1028"/>
    </row>
    <row r="169" spans="6:6">
      <c r="F169" s="1028"/>
    </row>
    <row r="170" spans="6:6">
      <c r="F170" s="1028"/>
    </row>
    <row r="171" spans="6:6">
      <c r="F171" s="1028"/>
    </row>
    <row r="172" spans="6:6">
      <c r="F172" s="1028"/>
    </row>
    <row r="173" spans="6:6">
      <c r="F173" s="1028"/>
    </row>
    <row r="174" spans="6:6">
      <c r="F174" s="1028"/>
    </row>
    <row r="175" spans="6:6">
      <c r="F175" s="1028"/>
    </row>
    <row r="176" spans="6:6">
      <c r="F176" s="1028"/>
    </row>
    <row r="177" spans="6:6">
      <c r="F177" s="1028"/>
    </row>
    <row r="178" spans="6:6">
      <c r="F178" s="1028"/>
    </row>
    <row r="179" spans="6:6">
      <c r="F179" s="1028"/>
    </row>
    <row r="180" spans="6:6">
      <c r="F180" s="1028"/>
    </row>
    <row r="181" spans="6:6">
      <c r="F181" s="1028"/>
    </row>
    <row r="182" spans="6:6">
      <c r="F182" s="1028"/>
    </row>
    <row r="183" spans="6:6">
      <c r="F183" s="1028"/>
    </row>
    <row r="184" spans="6:6">
      <c r="F184" s="1028"/>
    </row>
    <row r="185" spans="6:6">
      <c r="F185" s="1028"/>
    </row>
    <row r="186" spans="6:6">
      <c r="F186" s="1028"/>
    </row>
    <row r="187" spans="6:6">
      <c r="F187" s="1028"/>
    </row>
    <row r="188" spans="6:6">
      <c r="F188" s="1028"/>
    </row>
    <row r="189" spans="6:6">
      <c r="F189" s="1028"/>
    </row>
    <row r="190" spans="6:6">
      <c r="F190" s="1028"/>
    </row>
    <row r="191" spans="6:6">
      <c r="F191" s="1028"/>
    </row>
    <row r="192" spans="6:6">
      <c r="F192" s="1028"/>
    </row>
    <row r="193" spans="6:6">
      <c r="F193" s="1028"/>
    </row>
    <row r="194" spans="6:6">
      <c r="F194" s="1028"/>
    </row>
    <row r="195" spans="6:6">
      <c r="F195" s="1028"/>
    </row>
    <row r="196" spans="6:6">
      <c r="F196" s="1028"/>
    </row>
    <row r="197" spans="6:6">
      <c r="F197" s="1028"/>
    </row>
    <row r="198" spans="6:6">
      <c r="F198" s="1028"/>
    </row>
    <row r="199" spans="6:6">
      <c r="F199" s="1028"/>
    </row>
    <row r="200" spans="6:6">
      <c r="F200" s="1028"/>
    </row>
  </sheetData>
  <mergeCells count="4">
    <mergeCell ref="A2:E2"/>
    <mergeCell ref="A3:E3"/>
    <mergeCell ref="A4:E4"/>
    <mergeCell ref="A5:E5"/>
  </mergeCells>
  <pageMargins left="0.7" right="0.7" top="0.75" bottom="0.75" header="0.3" footer="0.3"/>
  <pageSetup scale="4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election activeCell="A25" sqref="A25:F25"/>
    </sheetView>
  </sheetViews>
  <sheetFormatPr defaultColWidth="11.42578125" defaultRowHeight="15"/>
  <cols>
    <col min="1" max="1" width="38.28515625" style="164" customWidth="1"/>
    <col min="2" max="3" width="13.85546875" style="1028" customWidth="1"/>
    <col min="4" max="4" width="13.7109375" style="1028" customWidth="1"/>
    <col min="5" max="5" width="17.28515625" style="1028" customWidth="1"/>
    <col min="6" max="6" width="12.140625" style="1028" customWidth="1"/>
    <col min="7" max="7" width="2.5703125" style="168" customWidth="1"/>
    <col min="8" max="256" width="11.42578125" style="1028"/>
    <col min="257" max="257" width="38.28515625" style="1028" customWidth="1"/>
    <col min="258" max="259" width="13.85546875" style="1028" customWidth="1"/>
    <col min="260" max="260" width="13.7109375" style="1028" customWidth="1"/>
    <col min="261" max="261" width="17.28515625" style="1028" customWidth="1"/>
    <col min="262" max="262" width="12.140625" style="1028" customWidth="1"/>
    <col min="263" max="263" width="2.5703125" style="1028" customWidth="1"/>
    <col min="264" max="512" width="11.42578125" style="1028"/>
    <col min="513" max="513" width="38.28515625" style="1028" customWidth="1"/>
    <col min="514" max="515" width="13.85546875" style="1028" customWidth="1"/>
    <col min="516" max="516" width="13.7109375" style="1028" customWidth="1"/>
    <col min="517" max="517" width="17.28515625" style="1028" customWidth="1"/>
    <col min="518" max="518" width="12.140625" style="1028" customWidth="1"/>
    <col min="519" max="519" width="2.5703125" style="1028" customWidth="1"/>
    <col min="520" max="768" width="11.42578125" style="1028"/>
    <col min="769" max="769" width="38.28515625" style="1028" customWidth="1"/>
    <col min="770" max="771" width="13.85546875" style="1028" customWidth="1"/>
    <col min="772" max="772" width="13.7109375" style="1028" customWidth="1"/>
    <col min="773" max="773" width="17.28515625" style="1028" customWidth="1"/>
    <col min="774" max="774" width="12.140625" style="1028" customWidth="1"/>
    <col min="775" max="775" width="2.5703125" style="1028" customWidth="1"/>
    <col min="776" max="1024" width="11.42578125" style="1028"/>
    <col min="1025" max="1025" width="38.28515625" style="1028" customWidth="1"/>
    <col min="1026" max="1027" width="13.85546875" style="1028" customWidth="1"/>
    <col min="1028" max="1028" width="13.7109375" style="1028" customWidth="1"/>
    <col min="1029" max="1029" width="17.28515625" style="1028" customWidth="1"/>
    <col min="1030" max="1030" width="12.140625" style="1028" customWidth="1"/>
    <col min="1031" max="1031" width="2.5703125" style="1028" customWidth="1"/>
    <col min="1032" max="1280" width="11.42578125" style="1028"/>
    <col min="1281" max="1281" width="38.28515625" style="1028" customWidth="1"/>
    <col min="1282" max="1283" width="13.85546875" style="1028" customWidth="1"/>
    <col min="1284" max="1284" width="13.7109375" style="1028" customWidth="1"/>
    <col min="1285" max="1285" width="17.28515625" style="1028" customWidth="1"/>
    <col min="1286" max="1286" width="12.140625" style="1028" customWidth="1"/>
    <col min="1287" max="1287" width="2.5703125" style="1028" customWidth="1"/>
    <col min="1288" max="1536" width="11.42578125" style="1028"/>
    <col min="1537" max="1537" width="38.28515625" style="1028" customWidth="1"/>
    <col min="1538" max="1539" width="13.85546875" style="1028" customWidth="1"/>
    <col min="1540" max="1540" width="13.7109375" style="1028" customWidth="1"/>
    <col min="1541" max="1541" width="17.28515625" style="1028" customWidth="1"/>
    <col min="1542" max="1542" width="12.140625" style="1028" customWidth="1"/>
    <col min="1543" max="1543" width="2.5703125" style="1028" customWidth="1"/>
    <col min="1544" max="1792" width="11.42578125" style="1028"/>
    <col min="1793" max="1793" width="38.28515625" style="1028" customWidth="1"/>
    <col min="1794" max="1795" width="13.85546875" style="1028" customWidth="1"/>
    <col min="1796" max="1796" width="13.7109375" style="1028" customWidth="1"/>
    <col min="1797" max="1797" width="17.28515625" style="1028" customWidth="1"/>
    <col min="1798" max="1798" width="12.140625" style="1028" customWidth="1"/>
    <col min="1799" max="1799" width="2.5703125" style="1028" customWidth="1"/>
    <col min="1800" max="2048" width="11.42578125" style="1028"/>
    <col min="2049" max="2049" width="38.28515625" style="1028" customWidth="1"/>
    <col min="2050" max="2051" width="13.85546875" style="1028" customWidth="1"/>
    <col min="2052" max="2052" width="13.7109375" style="1028" customWidth="1"/>
    <col min="2053" max="2053" width="17.28515625" style="1028" customWidth="1"/>
    <col min="2054" max="2054" width="12.140625" style="1028" customWidth="1"/>
    <col min="2055" max="2055" width="2.5703125" style="1028" customWidth="1"/>
    <col min="2056" max="2304" width="11.42578125" style="1028"/>
    <col min="2305" max="2305" width="38.28515625" style="1028" customWidth="1"/>
    <col min="2306" max="2307" width="13.85546875" style="1028" customWidth="1"/>
    <col min="2308" max="2308" width="13.7109375" style="1028" customWidth="1"/>
    <col min="2309" max="2309" width="17.28515625" style="1028" customWidth="1"/>
    <col min="2310" max="2310" width="12.140625" style="1028" customWidth="1"/>
    <col min="2311" max="2311" width="2.5703125" style="1028" customWidth="1"/>
    <col min="2312" max="2560" width="11.42578125" style="1028"/>
    <col min="2561" max="2561" width="38.28515625" style="1028" customWidth="1"/>
    <col min="2562" max="2563" width="13.85546875" style="1028" customWidth="1"/>
    <col min="2564" max="2564" width="13.7109375" style="1028" customWidth="1"/>
    <col min="2565" max="2565" width="17.28515625" style="1028" customWidth="1"/>
    <col min="2566" max="2566" width="12.140625" style="1028" customWidth="1"/>
    <col min="2567" max="2567" width="2.5703125" style="1028" customWidth="1"/>
    <col min="2568" max="2816" width="11.42578125" style="1028"/>
    <col min="2817" max="2817" width="38.28515625" style="1028" customWidth="1"/>
    <col min="2818" max="2819" width="13.85546875" style="1028" customWidth="1"/>
    <col min="2820" max="2820" width="13.7109375" style="1028" customWidth="1"/>
    <col min="2821" max="2821" width="17.28515625" style="1028" customWidth="1"/>
    <col min="2822" max="2822" width="12.140625" style="1028" customWidth="1"/>
    <col min="2823" max="2823" width="2.5703125" style="1028" customWidth="1"/>
    <col min="2824" max="3072" width="11.42578125" style="1028"/>
    <col min="3073" max="3073" width="38.28515625" style="1028" customWidth="1"/>
    <col min="3074" max="3075" width="13.85546875" style="1028" customWidth="1"/>
    <col min="3076" max="3076" width="13.7109375" style="1028" customWidth="1"/>
    <col min="3077" max="3077" width="17.28515625" style="1028" customWidth="1"/>
    <col min="3078" max="3078" width="12.140625" style="1028" customWidth="1"/>
    <col min="3079" max="3079" width="2.5703125" style="1028" customWidth="1"/>
    <col min="3080" max="3328" width="11.42578125" style="1028"/>
    <col min="3329" max="3329" width="38.28515625" style="1028" customWidth="1"/>
    <col min="3330" max="3331" width="13.85546875" style="1028" customWidth="1"/>
    <col min="3332" max="3332" width="13.7109375" style="1028" customWidth="1"/>
    <col min="3333" max="3333" width="17.28515625" style="1028" customWidth="1"/>
    <col min="3334" max="3334" width="12.140625" style="1028" customWidth="1"/>
    <col min="3335" max="3335" width="2.5703125" style="1028" customWidth="1"/>
    <col min="3336" max="3584" width="11.42578125" style="1028"/>
    <col min="3585" max="3585" width="38.28515625" style="1028" customWidth="1"/>
    <col min="3586" max="3587" width="13.85546875" style="1028" customWidth="1"/>
    <col min="3588" max="3588" width="13.7109375" style="1028" customWidth="1"/>
    <col min="3589" max="3589" width="17.28515625" style="1028" customWidth="1"/>
    <col min="3590" max="3590" width="12.140625" style="1028" customWidth="1"/>
    <col min="3591" max="3591" width="2.5703125" style="1028" customWidth="1"/>
    <col min="3592" max="3840" width="11.42578125" style="1028"/>
    <col min="3841" max="3841" width="38.28515625" style="1028" customWidth="1"/>
    <col min="3842" max="3843" width="13.85546875" style="1028" customWidth="1"/>
    <col min="3844" max="3844" width="13.7109375" style="1028" customWidth="1"/>
    <col min="3845" max="3845" width="17.28515625" style="1028" customWidth="1"/>
    <col min="3846" max="3846" width="12.140625" style="1028" customWidth="1"/>
    <col min="3847" max="3847" width="2.5703125" style="1028" customWidth="1"/>
    <col min="3848" max="4096" width="11.42578125" style="1028"/>
    <col min="4097" max="4097" width="38.28515625" style="1028" customWidth="1"/>
    <col min="4098" max="4099" width="13.85546875" style="1028" customWidth="1"/>
    <col min="4100" max="4100" width="13.7109375" style="1028" customWidth="1"/>
    <col min="4101" max="4101" width="17.28515625" style="1028" customWidth="1"/>
    <col min="4102" max="4102" width="12.140625" style="1028" customWidth="1"/>
    <col min="4103" max="4103" width="2.5703125" style="1028" customWidth="1"/>
    <col min="4104" max="4352" width="11.42578125" style="1028"/>
    <col min="4353" max="4353" width="38.28515625" style="1028" customWidth="1"/>
    <col min="4354" max="4355" width="13.85546875" style="1028" customWidth="1"/>
    <col min="4356" max="4356" width="13.7109375" style="1028" customWidth="1"/>
    <col min="4357" max="4357" width="17.28515625" style="1028" customWidth="1"/>
    <col min="4358" max="4358" width="12.140625" style="1028" customWidth="1"/>
    <col min="4359" max="4359" width="2.5703125" style="1028" customWidth="1"/>
    <col min="4360" max="4608" width="11.42578125" style="1028"/>
    <col min="4609" max="4609" width="38.28515625" style="1028" customWidth="1"/>
    <col min="4610" max="4611" width="13.85546875" style="1028" customWidth="1"/>
    <col min="4612" max="4612" width="13.7109375" style="1028" customWidth="1"/>
    <col min="4613" max="4613" width="17.28515625" style="1028" customWidth="1"/>
    <col min="4614" max="4614" width="12.140625" style="1028" customWidth="1"/>
    <col min="4615" max="4615" width="2.5703125" style="1028" customWidth="1"/>
    <col min="4616" max="4864" width="11.42578125" style="1028"/>
    <col min="4865" max="4865" width="38.28515625" style="1028" customWidth="1"/>
    <col min="4866" max="4867" width="13.85546875" style="1028" customWidth="1"/>
    <col min="4868" max="4868" width="13.7109375" style="1028" customWidth="1"/>
    <col min="4869" max="4869" width="17.28515625" style="1028" customWidth="1"/>
    <col min="4870" max="4870" width="12.140625" style="1028" customWidth="1"/>
    <col min="4871" max="4871" width="2.5703125" style="1028" customWidth="1"/>
    <col min="4872" max="5120" width="11.42578125" style="1028"/>
    <col min="5121" max="5121" width="38.28515625" style="1028" customWidth="1"/>
    <col min="5122" max="5123" width="13.85546875" style="1028" customWidth="1"/>
    <col min="5124" max="5124" width="13.7109375" style="1028" customWidth="1"/>
    <col min="5125" max="5125" width="17.28515625" style="1028" customWidth="1"/>
    <col min="5126" max="5126" width="12.140625" style="1028" customWidth="1"/>
    <col min="5127" max="5127" width="2.5703125" style="1028" customWidth="1"/>
    <col min="5128" max="5376" width="11.42578125" style="1028"/>
    <col min="5377" max="5377" width="38.28515625" style="1028" customWidth="1"/>
    <col min="5378" max="5379" width="13.85546875" style="1028" customWidth="1"/>
    <col min="5380" max="5380" width="13.7109375" style="1028" customWidth="1"/>
    <col min="5381" max="5381" width="17.28515625" style="1028" customWidth="1"/>
    <col min="5382" max="5382" width="12.140625" style="1028" customWidth="1"/>
    <col min="5383" max="5383" width="2.5703125" style="1028" customWidth="1"/>
    <col min="5384" max="5632" width="11.42578125" style="1028"/>
    <col min="5633" max="5633" width="38.28515625" style="1028" customWidth="1"/>
    <col min="5634" max="5635" width="13.85546875" style="1028" customWidth="1"/>
    <col min="5636" max="5636" width="13.7109375" style="1028" customWidth="1"/>
    <col min="5637" max="5637" width="17.28515625" style="1028" customWidth="1"/>
    <col min="5638" max="5638" width="12.140625" style="1028" customWidth="1"/>
    <col min="5639" max="5639" width="2.5703125" style="1028" customWidth="1"/>
    <col min="5640" max="5888" width="11.42578125" style="1028"/>
    <col min="5889" max="5889" width="38.28515625" style="1028" customWidth="1"/>
    <col min="5890" max="5891" width="13.85546875" style="1028" customWidth="1"/>
    <col min="5892" max="5892" width="13.7109375" style="1028" customWidth="1"/>
    <col min="5893" max="5893" width="17.28515625" style="1028" customWidth="1"/>
    <col min="5894" max="5894" width="12.140625" style="1028" customWidth="1"/>
    <col min="5895" max="5895" width="2.5703125" style="1028" customWidth="1"/>
    <col min="5896" max="6144" width="11.42578125" style="1028"/>
    <col min="6145" max="6145" width="38.28515625" style="1028" customWidth="1"/>
    <col min="6146" max="6147" width="13.85546875" style="1028" customWidth="1"/>
    <col min="6148" max="6148" width="13.7109375" style="1028" customWidth="1"/>
    <col min="6149" max="6149" width="17.28515625" style="1028" customWidth="1"/>
    <col min="6150" max="6150" width="12.140625" style="1028" customWidth="1"/>
    <col min="6151" max="6151" width="2.5703125" style="1028" customWidth="1"/>
    <col min="6152" max="6400" width="11.42578125" style="1028"/>
    <col min="6401" max="6401" width="38.28515625" style="1028" customWidth="1"/>
    <col min="6402" max="6403" width="13.85546875" style="1028" customWidth="1"/>
    <col min="6404" max="6404" width="13.7109375" style="1028" customWidth="1"/>
    <col min="6405" max="6405" width="17.28515625" style="1028" customWidth="1"/>
    <col min="6406" max="6406" width="12.140625" style="1028" customWidth="1"/>
    <col min="6407" max="6407" width="2.5703125" style="1028" customWidth="1"/>
    <col min="6408" max="6656" width="11.42578125" style="1028"/>
    <col min="6657" max="6657" width="38.28515625" style="1028" customWidth="1"/>
    <col min="6658" max="6659" width="13.85546875" style="1028" customWidth="1"/>
    <col min="6660" max="6660" width="13.7109375" style="1028" customWidth="1"/>
    <col min="6661" max="6661" width="17.28515625" style="1028" customWidth="1"/>
    <col min="6662" max="6662" width="12.140625" style="1028" customWidth="1"/>
    <col min="6663" max="6663" width="2.5703125" style="1028" customWidth="1"/>
    <col min="6664" max="6912" width="11.42578125" style="1028"/>
    <col min="6913" max="6913" width="38.28515625" style="1028" customWidth="1"/>
    <col min="6914" max="6915" width="13.85546875" style="1028" customWidth="1"/>
    <col min="6916" max="6916" width="13.7109375" style="1028" customWidth="1"/>
    <col min="6917" max="6917" width="17.28515625" style="1028" customWidth="1"/>
    <col min="6918" max="6918" width="12.140625" style="1028" customWidth="1"/>
    <col min="6919" max="6919" width="2.5703125" style="1028" customWidth="1"/>
    <col min="6920" max="7168" width="11.42578125" style="1028"/>
    <col min="7169" max="7169" width="38.28515625" style="1028" customWidth="1"/>
    <col min="7170" max="7171" width="13.85546875" style="1028" customWidth="1"/>
    <col min="7172" max="7172" width="13.7109375" style="1028" customWidth="1"/>
    <col min="7173" max="7173" width="17.28515625" style="1028" customWidth="1"/>
    <col min="7174" max="7174" width="12.140625" style="1028" customWidth="1"/>
    <col min="7175" max="7175" width="2.5703125" style="1028" customWidth="1"/>
    <col min="7176" max="7424" width="11.42578125" style="1028"/>
    <col min="7425" max="7425" width="38.28515625" style="1028" customWidth="1"/>
    <col min="7426" max="7427" width="13.85546875" style="1028" customWidth="1"/>
    <col min="7428" max="7428" width="13.7109375" style="1028" customWidth="1"/>
    <col min="7429" max="7429" width="17.28515625" style="1028" customWidth="1"/>
    <col min="7430" max="7430" width="12.140625" style="1028" customWidth="1"/>
    <col min="7431" max="7431" width="2.5703125" style="1028" customWidth="1"/>
    <col min="7432" max="7680" width="11.42578125" style="1028"/>
    <col min="7681" max="7681" width="38.28515625" style="1028" customWidth="1"/>
    <col min="7682" max="7683" width="13.85546875" style="1028" customWidth="1"/>
    <col min="7684" max="7684" width="13.7109375" style="1028" customWidth="1"/>
    <col min="7685" max="7685" width="17.28515625" style="1028" customWidth="1"/>
    <col min="7686" max="7686" width="12.140625" style="1028" customWidth="1"/>
    <col min="7687" max="7687" width="2.5703125" style="1028" customWidth="1"/>
    <col min="7688" max="7936" width="11.42578125" style="1028"/>
    <col min="7937" max="7937" width="38.28515625" style="1028" customWidth="1"/>
    <col min="7938" max="7939" width="13.85546875" style="1028" customWidth="1"/>
    <col min="7940" max="7940" width="13.7109375" style="1028" customWidth="1"/>
    <col min="7941" max="7941" width="17.28515625" style="1028" customWidth="1"/>
    <col min="7942" max="7942" width="12.140625" style="1028" customWidth="1"/>
    <col min="7943" max="7943" width="2.5703125" style="1028" customWidth="1"/>
    <col min="7944" max="8192" width="11.42578125" style="1028"/>
    <col min="8193" max="8193" width="38.28515625" style="1028" customWidth="1"/>
    <col min="8194" max="8195" width="13.85546875" style="1028" customWidth="1"/>
    <col min="8196" max="8196" width="13.7109375" style="1028" customWidth="1"/>
    <col min="8197" max="8197" width="17.28515625" style="1028" customWidth="1"/>
    <col min="8198" max="8198" width="12.140625" style="1028" customWidth="1"/>
    <col min="8199" max="8199" width="2.5703125" style="1028" customWidth="1"/>
    <col min="8200" max="8448" width="11.42578125" style="1028"/>
    <col min="8449" max="8449" width="38.28515625" style="1028" customWidth="1"/>
    <col min="8450" max="8451" width="13.85546875" style="1028" customWidth="1"/>
    <col min="8452" max="8452" width="13.7109375" style="1028" customWidth="1"/>
    <col min="8453" max="8453" width="17.28515625" style="1028" customWidth="1"/>
    <col min="8454" max="8454" width="12.140625" style="1028" customWidth="1"/>
    <col min="8455" max="8455" width="2.5703125" style="1028" customWidth="1"/>
    <col min="8456" max="8704" width="11.42578125" style="1028"/>
    <col min="8705" max="8705" width="38.28515625" style="1028" customWidth="1"/>
    <col min="8706" max="8707" width="13.85546875" style="1028" customWidth="1"/>
    <col min="8708" max="8708" width="13.7109375" style="1028" customWidth="1"/>
    <col min="8709" max="8709" width="17.28515625" style="1028" customWidth="1"/>
    <col min="8710" max="8710" width="12.140625" style="1028" customWidth="1"/>
    <col min="8711" max="8711" width="2.5703125" style="1028" customWidth="1"/>
    <col min="8712" max="8960" width="11.42578125" style="1028"/>
    <col min="8961" max="8961" width="38.28515625" style="1028" customWidth="1"/>
    <col min="8962" max="8963" width="13.85546875" style="1028" customWidth="1"/>
    <col min="8964" max="8964" width="13.7109375" style="1028" customWidth="1"/>
    <col min="8965" max="8965" width="17.28515625" style="1028" customWidth="1"/>
    <col min="8966" max="8966" width="12.140625" style="1028" customWidth="1"/>
    <col min="8967" max="8967" width="2.5703125" style="1028" customWidth="1"/>
    <col min="8968" max="9216" width="11.42578125" style="1028"/>
    <col min="9217" max="9217" width="38.28515625" style="1028" customWidth="1"/>
    <col min="9218" max="9219" width="13.85546875" style="1028" customWidth="1"/>
    <col min="9220" max="9220" width="13.7109375" style="1028" customWidth="1"/>
    <col min="9221" max="9221" width="17.28515625" style="1028" customWidth="1"/>
    <col min="9222" max="9222" width="12.140625" style="1028" customWidth="1"/>
    <col min="9223" max="9223" width="2.5703125" style="1028" customWidth="1"/>
    <col min="9224" max="9472" width="11.42578125" style="1028"/>
    <col min="9473" max="9473" width="38.28515625" style="1028" customWidth="1"/>
    <col min="9474" max="9475" width="13.85546875" style="1028" customWidth="1"/>
    <col min="9476" max="9476" width="13.7109375" style="1028" customWidth="1"/>
    <col min="9477" max="9477" width="17.28515625" style="1028" customWidth="1"/>
    <col min="9478" max="9478" width="12.140625" style="1028" customWidth="1"/>
    <col min="9479" max="9479" width="2.5703125" style="1028" customWidth="1"/>
    <col min="9480" max="9728" width="11.42578125" style="1028"/>
    <col min="9729" max="9729" width="38.28515625" style="1028" customWidth="1"/>
    <col min="9730" max="9731" width="13.85546875" style="1028" customWidth="1"/>
    <col min="9732" max="9732" width="13.7109375" style="1028" customWidth="1"/>
    <col min="9733" max="9733" width="17.28515625" style="1028" customWidth="1"/>
    <col min="9734" max="9734" width="12.140625" style="1028" customWidth="1"/>
    <col min="9735" max="9735" width="2.5703125" style="1028" customWidth="1"/>
    <col min="9736" max="9984" width="11.42578125" style="1028"/>
    <col min="9985" max="9985" width="38.28515625" style="1028" customWidth="1"/>
    <col min="9986" max="9987" width="13.85546875" style="1028" customWidth="1"/>
    <col min="9988" max="9988" width="13.7109375" style="1028" customWidth="1"/>
    <col min="9989" max="9989" width="17.28515625" style="1028" customWidth="1"/>
    <col min="9990" max="9990" width="12.140625" style="1028" customWidth="1"/>
    <col min="9991" max="9991" width="2.5703125" style="1028" customWidth="1"/>
    <col min="9992" max="10240" width="11.42578125" style="1028"/>
    <col min="10241" max="10241" width="38.28515625" style="1028" customWidth="1"/>
    <col min="10242" max="10243" width="13.85546875" style="1028" customWidth="1"/>
    <col min="10244" max="10244" width="13.7109375" style="1028" customWidth="1"/>
    <col min="10245" max="10245" width="17.28515625" style="1028" customWidth="1"/>
    <col min="10246" max="10246" width="12.140625" style="1028" customWidth="1"/>
    <col min="10247" max="10247" width="2.5703125" style="1028" customWidth="1"/>
    <col min="10248" max="10496" width="11.42578125" style="1028"/>
    <col min="10497" max="10497" width="38.28515625" style="1028" customWidth="1"/>
    <col min="10498" max="10499" width="13.85546875" style="1028" customWidth="1"/>
    <col min="10500" max="10500" width="13.7109375" style="1028" customWidth="1"/>
    <col min="10501" max="10501" width="17.28515625" style="1028" customWidth="1"/>
    <col min="10502" max="10502" width="12.140625" style="1028" customWidth="1"/>
    <col min="10503" max="10503" width="2.5703125" style="1028" customWidth="1"/>
    <col min="10504" max="10752" width="11.42578125" style="1028"/>
    <col min="10753" max="10753" width="38.28515625" style="1028" customWidth="1"/>
    <col min="10754" max="10755" width="13.85546875" style="1028" customWidth="1"/>
    <col min="10756" max="10756" width="13.7109375" style="1028" customWidth="1"/>
    <col min="10757" max="10757" width="17.28515625" style="1028" customWidth="1"/>
    <col min="10758" max="10758" width="12.140625" style="1028" customWidth="1"/>
    <col min="10759" max="10759" width="2.5703125" style="1028" customWidth="1"/>
    <col min="10760" max="11008" width="11.42578125" style="1028"/>
    <col min="11009" max="11009" width="38.28515625" style="1028" customWidth="1"/>
    <col min="11010" max="11011" width="13.85546875" style="1028" customWidth="1"/>
    <col min="11012" max="11012" width="13.7109375" style="1028" customWidth="1"/>
    <col min="11013" max="11013" width="17.28515625" style="1028" customWidth="1"/>
    <col min="11014" max="11014" width="12.140625" style="1028" customWidth="1"/>
    <col min="11015" max="11015" width="2.5703125" style="1028" customWidth="1"/>
    <col min="11016" max="11264" width="11.42578125" style="1028"/>
    <col min="11265" max="11265" width="38.28515625" style="1028" customWidth="1"/>
    <col min="11266" max="11267" width="13.85546875" style="1028" customWidth="1"/>
    <col min="11268" max="11268" width="13.7109375" style="1028" customWidth="1"/>
    <col min="11269" max="11269" width="17.28515625" style="1028" customWidth="1"/>
    <col min="11270" max="11270" width="12.140625" style="1028" customWidth="1"/>
    <col min="11271" max="11271" width="2.5703125" style="1028" customWidth="1"/>
    <col min="11272" max="11520" width="11.42578125" style="1028"/>
    <col min="11521" max="11521" width="38.28515625" style="1028" customWidth="1"/>
    <col min="11522" max="11523" width="13.85546875" style="1028" customWidth="1"/>
    <col min="11524" max="11524" width="13.7109375" style="1028" customWidth="1"/>
    <col min="11525" max="11525" width="17.28515625" style="1028" customWidth="1"/>
    <col min="11526" max="11526" width="12.140625" style="1028" customWidth="1"/>
    <col min="11527" max="11527" width="2.5703125" style="1028" customWidth="1"/>
    <col min="11528" max="11776" width="11.42578125" style="1028"/>
    <col min="11777" max="11777" width="38.28515625" style="1028" customWidth="1"/>
    <col min="11778" max="11779" width="13.85546875" style="1028" customWidth="1"/>
    <col min="11780" max="11780" width="13.7109375" style="1028" customWidth="1"/>
    <col min="11781" max="11781" width="17.28515625" style="1028" customWidth="1"/>
    <col min="11782" max="11782" width="12.140625" style="1028" customWidth="1"/>
    <col min="11783" max="11783" width="2.5703125" style="1028" customWidth="1"/>
    <col min="11784" max="12032" width="11.42578125" style="1028"/>
    <col min="12033" max="12033" width="38.28515625" style="1028" customWidth="1"/>
    <col min="12034" max="12035" width="13.85546875" style="1028" customWidth="1"/>
    <col min="12036" max="12036" width="13.7109375" style="1028" customWidth="1"/>
    <col min="12037" max="12037" width="17.28515625" style="1028" customWidth="1"/>
    <col min="12038" max="12038" width="12.140625" style="1028" customWidth="1"/>
    <col min="12039" max="12039" width="2.5703125" style="1028" customWidth="1"/>
    <col min="12040" max="12288" width="11.42578125" style="1028"/>
    <col min="12289" max="12289" width="38.28515625" style="1028" customWidth="1"/>
    <col min="12290" max="12291" width="13.85546875" style="1028" customWidth="1"/>
    <col min="12292" max="12292" width="13.7109375" style="1028" customWidth="1"/>
    <col min="12293" max="12293" width="17.28515625" style="1028" customWidth="1"/>
    <col min="12294" max="12294" width="12.140625" style="1028" customWidth="1"/>
    <col min="12295" max="12295" width="2.5703125" style="1028" customWidth="1"/>
    <col min="12296" max="12544" width="11.42578125" style="1028"/>
    <col min="12545" max="12545" width="38.28515625" style="1028" customWidth="1"/>
    <col min="12546" max="12547" width="13.85546875" style="1028" customWidth="1"/>
    <col min="12548" max="12548" width="13.7109375" style="1028" customWidth="1"/>
    <col min="12549" max="12549" width="17.28515625" style="1028" customWidth="1"/>
    <col min="12550" max="12550" width="12.140625" style="1028" customWidth="1"/>
    <col min="12551" max="12551" width="2.5703125" style="1028" customWidth="1"/>
    <col min="12552" max="12800" width="11.42578125" style="1028"/>
    <col min="12801" max="12801" width="38.28515625" style="1028" customWidth="1"/>
    <col min="12802" max="12803" width="13.85546875" style="1028" customWidth="1"/>
    <col min="12804" max="12804" width="13.7109375" style="1028" customWidth="1"/>
    <col min="12805" max="12805" width="17.28515625" style="1028" customWidth="1"/>
    <col min="12806" max="12806" width="12.140625" style="1028" customWidth="1"/>
    <col min="12807" max="12807" width="2.5703125" style="1028" customWidth="1"/>
    <col min="12808" max="13056" width="11.42578125" style="1028"/>
    <col min="13057" max="13057" width="38.28515625" style="1028" customWidth="1"/>
    <col min="13058" max="13059" width="13.85546875" style="1028" customWidth="1"/>
    <col min="13060" max="13060" width="13.7109375" style="1028" customWidth="1"/>
    <col min="13061" max="13061" width="17.28515625" style="1028" customWidth="1"/>
    <col min="13062" max="13062" width="12.140625" style="1028" customWidth="1"/>
    <col min="13063" max="13063" width="2.5703125" style="1028" customWidth="1"/>
    <col min="13064" max="13312" width="11.42578125" style="1028"/>
    <col min="13313" max="13313" width="38.28515625" style="1028" customWidth="1"/>
    <col min="13314" max="13315" width="13.85546875" style="1028" customWidth="1"/>
    <col min="13316" max="13316" width="13.7109375" style="1028" customWidth="1"/>
    <col min="13317" max="13317" width="17.28515625" style="1028" customWidth="1"/>
    <col min="13318" max="13318" width="12.140625" style="1028" customWidth="1"/>
    <col min="13319" max="13319" width="2.5703125" style="1028" customWidth="1"/>
    <col min="13320" max="13568" width="11.42578125" style="1028"/>
    <col min="13569" max="13569" width="38.28515625" style="1028" customWidth="1"/>
    <col min="13570" max="13571" width="13.85546875" style="1028" customWidth="1"/>
    <col min="13572" max="13572" width="13.7109375" style="1028" customWidth="1"/>
    <col min="13573" max="13573" width="17.28515625" style="1028" customWidth="1"/>
    <col min="13574" max="13574" width="12.140625" style="1028" customWidth="1"/>
    <col min="13575" max="13575" width="2.5703125" style="1028" customWidth="1"/>
    <col min="13576" max="13824" width="11.42578125" style="1028"/>
    <col min="13825" max="13825" width="38.28515625" style="1028" customWidth="1"/>
    <col min="13826" max="13827" width="13.85546875" style="1028" customWidth="1"/>
    <col min="13828" max="13828" width="13.7109375" style="1028" customWidth="1"/>
    <col min="13829" max="13829" width="17.28515625" style="1028" customWidth="1"/>
    <col min="13830" max="13830" width="12.140625" style="1028" customWidth="1"/>
    <col min="13831" max="13831" width="2.5703125" style="1028" customWidth="1"/>
    <col min="13832" max="14080" width="11.42578125" style="1028"/>
    <col min="14081" max="14081" width="38.28515625" style="1028" customWidth="1"/>
    <col min="14082" max="14083" width="13.85546875" style="1028" customWidth="1"/>
    <col min="14084" max="14084" width="13.7109375" style="1028" customWidth="1"/>
    <col min="14085" max="14085" width="17.28515625" style="1028" customWidth="1"/>
    <col min="14086" max="14086" width="12.140625" style="1028" customWidth="1"/>
    <col min="14087" max="14087" width="2.5703125" style="1028" customWidth="1"/>
    <col min="14088" max="14336" width="11.42578125" style="1028"/>
    <col min="14337" max="14337" width="38.28515625" style="1028" customWidth="1"/>
    <col min="14338" max="14339" width="13.85546875" style="1028" customWidth="1"/>
    <col min="14340" max="14340" width="13.7109375" style="1028" customWidth="1"/>
    <col min="14341" max="14341" width="17.28515625" style="1028" customWidth="1"/>
    <col min="14342" max="14342" width="12.140625" style="1028" customWidth="1"/>
    <col min="14343" max="14343" width="2.5703125" style="1028" customWidth="1"/>
    <col min="14344" max="14592" width="11.42578125" style="1028"/>
    <col min="14593" max="14593" width="38.28515625" style="1028" customWidth="1"/>
    <col min="14594" max="14595" width="13.85546875" style="1028" customWidth="1"/>
    <col min="14596" max="14596" width="13.7109375" style="1028" customWidth="1"/>
    <col min="14597" max="14597" width="17.28515625" style="1028" customWidth="1"/>
    <col min="14598" max="14598" width="12.140625" style="1028" customWidth="1"/>
    <col min="14599" max="14599" width="2.5703125" style="1028" customWidth="1"/>
    <col min="14600" max="14848" width="11.42578125" style="1028"/>
    <col min="14849" max="14849" width="38.28515625" style="1028" customWidth="1"/>
    <col min="14850" max="14851" width="13.85546875" style="1028" customWidth="1"/>
    <col min="14852" max="14852" width="13.7109375" style="1028" customWidth="1"/>
    <col min="14853" max="14853" width="17.28515625" style="1028" customWidth="1"/>
    <col min="14854" max="14854" width="12.140625" style="1028" customWidth="1"/>
    <col min="14855" max="14855" width="2.5703125" style="1028" customWidth="1"/>
    <col min="14856" max="15104" width="11.42578125" style="1028"/>
    <col min="15105" max="15105" width="38.28515625" style="1028" customWidth="1"/>
    <col min="15106" max="15107" width="13.85546875" style="1028" customWidth="1"/>
    <col min="15108" max="15108" width="13.7109375" style="1028" customWidth="1"/>
    <col min="15109" max="15109" width="17.28515625" style="1028" customWidth="1"/>
    <col min="15110" max="15110" width="12.140625" style="1028" customWidth="1"/>
    <col min="15111" max="15111" width="2.5703125" style="1028" customWidth="1"/>
    <col min="15112" max="15360" width="11.42578125" style="1028"/>
    <col min="15361" max="15361" width="38.28515625" style="1028" customWidth="1"/>
    <col min="15362" max="15363" width="13.85546875" style="1028" customWidth="1"/>
    <col min="15364" max="15364" width="13.7109375" style="1028" customWidth="1"/>
    <col min="15365" max="15365" width="17.28515625" style="1028" customWidth="1"/>
    <col min="15366" max="15366" width="12.140625" style="1028" customWidth="1"/>
    <col min="15367" max="15367" width="2.5703125" style="1028" customWidth="1"/>
    <col min="15368" max="15616" width="11.42578125" style="1028"/>
    <col min="15617" max="15617" width="38.28515625" style="1028" customWidth="1"/>
    <col min="15618" max="15619" width="13.85546875" style="1028" customWidth="1"/>
    <col min="15620" max="15620" width="13.7109375" style="1028" customWidth="1"/>
    <col min="15621" max="15621" width="17.28515625" style="1028" customWidth="1"/>
    <col min="15622" max="15622" width="12.140625" style="1028" customWidth="1"/>
    <col min="15623" max="15623" width="2.5703125" style="1028" customWidth="1"/>
    <col min="15624" max="15872" width="11.42578125" style="1028"/>
    <col min="15873" max="15873" width="38.28515625" style="1028" customWidth="1"/>
    <col min="15874" max="15875" width="13.85546875" style="1028" customWidth="1"/>
    <col min="15876" max="15876" width="13.7109375" style="1028" customWidth="1"/>
    <col min="15877" max="15877" width="17.28515625" style="1028" customWidth="1"/>
    <col min="15878" max="15878" width="12.140625" style="1028" customWidth="1"/>
    <col min="15879" max="15879" width="2.5703125" style="1028" customWidth="1"/>
    <col min="15880" max="16128" width="11.42578125" style="1028"/>
    <col min="16129" max="16129" width="38.28515625" style="1028" customWidth="1"/>
    <col min="16130" max="16131" width="13.85546875" style="1028" customWidth="1"/>
    <col min="16132" max="16132" width="13.7109375" style="1028" customWidth="1"/>
    <col min="16133" max="16133" width="17.28515625" style="1028" customWidth="1"/>
    <col min="16134" max="16134" width="12.140625" style="1028" customWidth="1"/>
    <col min="16135" max="16135" width="2.5703125" style="1028" customWidth="1"/>
    <col min="16136" max="16384" width="11.42578125" style="1028"/>
  </cols>
  <sheetData>
    <row r="1" spans="1:7" s="167" customFormat="1" ht="3.75" customHeight="1">
      <c r="A1" s="293">
        <v>0</v>
      </c>
      <c r="B1" s="294"/>
      <c r="C1" s="294"/>
      <c r="D1" s="294"/>
      <c r="E1" s="294"/>
      <c r="F1" s="294"/>
    </row>
    <row r="2" spans="1:7" s="167" customFormat="1" ht="38.25" customHeight="1">
      <c r="A2" s="1151" t="s">
        <v>1210</v>
      </c>
      <c r="B2" s="1151"/>
      <c r="C2" s="1151"/>
      <c r="D2" s="1151"/>
      <c r="E2" s="1151"/>
      <c r="F2" s="1151"/>
    </row>
    <row r="3" spans="1:7" s="167" customFormat="1" ht="20.25" customHeight="1">
      <c r="A3" s="1151" t="s">
        <v>722</v>
      </c>
      <c r="B3" s="1151"/>
      <c r="C3" s="1151"/>
      <c r="D3" s="1151"/>
      <c r="E3" s="1151"/>
      <c r="F3" s="1151"/>
    </row>
    <row r="4" spans="1:7" s="167" customFormat="1" ht="20.25" customHeight="1">
      <c r="A4" s="1151" t="s">
        <v>1431</v>
      </c>
      <c r="B4" s="1151"/>
      <c r="C4" s="1151"/>
      <c r="D4" s="1151"/>
      <c r="E4" s="1151"/>
      <c r="F4" s="1151"/>
    </row>
    <row r="5" spans="1:7" s="295" customFormat="1" ht="39" customHeight="1">
      <c r="A5" s="1152" t="s">
        <v>1438</v>
      </c>
      <c r="B5" s="1152"/>
      <c r="C5" s="1152"/>
      <c r="D5" s="1152"/>
      <c r="E5" s="1152"/>
      <c r="F5" s="1152"/>
    </row>
    <row r="6" spans="1:7" ht="7.5" customHeight="1">
      <c r="A6" s="296"/>
      <c r="G6" s="1028"/>
    </row>
    <row r="7" spans="1:7" ht="10.5" customHeight="1" thickBot="1">
      <c r="A7" s="297"/>
      <c r="B7" s="298"/>
      <c r="C7" s="298"/>
      <c r="D7" s="298"/>
      <c r="E7" s="299"/>
      <c r="F7" s="299"/>
      <c r="G7" s="1028"/>
    </row>
    <row r="8" spans="1:7" ht="51" customHeight="1" thickTop="1" thickBot="1">
      <c r="A8" s="301"/>
      <c r="B8" s="301" t="s">
        <v>1213</v>
      </c>
      <c r="C8" s="301" t="s">
        <v>1214</v>
      </c>
      <c r="D8" s="301" t="s">
        <v>1215</v>
      </c>
      <c r="E8" s="302" t="s">
        <v>318</v>
      </c>
      <c r="F8" s="303" t="s">
        <v>723</v>
      </c>
      <c r="G8" s="1028"/>
    </row>
    <row r="9" spans="1:7" ht="42.75" customHeight="1" thickTop="1">
      <c r="A9" s="304" t="s">
        <v>724</v>
      </c>
      <c r="B9" s="305">
        <v>3736004.6594542</v>
      </c>
      <c r="C9" s="305">
        <v>2323475.0549699999</v>
      </c>
      <c r="D9" s="305">
        <v>728894.74572000001</v>
      </c>
      <c r="E9" s="305">
        <v>6788374.4601442004</v>
      </c>
      <c r="F9" s="306">
        <v>0.95981023150839773</v>
      </c>
      <c r="G9" s="1028"/>
    </row>
    <row r="10" spans="1:7" ht="27" customHeight="1">
      <c r="A10" s="304" t="s">
        <v>725</v>
      </c>
      <c r="B10" s="305">
        <v>12548.842689999999</v>
      </c>
      <c r="C10" s="305">
        <v>14139.899300000001</v>
      </c>
      <c r="D10" s="305">
        <v>3181.2604900000001</v>
      </c>
      <c r="E10" s="305">
        <v>29870.002480000003</v>
      </c>
      <c r="F10" s="306">
        <v>4.2233283039716423E-3</v>
      </c>
      <c r="G10" s="1028"/>
    </row>
    <row r="11" spans="1:7" ht="42.75" customHeight="1">
      <c r="A11" s="304" t="s">
        <v>726</v>
      </c>
      <c r="B11" s="305">
        <v>87438.309658600003</v>
      </c>
      <c r="C11" s="305">
        <v>29681.19872</v>
      </c>
      <c r="D11" s="305">
        <v>9216.5627499999991</v>
      </c>
      <c r="E11" s="305">
        <v>126336.0711286</v>
      </c>
      <c r="F11" s="306">
        <v>1.7862693696367948E-2</v>
      </c>
      <c r="G11" s="1028"/>
    </row>
    <row r="12" spans="1:7" ht="27" customHeight="1">
      <c r="A12" s="304" t="s">
        <v>727</v>
      </c>
      <c r="B12" s="305">
        <v>2283.4711600000001</v>
      </c>
      <c r="C12" s="305">
        <v>1262.4059</v>
      </c>
      <c r="D12" s="305">
        <v>222.90357</v>
      </c>
      <c r="E12" s="305">
        <v>3768.7806299999997</v>
      </c>
      <c r="F12" s="306">
        <v>5.3286898508952095E-4</v>
      </c>
      <c r="G12" s="1028"/>
    </row>
    <row r="13" spans="1:7" ht="42.75" customHeight="1">
      <c r="A13" s="304" t="s">
        <v>728</v>
      </c>
      <c r="B13" s="305">
        <v>16358.1812378</v>
      </c>
      <c r="C13" s="305">
        <v>11672.790220000001</v>
      </c>
      <c r="D13" s="305">
        <v>931.52668000000006</v>
      </c>
      <c r="E13" s="305">
        <v>28962.498137799997</v>
      </c>
      <c r="F13" s="306">
        <v>4.0950160021244394E-3</v>
      </c>
      <c r="G13" s="1028"/>
    </row>
    <row r="14" spans="1:7" ht="27" customHeight="1">
      <c r="A14" s="304" t="s">
        <v>729</v>
      </c>
      <c r="B14" s="305">
        <v>2509.9240499999996</v>
      </c>
      <c r="C14" s="305">
        <v>1987.38768</v>
      </c>
      <c r="D14" s="305">
        <v>183.67592000000002</v>
      </c>
      <c r="E14" s="305">
        <v>4680.9876499999991</v>
      </c>
      <c r="F14" s="306">
        <v>6.6184619991322801E-4</v>
      </c>
      <c r="G14" s="1028"/>
    </row>
    <row r="15" spans="1:7" ht="42.75" customHeight="1">
      <c r="A15" s="304" t="s">
        <v>730</v>
      </c>
      <c r="B15" s="305">
        <v>18010.116489799999</v>
      </c>
      <c r="C15" s="305">
        <v>3091.3617899999999</v>
      </c>
      <c r="D15" s="305">
        <v>163.20693</v>
      </c>
      <c r="E15" s="305">
        <v>21264.685209799998</v>
      </c>
      <c r="F15" s="306">
        <v>3.0066200021820512E-3</v>
      </c>
      <c r="G15" s="1028"/>
    </row>
    <row r="16" spans="1:7" ht="27" customHeight="1">
      <c r="A16" s="304" t="s">
        <v>731</v>
      </c>
      <c r="B16" s="305">
        <v>5291.4961499999999</v>
      </c>
      <c r="C16" s="305">
        <v>1450.05619</v>
      </c>
      <c r="D16" s="305">
        <v>81.603490000000008</v>
      </c>
      <c r="E16" s="305">
        <v>6823.1558300000006</v>
      </c>
      <c r="F16" s="306">
        <v>9.6472797946845444E-4</v>
      </c>
      <c r="G16" s="1028"/>
    </row>
    <row r="17" spans="1:7" ht="42.75" customHeight="1">
      <c r="A17" s="304" t="s">
        <v>732</v>
      </c>
      <c r="B17" s="305">
        <v>11484.265254</v>
      </c>
      <c r="C17" s="305">
        <v>9709.5419999999995</v>
      </c>
      <c r="D17" s="305">
        <v>866.82918000000006</v>
      </c>
      <c r="E17" s="305">
        <v>22060.636434</v>
      </c>
      <c r="F17" s="306">
        <v>3.1191597763583524E-3</v>
      </c>
      <c r="G17" s="1028"/>
    </row>
    <row r="18" spans="1:7" ht="27" customHeight="1">
      <c r="A18" s="304" t="s">
        <v>733</v>
      </c>
      <c r="B18" s="305">
        <v>6659.1126100000001</v>
      </c>
      <c r="C18" s="305">
        <v>6482.1355899999999</v>
      </c>
      <c r="D18" s="305">
        <v>447.65499</v>
      </c>
      <c r="E18" s="305">
        <v>13588.903190000001</v>
      </c>
      <c r="F18" s="306">
        <v>1.9213389587324043E-3</v>
      </c>
      <c r="G18" s="1028"/>
    </row>
    <row r="19" spans="1:7" ht="42.75" customHeight="1">
      <c r="A19" s="304" t="s">
        <v>734</v>
      </c>
      <c r="B19" s="305">
        <v>51117.715722000001</v>
      </c>
      <c r="C19" s="305">
        <v>23879.225760000001</v>
      </c>
      <c r="D19" s="305">
        <v>10626.187519999999</v>
      </c>
      <c r="E19" s="305">
        <v>85623.129002000001</v>
      </c>
      <c r="F19" s="306">
        <v>1.2106279014569461E-2</v>
      </c>
      <c r="G19" s="1028"/>
    </row>
    <row r="20" spans="1:7" ht="27" customHeight="1" thickBot="1">
      <c r="A20" s="304" t="s">
        <v>735</v>
      </c>
      <c r="B20" s="305">
        <v>42126.694409999996</v>
      </c>
      <c r="C20" s="305">
        <v>21224.7677</v>
      </c>
      <c r="D20" s="305">
        <v>8122.4208200000003</v>
      </c>
      <c r="E20" s="305">
        <v>71473.882929999992</v>
      </c>
      <c r="F20" s="306">
        <v>1.010571301342003E-2</v>
      </c>
      <c r="G20" s="1028"/>
    </row>
    <row r="21" spans="1:7" ht="56.25" customHeight="1" thickTop="1" thickBot="1">
      <c r="A21" s="307" t="s">
        <v>736</v>
      </c>
      <c r="B21" s="753">
        <v>3920413.2478164006</v>
      </c>
      <c r="C21" s="753">
        <v>2401509.1734599997</v>
      </c>
      <c r="D21" s="753">
        <v>750699.05878000008</v>
      </c>
      <c r="E21" s="753">
        <v>7072621.4800564004</v>
      </c>
      <c r="F21" s="309">
        <v>1</v>
      </c>
      <c r="G21" s="1028"/>
    </row>
    <row r="22" spans="1:7" ht="56.25" customHeight="1" thickTop="1">
      <c r="A22" s="310" t="s">
        <v>737</v>
      </c>
      <c r="B22" s="754">
        <v>71419.541069999992</v>
      </c>
      <c r="C22" s="754">
        <v>46546.652360000007</v>
      </c>
      <c r="D22" s="754">
        <v>12239.51928</v>
      </c>
      <c r="E22" s="754">
        <v>130205.71270999999</v>
      </c>
      <c r="F22" s="312"/>
      <c r="G22" s="1028"/>
    </row>
    <row r="23" spans="1:7" s="316" customFormat="1" ht="56.25" customHeight="1" thickBot="1">
      <c r="A23" s="313" t="s">
        <v>738</v>
      </c>
      <c r="B23" s="314">
        <v>0.55430836485047374</v>
      </c>
      <c r="C23" s="314">
        <v>0.33955007775148871</v>
      </c>
      <c r="D23" s="314">
        <v>0.1061415573980376</v>
      </c>
      <c r="E23" s="314">
        <v>1</v>
      </c>
      <c r="F23" s="315"/>
    </row>
    <row r="24" spans="1:7" ht="13.5" customHeight="1" thickTop="1">
      <c r="A24" s="1068" t="s">
        <v>739</v>
      </c>
      <c r="B24" s="317"/>
      <c r="C24" s="317"/>
      <c r="D24" s="317"/>
      <c r="E24" s="318"/>
      <c r="F24" s="318"/>
      <c r="G24" s="1028"/>
    </row>
    <row r="25" spans="1:7" ht="78" customHeight="1">
      <c r="A25" s="1149" t="s">
        <v>363</v>
      </c>
      <c r="B25" s="1173"/>
      <c r="C25" s="1173"/>
      <c r="D25" s="1173"/>
      <c r="E25" s="1173"/>
      <c r="F25" s="1173"/>
      <c r="G25" s="1028"/>
    </row>
    <row r="26" spans="1:7" ht="64.5" customHeight="1">
      <c r="A26" s="1149" t="s">
        <v>364</v>
      </c>
      <c r="B26" s="1172"/>
      <c r="C26" s="1172"/>
      <c r="D26" s="1172"/>
      <c r="E26" s="1172"/>
      <c r="F26" s="1172"/>
      <c r="G26" s="1028"/>
    </row>
    <row r="27" spans="1:7" ht="12" customHeight="1">
      <c r="A27" s="1068" t="s">
        <v>740</v>
      </c>
      <c r="B27" s="319"/>
      <c r="C27" s="319"/>
      <c r="D27" s="319"/>
      <c r="E27" s="320"/>
      <c r="F27" s="320"/>
      <c r="G27" s="1028"/>
    </row>
    <row r="28" spans="1:7" ht="9" customHeight="1">
      <c r="A28" s="321"/>
      <c r="B28" s="322"/>
      <c r="C28" s="322"/>
      <c r="D28" s="322"/>
      <c r="E28" s="171"/>
      <c r="F28" s="171"/>
      <c r="G28" s="1028"/>
    </row>
    <row r="29" spans="1:7" ht="9" customHeight="1">
      <c r="A29" s="321"/>
      <c r="B29" s="322"/>
      <c r="C29" s="322"/>
      <c r="D29" s="322"/>
      <c r="E29" s="171"/>
      <c r="F29" s="171"/>
      <c r="G29" s="1028"/>
    </row>
    <row r="30" spans="1:7" ht="9" customHeight="1">
      <c r="A30" s="321"/>
      <c r="B30" s="322"/>
      <c r="C30" s="322"/>
      <c r="D30" s="322"/>
      <c r="E30" s="171"/>
      <c r="F30" s="171"/>
      <c r="G30" s="1028"/>
    </row>
    <row r="31" spans="1:7" ht="9" customHeight="1">
      <c r="A31" s="321"/>
      <c r="B31" s="322"/>
      <c r="C31" s="322"/>
      <c r="D31" s="322"/>
      <c r="E31" s="171"/>
      <c r="F31" s="171"/>
      <c r="G31" s="1028"/>
    </row>
    <row r="32" spans="1:7" ht="9" customHeight="1">
      <c r="A32" s="321"/>
      <c r="B32" s="322"/>
      <c r="C32" s="322"/>
      <c r="D32" s="322"/>
      <c r="E32" s="171"/>
      <c r="F32" s="171"/>
      <c r="G32" s="1028"/>
    </row>
    <row r="33" spans="1:7" ht="9" customHeight="1">
      <c r="A33" s="323"/>
      <c r="B33" s="322"/>
      <c r="C33" s="322"/>
      <c r="D33" s="322"/>
      <c r="E33" s="171"/>
      <c r="F33" s="171"/>
      <c r="G33" s="1028"/>
    </row>
    <row r="34" spans="1:7" ht="9" customHeight="1">
      <c r="A34" s="321"/>
      <c r="B34" s="322"/>
      <c r="C34" s="322"/>
      <c r="D34" s="322"/>
      <c r="E34" s="171"/>
      <c r="F34" s="171"/>
      <c r="G34" s="1028"/>
    </row>
    <row r="35" spans="1:7" ht="9" customHeight="1">
      <c r="A35" s="321"/>
      <c r="B35" s="322"/>
      <c r="C35" s="322"/>
      <c r="D35" s="322"/>
      <c r="E35" s="171"/>
      <c r="F35" s="171"/>
      <c r="G35" s="1028"/>
    </row>
    <row r="36" spans="1:7" ht="9" customHeight="1">
      <c r="A36" s="321"/>
      <c r="B36" s="322"/>
      <c r="C36" s="322"/>
      <c r="D36" s="322"/>
      <c r="E36" s="171"/>
      <c r="F36" s="171"/>
      <c r="G36" s="1028"/>
    </row>
    <row r="37" spans="1:7" ht="9" customHeight="1">
      <c r="A37" s="321"/>
      <c r="B37" s="322"/>
      <c r="C37" s="322"/>
      <c r="D37" s="322"/>
      <c r="E37" s="171"/>
      <c r="F37" s="171"/>
      <c r="G37" s="1028"/>
    </row>
    <row r="38" spans="1:7" ht="9" customHeight="1">
      <c r="A38" s="321"/>
      <c r="B38" s="322"/>
      <c r="C38" s="322"/>
      <c r="D38" s="322"/>
      <c r="E38" s="171"/>
      <c r="F38" s="171"/>
      <c r="G38" s="1028"/>
    </row>
    <row r="39" spans="1:7" ht="9" customHeight="1">
      <c r="A39" s="323"/>
      <c r="B39" s="322"/>
      <c r="C39" s="322"/>
      <c r="D39" s="322"/>
      <c r="E39" s="171"/>
      <c r="F39" s="171"/>
      <c r="G39" s="1028"/>
    </row>
    <row r="40" spans="1:7" ht="9" customHeight="1">
      <c r="A40" s="321"/>
      <c r="B40" s="322"/>
      <c r="C40" s="322"/>
      <c r="D40" s="322"/>
      <c r="E40" s="171"/>
      <c r="F40" s="171"/>
      <c r="G40" s="1028"/>
    </row>
    <row r="41" spans="1:7" ht="9" customHeight="1">
      <c r="A41" s="321"/>
      <c r="B41" s="322"/>
      <c r="C41" s="322"/>
      <c r="D41" s="322"/>
      <c r="E41" s="171"/>
      <c r="F41" s="171"/>
      <c r="G41" s="1028"/>
    </row>
    <row r="42" spans="1:7" ht="9" customHeight="1">
      <c r="A42" s="321"/>
      <c r="B42" s="322"/>
      <c r="C42" s="322"/>
      <c r="D42" s="322"/>
      <c r="E42" s="171"/>
      <c r="F42" s="171"/>
      <c r="G42" s="1028"/>
    </row>
    <row r="43" spans="1:7" ht="9" customHeight="1">
      <c r="A43" s="321"/>
      <c r="B43" s="322"/>
      <c r="C43" s="322"/>
      <c r="D43" s="322"/>
      <c r="E43" s="171"/>
      <c r="F43" s="171"/>
      <c r="G43" s="1028"/>
    </row>
    <row r="44" spans="1:7" ht="9" customHeight="1">
      <c r="A44" s="321"/>
      <c r="B44" s="322"/>
      <c r="C44" s="322"/>
      <c r="D44" s="322"/>
      <c r="E44" s="171"/>
      <c r="F44" s="171"/>
      <c r="G44" s="1028"/>
    </row>
    <row r="45" spans="1:7" ht="9" customHeight="1">
      <c r="A45" s="323"/>
      <c r="B45" s="322"/>
      <c r="C45" s="322"/>
      <c r="D45" s="322"/>
      <c r="E45" s="171"/>
      <c r="F45" s="171"/>
      <c r="G45" s="1028"/>
    </row>
    <row r="46" spans="1:7" ht="9" customHeight="1">
      <c r="A46" s="321"/>
      <c r="B46" s="322"/>
      <c r="C46" s="322"/>
      <c r="D46" s="322"/>
      <c r="E46" s="171"/>
      <c r="F46" s="171"/>
      <c r="G46" s="1028"/>
    </row>
    <row r="47" spans="1:7" ht="9" customHeight="1">
      <c r="A47" s="321"/>
      <c r="B47" s="322"/>
      <c r="C47" s="322"/>
      <c r="D47" s="322"/>
      <c r="E47" s="171"/>
      <c r="F47" s="171"/>
      <c r="G47" s="1028"/>
    </row>
    <row r="48" spans="1:7" ht="9" customHeight="1">
      <c r="A48" s="321"/>
      <c r="B48" s="322"/>
      <c r="C48" s="322"/>
      <c r="D48" s="322"/>
      <c r="E48" s="171"/>
      <c r="F48" s="171"/>
      <c r="G48" s="1028"/>
    </row>
    <row r="49" spans="1:7" ht="9" customHeight="1">
      <c r="A49" s="321"/>
      <c r="B49" s="322"/>
      <c r="C49" s="322"/>
      <c r="D49" s="322"/>
      <c r="E49" s="171"/>
      <c r="F49" s="171"/>
      <c r="G49" s="1028"/>
    </row>
    <row r="50" spans="1:7" ht="9" customHeight="1">
      <c r="A50" s="323"/>
      <c r="B50" s="322"/>
      <c r="C50" s="322"/>
      <c r="D50" s="322"/>
      <c r="E50" s="171"/>
      <c r="F50" s="171"/>
      <c r="G50" s="1028"/>
    </row>
    <row r="51" spans="1:7" ht="9" customHeight="1">
      <c r="A51" s="324"/>
      <c r="B51" s="322"/>
      <c r="C51" s="322"/>
      <c r="D51" s="322"/>
      <c r="E51" s="171"/>
      <c r="F51" s="171"/>
      <c r="G51" s="1028"/>
    </row>
    <row r="52" spans="1:7" ht="9" customHeight="1">
      <c r="A52" s="324"/>
      <c r="B52" s="322"/>
      <c r="C52" s="322"/>
      <c r="D52" s="322"/>
      <c r="E52" s="171"/>
      <c r="F52" s="171"/>
      <c r="G52" s="1028"/>
    </row>
    <row r="53" spans="1:7" ht="9" customHeight="1">
      <c r="A53" s="324"/>
      <c r="B53" s="322"/>
      <c r="C53" s="322"/>
      <c r="D53" s="322"/>
      <c r="E53" s="171"/>
      <c r="F53" s="171"/>
      <c r="G53" s="1028"/>
    </row>
    <row r="54" spans="1:7" ht="9" customHeight="1">
      <c r="A54" s="324"/>
      <c r="B54" s="322"/>
      <c r="C54" s="322"/>
      <c r="D54" s="322"/>
      <c r="E54" s="171"/>
      <c r="F54" s="171"/>
      <c r="G54" s="1028"/>
    </row>
    <row r="55" spans="1:7" ht="9" customHeight="1">
      <c r="A55" s="325"/>
      <c r="B55" s="322"/>
      <c r="C55" s="322"/>
      <c r="D55" s="322"/>
      <c r="E55" s="171"/>
      <c r="F55" s="171"/>
      <c r="G55" s="1028"/>
    </row>
    <row r="56" spans="1:7" ht="9" customHeight="1">
      <c r="A56" s="325"/>
      <c r="B56" s="322"/>
      <c r="C56" s="322"/>
      <c r="D56" s="322"/>
      <c r="E56" s="171"/>
      <c r="F56" s="171"/>
      <c r="G56" s="1028"/>
    </row>
    <row r="57" spans="1:7" ht="9" customHeight="1">
      <c r="A57" s="326"/>
      <c r="B57" s="322"/>
      <c r="C57" s="322"/>
      <c r="D57" s="322"/>
      <c r="E57" s="171"/>
      <c r="F57" s="171"/>
      <c r="G57" s="1028"/>
    </row>
    <row r="58" spans="1:7" ht="9" customHeight="1">
      <c r="A58" s="321"/>
      <c r="B58" s="322"/>
      <c r="C58" s="322"/>
      <c r="D58" s="322"/>
      <c r="E58" s="171"/>
      <c r="F58" s="171"/>
      <c r="G58" s="1028"/>
    </row>
    <row r="59" spans="1:7" ht="9" customHeight="1">
      <c r="A59" s="321"/>
      <c r="B59" s="322"/>
      <c r="C59" s="322"/>
      <c r="D59" s="322"/>
      <c r="E59" s="171"/>
      <c r="F59" s="171"/>
      <c r="G59" s="1028"/>
    </row>
    <row r="60" spans="1:7" ht="9" customHeight="1">
      <c r="A60" s="321"/>
      <c r="B60" s="322"/>
      <c r="C60" s="322"/>
      <c r="D60" s="322"/>
      <c r="E60" s="171"/>
      <c r="F60" s="171"/>
      <c r="G60" s="1028"/>
    </row>
    <row r="61" spans="1:7" ht="9" customHeight="1">
      <c r="A61" s="321"/>
      <c r="B61" s="322"/>
      <c r="C61" s="322"/>
      <c r="D61" s="322"/>
      <c r="E61" s="171"/>
      <c r="F61" s="171"/>
      <c r="G61" s="1028"/>
    </row>
    <row r="62" spans="1:7" ht="9" customHeight="1">
      <c r="A62" s="324"/>
      <c r="B62" s="322"/>
      <c r="C62" s="322"/>
      <c r="D62" s="322"/>
      <c r="E62" s="171"/>
      <c r="F62" s="171"/>
      <c r="G62" s="1028"/>
    </row>
    <row r="63" spans="1:7" ht="9" customHeight="1">
      <c r="A63" s="326"/>
      <c r="B63" s="322"/>
      <c r="C63" s="322"/>
      <c r="D63" s="322"/>
      <c r="E63" s="171"/>
      <c r="F63" s="171"/>
      <c r="G63" s="1028"/>
    </row>
    <row r="64" spans="1:7" ht="9" customHeight="1">
      <c r="A64" s="321"/>
      <c r="B64" s="322"/>
      <c r="C64" s="322"/>
      <c r="D64" s="322"/>
      <c r="E64" s="171"/>
      <c r="F64" s="171"/>
      <c r="G64" s="1028"/>
    </row>
    <row r="65" spans="1:7" ht="9" customHeight="1">
      <c r="A65" s="321"/>
      <c r="B65" s="322"/>
      <c r="C65" s="322"/>
      <c r="D65" s="322"/>
      <c r="E65" s="171"/>
      <c r="F65" s="171"/>
      <c r="G65" s="1028"/>
    </row>
    <row r="66" spans="1:7" ht="9" customHeight="1">
      <c r="A66" s="321"/>
      <c r="B66" s="322"/>
      <c r="C66" s="322"/>
      <c r="D66" s="322"/>
      <c r="E66" s="171"/>
      <c r="F66" s="171"/>
      <c r="G66" s="1028"/>
    </row>
    <row r="67" spans="1:7" ht="9" customHeight="1">
      <c r="A67" s="321"/>
      <c r="B67" s="322"/>
      <c r="C67" s="322"/>
      <c r="D67" s="322"/>
      <c r="E67" s="171"/>
      <c r="F67" s="171"/>
      <c r="G67" s="1028"/>
    </row>
    <row r="68" spans="1:7" ht="9" customHeight="1">
      <c r="A68" s="324"/>
      <c r="B68" s="322"/>
      <c r="C68" s="322"/>
      <c r="D68" s="322"/>
      <c r="E68" s="171"/>
      <c r="F68" s="171"/>
      <c r="G68" s="1028"/>
    </row>
    <row r="69" spans="1:7" ht="9" customHeight="1">
      <c r="A69" s="326"/>
      <c r="B69" s="322"/>
      <c r="C69" s="322"/>
      <c r="D69" s="322"/>
      <c r="E69" s="171"/>
      <c r="F69" s="171"/>
      <c r="G69" s="1028"/>
    </row>
    <row r="70" spans="1:7" ht="9" customHeight="1">
      <c r="A70" s="321"/>
      <c r="B70" s="322"/>
      <c r="C70" s="322"/>
      <c r="D70" s="322"/>
      <c r="E70" s="171"/>
      <c r="F70" s="171"/>
      <c r="G70" s="1028"/>
    </row>
    <row r="71" spans="1:7" ht="9" customHeight="1">
      <c r="A71" s="321"/>
      <c r="B71" s="322"/>
      <c r="C71" s="322"/>
      <c r="D71" s="322"/>
      <c r="E71" s="171"/>
      <c r="F71" s="171"/>
      <c r="G71" s="1028"/>
    </row>
    <row r="72" spans="1:7" ht="9" customHeight="1">
      <c r="A72" s="321"/>
      <c r="B72" s="172"/>
      <c r="C72" s="172"/>
      <c r="D72" s="172"/>
      <c r="G72" s="1028"/>
    </row>
    <row r="73" spans="1:7" ht="9" customHeight="1">
      <c r="A73" s="321"/>
      <c r="B73" s="172"/>
      <c r="C73" s="172"/>
      <c r="D73" s="172"/>
      <c r="G73" s="1028"/>
    </row>
    <row r="74" spans="1:7" ht="9" customHeight="1">
      <c r="A74" s="321"/>
      <c r="B74" s="172"/>
      <c r="C74" s="172"/>
      <c r="D74" s="172"/>
      <c r="G74" s="1028"/>
    </row>
    <row r="75" spans="1:7" ht="9" customHeight="1">
      <c r="A75" s="321"/>
      <c r="B75" s="172"/>
      <c r="C75" s="172"/>
      <c r="D75" s="172"/>
      <c r="G75" s="1028"/>
    </row>
    <row r="76" spans="1:7" ht="9" customHeight="1">
      <c r="A76" s="321"/>
      <c r="B76" s="172"/>
      <c r="C76" s="172"/>
      <c r="D76" s="172"/>
      <c r="G76" s="1028"/>
    </row>
    <row r="77" spans="1:7" ht="9" customHeight="1">
      <c r="A77" s="321"/>
      <c r="B77" s="172"/>
      <c r="C77" s="172"/>
      <c r="D77" s="172"/>
      <c r="G77" s="1028"/>
    </row>
    <row r="78" spans="1:7" ht="9" customHeight="1">
      <c r="A78" s="324"/>
      <c r="B78" s="172"/>
      <c r="C78" s="172"/>
      <c r="D78" s="172"/>
      <c r="G78" s="1028"/>
    </row>
    <row r="79" spans="1:7" ht="9" customHeight="1">
      <c r="A79" s="326"/>
      <c r="B79" s="172"/>
      <c r="C79" s="172"/>
      <c r="D79" s="172"/>
      <c r="G79" s="1028"/>
    </row>
    <row r="80" spans="1:7" ht="9" customHeight="1">
      <c r="A80" s="321"/>
      <c r="B80" s="172"/>
      <c r="C80" s="172"/>
      <c r="D80" s="172"/>
      <c r="G80" s="1028"/>
    </row>
    <row r="81" spans="1:7" ht="9" customHeight="1">
      <c r="A81" s="321"/>
      <c r="B81" s="172"/>
      <c r="C81" s="172"/>
      <c r="D81" s="172"/>
      <c r="G81" s="1028"/>
    </row>
    <row r="82" spans="1:7" ht="9" customHeight="1">
      <c r="A82" s="321"/>
      <c r="B82" s="172"/>
      <c r="C82" s="172"/>
      <c r="D82" s="172"/>
      <c r="G82" s="1028"/>
    </row>
    <row r="83" spans="1:7" ht="9" customHeight="1">
      <c r="A83" s="321"/>
      <c r="B83" s="172"/>
      <c r="C83" s="172"/>
      <c r="D83" s="172"/>
      <c r="G83" s="1028"/>
    </row>
    <row r="84" spans="1:7" ht="9" customHeight="1">
      <c r="A84" s="321"/>
      <c r="B84" s="172"/>
      <c r="C84" s="172"/>
      <c r="D84" s="172"/>
      <c r="G84" s="1028"/>
    </row>
    <row r="85" spans="1:7" ht="9" customHeight="1">
      <c r="A85" s="321"/>
      <c r="B85" s="172"/>
      <c r="C85" s="172"/>
      <c r="D85" s="172"/>
      <c r="G85" s="1028"/>
    </row>
    <row r="86" spans="1:7" ht="9" customHeight="1">
      <c r="A86" s="321"/>
      <c r="B86" s="172"/>
      <c r="C86" s="172"/>
      <c r="D86" s="172"/>
      <c r="G86" s="1028"/>
    </row>
    <row r="87" spans="1:7" ht="9" customHeight="1">
      <c r="A87" s="321"/>
      <c r="B87" s="172"/>
      <c r="C87" s="172"/>
      <c r="D87" s="172"/>
      <c r="G87" s="1028"/>
    </row>
    <row r="88" spans="1:7" ht="9" customHeight="1">
      <c r="A88" s="321"/>
      <c r="B88" s="172"/>
      <c r="C88" s="172"/>
      <c r="D88" s="172"/>
      <c r="G88" s="1028"/>
    </row>
    <row r="89" spans="1:7" ht="9" customHeight="1">
      <c r="A89" s="326"/>
      <c r="B89" s="172"/>
      <c r="C89" s="172"/>
      <c r="D89" s="172"/>
      <c r="G89" s="1028"/>
    </row>
    <row r="90" spans="1:7" ht="9" customHeight="1">
      <c r="A90" s="321"/>
      <c r="B90" s="172"/>
      <c r="C90" s="172"/>
      <c r="D90" s="172"/>
      <c r="G90" s="1028"/>
    </row>
    <row r="91" spans="1:7" ht="9" customHeight="1">
      <c r="A91" s="321"/>
      <c r="B91" s="172"/>
      <c r="C91" s="172"/>
      <c r="D91" s="172"/>
      <c r="G91" s="1028"/>
    </row>
    <row r="92" spans="1:7" ht="9" customHeight="1">
      <c r="A92" s="321"/>
      <c r="B92" s="172"/>
      <c r="C92" s="172"/>
      <c r="D92" s="172"/>
      <c r="G92" s="1028"/>
    </row>
    <row r="93" spans="1:7">
      <c r="A93" s="327"/>
      <c r="B93" s="172"/>
      <c r="C93" s="172"/>
      <c r="D93" s="172"/>
      <c r="G93" s="1028"/>
    </row>
    <row r="94" spans="1:7">
      <c r="A94" s="327"/>
      <c r="B94" s="172"/>
      <c r="C94" s="172"/>
      <c r="D94" s="172"/>
      <c r="G94" s="1028"/>
    </row>
    <row r="95" spans="1:7">
      <c r="A95" s="327"/>
      <c r="B95" s="172"/>
      <c r="C95" s="172"/>
      <c r="D95" s="172"/>
      <c r="G95" s="1028"/>
    </row>
    <row r="96" spans="1:7">
      <c r="A96" s="327"/>
      <c r="B96" s="172"/>
      <c r="C96" s="172"/>
      <c r="D96" s="172"/>
      <c r="G96" s="1028"/>
    </row>
    <row r="97" spans="1:7">
      <c r="A97" s="327"/>
      <c r="B97" s="172"/>
      <c r="C97" s="172"/>
      <c r="D97" s="172"/>
      <c r="G97" s="1028"/>
    </row>
    <row r="98" spans="1:7">
      <c r="A98" s="327"/>
      <c r="B98" s="172"/>
      <c r="C98" s="172"/>
      <c r="D98" s="172"/>
      <c r="G98" s="1028"/>
    </row>
    <row r="99" spans="1:7">
      <c r="A99" s="327"/>
      <c r="B99" s="172"/>
      <c r="C99" s="172"/>
      <c r="D99" s="172"/>
      <c r="G99" s="1028"/>
    </row>
    <row r="100" spans="1:7" ht="15.75">
      <c r="A100" s="328"/>
      <c r="B100" s="172"/>
      <c r="C100" s="172"/>
      <c r="D100" s="172"/>
      <c r="G100" s="1028"/>
    </row>
    <row r="101" spans="1:7" ht="15.75">
      <c r="A101" s="328"/>
      <c r="B101" s="172"/>
      <c r="C101" s="172"/>
      <c r="D101" s="172"/>
      <c r="G101" s="1028"/>
    </row>
    <row r="102" spans="1:7" ht="15.75">
      <c r="A102" s="328"/>
      <c r="B102" s="172"/>
      <c r="C102" s="172"/>
      <c r="D102" s="172"/>
      <c r="G102" s="1028"/>
    </row>
    <row r="103" spans="1:7" ht="15.75">
      <c r="A103" s="328"/>
      <c r="B103" s="172"/>
      <c r="C103" s="172"/>
      <c r="D103" s="172"/>
      <c r="G103" s="1028"/>
    </row>
    <row r="104" spans="1:7" ht="15.75">
      <c r="A104" s="328"/>
      <c r="B104" s="172"/>
      <c r="C104" s="172"/>
      <c r="D104" s="172"/>
      <c r="G104" s="1028"/>
    </row>
    <row r="105" spans="1:7" ht="15.75">
      <c r="A105" s="328"/>
      <c r="B105" s="172"/>
      <c r="C105" s="172"/>
      <c r="D105" s="172"/>
      <c r="G105" s="1028"/>
    </row>
    <row r="106" spans="1:7" ht="15.75">
      <c r="A106" s="328"/>
      <c r="B106" s="172"/>
      <c r="C106" s="172"/>
      <c r="D106" s="172"/>
      <c r="G106" s="1028"/>
    </row>
    <row r="107" spans="1:7" ht="15.75">
      <c r="A107" s="328"/>
      <c r="B107" s="172"/>
      <c r="C107" s="172"/>
      <c r="D107" s="172"/>
      <c r="G107" s="1028"/>
    </row>
    <row r="108" spans="1:7" ht="15.75">
      <c r="A108" s="328"/>
      <c r="B108" s="172"/>
      <c r="C108" s="172"/>
      <c r="D108" s="172"/>
      <c r="G108" s="1028"/>
    </row>
    <row r="109" spans="1:7" ht="15.75">
      <c r="A109" s="328"/>
      <c r="B109" s="172"/>
      <c r="C109" s="172"/>
      <c r="D109" s="172"/>
      <c r="G109" s="1028"/>
    </row>
    <row r="110" spans="1:7" ht="15.75">
      <c r="A110" s="328"/>
      <c r="B110" s="172"/>
      <c r="C110" s="172"/>
      <c r="D110" s="172"/>
      <c r="G110" s="1028"/>
    </row>
    <row r="111" spans="1:7" ht="15.75">
      <c r="A111" s="328"/>
      <c r="B111" s="172"/>
      <c r="C111" s="172"/>
      <c r="D111" s="172"/>
      <c r="G111" s="1028"/>
    </row>
    <row r="112" spans="1:7" ht="15.75">
      <c r="A112" s="328"/>
      <c r="B112" s="172"/>
      <c r="C112" s="172"/>
      <c r="D112" s="172"/>
      <c r="G112" s="1028"/>
    </row>
    <row r="113" spans="1:7" ht="15.75">
      <c r="A113" s="328"/>
      <c r="B113" s="172"/>
      <c r="C113" s="172"/>
      <c r="D113" s="172"/>
      <c r="G113" s="1028"/>
    </row>
    <row r="114" spans="1:7" ht="15.75">
      <c r="A114" s="328"/>
      <c r="B114" s="172"/>
      <c r="C114" s="172"/>
      <c r="D114" s="172"/>
      <c r="G114" s="1028"/>
    </row>
    <row r="115" spans="1:7" ht="15.75">
      <c r="A115" s="328"/>
      <c r="B115" s="172"/>
      <c r="C115" s="172"/>
      <c r="D115" s="172"/>
      <c r="G115" s="1028"/>
    </row>
    <row r="116" spans="1:7" ht="15.75">
      <c r="A116" s="328"/>
      <c r="B116" s="172"/>
      <c r="C116" s="172"/>
      <c r="D116" s="172"/>
      <c r="G116" s="1028"/>
    </row>
    <row r="117" spans="1:7" ht="15.75">
      <c r="A117" s="328"/>
      <c r="B117" s="172"/>
      <c r="C117" s="172"/>
      <c r="D117" s="172"/>
      <c r="G117" s="1028"/>
    </row>
    <row r="118" spans="1:7" ht="15.75">
      <c r="A118" s="328"/>
      <c r="B118" s="172"/>
      <c r="C118" s="172"/>
      <c r="D118" s="172"/>
      <c r="G118" s="1028"/>
    </row>
    <row r="119" spans="1:7" ht="15.75">
      <c r="A119" s="328"/>
      <c r="B119" s="172"/>
      <c r="C119" s="172"/>
      <c r="D119" s="172"/>
      <c r="G119" s="1028"/>
    </row>
    <row r="120" spans="1:7" ht="15.75">
      <c r="A120" s="328"/>
      <c r="B120" s="172"/>
      <c r="C120" s="172"/>
      <c r="D120" s="172"/>
      <c r="G120" s="1028"/>
    </row>
    <row r="121" spans="1:7" ht="15.75">
      <c r="A121" s="328"/>
      <c r="B121" s="172"/>
      <c r="C121" s="172"/>
      <c r="D121" s="172"/>
      <c r="G121" s="1028"/>
    </row>
    <row r="122" spans="1:7" ht="15.75">
      <c r="A122" s="328"/>
      <c r="B122" s="172"/>
      <c r="C122" s="172"/>
      <c r="D122" s="172"/>
      <c r="G122" s="1028"/>
    </row>
    <row r="123" spans="1:7" ht="15.75">
      <c r="A123" s="328"/>
      <c r="B123" s="172"/>
      <c r="C123" s="172"/>
      <c r="D123" s="172"/>
      <c r="G123" s="1028"/>
    </row>
    <row r="124" spans="1:7" ht="15.75">
      <c r="A124" s="328"/>
      <c r="B124" s="172"/>
      <c r="C124" s="172"/>
      <c r="D124" s="172"/>
      <c r="G124" s="1028"/>
    </row>
    <row r="125" spans="1:7" ht="15.75">
      <c r="A125" s="328"/>
      <c r="B125" s="172"/>
      <c r="C125" s="172"/>
      <c r="D125" s="172"/>
      <c r="G125" s="1028"/>
    </row>
    <row r="126" spans="1:7" ht="15.75">
      <c r="A126" s="328"/>
      <c r="B126" s="172"/>
      <c r="C126" s="172"/>
      <c r="D126" s="172"/>
      <c r="G126" s="1028"/>
    </row>
    <row r="127" spans="1:7" ht="15.75">
      <c r="A127" s="328"/>
      <c r="B127" s="172"/>
      <c r="C127" s="172"/>
      <c r="D127" s="172"/>
      <c r="G127" s="1028"/>
    </row>
    <row r="128" spans="1:7" ht="15.75">
      <c r="A128" s="328"/>
      <c r="B128" s="172"/>
      <c r="C128" s="172"/>
      <c r="D128" s="172"/>
      <c r="G128" s="1028"/>
    </row>
    <row r="129" spans="1:7" ht="15.75">
      <c r="A129" s="328"/>
      <c r="B129" s="172"/>
      <c r="C129" s="172"/>
      <c r="D129" s="172"/>
      <c r="G129" s="1028"/>
    </row>
    <row r="130" spans="1:7" ht="15.75">
      <c r="A130" s="328"/>
      <c r="B130" s="172"/>
      <c r="C130" s="172"/>
      <c r="D130" s="172"/>
      <c r="G130" s="1028"/>
    </row>
    <row r="131" spans="1:7" ht="15.75">
      <c r="A131" s="328"/>
      <c r="B131" s="172"/>
      <c r="C131" s="172"/>
      <c r="D131" s="172"/>
      <c r="G131" s="1028"/>
    </row>
    <row r="132" spans="1:7" ht="15.75">
      <c r="A132" s="328"/>
      <c r="B132" s="172"/>
      <c r="C132" s="172"/>
      <c r="D132" s="172"/>
      <c r="G132" s="1028"/>
    </row>
    <row r="133" spans="1:7" ht="15.75">
      <c r="A133" s="328"/>
      <c r="B133" s="172"/>
      <c r="C133" s="172"/>
      <c r="D133" s="172"/>
      <c r="G133" s="1028"/>
    </row>
    <row r="134" spans="1:7" ht="15.75">
      <c r="A134" s="328"/>
      <c r="B134" s="172"/>
      <c r="C134" s="172"/>
      <c r="D134" s="172"/>
      <c r="G134" s="1028"/>
    </row>
    <row r="135" spans="1:7" ht="15.75">
      <c r="A135" s="328"/>
      <c r="B135" s="172"/>
      <c r="C135" s="172"/>
      <c r="D135" s="172"/>
      <c r="G135" s="1028"/>
    </row>
    <row r="136" spans="1:7" ht="15.75">
      <c r="A136" s="328"/>
      <c r="B136" s="172"/>
      <c r="C136" s="172"/>
      <c r="D136" s="172"/>
      <c r="G136" s="1028"/>
    </row>
    <row r="137" spans="1:7" ht="15.75">
      <c r="A137" s="328"/>
      <c r="B137" s="172"/>
      <c r="C137" s="172"/>
      <c r="D137" s="172"/>
      <c r="G137" s="1028"/>
    </row>
    <row r="138" spans="1:7" ht="15.75">
      <c r="A138" s="328"/>
      <c r="B138" s="172"/>
      <c r="C138" s="172"/>
      <c r="D138" s="172"/>
      <c r="G138" s="1028"/>
    </row>
    <row r="139" spans="1:7" ht="15.75">
      <c r="A139" s="328"/>
      <c r="B139" s="172"/>
      <c r="C139" s="172"/>
      <c r="D139" s="172"/>
      <c r="G139" s="1028"/>
    </row>
    <row r="140" spans="1:7" ht="15.75">
      <c r="A140" s="328"/>
      <c r="B140" s="172"/>
      <c r="C140" s="172"/>
      <c r="D140" s="172"/>
      <c r="G140" s="1028"/>
    </row>
    <row r="141" spans="1:7" ht="15.75">
      <c r="A141" s="328"/>
      <c r="B141" s="172"/>
      <c r="C141" s="172"/>
      <c r="D141" s="172"/>
      <c r="G141" s="1028"/>
    </row>
    <row r="142" spans="1:7" ht="15.75">
      <c r="A142" s="328"/>
      <c r="B142" s="172"/>
      <c r="C142" s="172"/>
      <c r="D142" s="172"/>
      <c r="G142" s="1028"/>
    </row>
    <row r="143" spans="1:7" ht="15.75">
      <c r="A143" s="328"/>
      <c r="B143" s="172"/>
      <c r="C143" s="172"/>
      <c r="D143" s="172"/>
      <c r="G143" s="1028"/>
    </row>
    <row r="144" spans="1:7" ht="15.75">
      <c r="A144" s="328"/>
      <c r="B144" s="172"/>
      <c r="C144" s="172"/>
      <c r="D144" s="172"/>
      <c r="G144" s="1028"/>
    </row>
    <row r="145" spans="1:7" ht="15.75">
      <c r="A145" s="328"/>
      <c r="B145" s="172"/>
      <c r="C145" s="172"/>
      <c r="D145" s="172"/>
      <c r="G145" s="1028"/>
    </row>
    <row r="146" spans="1:7" ht="15.75">
      <c r="A146" s="328"/>
      <c r="B146" s="172"/>
      <c r="C146" s="172"/>
      <c r="D146" s="172"/>
      <c r="G146" s="1028"/>
    </row>
    <row r="147" spans="1:7" ht="15.75">
      <c r="A147" s="328"/>
      <c r="B147" s="172"/>
      <c r="C147" s="172"/>
      <c r="D147" s="172"/>
      <c r="G147" s="1028"/>
    </row>
    <row r="148" spans="1:7" ht="15.75">
      <c r="A148" s="328"/>
      <c r="B148" s="172"/>
      <c r="C148" s="172"/>
      <c r="D148" s="172"/>
      <c r="G148" s="1028"/>
    </row>
    <row r="149" spans="1:7" ht="15.75">
      <c r="A149" s="328"/>
      <c r="B149" s="172"/>
      <c r="C149" s="172"/>
      <c r="D149" s="172"/>
      <c r="G149" s="1028"/>
    </row>
    <row r="150" spans="1:7" ht="15.75">
      <c r="A150" s="328"/>
      <c r="B150" s="172"/>
      <c r="C150" s="172"/>
      <c r="D150" s="172"/>
      <c r="G150" s="1028"/>
    </row>
    <row r="151" spans="1:7" ht="15.75">
      <c r="A151" s="328"/>
      <c r="B151" s="172"/>
      <c r="C151" s="172"/>
      <c r="D151" s="172"/>
      <c r="G151" s="1028"/>
    </row>
    <row r="152" spans="1:7" ht="15.75">
      <c r="A152" s="328"/>
      <c r="B152" s="172"/>
      <c r="C152" s="172"/>
      <c r="D152" s="172"/>
      <c r="G152" s="1028"/>
    </row>
    <row r="153" spans="1:7" ht="15.75">
      <c r="A153" s="328"/>
      <c r="B153" s="172"/>
      <c r="C153" s="172"/>
      <c r="D153" s="172"/>
      <c r="G153" s="1028"/>
    </row>
    <row r="154" spans="1:7" ht="15.75">
      <c r="A154" s="328"/>
      <c r="B154" s="172"/>
      <c r="C154" s="172"/>
      <c r="D154" s="172"/>
      <c r="G154" s="1028"/>
    </row>
    <row r="155" spans="1:7" ht="15.75">
      <c r="A155" s="328"/>
      <c r="B155" s="172"/>
      <c r="C155" s="172"/>
      <c r="D155" s="172"/>
      <c r="G155" s="1028"/>
    </row>
    <row r="156" spans="1:7" ht="15.75">
      <c r="A156" s="328"/>
      <c r="B156" s="172"/>
      <c r="C156" s="172"/>
      <c r="D156" s="172"/>
      <c r="G156" s="1028"/>
    </row>
    <row r="157" spans="1:7" ht="15.75">
      <c r="A157" s="328"/>
      <c r="B157" s="172"/>
      <c r="C157" s="172"/>
      <c r="D157" s="172"/>
      <c r="G157" s="1028"/>
    </row>
    <row r="158" spans="1:7" ht="15.75">
      <c r="A158" s="328"/>
      <c r="B158" s="172"/>
      <c r="C158" s="172"/>
      <c r="D158" s="172"/>
      <c r="G158" s="1028"/>
    </row>
    <row r="159" spans="1:7" ht="15.75">
      <c r="A159" s="328"/>
      <c r="B159" s="172"/>
      <c r="C159" s="172"/>
      <c r="D159" s="172"/>
      <c r="G159" s="1028"/>
    </row>
    <row r="160" spans="1:7" ht="15.75">
      <c r="A160" s="328"/>
      <c r="B160" s="172"/>
      <c r="C160" s="172"/>
      <c r="D160" s="172"/>
      <c r="G160" s="1028"/>
    </row>
    <row r="161" spans="1:7" ht="15.75">
      <c r="A161" s="328"/>
      <c r="B161" s="172"/>
      <c r="C161" s="172"/>
      <c r="D161" s="172"/>
      <c r="G161" s="1028"/>
    </row>
    <row r="162" spans="1:7" ht="15.75">
      <c r="A162" s="328"/>
      <c r="B162" s="172"/>
      <c r="C162" s="172"/>
      <c r="D162" s="172"/>
      <c r="G162" s="1028"/>
    </row>
    <row r="163" spans="1:7" ht="15.75">
      <c r="A163" s="328"/>
      <c r="B163" s="172"/>
      <c r="C163" s="172"/>
      <c r="D163" s="172"/>
      <c r="G163" s="1028"/>
    </row>
    <row r="164" spans="1:7" ht="15.75">
      <c r="A164" s="328"/>
      <c r="B164" s="172"/>
      <c r="C164" s="172"/>
      <c r="D164" s="172"/>
      <c r="G164" s="1028"/>
    </row>
    <row r="165" spans="1:7" ht="15.75">
      <c r="A165" s="328"/>
      <c r="B165" s="172"/>
      <c r="C165" s="172"/>
      <c r="D165" s="172"/>
      <c r="G165" s="1028"/>
    </row>
    <row r="166" spans="1:7" ht="15.75">
      <c r="A166" s="328"/>
      <c r="B166" s="172"/>
      <c r="C166" s="172"/>
      <c r="D166" s="172"/>
      <c r="G166" s="1028"/>
    </row>
    <row r="167" spans="1:7" ht="15.75">
      <c r="A167" s="328"/>
      <c r="B167" s="172"/>
      <c r="C167" s="172"/>
      <c r="D167" s="172"/>
      <c r="G167" s="1028"/>
    </row>
    <row r="168" spans="1:7" ht="15.75">
      <c r="A168" s="328"/>
      <c r="B168" s="172"/>
      <c r="C168" s="172"/>
      <c r="D168" s="172"/>
      <c r="G168" s="1028"/>
    </row>
    <row r="169" spans="1:7" ht="15.75">
      <c r="A169" s="328"/>
      <c r="B169" s="172"/>
      <c r="C169" s="172"/>
      <c r="D169" s="172"/>
      <c r="G169" s="1028"/>
    </row>
    <row r="170" spans="1:7" ht="15.75">
      <c r="A170" s="328"/>
      <c r="B170" s="172"/>
      <c r="C170" s="172"/>
      <c r="D170" s="172"/>
      <c r="G170" s="1028"/>
    </row>
    <row r="171" spans="1:7" ht="15.75">
      <c r="A171" s="328"/>
      <c r="B171" s="172"/>
      <c r="C171" s="172"/>
      <c r="D171" s="172"/>
      <c r="G171" s="1028"/>
    </row>
    <row r="172" spans="1:7" ht="15.75">
      <c r="A172" s="328"/>
      <c r="B172" s="172"/>
      <c r="C172" s="172"/>
      <c r="D172" s="172"/>
      <c r="G172" s="1028"/>
    </row>
    <row r="173" spans="1:7" ht="15.75">
      <c r="A173" s="328"/>
      <c r="B173" s="172"/>
      <c r="C173" s="172"/>
      <c r="D173" s="172"/>
      <c r="G173" s="1028"/>
    </row>
    <row r="174" spans="1:7" ht="15.75">
      <c r="A174" s="328"/>
      <c r="B174" s="172"/>
      <c r="C174" s="172"/>
      <c r="D174" s="172"/>
      <c r="G174" s="1028"/>
    </row>
    <row r="175" spans="1:7" ht="15.75">
      <c r="A175" s="328"/>
      <c r="B175" s="172"/>
      <c r="C175" s="172"/>
      <c r="D175" s="172"/>
      <c r="G175" s="1028"/>
    </row>
    <row r="176" spans="1:7" ht="15.75">
      <c r="A176" s="328"/>
      <c r="B176" s="172"/>
      <c r="C176" s="172"/>
      <c r="D176" s="172"/>
      <c r="G176" s="1028"/>
    </row>
    <row r="177" spans="1:7" ht="15.75">
      <c r="A177" s="328"/>
      <c r="B177" s="172"/>
      <c r="C177" s="172"/>
      <c r="D177" s="172"/>
      <c r="G177" s="1028"/>
    </row>
    <row r="178" spans="1:7" ht="15.75">
      <c r="A178" s="328"/>
      <c r="B178" s="172"/>
      <c r="C178" s="172"/>
      <c r="D178" s="172"/>
      <c r="G178" s="1028"/>
    </row>
    <row r="179" spans="1:7" ht="15.75">
      <c r="A179" s="328"/>
      <c r="B179" s="172"/>
      <c r="C179" s="172"/>
      <c r="D179" s="172"/>
      <c r="G179" s="1028"/>
    </row>
    <row r="180" spans="1:7" ht="15.75">
      <c r="A180" s="328"/>
      <c r="B180" s="172"/>
      <c r="C180" s="172"/>
      <c r="D180" s="172"/>
      <c r="G180" s="1028"/>
    </row>
    <row r="181" spans="1:7" ht="15.75">
      <c r="A181" s="328"/>
      <c r="B181" s="172"/>
      <c r="C181" s="172"/>
      <c r="D181" s="172"/>
      <c r="G181" s="1028"/>
    </row>
    <row r="182" spans="1:7" ht="15.75">
      <c r="A182" s="328"/>
      <c r="B182" s="172"/>
      <c r="C182" s="172"/>
      <c r="D182" s="172"/>
      <c r="G182" s="1028"/>
    </row>
    <row r="183" spans="1:7" ht="15.75">
      <c r="A183" s="328"/>
      <c r="B183" s="172"/>
      <c r="C183" s="172"/>
      <c r="D183" s="172"/>
      <c r="G183" s="1028"/>
    </row>
    <row r="184" spans="1:7" ht="15.75">
      <c r="A184" s="328"/>
      <c r="B184" s="172"/>
      <c r="C184" s="172"/>
      <c r="D184" s="172"/>
      <c r="G184" s="1028"/>
    </row>
    <row r="185" spans="1:7" ht="15.75">
      <c r="A185" s="328"/>
      <c r="B185" s="172"/>
      <c r="C185" s="172"/>
      <c r="D185" s="172"/>
      <c r="G185" s="1028"/>
    </row>
    <row r="186" spans="1:7" ht="15.75">
      <c r="A186" s="328"/>
      <c r="B186" s="172"/>
      <c r="C186" s="172"/>
      <c r="D186" s="172"/>
      <c r="G186" s="1028"/>
    </row>
    <row r="187" spans="1:7" ht="15.75">
      <c r="A187" s="328"/>
      <c r="B187" s="172"/>
      <c r="C187" s="172"/>
      <c r="D187" s="172"/>
      <c r="G187" s="1028"/>
    </row>
    <row r="188" spans="1:7" ht="15.75">
      <c r="A188" s="328"/>
      <c r="B188" s="172"/>
      <c r="C188" s="172"/>
      <c r="D188" s="172"/>
      <c r="G188" s="1028"/>
    </row>
    <row r="189" spans="1:7" ht="15.75">
      <c r="A189" s="328"/>
      <c r="B189" s="172"/>
      <c r="C189" s="172"/>
      <c r="D189" s="172"/>
      <c r="G189" s="1028"/>
    </row>
    <row r="190" spans="1:7" ht="15.75">
      <c r="A190" s="328"/>
      <c r="B190" s="172"/>
      <c r="C190" s="172"/>
      <c r="D190" s="172"/>
      <c r="G190" s="1028"/>
    </row>
    <row r="191" spans="1:7" ht="15.75">
      <c r="A191" s="162"/>
      <c r="B191" s="172"/>
      <c r="C191" s="172"/>
      <c r="D191" s="172"/>
      <c r="G191" s="1028"/>
    </row>
    <row r="192" spans="1:7" ht="15.75">
      <c r="A192" s="162"/>
      <c r="B192" s="172"/>
      <c r="C192" s="172"/>
      <c r="D192" s="172"/>
      <c r="G192" s="1028"/>
    </row>
    <row r="193" spans="1:7" ht="15.75">
      <c r="A193" s="162"/>
      <c r="B193" s="172"/>
      <c r="C193" s="172"/>
      <c r="D193" s="172"/>
      <c r="G193" s="1028"/>
    </row>
    <row r="194" spans="1:7" ht="15.75">
      <c r="A194" s="162"/>
      <c r="B194" s="172"/>
      <c r="C194" s="172"/>
      <c r="D194" s="172"/>
      <c r="G194" s="1028"/>
    </row>
    <row r="195" spans="1:7" ht="15.75">
      <c r="A195" s="162"/>
      <c r="B195" s="172"/>
      <c r="C195" s="172"/>
      <c r="D195" s="172"/>
      <c r="G195" s="1028"/>
    </row>
    <row r="196" spans="1:7" ht="15.75">
      <c r="A196" s="162"/>
      <c r="B196" s="172"/>
      <c r="C196" s="172"/>
      <c r="D196" s="172"/>
      <c r="G196" s="1028"/>
    </row>
    <row r="197" spans="1:7" ht="15.75">
      <c r="A197" s="162"/>
      <c r="B197" s="172"/>
      <c r="C197" s="172"/>
      <c r="D197" s="172"/>
      <c r="G197" s="1028"/>
    </row>
    <row r="198" spans="1:7" ht="15.75">
      <c r="A198" s="162"/>
      <c r="B198" s="172"/>
      <c r="C198" s="172"/>
      <c r="D198" s="172"/>
      <c r="G198" s="1028"/>
    </row>
    <row r="199" spans="1:7" ht="15.75">
      <c r="A199" s="162"/>
      <c r="B199" s="172"/>
      <c r="C199" s="172"/>
      <c r="D199" s="172"/>
      <c r="G199" s="1028"/>
    </row>
    <row r="200" spans="1:7" ht="15.75">
      <c r="A200" s="162"/>
      <c r="B200" s="172"/>
      <c r="C200" s="172"/>
      <c r="D200" s="172"/>
      <c r="G200" s="1028"/>
    </row>
    <row r="201" spans="1:7" ht="15.75">
      <c r="A201" s="162"/>
      <c r="B201" s="172"/>
      <c r="C201" s="172"/>
      <c r="D201" s="172"/>
    </row>
    <row r="202" spans="1:7" ht="15.75">
      <c r="A202" s="162"/>
      <c r="B202" s="172"/>
      <c r="C202" s="172"/>
      <c r="D202" s="172"/>
    </row>
    <row r="203" spans="1:7" ht="15.75">
      <c r="A203" s="162"/>
      <c r="B203" s="172"/>
      <c r="C203" s="172"/>
      <c r="D203" s="172"/>
    </row>
    <row r="204" spans="1:7" ht="15.75">
      <c r="A204" s="162"/>
      <c r="B204" s="172"/>
      <c r="C204" s="172"/>
      <c r="D204" s="172"/>
    </row>
    <row r="205" spans="1:7" ht="15.75">
      <c r="A205" s="162"/>
      <c r="B205" s="172"/>
      <c r="C205" s="172"/>
      <c r="D205" s="172"/>
    </row>
    <row r="206" spans="1:7" ht="15.75">
      <c r="A206" s="162"/>
      <c r="B206" s="172"/>
      <c r="C206" s="172"/>
      <c r="D206" s="172"/>
    </row>
    <row r="207" spans="1:7" ht="15.75">
      <c r="A207" s="162"/>
      <c r="B207" s="172"/>
      <c r="C207" s="172"/>
      <c r="D207" s="172"/>
    </row>
    <row r="208" spans="1:7" ht="15.75">
      <c r="A208" s="162"/>
      <c r="B208" s="172"/>
      <c r="C208" s="172"/>
      <c r="D208" s="172"/>
    </row>
    <row r="209" spans="1:4" ht="15.75">
      <c r="A209" s="162"/>
      <c r="B209" s="172"/>
      <c r="C209" s="172"/>
      <c r="D209" s="172"/>
    </row>
    <row r="210" spans="1:4" ht="15.75">
      <c r="A210" s="162"/>
      <c r="B210" s="172"/>
      <c r="C210" s="172"/>
      <c r="D210" s="172"/>
    </row>
    <row r="211" spans="1:4" ht="15.75">
      <c r="A211" s="162"/>
      <c r="B211" s="172"/>
      <c r="C211" s="172"/>
      <c r="D211" s="172"/>
    </row>
    <row r="212" spans="1:4" ht="15.75">
      <c r="A212" s="162"/>
      <c r="B212" s="172"/>
      <c r="C212" s="172"/>
      <c r="D212" s="172"/>
    </row>
    <row r="213" spans="1:4" ht="15.75">
      <c r="A213" s="162"/>
      <c r="B213" s="172"/>
      <c r="C213" s="172"/>
      <c r="D213" s="172"/>
    </row>
    <row r="214" spans="1:4" ht="15.75">
      <c r="A214" s="162"/>
      <c r="B214" s="172"/>
      <c r="C214" s="172"/>
      <c r="D214" s="172"/>
    </row>
    <row r="215" spans="1:4" ht="15.75">
      <c r="A215" s="162"/>
      <c r="B215" s="172"/>
      <c r="C215" s="172"/>
      <c r="D215" s="172"/>
    </row>
    <row r="216" spans="1:4" ht="15.75">
      <c r="A216" s="162"/>
      <c r="B216" s="172"/>
      <c r="C216" s="172"/>
      <c r="D216" s="172"/>
    </row>
    <row r="217" spans="1:4" ht="15.75">
      <c r="A217" s="162"/>
      <c r="B217" s="172"/>
      <c r="C217" s="172"/>
      <c r="D217" s="172"/>
    </row>
    <row r="218" spans="1:4" ht="15.75">
      <c r="A218" s="162"/>
      <c r="B218" s="172"/>
      <c r="C218" s="172"/>
      <c r="D218" s="172"/>
    </row>
    <row r="219" spans="1:4" ht="15.75">
      <c r="A219" s="162"/>
      <c r="B219" s="172"/>
      <c r="C219" s="172"/>
      <c r="D219" s="172"/>
    </row>
    <row r="220" spans="1:4" ht="15.75">
      <c r="A220" s="162"/>
      <c r="B220" s="172"/>
      <c r="C220" s="172"/>
      <c r="D220" s="172"/>
    </row>
    <row r="221" spans="1:4" ht="15.75">
      <c r="A221" s="162"/>
      <c r="B221" s="172"/>
      <c r="C221" s="172"/>
      <c r="D221" s="172"/>
    </row>
    <row r="222" spans="1:4" ht="15.75">
      <c r="A222" s="162"/>
      <c r="B222" s="172"/>
      <c r="C222" s="172"/>
      <c r="D222" s="172"/>
    </row>
    <row r="223" spans="1:4" ht="15.75">
      <c r="A223" s="162"/>
      <c r="B223" s="172"/>
      <c r="C223" s="172"/>
      <c r="D223" s="172"/>
    </row>
    <row r="224" spans="1:4" ht="15.75">
      <c r="A224" s="162"/>
      <c r="B224" s="172"/>
      <c r="C224" s="172"/>
      <c r="D224" s="172"/>
    </row>
    <row r="225" spans="1:4" ht="15.75">
      <c r="A225" s="162"/>
      <c r="B225" s="172"/>
      <c r="C225" s="172"/>
      <c r="D225" s="172"/>
    </row>
    <row r="226" spans="1:4" ht="15.75">
      <c r="A226" s="162"/>
      <c r="B226" s="172"/>
      <c r="C226" s="172"/>
      <c r="D226" s="172"/>
    </row>
    <row r="227" spans="1:4" ht="15.75">
      <c r="A227" s="162"/>
      <c r="B227" s="172"/>
      <c r="C227" s="172"/>
      <c r="D227" s="172"/>
    </row>
    <row r="228" spans="1:4" ht="15.75">
      <c r="A228" s="162"/>
      <c r="B228" s="172"/>
      <c r="C228" s="172"/>
      <c r="D228" s="172"/>
    </row>
    <row r="229" spans="1:4" ht="15.75">
      <c r="A229" s="162"/>
      <c r="B229" s="172"/>
      <c r="C229" s="172"/>
      <c r="D229" s="172"/>
    </row>
    <row r="230" spans="1:4" ht="15.75">
      <c r="A230" s="162"/>
      <c r="B230" s="172"/>
      <c r="C230" s="172"/>
      <c r="D230" s="172"/>
    </row>
    <row r="231" spans="1:4" ht="15.75">
      <c r="A231" s="162"/>
      <c r="B231" s="172"/>
      <c r="C231" s="172"/>
      <c r="D231" s="172"/>
    </row>
    <row r="232" spans="1:4" ht="15.75">
      <c r="A232" s="162"/>
      <c r="B232" s="172"/>
      <c r="C232" s="172"/>
      <c r="D232" s="172"/>
    </row>
    <row r="233" spans="1:4" ht="15.75">
      <c r="A233" s="162"/>
      <c r="B233" s="172"/>
      <c r="C233" s="172"/>
      <c r="D233" s="172"/>
    </row>
    <row r="234" spans="1:4" ht="15.75">
      <c r="A234" s="162"/>
      <c r="B234" s="172"/>
      <c r="C234" s="172"/>
      <c r="D234" s="172"/>
    </row>
    <row r="235" spans="1:4" ht="15.75">
      <c r="A235" s="162"/>
      <c r="B235" s="172"/>
      <c r="C235" s="172"/>
      <c r="D235" s="172"/>
    </row>
    <row r="236" spans="1:4" ht="15.75">
      <c r="A236" s="162"/>
      <c r="B236" s="172"/>
      <c r="C236" s="172"/>
      <c r="D236" s="172"/>
    </row>
    <row r="237" spans="1:4" ht="15.75">
      <c r="A237" s="162"/>
      <c r="B237" s="172"/>
      <c r="C237" s="172"/>
      <c r="D237" s="172"/>
    </row>
    <row r="238" spans="1:4" ht="15.75">
      <c r="A238" s="162"/>
      <c r="B238" s="172"/>
      <c r="C238" s="172"/>
      <c r="D238" s="172"/>
    </row>
    <row r="239" spans="1:4" ht="15.75">
      <c r="A239" s="162"/>
      <c r="B239" s="172"/>
      <c r="C239" s="172"/>
      <c r="D239" s="172"/>
    </row>
    <row r="240" spans="1:4" ht="15.75">
      <c r="A240" s="162"/>
      <c r="B240" s="172"/>
      <c r="C240" s="172"/>
      <c r="D240" s="172"/>
    </row>
    <row r="241" spans="1:4" ht="15.75">
      <c r="A241" s="162"/>
      <c r="B241" s="172"/>
      <c r="C241" s="172"/>
      <c r="D241" s="172"/>
    </row>
    <row r="242" spans="1:4" ht="15.75">
      <c r="A242" s="162"/>
      <c r="B242" s="172"/>
      <c r="C242" s="172"/>
      <c r="D242" s="172"/>
    </row>
    <row r="243" spans="1:4" ht="15.75">
      <c r="A243" s="162"/>
      <c r="B243" s="172"/>
      <c r="C243" s="172"/>
      <c r="D243" s="172"/>
    </row>
    <row r="244" spans="1:4" ht="15.75">
      <c r="A244" s="162"/>
      <c r="B244" s="172"/>
      <c r="C244" s="172"/>
      <c r="D244" s="172"/>
    </row>
    <row r="245" spans="1:4" ht="15.75">
      <c r="A245" s="162"/>
      <c r="B245" s="172"/>
      <c r="C245" s="172"/>
      <c r="D245" s="172"/>
    </row>
    <row r="246" spans="1:4" ht="15.75">
      <c r="A246" s="162"/>
      <c r="B246" s="172"/>
      <c r="C246" s="172"/>
      <c r="D246" s="172"/>
    </row>
    <row r="247" spans="1:4" ht="15.75">
      <c r="A247" s="162"/>
      <c r="B247" s="172"/>
      <c r="C247" s="172"/>
      <c r="D247" s="172"/>
    </row>
    <row r="248" spans="1:4" ht="15.75">
      <c r="A248" s="162"/>
      <c r="B248" s="172"/>
      <c r="C248" s="172"/>
      <c r="D248" s="172"/>
    </row>
    <row r="249" spans="1:4" ht="15.75">
      <c r="A249" s="162"/>
      <c r="B249" s="172"/>
      <c r="C249" s="172"/>
      <c r="D249" s="172"/>
    </row>
    <row r="250" spans="1:4" ht="15.75">
      <c r="A250" s="162"/>
      <c r="B250" s="172"/>
      <c r="C250" s="172"/>
      <c r="D250" s="172"/>
    </row>
    <row r="251" spans="1:4" ht="15.75">
      <c r="A251" s="162"/>
      <c r="B251" s="172"/>
      <c r="C251" s="172"/>
      <c r="D251" s="172"/>
    </row>
    <row r="252" spans="1:4" ht="15.75">
      <c r="A252" s="162"/>
      <c r="B252" s="172"/>
      <c r="C252" s="172"/>
      <c r="D252" s="172"/>
    </row>
    <row r="253" spans="1:4" ht="15.75">
      <c r="A253" s="162"/>
      <c r="B253" s="172"/>
      <c r="C253" s="172"/>
      <c r="D253" s="172"/>
    </row>
    <row r="254" spans="1:4" ht="15.75">
      <c r="A254" s="162"/>
      <c r="B254" s="172"/>
      <c r="C254" s="172"/>
      <c r="D254" s="172"/>
    </row>
    <row r="255" spans="1:4" ht="15.75">
      <c r="A255" s="162"/>
      <c r="B255" s="172"/>
      <c r="C255" s="172"/>
      <c r="D255" s="172"/>
    </row>
    <row r="256" spans="1:4" ht="15.75">
      <c r="A256" s="162"/>
      <c r="B256" s="172"/>
      <c r="C256" s="172"/>
      <c r="D256" s="172"/>
    </row>
    <row r="257" spans="1:4" ht="15.75">
      <c r="A257" s="162"/>
      <c r="B257" s="172"/>
      <c r="C257" s="172"/>
      <c r="D257" s="172"/>
    </row>
    <row r="258" spans="1:4" ht="15.75">
      <c r="A258" s="162"/>
      <c r="B258" s="172"/>
      <c r="C258" s="172"/>
      <c r="D258" s="172"/>
    </row>
    <row r="259" spans="1:4" ht="15.75">
      <c r="A259" s="162"/>
      <c r="B259" s="172"/>
      <c r="C259" s="172"/>
      <c r="D259" s="172"/>
    </row>
    <row r="260" spans="1:4" ht="15.75">
      <c r="A260" s="162"/>
      <c r="B260" s="172"/>
      <c r="C260" s="172"/>
      <c r="D260" s="172"/>
    </row>
    <row r="261" spans="1:4" ht="15.75">
      <c r="A261" s="162"/>
      <c r="B261" s="172"/>
      <c r="C261" s="172"/>
      <c r="D261" s="172"/>
    </row>
    <row r="262" spans="1:4" ht="15.75">
      <c r="A262" s="162"/>
      <c r="B262" s="172"/>
      <c r="C262" s="172"/>
      <c r="D262" s="172"/>
    </row>
    <row r="263" spans="1:4" ht="15.75">
      <c r="A263" s="162"/>
    </row>
    <row r="264" spans="1:4" ht="15.75">
      <c r="A264" s="162"/>
    </row>
    <row r="265" spans="1:4" ht="15.75">
      <c r="A265" s="162"/>
    </row>
    <row r="266" spans="1:4" ht="15.75">
      <c r="A266" s="162"/>
    </row>
    <row r="267" spans="1:4" ht="15.75">
      <c r="A267" s="162"/>
    </row>
    <row r="268" spans="1:4" ht="15.75">
      <c r="A268" s="162"/>
    </row>
    <row r="269" spans="1:4" ht="15.75">
      <c r="A269" s="162"/>
    </row>
    <row r="270" spans="1:4" ht="15.75">
      <c r="A270" s="162"/>
    </row>
    <row r="271" spans="1:4" ht="15.75">
      <c r="A271" s="162"/>
    </row>
    <row r="272" spans="1:4" ht="15.75">
      <c r="A272" s="162"/>
    </row>
    <row r="273" spans="1:1" ht="15.75">
      <c r="A273" s="162"/>
    </row>
    <row r="274" spans="1:1" ht="15.75">
      <c r="A274" s="162"/>
    </row>
    <row r="275" spans="1:1" ht="15.75">
      <c r="A275" s="162"/>
    </row>
    <row r="276" spans="1:1" ht="15.75">
      <c r="A276" s="162"/>
    </row>
    <row r="277" spans="1:1" ht="15.75">
      <c r="A277" s="162"/>
    </row>
    <row r="278" spans="1:1" ht="15.75">
      <c r="A278" s="162"/>
    </row>
    <row r="279" spans="1:1" ht="15.75">
      <c r="A279" s="162"/>
    </row>
    <row r="280" spans="1:1" ht="15.75">
      <c r="A280" s="162"/>
    </row>
    <row r="281" spans="1:1" ht="15.75">
      <c r="A281" s="162"/>
    </row>
    <row r="282" spans="1:1" ht="15.75">
      <c r="A282" s="162"/>
    </row>
    <row r="283" spans="1:1" ht="15.75">
      <c r="A283" s="162"/>
    </row>
    <row r="284" spans="1:1" ht="15.75">
      <c r="A284" s="162"/>
    </row>
    <row r="285" spans="1:1" ht="15.75">
      <c r="A285" s="162"/>
    </row>
    <row r="286" spans="1:1" ht="15.75">
      <c r="A286" s="162"/>
    </row>
    <row r="287" spans="1:1" ht="15.75">
      <c r="A287" s="162"/>
    </row>
    <row r="288" spans="1:1" ht="15.75">
      <c r="A288" s="162"/>
    </row>
    <row r="289" spans="1:1" ht="15.75">
      <c r="A289" s="162"/>
    </row>
    <row r="290" spans="1:1" ht="15.75">
      <c r="A290" s="162"/>
    </row>
    <row r="291" spans="1:1" ht="15.75">
      <c r="A291" s="162"/>
    </row>
    <row r="292" spans="1:1" ht="15.75">
      <c r="A292" s="162"/>
    </row>
    <row r="293" spans="1:1" ht="15.75">
      <c r="A293" s="162"/>
    </row>
    <row r="294" spans="1:1" ht="15.75">
      <c r="A294" s="162"/>
    </row>
    <row r="295" spans="1:1" ht="15.75">
      <c r="A295" s="162"/>
    </row>
    <row r="296" spans="1:1" ht="15.75">
      <c r="A296" s="162"/>
    </row>
    <row r="297" spans="1:1" ht="15.75">
      <c r="A297" s="162"/>
    </row>
    <row r="298" spans="1:1" ht="15.75">
      <c r="A298" s="162"/>
    </row>
    <row r="299" spans="1:1" ht="15.75">
      <c r="A299" s="162"/>
    </row>
    <row r="300" spans="1:1" ht="15.75">
      <c r="A300" s="162"/>
    </row>
    <row r="301" spans="1:1" ht="15.75">
      <c r="A301" s="162"/>
    </row>
    <row r="302" spans="1:1" ht="15.75">
      <c r="A302" s="162"/>
    </row>
    <row r="303" spans="1:1" ht="15.75">
      <c r="A303" s="162"/>
    </row>
    <row r="304" spans="1:1" ht="15.75">
      <c r="A304" s="162"/>
    </row>
    <row r="305" spans="1:1" ht="15.75">
      <c r="A305" s="162"/>
    </row>
    <row r="306" spans="1:1" ht="15.75">
      <c r="A306" s="162"/>
    </row>
    <row r="307" spans="1:1" ht="15.75">
      <c r="A307" s="162"/>
    </row>
    <row r="308" spans="1:1" ht="15.75">
      <c r="A308" s="162"/>
    </row>
    <row r="309" spans="1:1" ht="15.75">
      <c r="A309" s="162"/>
    </row>
    <row r="310" spans="1:1" ht="15.75">
      <c r="A310" s="162"/>
    </row>
    <row r="311" spans="1:1" ht="15.75">
      <c r="A311" s="162"/>
    </row>
    <row r="312" spans="1:1" ht="15.75">
      <c r="A312" s="162"/>
    </row>
    <row r="313" spans="1:1" ht="15.75">
      <c r="A313" s="162"/>
    </row>
    <row r="314" spans="1:1" ht="15.75">
      <c r="A314" s="162"/>
    </row>
    <row r="315" spans="1:1" ht="15.75">
      <c r="A315" s="162"/>
    </row>
    <row r="316" spans="1:1" ht="15.75">
      <c r="A316" s="162"/>
    </row>
    <row r="317" spans="1:1" ht="15.75">
      <c r="A317" s="162"/>
    </row>
    <row r="318" spans="1:1" ht="15.75">
      <c r="A318" s="162"/>
    </row>
    <row r="319" spans="1:1" ht="15.75">
      <c r="A319" s="162"/>
    </row>
    <row r="320" spans="1:1" ht="15.75">
      <c r="A320" s="162"/>
    </row>
    <row r="321" spans="1:1" ht="15.75">
      <c r="A321" s="162"/>
    </row>
    <row r="322" spans="1:1" ht="15.75">
      <c r="A322" s="162"/>
    </row>
    <row r="323" spans="1:1" ht="15.75">
      <c r="A323" s="162"/>
    </row>
    <row r="324" spans="1:1" ht="15.75">
      <c r="A324" s="162"/>
    </row>
    <row r="325" spans="1:1" ht="15.75">
      <c r="A325" s="162"/>
    </row>
    <row r="326" spans="1:1" ht="15.75">
      <c r="A326" s="162"/>
    </row>
    <row r="327" spans="1:1" ht="15.75">
      <c r="A327" s="162"/>
    </row>
    <row r="328" spans="1:1" ht="15.75">
      <c r="A328" s="162"/>
    </row>
    <row r="329" spans="1:1" ht="15.75">
      <c r="A329" s="162"/>
    </row>
    <row r="330" spans="1:1" ht="15.75">
      <c r="A330" s="162"/>
    </row>
    <row r="331" spans="1:1" ht="15.75">
      <c r="A331" s="162"/>
    </row>
    <row r="332" spans="1:1" ht="15.75">
      <c r="A332" s="162"/>
    </row>
    <row r="333" spans="1:1" ht="15.75">
      <c r="A333" s="162"/>
    </row>
    <row r="334" spans="1:1" ht="15.75">
      <c r="A334" s="162"/>
    </row>
    <row r="335" spans="1:1" ht="15.75">
      <c r="A335" s="162"/>
    </row>
    <row r="336" spans="1:1" ht="15.75">
      <c r="A336" s="162"/>
    </row>
    <row r="337" spans="1:1" ht="15.75">
      <c r="A337" s="162"/>
    </row>
    <row r="338" spans="1:1" ht="15.75">
      <c r="A338" s="162"/>
    </row>
    <row r="339" spans="1:1" ht="15.75">
      <c r="A339" s="162"/>
    </row>
    <row r="340" spans="1:1" ht="15.75">
      <c r="A340" s="162"/>
    </row>
    <row r="341" spans="1:1" ht="15.75">
      <c r="A341" s="162"/>
    </row>
    <row r="342" spans="1:1" ht="15.75">
      <c r="A342" s="162"/>
    </row>
    <row r="343" spans="1:1" ht="15.75">
      <c r="A343" s="162"/>
    </row>
    <row r="344" spans="1:1" ht="15.75">
      <c r="A344" s="162"/>
    </row>
    <row r="345" spans="1:1" ht="15.75">
      <c r="A345" s="162"/>
    </row>
    <row r="346" spans="1:1" ht="15.75">
      <c r="A346" s="162"/>
    </row>
    <row r="347" spans="1:1" ht="15.75">
      <c r="A347" s="162"/>
    </row>
    <row r="348" spans="1:1" ht="15.75">
      <c r="A348" s="162"/>
    </row>
    <row r="349" spans="1:1" ht="15.75">
      <c r="A349" s="162"/>
    </row>
    <row r="350" spans="1:1" ht="15.75">
      <c r="A350" s="162"/>
    </row>
    <row r="351" spans="1:1" ht="15.75">
      <c r="A351" s="162"/>
    </row>
    <row r="352" spans="1:1" ht="15.75">
      <c r="A352" s="162"/>
    </row>
    <row r="353" spans="1:1" ht="15.75">
      <c r="A353" s="162"/>
    </row>
    <row r="354" spans="1:1" ht="15.75">
      <c r="A354" s="162"/>
    </row>
    <row r="355" spans="1:1" ht="15.75">
      <c r="A355" s="162"/>
    </row>
    <row r="356" spans="1:1" ht="15.75">
      <c r="A356" s="162"/>
    </row>
    <row r="357" spans="1:1" ht="15.75">
      <c r="A357" s="162"/>
    </row>
    <row r="358" spans="1:1" ht="15.75">
      <c r="A358" s="162"/>
    </row>
    <row r="359" spans="1:1" ht="15.75">
      <c r="A359" s="162"/>
    </row>
    <row r="360" spans="1:1" ht="15.75">
      <c r="A360" s="162"/>
    </row>
    <row r="361" spans="1:1" ht="15.75">
      <c r="A361" s="162"/>
    </row>
    <row r="362" spans="1:1" ht="15.75">
      <c r="A362" s="162"/>
    </row>
    <row r="363" spans="1:1" ht="15.75">
      <c r="A363" s="162"/>
    </row>
    <row r="364" spans="1:1" ht="15.75">
      <c r="A364" s="162"/>
    </row>
    <row r="365" spans="1:1" ht="15.75">
      <c r="A365" s="162"/>
    </row>
    <row r="366" spans="1:1" ht="15.75">
      <c r="A366" s="162"/>
    </row>
    <row r="367" spans="1:1" ht="15.75">
      <c r="A367" s="162"/>
    </row>
    <row r="368" spans="1:1" ht="15.75">
      <c r="A368" s="162"/>
    </row>
    <row r="369" spans="1:1" ht="15.75">
      <c r="A369" s="162"/>
    </row>
    <row r="370" spans="1:1" ht="15.75">
      <c r="A370" s="162"/>
    </row>
    <row r="371" spans="1:1" ht="15.75">
      <c r="A371" s="162"/>
    </row>
    <row r="372" spans="1:1" ht="15.75">
      <c r="A372" s="162"/>
    </row>
    <row r="373" spans="1:1" ht="15.75">
      <c r="A373" s="162"/>
    </row>
    <row r="374" spans="1:1" ht="15.75">
      <c r="A374" s="162"/>
    </row>
    <row r="375" spans="1:1" ht="15.75">
      <c r="A375" s="162"/>
    </row>
    <row r="376" spans="1:1" ht="15.75">
      <c r="A376" s="162"/>
    </row>
    <row r="377" spans="1:1" ht="15.75">
      <c r="A377" s="162"/>
    </row>
    <row r="378" spans="1:1" ht="15.75">
      <c r="A378" s="162"/>
    </row>
    <row r="379" spans="1:1" ht="15.75">
      <c r="A379" s="162"/>
    </row>
    <row r="380" spans="1:1" ht="15.75">
      <c r="A380" s="162"/>
    </row>
    <row r="381" spans="1:1" ht="15.75">
      <c r="A381" s="162"/>
    </row>
    <row r="382" spans="1:1" ht="15.75">
      <c r="A382" s="162"/>
    </row>
    <row r="383" spans="1:1" ht="15.75">
      <c r="A383" s="162"/>
    </row>
    <row r="384" spans="1:1" ht="15.75">
      <c r="A384" s="162"/>
    </row>
    <row r="385" spans="1:1" ht="15.75">
      <c r="A385" s="162"/>
    </row>
    <row r="386" spans="1:1" ht="15.75">
      <c r="A386" s="162"/>
    </row>
    <row r="387" spans="1:1" ht="15.75">
      <c r="A387" s="162"/>
    </row>
    <row r="388" spans="1:1" ht="15.75">
      <c r="A388" s="162"/>
    </row>
    <row r="389" spans="1:1" ht="15.75">
      <c r="A389" s="162"/>
    </row>
    <row r="390" spans="1:1" ht="15.75">
      <c r="A390" s="162"/>
    </row>
    <row r="391" spans="1:1" ht="15.75">
      <c r="A391" s="162"/>
    </row>
    <row r="392" spans="1:1" ht="15.75">
      <c r="A392" s="162"/>
    </row>
    <row r="393" spans="1:1" ht="15.75">
      <c r="A393" s="162"/>
    </row>
    <row r="394" spans="1:1" ht="15.75">
      <c r="A394" s="162"/>
    </row>
    <row r="395" spans="1:1" ht="15.75">
      <c r="A395" s="162"/>
    </row>
    <row r="396" spans="1:1" ht="15.75">
      <c r="A396" s="162"/>
    </row>
    <row r="397" spans="1:1" ht="15.75">
      <c r="A397" s="162"/>
    </row>
    <row r="398" spans="1:1" ht="15.75">
      <c r="A398" s="162"/>
    </row>
    <row r="399" spans="1:1" ht="15.75">
      <c r="A399" s="162"/>
    </row>
    <row r="400" spans="1:1" ht="15.75">
      <c r="A400" s="162"/>
    </row>
    <row r="401" spans="1:1" ht="15.75">
      <c r="A401" s="162"/>
    </row>
    <row r="402" spans="1:1" ht="15.75">
      <c r="A402" s="162"/>
    </row>
    <row r="403" spans="1:1" ht="15.75">
      <c r="A403" s="162"/>
    </row>
    <row r="404" spans="1:1" ht="15.75">
      <c r="A404" s="162"/>
    </row>
    <row r="405" spans="1:1" ht="15.75">
      <c r="A405" s="162"/>
    </row>
    <row r="406" spans="1:1" ht="15.75">
      <c r="A406" s="162"/>
    </row>
    <row r="407" spans="1:1" ht="15.75">
      <c r="A407" s="162"/>
    </row>
    <row r="408" spans="1:1" ht="15.75">
      <c r="A408" s="162"/>
    </row>
    <row r="409" spans="1:1" ht="15.75">
      <c r="A409" s="162"/>
    </row>
    <row r="410" spans="1:1" ht="15.75">
      <c r="A410" s="162"/>
    </row>
    <row r="411" spans="1:1" ht="15.75">
      <c r="A411" s="162"/>
    </row>
    <row r="412" spans="1:1" ht="15.75">
      <c r="A412" s="162"/>
    </row>
    <row r="413" spans="1:1" ht="15.75">
      <c r="A413" s="162"/>
    </row>
    <row r="414" spans="1:1" ht="15.75">
      <c r="A414" s="162"/>
    </row>
    <row r="415" spans="1:1" ht="15.75">
      <c r="A415" s="162"/>
    </row>
    <row r="416" spans="1:1" ht="15.75">
      <c r="A416" s="162"/>
    </row>
    <row r="417" spans="1:1" ht="15.75">
      <c r="A417" s="162"/>
    </row>
    <row r="418" spans="1:1" ht="15.75">
      <c r="A418" s="162"/>
    </row>
    <row r="419" spans="1:1" ht="15.75">
      <c r="A419" s="162"/>
    </row>
    <row r="420" spans="1:1" ht="15.75">
      <c r="A420" s="162"/>
    </row>
    <row r="421" spans="1:1" ht="15.75">
      <c r="A421" s="162"/>
    </row>
    <row r="422" spans="1:1" ht="15.75">
      <c r="A422" s="162"/>
    </row>
    <row r="423" spans="1:1" ht="15.75">
      <c r="A423" s="162"/>
    </row>
    <row r="424" spans="1:1" ht="15.75">
      <c r="A424" s="162"/>
    </row>
    <row r="425" spans="1:1" ht="15.75">
      <c r="A425" s="162"/>
    </row>
    <row r="426" spans="1:1" ht="15.75">
      <c r="A426" s="162"/>
    </row>
    <row r="427" spans="1:1" ht="15.75">
      <c r="A427" s="162"/>
    </row>
    <row r="428" spans="1:1" ht="15.75">
      <c r="A428" s="162"/>
    </row>
    <row r="429" spans="1:1" ht="15.75">
      <c r="A429" s="162"/>
    </row>
    <row r="430" spans="1:1" ht="15.75">
      <c r="A430" s="162"/>
    </row>
    <row r="431" spans="1:1" ht="15.75">
      <c r="A431" s="162"/>
    </row>
    <row r="432" spans="1:1" ht="15.75">
      <c r="A432" s="162"/>
    </row>
    <row r="433" spans="1:1" ht="15.75">
      <c r="A433" s="162"/>
    </row>
    <row r="434" spans="1:1" ht="15.75">
      <c r="A434" s="162"/>
    </row>
    <row r="435" spans="1:1" ht="15.75">
      <c r="A435" s="162"/>
    </row>
    <row r="436" spans="1:1" ht="15.75">
      <c r="A436" s="162"/>
    </row>
    <row r="437" spans="1:1" ht="15.75">
      <c r="A437" s="162"/>
    </row>
    <row r="438" spans="1:1" ht="15.75">
      <c r="A438" s="162"/>
    </row>
    <row r="439" spans="1:1" ht="15.75">
      <c r="A439" s="162"/>
    </row>
    <row r="440" spans="1:1" ht="15.75">
      <c r="A440" s="162"/>
    </row>
    <row r="441" spans="1:1" ht="15.75">
      <c r="A441" s="162"/>
    </row>
    <row r="442" spans="1:1" ht="15.75">
      <c r="A442" s="162"/>
    </row>
    <row r="443" spans="1:1" ht="15.75">
      <c r="A443" s="162"/>
    </row>
    <row r="444" spans="1:1" ht="15.75">
      <c r="A444" s="162"/>
    </row>
    <row r="445" spans="1:1" ht="15.75">
      <c r="A445" s="162"/>
    </row>
    <row r="446" spans="1:1" ht="15.75">
      <c r="A446" s="162"/>
    </row>
    <row r="447" spans="1:1" ht="15.75">
      <c r="A447" s="162"/>
    </row>
    <row r="448" spans="1:1" ht="15.75">
      <c r="A448" s="162"/>
    </row>
    <row r="449" spans="1:1" ht="15.75">
      <c r="A449" s="162"/>
    </row>
    <row r="450" spans="1:1" ht="15.75">
      <c r="A450" s="162"/>
    </row>
    <row r="451" spans="1:1" ht="15.75">
      <c r="A451" s="162"/>
    </row>
    <row r="452" spans="1:1" ht="15.75">
      <c r="A452" s="162"/>
    </row>
    <row r="453" spans="1:1" ht="15.75">
      <c r="A453" s="162"/>
    </row>
    <row r="454" spans="1:1" ht="15.75">
      <c r="A454" s="162"/>
    </row>
    <row r="455" spans="1:1" ht="15.75">
      <c r="A455" s="162"/>
    </row>
    <row r="456" spans="1:1" ht="15.75">
      <c r="A456" s="162"/>
    </row>
    <row r="457" spans="1:1" ht="15.75">
      <c r="A457" s="162"/>
    </row>
    <row r="458" spans="1:1" ht="15.75">
      <c r="A458" s="162"/>
    </row>
    <row r="459" spans="1:1" ht="15.75">
      <c r="A459" s="162"/>
    </row>
    <row r="460" spans="1:1" ht="15.75">
      <c r="A460" s="162"/>
    </row>
    <row r="461" spans="1:1" ht="15.75">
      <c r="A461" s="162"/>
    </row>
    <row r="462" spans="1:1" ht="15.75">
      <c r="A462" s="162"/>
    </row>
    <row r="463" spans="1:1" ht="15.75">
      <c r="A463" s="162"/>
    </row>
    <row r="464" spans="1:1" ht="15.75">
      <c r="A464" s="162"/>
    </row>
    <row r="465" spans="1:1" ht="15.75">
      <c r="A465" s="162"/>
    </row>
    <row r="466" spans="1:1" ht="15.75">
      <c r="A466" s="162"/>
    </row>
    <row r="467" spans="1:1" ht="15.75">
      <c r="A467" s="162"/>
    </row>
    <row r="468" spans="1:1" ht="15.75">
      <c r="A468" s="162"/>
    </row>
    <row r="469" spans="1:1" ht="15.75">
      <c r="A469" s="162"/>
    </row>
    <row r="470" spans="1:1" ht="15.75">
      <c r="A470" s="162"/>
    </row>
    <row r="471" spans="1:1" ht="15.75">
      <c r="A471" s="162"/>
    </row>
    <row r="472" spans="1:1" ht="15.75">
      <c r="A472" s="162"/>
    </row>
    <row r="473" spans="1:1" ht="15.75">
      <c r="A473" s="162"/>
    </row>
    <row r="474" spans="1:1" ht="15.75">
      <c r="A474" s="162"/>
    </row>
    <row r="475" spans="1:1" ht="15.75">
      <c r="A475" s="162"/>
    </row>
    <row r="476" spans="1:1" ht="15.75">
      <c r="A476" s="162"/>
    </row>
    <row r="477" spans="1:1" ht="15.75">
      <c r="A477" s="162"/>
    </row>
    <row r="478" spans="1:1" ht="15.75">
      <c r="A478" s="162"/>
    </row>
    <row r="479" spans="1:1" ht="15.75">
      <c r="A479" s="162"/>
    </row>
    <row r="480" spans="1:1" ht="15.75">
      <c r="A480" s="162"/>
    </row>
    <row r="481" spans="1:1" ht="15.75">
      <c r="A481" s="162"/>
    </row>
    <row r="482" spans="1:1" ht="15.75">
      <c r="A482" s="162"/>
    </row>
    <row r="483" spans="1:1" ht="15.75">
      <c r="A483" s="162"/>
    </row>
    <row r="484" spans="1:1" ht="15.75">
      <c r="A484" s="162"/>
    </row>
    <row r="485" spans="1:1" ht="15.75">
      <c r="A485" s="162"/>
    </row>
    <row r="486" spans="1:1" ht="15.75">
      <c r="A486" s="162"/>
    </row>
    <row r="487" spans="1:1" ht="15.75">
      <c r="A487" s="162"/>
    </row>
    <row r="488" spans="1:1" ht="15.75">
      <c r="A488" s="162"/>
    </row>
    <row r="489" spans="1:1" ht="15.75">
      <c r="A489" s="162"/>
    </row>
    <row r="490" spans="1:1" ht="15.75">
      <c r="A490" s="162"/>
    </row>
    <row r="491" spans="1:1" ht="15.75">
      <c r="A491" s="162"/>
    </row>
    <row r="492" spans="1:1" ht="15.75">
      <c r="A492" s="162"/>
    </row>
    <row r="493" spans="1:1" ht="15.75">
      <c r="A493" s="162"/>
    </row>
    <row r="494" spans="1:1" ht="15.75">
      <c r="A494" s="162"/>
    </row>
    <row r="495" spans="1:1" ht="15.75">
      <c r="A495" s="162"/>
    </row>
    <row r="496" spans="1:1" ht="15.75">
      <c r="A496" s="162"/>
    </row>
    <row r="497" spans="1:1" ht="15.75">
      <c r="A497" s="162"/>
    </row>
    <row r="498" spans="1:1" ht="15.75">
      <c r="A498" s="162"/>
    </row>
    <row r="499" spans="1:1" ht="15.75">
      <c r="A499" s="162"/>
    </row>
    <row r="500" spans="1:1" ht="15.75">
      <c r="A500" s="162"/>
    </row>
    <row r="501" spans="1:1" ht="15.75">
      <c r="A501" s="162"/>
    </row>
    <row r="502" spans="1:1" ht="15.75">
      <c r="A502" s="162"/>
    </row>
    <row r="503" spans="1:1" ht="15.75">
      <c r="A503" s="162"/>
    </row>
    <row r="504" spans="1:1" ht="15.75">
      <c r="A504" s="162"/>
    </row>
    <row r="505" spans="1:1" ht="15.75">
      <c r="A505" s="162"/>
    </row>
    <row r="506" spans="1:1" ht="15.75">
      <c r="A506" s="162"/>
    </row>
    <row r="507" spans="1:1" ht="15.75">
      <c r="A507" s="162"/>
    </row>
    <row r="508" spans="1:1" ht="15.75">
      <c r="A508" s="162"/>
    </row>
    <row r="509" spans="1:1" ht="15.75">
      <c r="A509" s="162"/>
    </row>
    <row r="510" spans="1:1" ht="15.75">
      <c r="A510" s="162"/>
    </row>
    <row r="511" spans="1:1" ht="15.75">
      <c r="A511" s="162"/>
    </row>
    <row r="512" spans="1:1" ht="15.75">
      <c r="A512" s="162"/>
    </row>
    <row r="513" spans="1:1" ht="15.75">
      <c r="A513" s="162"/>
    </row>
    <row r="514" spans="1:1" ht="15.75">
      <c r="A514" s="162"/>
    </row>
    <row r="515" spans="1:1" ht="15.75">
      <c r="A515" s="162"/>
    </row>
    <row r="516" spans="1:1" ht="15.75">
      <c r="A516" s="162"/>
    </row>
    <row r="517" spans="1:1" ht="15.75">
      <c r="A517" s="162"/>
    </row>
    <row r="518" spans="1:1" ht="15.75">
      <c r="A518" s="162"/>
    </row>
    <row r="519" spans="1:1" ht="15.75">
      <c r="A519" s="162"/>
    </row>
    <row r="520" spans="1:1" ht="15.75">
      <c r="A520" s="162"/>
    </row>
    <row r="521" spans="1:1" ht="15.75">
      <c r="A521" s="162"/>
    </row>
    <row r="522" spans="1:1" ht="15.75">
      <c r="A522" s="162"/>
    </row>
    <row r="523" spans="1:1" ht="15.75">
      <c r="A523" s="162"/>
    </row>
    <row r="524" spans="1:1" ht="15.75">
      <c r="A524" s="162"/>
    </row>
    <row r="525" spans="1:1" ht="15.75">
      <c r="A525" s="162"/>
    </row>
    <row r="526" spans="1:1" ht="15.75">
      <c r="A526" s="162"/>
    </row>
    <row r="527" spans="1:1" ht="15.75">
      <c r="A527" s="162"/>
    </row>
    <row r="528" spans="1:1" ht="15.75">
      <c r="A528" s="162"/>
    </row>
    <row r="529" spans="1:1" ht="15.75">
      <c r="A529" s="162"/>
    </row>
    <row r="530" spans="1:1" ht="15.75">
      <c r="A530" s="162"/>
    </row>
    <row r="531" spans="1:1" ht="15.75">
      <c r="A531" s="162"/>
    </row>
    <row r="532" spans="1:1" ht="15.75">
      <c r="A532" s="162"/>
    </row>
    <row r="533" spans="1:1" ht="15.75">
      <c r="A533" s="162"/>
    </row>
    <row r="534" spans="1:1" ht="15.75">
      <c r="A534" s="162"/>
    </row>
    <row r="535" spans="1:1" ht="15.75">
      <c r="A535" s="162"/>
    </row>
    <row r="536" spans="1:1" ht="15.75">
      <c r="A536" s="162"/>
    </row>
    <row r="537" spans="1:1" ht="15.75">
      <c r="A537" s="162"/>
    </row>
    <row r="538" spans="1:1" ht="15.75">
      <c r="A538" s="162"/>
    </row>
    <row r="539" spans="1:1" ht="15.75">
      <c r="A539" s="162"/>
    </row>
    <row r="540" spans="1:1" ht="15.75">
      <c r="A540" s="162"/>
    </row>
    <row r="541" spans="1:1" ht="15.75">
      <c r="A541" s="162"/>
    </row>
    <row r="542" spans="1:1" ht="15.75">
      <c r="A542" s="162"/>
    </row>
    <row r="543" spans="1:1" ht="15.75">
      <c r="A543" s="162"/>
    </row>
    <row r="544" spans="1:1" ht="15.75">
      <c r="A544" s="162"/>
    </row>
    <row r="545" spans="1:1" ht="15.75">
      <c r="A545" s="162"/>
    </row>
    <row r="546" spans="1:1" ht="15.75">
      <c r="A546" s="162"/>
    </row>
    <row r="547" spans="1:1" ht="15.75">
      <c r="A547" s="162"/>
    </row>
    <row r="548" spans="1:1" ht="15.75">
      <c r="A548" s="162"/>
    </row>
    <row r="549" spans="1:1" ht="15.75">
      <c r="A549" s="162"/>
    </row>
    <row r="550" spans="1:1" ht="15.75">
      <c r="A550" s="162"/>
    </row>
    <row r="551" spans="1:1" ht="15.75">
      <c r="A551" s="162"/>
    </row>
    <row r="552" spans="1:1" ht="15.75">
      <c r="A552" s="162"/>
    </row>
    <row r="553" spans="1:1" ht="15.75">
      <c r="A553" s="162"/>
    </row>
    <row r="554" spans="1:1" ht="15.75">
      <c r="A554" s="162"/>
    </row>
    <row r="555" spans="1:1" ht="15.75">
      <c r="A555" s="162"/>
    </row>
    <row r="556" spans="1:1" ht="15.75">
      <c r="A556" s="162"/>
    </row>
    <row r="557" spans="1:1" ht="15.75">
      <c r="A557" s="162"/>
    </row>
    <row r="558" spans="1:1" ht="15.75">
      <c r="A558" s="162"/>
    </row>
    <row r="559" spans="1:1" ht="15.75">
      <c r="A559" s="162"/>
    </row>
    <row r="560" spans="1:1" ht="15.75">
      <c r="A560" s="162"/>
    </row>
    <row r="561" spans="1:1" ht="15.75">
      <c r="A561" s="162"/>
    </row>
    <row r="562" spans="1:1" ht="15.75">
      <c r="A562" s="162"/>
    </row>
    <row r="563" spans="1:1" ht="15.75">
      <c r="A563" s="162"/>
    </row>
    <row r="564" spans="1:1" ht="15.75">
      <c r="A564" s="162"/>
    </row>
    <row r="565" spans="1:1" ht="15.75">
      <c r="A565" s="162"/>
    </row>
    <row r="566" spans="1:1" ht="15.75">
      <c r="A566" s="162"/>
    </row>
    <row r="567" spans="1:1" ht="15.75">
      <c r="A567" s="162"/>
    </row>
    <row r="568" spans="1:1" ht="15.75">
      <c r="A568" s="162"/>
    </row>
    <row r="569" spans="1:1" ht="15.75">
      <c r="A569" s="162"/>
    </row>
    <row r="570" spans="1:1" ht="15.75">
      <c r="A570" s="162"/>
    </row>
    <row r="571" spans="1:1" ht="15.75">
      <c r="A571" s="162"/>
    </row>
    <row r="572" spans="1:1" ht="15.75">
      <c r="A572" s="162"/>
    </row>
    <row r="573" spans="1:1" ht="15.75">
      <c r="A573" s="162"/>
    </row>
    <row r="574" spans="1:1" ht="15.75">
      <c r="A574" s="162"/>
    </row>
    <row r="575" spans="1:1" ht="15.75">
      <c r="A575" s="162"/>
    </row>
    <row r="576" spans="1:1" ht="15.75">
      <c r="A576" s="162"/>
    </row>
    <row r="577" spans="1:1" ht="15.75">
      <c r="A577" s="162"/>
    </row>
    <row r="578" spans="1:1" ht="15.75">
      <c r="A578" s="162"/>
    </row>
    <row r="579" spans="1:1" ht="15.75">
      <c r="A579" s="162"/>
    </row>
    <row r="580" spans="1:1" ht="15.75">
      <c r="A580" s="162"/>
    </row>
    <row r="581" spans="1:1" ht="15.75">
      <c r="A581" s="162"/>
    </row>
    <row r="582" spans="1:1" ht="15.75">
      <c r="A582" s="162"/>
    </row>
    <row r="583" spans="1:1" ht="15.75">
      <c r="A583" s="162"/>
    </row>
    <row r="584" spans="1:1" ht="15.75">
      <c r="A584" s="162"/>
    </row>
    <row r="585" spans="1:1" ht="15.75">
      <c r="A585" s="162"/>
    </row>
    <row r="586" spans="1:1" ht="15.75">
      <c r="A586" s="162"/>
    </row>
    <row r="587" spans="1:1" ht="15.75">
      <c r="A587" s="162"/>
    </row>
    <row r="588" spans="1:1" ht="15.75">
      <c r="A588" s="162"/>
    </row>
    <row r="589" spans="1:1" ht="15.75">
      <c r="A589" s="162"/>
    </row>
    <row r="590" spans="1:1" ht="15.75">
      <c r="A590" s="162"/>
    </row>
    <row r="591" spans="1:1" ht="15.75">
      <c r="A591" s="162"/>
    </row>
    <row r="592" spans="1:1" ht="15.75">
      <c r="A592" s="162"/>
    </row>
    <row r="593" spans="1:1" ht="15.75">
      <c r="A593" s="162"/>
    </row>
    <row r="594" spans="1:1" ht="15.75">
      <c r="A594" s="162"/>
    </row>
    <row r="595" spans="1:1" ht="15.75">
      <c r="A595" s="162"/>
    </row>
    <row r="596" spans="1:1" ht="15.75">
      <c r="A596" s="162"/>
    </row>
    <row r="597" spans="1:1" ht="15.75">
      <c r="A597" s="162"/>
    </row>
    <row r="598" spans="1:1" ht="15.75">
      <c r="A598" s="162"/>
    </row>
    <row r="599" spans="1:1" ht="15.75">
      <c r="A599" s="162"/>
    </row>
    <row r="600" spans="1:1" ht="15.75">
      <c r="A600" s="162"/>
    </row>
    <row r="601" spans="1:1" ht="15.75">
      <c r="A601" s="162"/>
    </row>
    <row r="602" spans="1:1" ht="15.75">
      <c r="A602" s="162"/>
    </row>
    <row r="603" spans="1:1" ht="15.75">
      <c r="A603" s="162"/>
    </row>
    <row r="604" spans="1:1" ht="15.75">
      <c r="A604" s="162"/>
    </row>
    <row r="605" spans="1:1" ht="15.75">
      <c r="A605" s="162"/>
    </row>
    <row r="606" spans="1:1" ht="15.75">
      <c r="A606" s="162"/>
    </row>
    <row r="607" spans="1:1" ht="15.75">
      <c r="A607" s="162"/>
    </row>
    <row r="608" spans="1:1" ht="15.75">
      <c r="A608" s="162"/>
    </row>
    <row r="609" spans="1:1" ht="15.75">
      <c r="A609" s="162"/>
    </row>
    <row r="610" spans="1:1" ht="15.75">
      <c r="A610" s="162"/>
    </row>
    <row r="611" spans="1:1" ht="15.75">
      <c r="A611" s="162"/>
    </row>
    <row r="612" spans="1:1" ht="15.75">
      <c r="A612" s="162"/>
    </row>
    <row r="613" spans="1:1" ht="15.75">
      <c r="A613" s="162"/>
    </row>
    <row r="614" spans="1:1" ht="15.75">
      <c r="A614" s="162"/>
    </row>
    <row r="615" spans="1:1" ht="15.75">
      <c r="A615" s="162"/>
    </row>
    <row r="616" spans="1:1" ht="15.75">
      <c r="A616" s="162"/>
    </row>
    <row r="617" spans="1:1" ht="15.75">
      <c r="A617" s="162"/>
    </row>
    <row r="618" spans="1:1" ht="15.75">
      <c r="A618" s="162"/>
    </row>
    <row r="619" spans="1:1" ht="15.75">
      <c r="A619" s="162"/>
    </row>
    <row r="620" spans="1:1" ht="15.75">
      <c r="A620" s="162"/>
    </row>
    <row r="621" spans="1:1" ht="15.75">
      <c r="A621" s="162"/>
    </row>
    <row r="622" spans="1:1" ht="15.75">
      <c r="A622" s="162"/>
    </row>
    <row r="623" spans="1:1" ht="15.75">
      <c r="A623" s="162"/>
    </row>
    <row r="624" spans="1:1" ht="15.75">
      <c r="A624" s="162"/>
    </row>
    <row r="625" spans="1:1" ht="15.75">
      <c r="A625" s="162"/>
    </row>
    <row r="626" spans="1:1" ht="15.75">
      <c r="A626" s="162"/>
    </row>
    <row r="627" spans="1:1" ht="15.75">
      <c r="A627" s="162"/>
    </row>
    <row r="628" spans="1:1" ht="15.75">
      <c r="A628" s="162"/>
    </row>
    <row r="629" spans="1:1" ht="15.75">
      <c r="A629" s="162"/>
    </row>
    <row r="630" spans="1:1" ht="15.75">
      <c r="A630" s="162"/>
    </row>
    <row r="631" spans="1:1" ht="15.75">
      <c r="A631" s="162"/>
    </row>
    <row r="632" spans="1:1" ht="15.75">
      <c r="A632" s="162"/>
    </row>
    <row r="633" spans="1:1" ht="15.75">
      <c r="A633" s="162"/>
    </row>
    <row r="634" spans="1:1" ht="15.75">
      <c r="A634" s="162"/>
    </row>
    <row r="635" spans="1:1" ht="15.75">
      <c r="A635" s="162"/>
    </row>
    <row r="636" spans="1:1" ht="15.75">
      <c r="A636" s="162"/>
    </row>
    <row r="637" spans="1:1" ht="15.75">
      <c r="A637" s="162"/>
    </row>
    <row r="638" spans="1:1" ht="15.75">
      <c r="A638" s="162"/>
    </row>
    <row r="639" spans="1:1" ht="15.75">
      <c r="A639" s="162"/>
    </row>
    <row r="640" spans="1:1" ht="15.75">
      <c r="A640" s="162"/>
    </row>
    <row r="641" spans="1:1" ht="15.75">
      <c r="A641" s="162"/>
    </row>
    <row r="642" spans="1:1" ht="15.75">
      <c r="A642" s="162"/>
    </row>
    <row r="643" spans="1:1" ht="15.75">
      <c r="A643" s="162"/>
    </row>
    <row r="644" spans="1:1" ht="15.75">
      <c r="A644" s="162"/>
    </row>
    <row r="645" spans="1:1" ht="15.75">
      <c r="A645" s="162"/>
    </row>
    <row r="646" spans="1:1" ht="15.75">
      <c r="A646" s="162"/>
    </row>
  </sheetData>
  <mergeCells count="6">
    <mergeCell ref="A26:F26"/>
    <mergeCell ref="A25:F25"/>
    <mergeCell ref="A2:F2"/>
    <mergeCell ref="A3:F3"/>
    <mergeCell ref="A4:F4"/>
    <mergeCell ref="A5:F5"/>
  </mergeCells>
  <pageMargins left="0.7" right="0.7" top="0.75" bottom="0.75" header="0.3" footer="0.3"/>
  <pageSetup scale="77"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election activeCell="R23" sqref="R23"/>
    </sheetView>
  </sheetViews>
  <sheetFormatPr defaultColWidth="11.42578125" defaultRowHeight="15"/>
  <cols>
    <col min="1" max="1" width="9.140625" style="1028" customWidth="1"/>
    <col min="2" max="2" width="10.28515625" style="1028" bestFit="1" customWidth="1"/>
    <col min="3" max="3" width="12.140625" style="1028" bestFit="1" customWidth="1"/>
    <col min="4" max="6" width="10.28515625" style="1028" bestFit="1" customWidth="1"/>
    <col min="7" max="7" width="7.28515625" style="1028" bestFit="1" customWidth="1"/>
    <col min="8" max="8" width="6.140625" style="1028" customWidth="1"/>
    <col min="9" max="9" width="10" style="1028" customWidth="1"/>
    <col min="10" max="10" width="15.85546875" style="1028" bestFit="1" customWidth="1"/>
    <col min="11" max="11" width="8.7109375" style="1028" bestFit="1" customWidth="1"/>
    <col min="12" max="12" width="7.85546875" style="1028" bestFit="1" customWidth="1"/>
    <col min="13" max="13" width="5.85546875" style="1028" bestFit="1" customWidth="1"/>
    <col min="14" max="14" width="10.28515625" style="1028" bestFit="1" customWidth="1"/>
    <col min="15" max="15" width="7.28515625" style="1028" bestFit="1" customWidth="1"/>
    <col min="16" max="16" width="4.7109375" style="1028" customWidth="1"/>
    <col min="17" max="256" width="11.42578125" style="1028"/>
    <col min="257" max="257" width="9.140625" style="1028" customWidth="1"/>
    <col min="258" max="258" width="10.28515625" style="1028" bestFit="1" customWidth="1"/>
    <col min="259" max="259" width="12.140625" style="1028" bestFit="1" customWidth="1"/>
    <col min="260" max="262" width="10.28515625" style="1028" bestFit="1" customWidth="1"/>
    <col min="263" max="263" width="7.28515625" style="1028" bestFit="1" customWidth="1"/>
    <col min="264" max="264" width="6.140625" style="1028" customWidth="1"/>
    <col min="265" max="265" width="10" style="1028" customWidth="1"/>
    <col min="266" max="266" width="15.85546875" style="1028" bestFit="1" customWidth="1"/>
    <col min="267" max="267" width="8.7109375" style="1028" bestFit="1" customWidth="1"/>
    <col min="268" max="268" width="7.85546875" style="1028" bestFit="1" customWidth="1"/>
    <col min="269" max="269" width="5.85546875" style="1028" bestFit="1" customWidth="1"/>
    <col min="270" max="270" width="10.28515625" style="1028" bestFit="1" customWidth="1"/>
    <col min="271" max="271" width="7.28515625" style="1028" bestFit="1" customWidth="1"/>
    <col min="272" max="272" width="4.7109375" style="1028" customWidth="1"/>
    <col min="273" max="512" width="11.42578125" style="1028"/>
    <col min="513" max="513" width="9.140625" style="1028" customWidth="1"/>
    <col min="514" max="514" width="10.28515625" style="1028" bestFit="1" customWidth="1"/>
    <col min="515" max="515" width="12.140625" style="1028" bestFit="1" customWidth="1"/>
    <col min="516" max="518" width="10.28515625" style="1028" bestFit="1" customWidth="1"/>
    <col min="519" max="519" width="7.28515625" style="1028" bestFit="1" customWidth="1"/>
    <col min="520" max="520" width="6.140625" style="1028" customWidth="1"/>
    <col min="521" max="521" width="10" style="1028" customWidth="1"/>
    <col min="522" max="522" width="15.85546875" style="1028" bestFit="1" customWidth="1"/>
    <col min="523" max="523" width="8.7109375" style="1028" bestFit="1" customWidth="1"/>
    <col min="524" max="524" width="7.85546875" style="1028" bestFit="1" customWidth="1"/>
    <col min="525" max="525" width="5.85546875" style="1028" bestFit="1" customWidth="1"/>
    <col min="526" max="526" width="10.28515625" style="1028" bestFit="1" customWidth="1"/>
    <col min="527" max="527" width="7.28515625" style="1028" bestFit="1" customWidth="1"/>
    <col min="528" max="528" width="4.7109375" style="1028" customWidth="1"/>
    <col min="529" max="768" width="11.42578125" style="1028"/>
    <col min="769" max="769" width="9.140625" style="1028" customWidth="1"/>
    <col min="770" max="770" width="10.28515625" style="1028" bestFit="1" customWidth="1"/>
    <col min="771" max="771" width="12.140625" style="1028" bestFit="1" customWidth="1"/>
    <col min="772" max="774" width="10.28515625" style="1028" bestFit="1" customWidth="1"/>
    <col min="775" max="775" width="7.28515625" style="1028" bestFit="1" customWidth="1"/>
    <col min="776" max="776" width="6.140625" style="1028" customWidth="1"/>
    <col min="777" max="777" width="10" style="1028" customWidth="1"/>
    <col min="778" max="778" width="15.85546875" style="1028" bestFit="1" customWidth="1"/>
    <col min="779" max="779" width="8.7109375" style="1028" bestFit="1" customWidth="1"/>
    <col min="780" max="780" width="7.85546875" style="1028" bestFit="1" customWidth="1"/>
    <col min="781" max="781" width="5.85546875" style="1028" bestFit="1" customWidth="1"/>
    <col min="782" max="782" width="10.28515625" style="1028" bestFit="1" customWidth="1"/>
    <col min="783" max="783" width="7.28515625" style="1028" bestFit="1" customWidth="1"/>
    <col min="784" max="784" width="4.7109375" style="1028" customWidth="1"/>
    <col min="785" max="1024" width="11.42578125" style="1028"/>
    <col min="1025" max="1025" width="9.140625" style="1028" customWidth="1"/>
    <col min="1026" max="1026" width="10.28515625" style="1028" bestFit="1" customWidth="1"/>
    <col min="1027" max="1027" width="12.140625" style="1028" bestFit="1" customWidth="1"/>
    <col min="1028" max="1030" width="10.28515625" style="1028" bestFit="1" customWidth="1"/>
    <col min="1031" max="1031" width="7.28515625" style="1028" bestFit="1" customWidth="1"/>
    <col min="1032" max="1032" width="6.140625" style="1028" customWidth="1"/>
    <col min="1033" max="1033" width="10" style="1028" customWidth="1"/>
    <col min="1034" max="1034" width="15.85546875" style="1028" bestFit="1" customWidth="1"/>
    <col min="1035" max="1035" width="8.7109375" style="1028" bestFit="1" customWidth="1"/>
    <col min="1036" max="1036" width="7.85546875" style="1028" bestFit="1" customWidth="1"/>
    <col min="1037" max="1037" width="5.85546875" style="1028" bestFit="1" customWidth="1"/>
    <col min="1038" max="1038" width="10.28515625" style="1028" bestFit="1" customWidth="1"/>
    <col min="1039" max="1039" width="7.28515625" style="1028" bestFit="1" customWidth="1"/>
    <col min="1040" max="1040" width="4.7109375" style="1028" customWidth="1"/>
    <col min="1041" max="1280" width="11.42578125" style="1028"/>
    <col min="1281" max="1281" width="9.140625" style="1028" customWidth="1"/>
    <col min="1282" max="1282" width="10.28515625" style="1028" bestFit="1" customWidth="1"/>
    <col min="1283" max="1283" width="12.140625" style="1028" bestFit="1" customWidth="1"/>
    <col min="1284" max="1286" width="10.28515625" style="1028" bestFit="1" customWidth="1"/>
    <col min="1287" max="1287" width="7.28515625" style="1028" bestFit="1" customWidth="1"/>
    <col min="1288" max="1288" width="6.140625" style="1028" customWidth="1"/>
    <col min="1289" max="1289" width="10" style="1028" customWidth="1"/>
    <col min="1290" max="1290" width="15.85546875" style="1028" bestFit="1" customWidth="1"/>
    <col min="1291" max="1291" width="8.7109375" style="1028" bestFit="1" customWidth="1"/>
    <col min="1292" max="1292" width="7.85546875" style="1028" bestFit="1" customWidth="1"/>
    <col min="1293" max="1293" width="5.85546875" style="1028" bestFit="1" customWidth="1"/>
    <col min="1294" max="1294" width="10.28515625" style="1028" bestFit="1" customWidth="1"/>
    <col min="1295" max="1295" width="7.28515625" style="1028" bestFit="1" customWidth="1"/>
    <col min="1296" max="1296" width="4.7109375" style="1028" customWidth="1"/>
    <col min="1297" max="1536" width="11.42578125" style="1028"/>
    <col min="1537" max="1537" width="9.140625" style="1028" customWidth="1"/>
    <col min="1538" max="1538" width="10.28515625" style="1028" bestFit="1" customWidth="1"/>
    <col min="1539" max="1539" width="12.140625" style="1028" bestFit="1" customWidth="1"/>
    <col min="1540" max="1542" width="10.28515625" style="1028" bestFit="1" customWidth="1"/>
    <col min="1543" max="1543" width="7.28515625" style="1028" bestFit="1" customWidth="1"/>
    <col min="1544" max="1544" width="6.140625" style="1028" customWidth="1"/>
    <col min="1545" max="1545" width="10" style="1028" customWidth="1"/>
    <col min="1546" max="1546" width="15.85546875" style="1028" bestFit="1" customWidth="1"/>
    <col min="1547" max="1547" width="8.7109375" style="1028" bestFit="1" customWidth="1"/>
    <col min="1548" max="1548" width="7.85546875" style="1028" bestFit="1" customWidth="1"/>
    <col min="1549" max="1549" width="5.85546875" style="1028" bestFit="1" customWidth="1"/>
    <col min="1550" max="1550" width="10.28515625" style="1028" bestFit="1" customWidth="1"/>
    <col min="1551" max="1551" width="7.28515625" style="1028" bestFit="1" customWidth="1"/>
    <col min="1552" max="1552" width="4.7109375" style="1028" customWidth="1"/>
    <col min="1553" max="1792" width="11.42578125" style="1028"/>
    <col min="1793" max="1793" width="9.140625" style="1028" customWidth="1"/>
    <col min="1794" max="1794" width="10.28515625" style="1028" bestFit="1" customWidth="1"/>
    <col min="1795" max="1795" width="12.140625" style="1028" bestFit="1" customWidth="1"/>
    <col min="1796" max="1798" width="10.28515625" style="1028" bestFit="1" customWidth="1"/>
    <col min="1799" max="1799" width="7.28515625" style="1028" bestFit="1" customWidth="1"/>
    <col min="1800" max="1800" width="6.140625" style="1028" customWidth="1"/>
    <col min="1801" max="1801" width="10" style="1028" customWidth="1"/>
    <col min="1802" max="1802" width="15.85546875" style="1028" bestFit="1" customWidth="1"/>
    <col min="1803" max="1803" width="8.7109375" style="1028" bestFit="1" customWidth="1"/>
    <col min="1804" max="1804" width="7.85546875" style="1028" bestFit="1" customWidth="1"/>
    <col min="1805" max="1805" width="5.85546875" style="1028" bestFit="1" customWidth="1"/>
    <col min="1806" max="1806" width="10.28515625" style="1028" bestFit="1" customWidth="1"/>
    <col min="1807" max="1807" width="7.28515625" style="1028" bestFit="1" customWidth="1"/>
    <col min="1808" max="1808" width="4.7109375" style="1028" customWidth="1"/>
    <col min="1809" max="2048" width="11.42578125" style="1028"/>
    <col min="2049" max="2049" width="9.140625" style="1028" customWidth="1"/>
    <col min="2050" max="2050" width="10.28515625" style="1028" bestFit="1" customWidth="1"/>
    <col min="2051" max="2051" width="12.140625" style="1028" bestFit="1" customWidth="1"/>
    <col min="2052" max="2054" width="10.28515625" style="1028" bestFit="1" customWidth="1"/>
    <col min="2055" max="2055" width="7.28515625" style="1028" bestFit="1" customWidth="1"/>
    <col min="2056" max="2056" width="6.140625" style="1028" customWidth="1"/>
    <col min="2057" max="2057" width="10" style="1028" customWidth="1"/>
    <col min="2058" max="2058" width="15.85546875" style="1028" bestFit="1" customWidth="1"/>
    <col min="2059" max="2059" width="8.7109375" style="1028" bestFit="1" customWidth="1"/>
    <col min="2060" max="2060" width="7.85546875" style="1028" bestFit="1" customWidth="1"/>
    <col min="2061" max="2061" width="5.85546875" style="1028" bestFit="1" customWidth="1"/>
    <col min="2062" max="2062" width="10.28515625" style="1028" bestFit="1" customWidth="1"/>
    <col min="2063" max="2063" width="7.28515625" style="1028" bestFit="1" customWidth="1"/>
    <col min="2064" max="2064" width="4.7109375" style="1028" customWidth="1"/>
    <col min="2065" max="2304" width="11.42578125" style="1028"/>
    <col min="2305" max="2305" width="9.140625" style="1028" customWidth="1"/>
    <col min="2306" max="2306" width="10.28515625" style="1028" bestFit="1" customWidth="1"/>
    <col min="2307" max="2307" width="12.140625" style="1028" bestFit="1" customWidth="1"/>
    <col min="2308" max="2310" width="10.28515625" style="1028" bestFit="1" customWidth="1"/>
    <col min="2311" max="2311" width="7.28515625" style="1028" bestFit="1" customWidth="1"/>
    <col min="2312" max="2312" width="6.140625" style="1028" customWidth="1"/>
    <col min="2313" max="2313" width="10" style="1028" customWidth="1"/>
    <col min="2314" max="2314" width="15.85546875" style="1028" bestFit="1" customWidth="1"/>
    <col min="2315" max="2315" width="8.7109375" style="1028" bestFit="1" customWidth="1"/>
    <col min="2316" max="2316" width="7.85546875" style="1028" bestFit="1" customWidth="1"/>
    <col min="2317" max="2317" width="5.85546875" style="1028" bestFit="1" customWidth="1"/>
    <col min="2318" max="2318" width="10.28515625" style="1028" bestFit="1" customWidth="1"/>
    <col min="2319" max="2319" width="7.28515625" style="1028" bestFit="1" customWidth="1"/>
    <col min="2320" max="2320" width="4.7109375" style="1028" customWidth="1"/>
    <col min="2321" max="2560" width="11.42578125" style="1028"/>
    <col min="2561" max="2561" width="9.140625" style="1028" customWidth="1"/>
    <col min="2562" max="2562" width="10.28515625" style="1028" bestFit="1" customWidth="1"/>
    <col min="2563" max="2563" width="12.140625" style="1028" bestFit="1" customWidth="1"/>
    <col min="2564" max="2566" width="10.28515625" style="1028" bestFit="1" customWidth="1"/>
    <col min="2567" max="2567" width="7.28515625" style="1028" bestFit="1" customWidth="1"/>
    <col min="2568" max="2568" width="6.140625" style="1028" customWidth="1"/>
    <col min="2569" max="2569" width="10" style="1028" customWidth="1"/>
    <col min="2570" max="2570" width="15.85546875" style="1028" bestFit="1" customWidth="1"/>
    <col min="2571" max="2571" width="8.7109375" style="1028" bestFit="1" customWidth="1"/>
    <col min="2572" max="2572" width="7.85546875" style="1028" bestFit="1" customWidth="1"/>
    <col min="2573" max="2573" width="5.85546875" style="1028" bestFit="1" customWidth="1"/>
    <col min="2574" max="2574" width="10.28515625" style="1028" bestFit="1" customWidth="1"/>
    <col min="2575" max="2575" width="7.28515625" style="1028" bestFit="1" customWidth="1"/>
    <col min="2576" max="2576" width="4.7109375" style="1028" customWidth="1"/>
    <col min="2577" max="2816" width="11.42578125" style="1028"/>
    <col min="2817" max="2817" width="9.140625" style="1028" customWidth="1"/>
    <col min="2818" max="2818" width="10.28515625" style="1028" bestFit="1" customWidth="1"/>
    <col min="2819" max="2819" width="12.140625" style="1028" bestFit="1" customWidth="1"/>
    <col min="2820" max="2822" width="10.28515625" style="1028" bestFit="1" customWidth="1"/>
    <col min="2823" max="2823" width="7.28515625" style="1028" bestFit="1" customWidth="1"/>
    <col min="2824" max="2824" width="6.140625" style="1028" customWidth="1"/>
    <col min="2825" max="2825" width="10" style="1028" customWidth="1"/>
    <col min="2826" max="2826" width="15.85546875" style="1028" bestFit="1" customWidth="1"/>
    <col min="2827" max="2827" width="8.7109375" style="1028" bestFit="1" customWidth="1"/>
    <col min="2828" max="2828" width="7.85546875" style="1028" bestFit="1" customWidth="1"/>
    <col min="2829" max="2829" width="5.85546875" style="1028" bestFit="1" customWidth="1"/>
    <col min="2830" max="2830" width="10.28515625" style="1028" bestFit="1" customWidth="1"/>
    <col min="2831" max="2831" width="7.28515625" style="1028" bestFit="1" customWidth="1"/>
    <col min="2832" max="2832" width="4.7109375" style="1028" customWidth="1"/>
    <col min="2833" max="3072" width="11.42578125" style="1028"/>
    <col min="3073" max="3073" width="9.140625" style="1028" customWidth="1"/>
    <col min="3074" max="3074" width="10.28515625" style="1028" bestFit="1" customWidth="1"/>
    <col min="3075" max="3075" width="12.140625" style="1028" bestFit="1" customWidth="1"/>
    <col min="3076" max="3078" width="10.28515625" style="1028" bestFit="1" customWidth="1"/>
    <col min="3079" max="3079" width="7.28515625" style="1028" bestFit="1" customWidth="1"/>
    <col min="3080" max="3080" width="6.140625" style="1028" customWidth="1"/>
    <col min="3081" max="3081" width="10" style="1028" customWidth="1"/>
    <col min="3082" max="3082" width="15.85546875" style="1028" bestFit="1" customWidth="1"/>
    <col min="3083" max="3083" width="8.7109375" style="1028" bestFit="1" customWidth="1"/>
    <col min="3084" max="3084" width="7.85546875" style="1028" bestFit="1" customWidth="1"/>
    <col min="3085" max="3085" width="5.85546875" style="1028" bestFit="1" customWidth="1"/>
    <col min="3086" max="3086" width="10.28515625" style="1028" bestFit="1" customWidth="1"/>
    <col min="3087" max="3087" width="7.28515625" style="1028" bestFit="1" customWidth="1"/>
    <col min="3088" max="3088" width="4.7109375" style="1028" customWidth="1"/>
    <col min="3089" max="3328" width="11.42578125" style="1028"/>
    <col min="3329" max="3329" width="9.140625" style="1028" customWidth="1"/>
    <col min="3330" max="3330" width="10.28515625" style="1028" bestFit="1" customWidth="1"/>
    <col min="3331" max="3331" width="12.140625" style="1028" bestFit="1" customWidth="1"/>
    <col min="3332" max="3334" width="10.28515625" style="1028" bestFit="1" customWidth="1"/>
    <col min="3335" max="3335" width="7.28515625" style="1028" bestFit="1" customWidth="1"/>
    <col min="3336" max="3336" width="6.140625" style="1028" customWidth="1"/>
    <col min="3337" max="3337" width="10" style="1028" customWidth="1"/>
    <col min="3338" max="3338" width="15.85546875" style="1028" bestFit="1" customWidth="1"/>
    <col min="3339" max="3339" width="8.7109375" style="1028" bestFit="1" customWidth="1"/>
    <col min="3340" max="3340" width="7.85546875" style="1028" bestFit="1" customWidth="1"/>
    <col min="3341" max="3341" width="5.85546875" style="1028" bestFit="1" customWidth="1"/>
    <col min="3342" max="3342" width="10.28515625" style="1028" bestFit="1" customWidth="1"/>
    <col min="3343" max="3343" width="7.28515625" style="1028" bestFit="1" customWidth="1"/>
    <col min="3344" max="3344" width="4.7109375" style="1028" customWidth="1"/>
    <col min="3345" max="3584" width="11.42578125" style="1028"/>
    <col min="3585" max="3585" width="9.140625" style="1028" customWidth="1"/>
    <col min="3586" max="3586" width="10.28515625" style="1028" bestFit="1" customWidth="1"/>
    <col min="3587" max="3587" width="12.140625" style="1028" bestFit="1" customWidth="1"/>
    <col min="3588" max="3590" width="10.28515625" style="1028" bestFit="1" customWidth="1"/>
    <col min="3591" max="3591" width="7.28515625" style="1028" bestFit="1" customWidth="1"/>
    <col min="3592" max="3592" width="6.140625" style="1028" customWidth="1"/>
    <col min="3593" max="3593" width="10" style="1028" customWidth="1"/>
    <col min="3594" max="3594" width="15.85546875" style="1028" bestFit="1" customWidth="1"/>
    <col min="3595" max="3595" width="8.7109375" style="1028" bestFit="1" customWidth="1"/>
    <col min="3596" max="3596" width="7.85546875" style="1028" bestFit="1" customWidth="1"/>
    <col min="3597" max="3597" width="5.85546875" style="1028" bestFit="1" customWidth="1"/>
    <col min="3598" max="3598" width="10.28515625" style="1028" bestFit="1" customWidth="1"/>
    <col min="3599" max="3599" width="7.28515625" style="1028" bestFit="1" customWidth="1"/>
    <col min="3600" max="3600" width="4.7109375" style="1028" customWidth="1"/>
    <col min="3601" max="3840" width="11.42578125" style="1028"/>
    <col min="3841" max="3841" width="9.140625" style="1028" customWidth="1"/>
    <col min="3842" max="3842" width="10.28515625" style="1028" bestFit="1" customWidth="1"/>
    <col min="3843" max="3843" width="12.140625" style="1028" bestFit="1" customWidth="1"/>
    <col min="3844" max="3846" width="10.28515625" style="1028" bestFit="1" customWidth="1"/>
    <col min="3847" max="3847" width="7.28515625" style="1028" bestFit="1" customWidth="1"/>
    <col min="3848" max="3848" width="6.140625" style="1028" customWidth="1"/>
    <col min="3849" max="3849" width="10" style="1028" customWidth="1"/>
    <col min="3850" max="3850" width="15.85546875" style="1028" bestFit="1" customWidth="1"/>
    <col min="3851" max="3851" width="8.7109375" style="1028" bestFit="1" customWidth="1"/>
    <col min="3852" max="3852" width="7.85546875" style="1028" bestFit="1" customWidth="1"/>
    <col min="3853" max="3853" width="5.85546875" style="1028" bestFit="1" customWidth="1"/>
    <col min="3854" max="3854" width="10.28515625" style="1028" bestFit="1" customWidth="1"/>
    <col min="3855" max="3855" width="7.28515625" style="1028" bestFit="1" customWidth="1"/>
    <col min="3856" max="3856" width="4.7109375" style="1028" customWidth="1"/>
    <col min="3857" max="4096" width="11.42578125" style="1028"/>
    <col min="4097" max="4097" width="9.140625" style="1028" customWidth="1"/>
    <col min="4098" max="4098" width="10.28515625" style="1028" bestFit="1" customWidth="1"/>
    <col min="4099" max="4099" width="12.140625" style="1028" bestFit="1" customWidth="1"/>
    <col min="4100" max="4102" width="10.28515625" style="1028" bestFit="1" customWidth="1"/>
    <col min="4103" max="4103" width="7.28515625" style="1028" bestFit="1" customWidth="1"/>
    <col min="4104" max="4104" width="6.140625" style="1028" customWidth="1"/>
    <col min="4105" max="4105" width="10" style="1028" customWidth="1"/>
    <col min="4106" max="4106" width="15.85546875" style="1028" bestFit="1" customWidth="1"/>
    <col min="4107" max="4107" width="8.7109375" style="1028" bestFit="1" customWidth="1"/>
    <col min="4108" max="4108" width="7.85546875" style="1028" bestFit="1" customWidth="1"/>
    <col min="4109" max="4109" width="5.85546875" style="1028" bestFit="1" customWidth="1"/>
    <col min="4110" max="4110" width="10.28515625" style="1028" bestFit="1" customWidth="1"/>
    <col min="4111" max="4111" width="7.28515625" style="1028" bestFit="1" customWidth="1"/>
    <col min="4112" max="4112" width="4.7109375" style="1028" customWidth="1"/>
    <col min="4113" max="4352" width="11.42578125" style="1028"/>
    <col min="4353" max="4353" width="9.140625" style="1028" customWidth="1"/>
    <col min="4354" max="4354" width="10.28515625" style="1028" bestFit="1" customWidth="1"/>
    <col min="4355" max="4355" width="12.140625" style="1028" bestFit="1" customWidth="1"/>
    <col min="4356" max="4358" width="10.28515625" style="1028" bestFit="1" customWidth="1"/>
    <col min="4359" max="4359" width="7.28515625" style="1028" bestFit="1" customWidth="1"/>
    <col min="4360" max="4360" width="6.140625" style="1028" customWidth="1"/>
    <col min="4361" max="4361" width="10" style="1028" customWidth="1"/>
    <col min="4362" max="4362" width="15.85546875" style="1028" bestFit="1" customWidth="1"/>
    <col min="4363" max="4363" width="8.7109375" style="1028" bestFit="1" customWidth="1"/>
    <col min="4364" max="4364" width="7.85546875" style="1028" bestFit="1" customWidth="1"/>
    <col min="4365" max="4365" width="5.85546875" style="1028" bestFit="1" customWidth="1"/>
    <col min="4366" max="4366" width="10.28515625" style="1028" bestFit="1" customWidth="1"/>
    <col min="4367" max="4367" width="7.28515625" style="1028" bestFit="1" customWidth="1"/>
    <col min="4368" max="4368" width="4.7109375" style="1028" customWidth="1"/>
    <col min="4369" max="4608" width="11.42578125" style="1028"/>
    <col min="4609" max="4609" width="9.140625" style="1028" customWidth="1"/>
    <col min="4610" max="4610" width="10.28515625" style="1028" bestFit="1" customWidth="1"/>
    <col min="4611" max="4611" width="12.140625" style="1028" bestFit="1" customWidth="1"/>
    <col min="4612" max="4614" width="10.28515625" style="1028" bestFit="1" customWidth="1"/>
    <col min="4615" max="4615" width="7.28515625" style="1028" bestFit="1" customWidth="1"/>
    <col min="4616" max="4616" width="6.140625" style="1028" customWidth="1"/>
    <col min="4617" max="4617" width="10" style="1028" customWidth="1"/>
    <col min="4618" max="4618" width="15.85546875" style="1028" bestFit="1" customWidth="1"/>
    <col min="4619" max="4619" width="8.7109375" style="1028" bestFit="1" customWidth="1"/>
    <col min="4620" max="4620" width="7.85546875" style="1028" bestFit="1" customWidth="1"/>
    <col min="4621" max="4621" width="5.85546875" style="1028" bestFit="1" customWidth="1"/>
    <col min="4622" max="4622" width="10.28515625" style="1028" bestFit="1" customWidth="1"/>
    <col min="4623" max="4623" width="7.28515625" style="1028" bestFit="1" customWidth="1"/>
    <col min="4624" max="4624" width="4.7109375" style="1028" customWidth="1"/>
    <col min="4625" max="4864" width="11.42578125" style="1028"/>
    <col min="4865" max="4865" width="9.140625" style="1028" customWidth="1"/>
    <col min="4866" max="4866" width="10.28515625" style="1028" bestFit="1" customWidth="1"/>
    <col min="4867" max="4867" width="12.140625" style="1028" bestFit="1" customWidth="1"/>
    <col min="4868" max="4870" width="10.28515625" style="1028" bestFit="1" customWidth="1"/>
    <col min="4871" max="4871" width="7.28515625" style="1028" bestFit="1" customWidth="1"/>
    <col min="4872" max="4872" width="6.140625" style="1028" customWidth="1"/>
    <col min="4873" max="4873" width="10" style="1028" customWidth="1"/>
    <col min="4874" max="4874" width="15.85546875" style="1028" bestFit="1" customWidth="1"/>
    <col min="4875" max="4875" width="8.7109375" style="1028" bestFit="1" customWidth="1"/>
    <col min="4876" max="4876" width="7.85546875" style="1028" bestFit="1" customWidth="1"/>
    <col min="4877" max="4877" width="5.85546875" style="1028" bestFit="1" customWidth="1"/>
    <col min="4878" max="4878" width="10.28515625" style="1028" bestFit="1" customWidth="1"/>
    <col min="4879" max="4879" width="7.28515625" style="1028" bestFit="1" customWidth="1"/>
    <col min="4880" max="4880" width="4.7109375" style="1028" customWidth="1"/>
    <col min="4881" max="5120" width="11.42578125" style="1028"/>
    <col min="5121" max="5121" width="9.140625" style="1028" customWidth="1"/>
    <col min="5122" max="5122" width="10.28515625" style="1028" bestFit="1" customWidth="1"/>
    <col min="5123" max="5123" width="12.140625" style="1028" bestFit="1" customWidth="1"/>
    <col min="5124" max="5126" width="10.28515625" style="1028" bestFit="1" customWidth="1"/>
    <col min="5127" max="5127" width="7.28515625" style="1028" bestFit="1" customWidth="1"/>
    <col min="5128" max="5128" width="6.140625" style="1028" customWidth="1"/>
    <col min="5129" max="5129" width="10" style="1028" customWidth="1"/>
    <col min="5130" max="5130" width="15.85546875" style="1028" bestFit="1" customWidth="1"/>
    <col min="5131" max="5131" width="8.7109375" style="1028" bestFit="1" customWidth="1"/>
    <col min="5132" max="5132" width="7.85546875" style="1028" bestFit="1" customWidth="1"/>
    <col min="5133" max="5133" width="5.85546875" style="1028" bestFit="1" customWidth="1"/>
    <col min="5134" max="5134" width="10.28515625" style="1028" bestFit="1" customWidth="1"/>
    <col min="5135" max="5135" width="7.28515625" style="1028" bestFit="1" customWidth="1"/>
    <col min="5136" max="5136" width="4.7109375" style="1028" customWidth="1"/>
    <col min="5137" max="5376" width="11.42578125" style="1028"/>
    <col min="5377" max="5377" width="9.140625" style="1028" customWidth="1"/>
    <col min="5378" max="5378" width="10.28515625" style="1028" bestFit="1" customWidth="1"/>
    <col min="5379" max="5379" width="12.140625" style="1028" bestFit="1" customWidth="1"/>
    <col min="5380" max="5382" width="10.28515625" style="1028" bestFit="1" customWidth="1"/>
    <col min="5383" max="5383" width="7.28515625" style="1028" bestFit="1" customWidth="1"/>
    <col min="5384" max="5384" width="6.140625" style="1028" customWidth="1"/>
    <col min="5385" max="5385" width="10" style="1028" customWidth="1"/>
    <col min="5386" max="5386" width="15.85546875" style="1028" bestFit="1" customWidth="1"/>
    <col min="5387" max="5387" width="8.7109375" style="1028" bestFit="1" customWidth="1"/>
    <col min="5388" max="5388" width="7.85546875" style="1028" bestFit="1" customWidth="1"/>
    <col min="5389" max="5389" width="5.85546875" style="1028" bestFit="1" customWidth="1"/>
    <col min="5390" max="5390" width="10.28515625" style="1028" bestFit="1" customWidth="1"/>
    <col min="5391" max="5391" width="7.28515625" style="1028" bestFit="1" customWidth="1"/>
    <col min="5392" max="5392" width="4.7109375" style="1028" customWidth="1"/>
    <col min="5393" max="5632" width="11.42578125" style="1028"/>
    <col min="5633" max="5633" width="9.140625" style="1028" customWidth="1"/>
    <col min="5634" max="5634" width="10.28515625" style="1028" bestFit="1" customWidth="1"/>
    <col min="5635" max="5635" width="12.140625" style="1028" bestFit="1" customWidth="1"/>
    <col min="5636" max="5638" width="10.28515625" style="1028" bestFit="1" customWidth="1"/>
    <col min="5639" max="5639" width="7.28515625" style="1028" bestFit="1" customWidth="1"/>
    <col min="5640" max="5640" width="6.140625" style="1028" customWidth="1"/>
    <col min="5641" max="5641" width="10" style="1028" customWidth="1"/>
    <col min="5642" max="5642" width="15.85546875" style="1028" bestFit="1" customWidth="1"/>
    <col min="5643" max="5643" width="8.7109375" style="1028" bestFit="1" customWidth="1"/>
    <col min="5644" max="5644" width="7.85546875" style="1028" bestFit="1" customWidth="1"/>
    <col min="5645" max="5645" width="5.85546875" style="1028" bestFit="1" customWidth="1"/>
    <col min="5646" max="5646" width="10.28515625" style="1028" bestFit="1" customWidth="1"/>
    <col min="5647" max="5647" width="7.28515625" style="1028" bestFit="1" customWidth="1"/>
    <col min="5648" max="5648" width="4.7109375" style="1028" customWidth="1"/>
    <col min="5649" max="5888" width="11.42578125" style="1028"/>
    <col min="5889" max="5889" width="9.140625" style="1028" customWidth="1"/>
    <col min="5890" max="5890" width="10.28515625" style="1028" bestFit="1" customWidth="1"/>
    <col min="5891" max="5891" width="12.140625" style="1028" bestFit="1" customWidth="1"/>
    <col min="5892" max="5894" width="10.28515625" style="1028" bestFit="1" customWidth="1"/>
    <col min="5895" max="5895" width="7.28515625" style="1028" bestFit="1" customWidth="1"/>
    <col min="5896" max="5896" width="6.140625" style="1028" customWidth="1"/>
    <col min="5897" max="5897" width="10" style="1028" customWidth="1"/>
    <col min="5898" max="5898" width="15.85546875" style="1028" bestFit="1" customWidth="1"/>
    <col min="5899" max="5899" width="8.7109375" style="1028" bestFit="1" customWidth="1"/>
    <col min="5900" max="5900" width="7.85546875" style="1028" bestFit="1" customWidth="1"/>
    <col min="5901" max="5901" width="5.85546875" style="1028" bestFit="1" customWidth="1"/>
    <col min="5902" max="5902" width="10.28515625" style="1028" bestFit="1" customWidth="1"/>
    <col min="5903" max="5903" width="7.28515625" style="1028" bestFit="1" customWidth="1"/>
    <col min="5904" max="5904" width="4.7109375" style="1028" customWidth="1"/>
    <col min="5905" max="6144" width="11.42578125" style="1028"/>
    <col min="6145" max="6145" width="9.140625" style="1028" customWidth="1"/>
    <col min="6146" max="6146" width="10.28515625" style="1028" bestFit="1" customWidth="1"/>
    <col min="6147" max="6147" width="12.140625" style="1028" bestFit="1" customWidth="1"/>
    <col min="6148" max="6150" width="10.28515625" style="1028" bestFit="1" customWidth="1"/>
    <col min="6151" max="6151" width="7.28515625" style="1028" bestFit="1" customWidth="1"/>
    <col min="6152" max="6152" width="6.140625" style="1028" customWidth="1"/>
    <col min="6153" max="6153" width="10" style="1028" customWidth="1"/>
    <col min="6154" max="6154" width="15.85546875" style="1028" bestFit="1" customWidth="1"/>
    <col min="6155" max="6155" width="8.7109375" style="1028" bestFit="1" customWidth="1"/>
    <col min="6156" max="6156" width="7.85546875" style="1028" bestFit="1" customWidth="1"/>
    <col min="6157" max="6157" width="5.85546875" style="1028" bestFit="1" customWidth="1"/>
    <col min="6158" max="6158" width="10.28515625" style="1028" bestFit="1" customWidth="1"/>
    <col min="6159" max="6159" width="7.28515625" style="1028" bestFit="1" customWidth="1"/>
    <col min="6160" max="6160" width="4.7109375" style="1028" customWidth="1"/>
    <col min="6161" max="6400" width="11.42578125" style="1028"/>
    <col min="6401" max="6401" width="9.140625" style="1028" customWidth="1"/>
    <col min="6402" max="6402" width="10.28515625" style="1028" bestFit="1" customWidth="1"/>
    <col min="6403" max="6403" width="12.140625" style="1028" bestFit="1" customWidth="1"/>
    <col min="6404" max="6406" width="10.28515625" style="1028" bestFit="1" customWidth="1"/>
    <col min="6407" max="6407" width="7.28515625" style="1028" bestFit="1" customWidth="1"/>
    <col min="6408" max="6408" width="6.140625" style="1028" customWidth="1"/>
    <col min="6409" max="6409" width="10" style="1028" customWidth="1"/>
    <col min="6410" max="6410" width="15.85546875" style="1028" bestFit="1" customWidth="1"/>
    <col min="6411" max="6411" width="8.7109375" style="1028" bestFit="1" customWidth="1"/>
    <col min="6412" max="6412" width="7.85546875" style="1028" bestFit="1" customWidth="1"/>
    <col min="6413" max="6413" width="5.85546875" style="1028" bestFit="1" customWidth="1"/>
    <col min="6414" max="6414" width="10.28515625" style="1028" bestFit="1" customWidth="1"/>
    <col min="6415" max="6415" width="7.28515625" style="1028" bestFit="1" customWidth="1"/>
    <col min="6416" max="6416" width="4.7109375" style="1028" customWidth="1"/>
    <col min="6417" max="6656" width="11.42578125" style="1028"/>
    <col min="6657" max="6657" width="9.140625" style="1028" customWidth="1"/>
    <col min="6658" max="6658" width="10.28515625" style="1028" bestFit="1" customWidth="1"/>
    <col min="6659" max="6659" width="12.140625" style="1028" bestFit="1" customWidth="1"/>
    <col min="6660" max="6662" width="10.28515625" style="1028" bestFit="1" customWidth="1"/>
    <col min="6663" max="6663" width="7.28515625" style="1028" bestFit="1" customWidth="1"/>
    <col min="6664" max="6664" width="6.140625" style="1028" customWidth="1"/>
    <col min="6665" max="6665" width="10" style="1028" customWidth="1"/>
    <col min="6666" max="6666" width="15.85546875" style="1028" bestFit="1" customWidth="1"/>
    <col min="6667" max="6667" width="8.7109375" style="1028" bestFit="1" customWidth="1"/>
    <col min="6668" max="6668" width="7.85546875" style="1028" bestFit="1" customWidth="1"/>
    <col min="6669" max="6669" width="5.85546875" style="1028" bestFit="1" customWidth="1"/>
    <col min="6670" max="6670" width="10.28515625" style="1028" bestFit="1" customWidth="1"/>
    <col min="6671" max="6671" width="7.28515625" style="1028" bestFit="1" customWidth="1"/>
    <col min="6672" max="6672" width="4.7109375" style="1028" customWidth="1"/>
    <col min="6673" max="6912" width="11.42578125" style="1028"/>
    <col min="6913" max="6913" width="9.140625" style="1028" customWidth="1"/>
    <col min="6914" max="6914" width="10.28515625" style="1028" bestFit="1" customWidth="1"/>
    <col min="6915" max="6915" width="12.140625" style="1028" bestFit="1" customWidth="1"/>
    <col min="6916" max="6918" width="10.28515625" style="1028" bestFit="1" customWidth="1"/>
    <col min="6919" max="6919" width="7.28515625" style="1028" bestFit="1" customWidth="1"/>
    <col min="6920" max="6920" width="6.140625" style="1028" customWidth="1"/>
    <col min="6921" max="6921" width="10" style="1028" customWidth="1"/>
    <col min="6922" max="6922" width="15.85546875" style="1028" bestFit="1" customWidth="1"/>
    <col min="6923" max="6923" width="8.7109375" style="1028" bestFit="1" customWidth="1"/>
    <col min="6924" max="6924" width="7.85546875" style="1028" bestFit="1" customWidth="1"/>
    <col min="6925" max="6925" width="5.85546875" style="1028" bestFit="1" customWidth="1"/>
    <col min="6926" max="6926" width="10.28515625" style="1028" bestFit="1" customWidth="1"/>
    <col min="6927" max="6927" width="7.28515625" style="1028" bestFit="1" customWidth="1"/>
    <col min="6928" max="6928" width="4.7109375" style="1028" customWidth="1"/>
    <col min="6929" max="7168" width="11.42578125" style="1028"/>
    <col min="7169" max="7169" width="9.140625" style="1028" customWidth="1"/>
    <col min="7170" max="7170" width="10.28515625" style="1028" bestFit="1" customWidth="1"/>
    <col min="7171" max="7171" width="12.140625" style="1028" bestFit="1" customWidth="1"/>
    <col min="7172" max="7174" width="10.28515625" style="1028" bestFit="1" customWidth="1"/>
    <col min="7175" max="7175" width="7.28515625" style="1028" bestFit="1" customWidth="1"/>
    <col min="7176" max="7176" width="6.140625" style="1028" customWidth="1"/>
    <col min="7177" max="7177" width="10" style="1028" customWidth="1"/>
    <col min="7178" max="7178" width="15.85546875" style="1028" bestFit="1" customWidth="1"/>
    <col min="7179" max="7179" width="8.7109375" style="1028" bestFit="1" customWidth="1"/>
    <col min="7180" max="7180" width="7.85546875" style="1028" bestFit="1" customWidth="1"/>
    <col min="7181" max="7181" width="5.85546875" style="1028" bestFit="1" customWidth="1"/>
    <col min="7182" max="7182" width="10.28515625" style="1028" bestFit="1" customWidth="1"/>
    <col min="7183" max="7183" width="7.28515625" style="1028" bestFit="1" customWidth="1"/>
    <col min="7184" max="7184" width="4.7109375" style="1028" customWidth="1"/>
    <col min="7185" max="7424" width="11.42578125" style="1028"/>
    <col min="7425" max="7425" width="9.140625" style="1028" customWidth="1"/>
    <col min="7426" max="7426" width="10.28515625" style="1028" bestFit="1" customWidth="1"/>
    <col min="7427" max="7427" width="12.140625" style="1028" bestFit="1" customWidth="1"/>
    <col min="7428" max="7430" width="10.28515625" style="1028" bestFit="1" customWidth="1"/>
    <col min="7431" max="7431" width="7.28515625" style="1028" bestFit="1" customWidth="1"/>
    <col min="7432" max="7432" width="6.140625" style="1028" customWidth="1"/>
    <col min="7433" max="7433" width="10" style="1028" customWidth="1"/>
    <col min="7434" max="7434" width="15.85546875" style="1028" bestFit="1" customWidth="1"/>
    <col min="7435" max="7435" width="8.7109375" style="1028" bestFit="1" customWidth="1"/>
    <col min="7436" max="7436" width="7.85546875" style="1028" bestFit="1" customWidth="1"/>
    <col min="7437" max="7437" width="5.85546875" style="1028" bestFit="1" customWidth="1"/>
    <col min="7438" max="7438" width="10.28515625" style="1028" bestFit="1" customWidth="1"/>
    <col min="7439" max="7439" width="7.28515625" style="1028" bestFit="1" customWidth="1"/>
    <col min="7440" max="7440" width="4.7109375" style="1028" customWidth="1"/>
    <col min="7441" max="7680" width="11.42578125" style="1028"/>
    <col min="7681" max="7681" width="9.140625" style="1028" customWidth="1"/>
    <col min="7682" max="7682" width="10.28515625" style="1028" bestFit="1" customWidth="1"/>
    <col min="7683" max="7683" width="12.140625" style="1028" bestFit="1" customWidth="1"/>
    <col min="7684" max="7686" width="10.28515625" style="1028" bestFit="1" customWidth="1"/>
    <col min="7687" max="7687" width="7.28515625" style="1028" bestFit="1" customWidth="1"/>
    <col min="7688" max="7688" width="6.140625" style="1028" customWidth="1"/>
    <col min="7689" max="7689" width="10" style="1028" customWidth="1"/>
    <col min="7690" max="7690" width="15.85546875" style="1028" bestFit="1" customWidth="1"/>
    <col min="7691" max="7691" width="8.7109375" style="1028" bestFit="1" customWidth="1"/>
    <col min="7692" max="7692" width="7.85546875" style="1028" bestFit="1" customWidth="1"/>
    <col min="7693" max="7693" width="5.85546875" style="1028" bestFit="1" customWidth="1"/>
    <col min="7694" max="7694" width="10.28515625" style="1028" bestFit="1" customWidth="1"/>
    <col min="7695" max="7695" width="7.28515625" style="1028" bestFit="1" customWidth="1"/>
    <col min="7696" max="7696" width="4.7109375" style="1028" customWidth="1"/>
    <col min="7697" max="7936" width="11.42578125" style="1028"/>
    <col min="7937" max="7937" width="9.140625" style="1028" customWidth="1"/>
    <col min="7938" max="7938" width="10.28515625" style="1028" bestFit="1" customWidth="1"/>
    <col min="7939" max="7939" width="12.140625" style="1028" bestFit="1" customWidth="1"/>
    <col min="7940" max="7942" width="10.28515625" style="1028" bestFit="1" customWidth="1"/>
    <col min="7943" max="7943" width="7.28515625" style="1028" bestFit="1" customWidth="1"/>
    <col min="7944" max="7944" width="6.140625" style="1028" customWidth="1"/>
    <col min="7945" max="7945" width="10" style="1028" customWidth="1"/>
    <col min="7946" max="7946" width="15.85546875" style="1028" bestFit="1" customWidth="1"/>
    <col min="7947" max="7947" width="8.7109375" style="1028" bestFit="1" customWidth="1"/>
    <col min="7948" max="7948" width="7.85546875" style="1028" bestFit="1" customWidth="1"/>
    <col min="7949" max="7949" width="5.85546875" style="1028" bestFit="1" customWidth="1"/>
    <col min="7950" max="7950" width="10.28515625" style="1028" bestFit="1" customWidth="1"/>
    <col min="7951" max="7951" width="7.28515625" style="1028" bestFit="1" customWidth="1"/>
    <col min="7952" max="7952" width="4.7109375" style="1028" customWidth="1"/>
    <col min="7953" max="8192" width="11.42578125" style="1028"/>
    <col min="8193" max="8193" width="9.140625" style="1028" customWidth="1"/>
    <col min="8194" max="8194" width="10.28515625" style="1028" bestFit="1" customWidth="1"/>
    <col min="8195" max="8195" width="12.140625" style="1028" bestFit="1" customWidth="1"/>
    <col min="8196" max="8198" width="10.28515625" style="1028" bestFit="1" customWidth="1"/>
    <col min="8199" max="8199" width="7.28515625" style="1028" bestFit="1" customWidth="1"/>
    <col min="8200" max="8200" width="6.140625" style="1028" customWidth="1"/>
    <col min="8201" max="8201" width="10" style="1028" customWidth="1"/>
    <col min="8202" max="8202" width="15.85546875" style="1028" bestFit="1" customWidth="1"/>
    <col min="8203" max="8203" width="8.7109375" style="1028" bestFit="1" customWidth="1"/>
    <col min="8204" max="8204" width="7.85546875" style="1028" bestFit="1" customWidth="1"/>
    <col min="8205" max="8205" width="5.85546875" style="1028" bestFit="1" customWidth="1"/>
    <col min="8206" max="8206" width="10.28515625" style="1028" bestFit="1" customWidth="1"/>
    <col min="8207" max="8207" width="7.28515625" style="1028" bestFit="1" customWidth="1"/>
    <col min="8208" max="8208" width="4.7109375" style="1028" customWidth="1"/>
    <col min="8209" max="8448" width="11.42578125" style="1028"/>
    <col min="8449" max="8449" width="9.140625" style="1028" customWidth="1"/>
    <col min="8450" max="8450" width="10.28515625" style="1028" bestFit="1" customWidth="1"/>
    <col min="8451" max="8451" width="12.140625" style="1028" bestFit="1" customWidth="1"/>
    <col min="8452" max="8454" width="10.28515625" style="1028" bestFit="1" customWidth="1"/>
    <col min="8455" max="8455" width="7.28515625" style="1028" bestFit="1" customWidth="1"/>
    <col min="8456" max="8456" width="6.140625" style="1028" customWidth="1"/>
    <col min="8457" max="8457" width="10" style="1028" customWidth="1"/>
    <col min="8458" max="8458" width="15.85546875" style="1028" bestFit="1" customWidth="1"/>
    <col min="8459" max="8459" width="8.7109375" style="1028" bestFit="1" customWidth="1"/>
    <col min="8460" max="8460" width="7.85546875" style="1028" bestFit="1" customWidth="1"/>
    <col min="8461" max="8461" width="5.85546875" style="1028" bestFit="1" customWidth="1"/>
    <col min="8462" max="8462" width="10.28515625" style="1028" bestFit="1" customWidth="1"/>
    <col min="8463" max="8463" width="7.28515625" style="1028" bestFit="1" customWidth="1"/>
    <col min="8464" max="8464" width="4.7109375" style="1028" customWidth="1"/>
    <col min="8465" max="8704" width="11.42578125" style="1028"/>
    <col min="8705" max="8705" width="9.140625" style="1028" customWidth="1"/>
    <col min="8706" max="8706" width="10.28515625" style="1028" bestFit="1" customWidth="1"/>
    <col min="8707" max="8707" width="12.140625" style="1028" bestFit="1" customWidth="1"/>
    <col min="8708" max="8710" width="10.28515625" style="1028" bestFit="1" customWidth="1"/>
    <col min="8711" max="8711" width="7.28515625" style="1028" bestFit="1" customWidth="1"/>
    <col min="8712" max="8712" width="6.140625" style="1028" customWidth="1"/>
    <col min="8713" max="8713" width="10" style="1028" customWidth="1"/>
    <col min="8714" max="8714" width="15.85546875" style="1028" bestFit="1" customWidth="1"/>
    <col min="8715" max="8715" width="8.7109375" style="1028" bestFit="1" customWidth="1"/>
    <col min="8716" max="8716" width="7.85546875" style="1028" bestFit="1" customWidth="1"/>
    <col min="8717" max="8717" width="5.85546875" style="1028" bestFit="1" customWidth="1"/>
    <col min="8718" max="8718" width="10.28515625" style="1028" bestFit="1" customWidth="1"/>
    <col min="8719" max="8719" width="7.28515625" style="1028" bestFit="1" customWidth="1"/>
    <col min="8720" max="8720" width="4.7109375" style="1028" customWidth="1"/>
    <col min="8721" max="8960" width="11.42578125" style="1028"/>
    <col min="8961" max="8961" width="9.140625" style="1028" customWidth="1"/>
    <col min="8962" max="8962" width="10.28515625" style="1028" bestFit="1" customWidth="1"/>
    <col min="8963" max="8963" width="12.140625" style="1028" bestFit="1" customWidth="1"/>
    <col min="8964" max="8966" width="10.28515625" style="1028" bestFit="1" customWidth="1"/>
    <col min="8967" max="8967" width="7.28515625" style="1028" bestFit="1" customWidth="1"/>
    <col min="8968" max="8968" width="6.140625" style="1028" customWidth="1"/>
    <col min="8969" max="8969" width="10" style="1028" customWidth="1"/>
    <col min="8970" max="8970" width="15.85546875" style="1028" bestFit="1" customWidth="1"/>
    <col min="8971" max="8971" width="8.7109375" style="1028" bestFit="1" customWidth="1"/>
    <col min="8972" max="8972" width="7.85546875" style="1028" bestFit="1" customWidth="1"/>
    <col min="8973" max="8973" width="5.85546875" style="1028" bestFit="1" customWidth="1"/>
    <col min="8974" max="8974" width="10.28515625" style="1028" bestFit="1" customWidth="1"/>
    <col min="8975" max="8975" width="7.28515625" style="1028" bestFit="1" customWidth="1"/>
    <col min="8976" max="8976" width="4.7109375" style="1028" customWidth="1"/>
    <col min="8977" max="9216" width="11.42578125" style="1028"/>
    <col min="9217" max="9217" width="9.140625" style="1028" customWidth="1"/>
    <col min="9218" max="9218" width="10.28515625" style="1028" bestFit="1" customWidth="1"/>
    <col min="9219" max="9219" width="12.140625" style="1028" bestFit="1" customWidth="1"/>
    <col min="9220" max="9222" width="10.28515625" style="1028" bestFit="1" customWidth="1"/>
    <col min="9223" max="9223" width="7.28515625" style="1028" bestFit="1" customWidth="1"/>
    <col min="9224" max="9224" width="6.140625" style="1028" customWidth="1"/>
    <col min="9225" max="9225" width="10" style="1028" customWidth="1"/>
    <col min="9226" max="9226" width="15.85546875" style="1028" bestFit="1" customWidth="1"/>
    <col min="9227" max="9227" width="8.7109375" style="1028" bestFit="1" customWidth="1"/>
    <col min="9228" max="9228" width="7.85546875" style="1028" bestFit="1" customWidth="1"/>
    <col min="9229" max="9229" width="5.85546875" style="1028" bestFit="1" customWidth="1"/>
    <col min="9230" max="9230" width="10.28515625" style="1028" bestFit="1" customWidth="1"/>
    <col min="9231" max="9231" width="7.28515625" style="1028" bestFit="1" customWidth="1"/>
    <col min="9232" max="9232" width="4.7109375" style="1028" customWidth="1"/>
    <col min="9233" max="9472" width="11.42578125" style="1028"/>
    <col min="9473" max="9473" width="9.140625" style="1028" customWidth="1"/>
    <col min="9474" max="9474" width="10.28515625" style="1028" bestFit="1" customWidth="1"/>
    <col min="9475" max="9475" width="12.140625" style="1028" bestFit="1" customWidth="1"/>
    <col min="9476" max="9478" width="10.28515625" style="1028" bestFit="1" customWidth="1"/>
    <col min="9479" max="9479" width="7.28515625" style="1028" bestFit="1" customWidth="1"/>
    <col min="9480" max="9480" width="6.140625" style="1028" customWidth="1"/>
    <col min="9481" max="9481" width="10" style="1028" customWidth="1"/>
    <col min="9482" max="9482" width="15.85546875" style="1028" bestFit="1" customWidth="1"/>
    <col min="9483" max="9483" width="8.7109375" style="1028" bestFit="1" customWidth="1"/>
    <col min="9484" max="9484" width="7.85546875" style="1028" bestFit="1" customWidth="1"/>
    <col min="9485" max="9485" width="5.85546875" style="1028" bestFit="1" customWidth="1"/>
    <col min="9486" max="9486" width="10.28515625" style="1028" bestFit="1" customWidth="1"/>
    <col min="9487" max="9487" width="7.28515625" style="1028" bestFit="1" customWidth="1"/>
    <col min="9488" max="9488" width="4.7109375" style="1028" customWidth="1"/>
    <col min="9489" max="9728" width="11.42578125" style="1028"/>
    <col min="9729" max="9729" width="9.140625" style="1028" customWidth="1"/>
    <col min="9730" max="9730" width="10.28515625" style="1028" bestFit="1" customWidth="1"/>
    <col min="9731" max="9731" width="12.140625" style="1028" bestFit="1" customWidth="1"/>
    <col min="9732" max="9734" width="10.28515625" style="1028" bestFit="1" customWidth="1"/>
    <col min="9735" max="9735" width="7.28515625" style="1028" bestFit="1" customWidth="1"/>
    <col min="9736" max="9736" width="6.140625" style="1028" customWidth="1"/>
    <col min="9737" max="9737" width="10" style="1028" customWidth="1"/>
    <col min="9738" max="9738" width="15.85546875" style="1028" bestFit="1" customWidth="1"/>
    <col min="9739" max="9739" width="8.7109375" style="1028" bestFit="1" customWidth="1"/>
    <col min="9740" max="9740" width="7.85546875" style="1028" bestFit="1" customWidth="1"/>
    <col min="9741" max="9741" width="5.85546875" style="1028" bestFit="1" customWidth="1"/>
    <col min="9742" max="9742" width="10.28515625" style="1028" bestFit="1" customWidth="1"/>
    <col min="9743" max="9743" width="7.28515625" style="1028" bestFit="1" customWidth="1"/>
    <col min="9744" max="9744" width="4.7109375" style="1028" customWidth="1"/>
    <col min="9745" max="9984" width="11.42578125" style="1028"/>
    <col min="9985" max="9985" width="9.140625" style="1028" customWidth="1"/>
    <col min="9986" max="9986" width="10.28515625" style="1028" bestFit="1" customWidth="1"/>
    <col min="9987" max="9987" width="12.140625" style="1028" bestFit="1" customWidth="1"/>
    <col min="9988" max="9990" width="10.28515625" style="1028" bestFit="1" customWidth="1"/>
    <col min="9991" max="9991" width="7.28515625" style="1028" bestFit="1" customWidth="1"/>
    <col min="9992" max="9992" width="6.140625" style="1028" customWidth="1"/>
    <col min="9993" max="9993" width="10" style="1028" customWidth="1"/>
    <col min="9994" max="9994" width="15.85546875" style="1028" bestFit="1" customWidth="1"/>
    <col min="9995" max="9995" width="8.7109375" style="1028" bestFit="1" customWidth="1"/>
    <col min="9996" max="9996" width="7.85546875" style="1028" bestFit="1" customWidth="1"/>
    <col min="9997" max="9997" width="5.85546875" style="1028" bestFit="1" customWidth="1"/>
    <col min="9998" max="9998" width="10.28515625" style="1028" bestFit="1" customWidth="1"/>
    <col min="9999" max="9999" width="7.28515625" style="1028" bestFit="1" customWidth="1"/>
    <col min="10000" max="10000" width="4.7109375" style="1028" customWidth="1"/>
    <col min="10001" max="10240" width="11.42578125" style="1028"/>
    <col min="10241" max="10241" width="9.140625" style="1028" customWidth="1"/>
    <col min="10242" max="10242" width="10.28515625" style="1028" bestFit="1" customWidth="1"/>
    <col min="10243" max="10243" width="12.140625" style="1028" bestFit="1" customWidth="1"/>
    <col min="10244" max="10246" width="10.28515625" style="1028" bestFit="1" customWidth="1"/>
    <col min="10247" max="10247" width="7.28515625" style="1028" bestFit="1" customWidth="1"/>
    <col min="10248" max="10248" width="6.140625" style="1028" customWidth="1"/>
    <col min="10249" max="10249" width="10" style="1028" customWidth="1"/>
    <col min="10250" max="10250" width="15.85546875" style="1028" bestFit="1" customWidth="1"/>
    <col min="10251" max="10251" width="8.7109375" style="1028" bestFit="1" customWidth="1"/>
    <col min="10252" max="10252" width="7.85546875" style="1028" bestFit="1" customWidth="1"/>
    <col min="10253" max="10253" width="5.85546875" style="1028" bestFit="1" customWidth="1"/>
    <col min="10254" max="10254" width="10.28515625" style="1028" bestFit="1" customWidth="1"/>
    <col min="10255" max="10255" width="7.28515625" style="1028" bestFit="1" customWidth="1"/>
    <col min="10256" max="10256" width="4.7109375" style="1028" customWidth="1"/>
    <col min="10257" max="10496" width="11.42578125" style="1028"/>
    <col min="10497" max="10497" width="9.140625" style="1028" customWidth="1"/>
    <col min="10498" max="10498" width="10.28515625" style="1028" bestFit="1" customWidth="1"/>
    <col min="10499" max="10499" width="12.140625" style="1028" bestFit="1" customWidth="1"/>
    <col min="10500" max="10502" width="10.28515625" style="1028" bestFit="1" customWidth="1"/>
    <col min="10503" max="10503" width="7.28515625" style="1028" bestFit="1" customWidth="1"/>
    <col min="10504" max="10504" width="6.140625" style="1028" customWidth="1"/>
    <col min="10505" max="10505" width="10" style="1028" customWidth="1"/>
    <col min="10506" max="10506" width="15.85546875" style="1028" bestFit="1" customWidth="1"/>
    <col min="10507" max="10507" width="8.7109375" style="1028" bestFit="1" customWidth="1"/>
    <col min="10508" max="10508" width="7.85546875" style="1028" bestFit="1" customWidth="1"/>
    <col min="10509" max="10509" width="5.85546875" style="1028" bestFit="1" customWidth="1"/>
    <col min="10510" max="10510" width="10.28515625" style="1028" bestFit="1" customWidth="1"/>
    <col min="10511" max="10511" width="7.28515625" style="1028" bestFit="1" customWidth="1"/>
    <col min="10512" max="10512" width="4.7109375" style="1028" customWidth="1"/>
    <col min="10513" max="10752" width="11.42578125" style="1028"/>
    <col min="10753" max="10753" width="9.140625" style="1028" customWidth="1"/>
    <col min="10754" max="10754" width="10.28515625" style="1028" bestFit="1" customWidth="1"/>
    <col min="10755" max="10755" width="12.140625" style="1028" bestFit="1" customWidth="1"/>
    <col min="10756" max="10758" width="10.28515625" style="1028" bestFit="1" customWidth="1"/>
    <col min="10759" max="10759" width="7.28515625" style="1028" bestFit="1" customWidth="1"/>
    <col min="10760" max="10760" width="6.140625" style="1028" customWidth="1"/>
    <col min="10761" max="10761" width="10" style="1028" customWidth="1"/>
    <col min="10762" max="10762" width="15.85546875" style="1028" bestFit="1" customWidth="1"/>
    <col min="10763" max="10763" width="8.7109375" style="1028" bestFit="1" customWidth="1"/>
    <col min="10764" max="10764" width="7.85546875" style="1028" bestFit="1" customWidth="1"/>
    <col min="10765" max="10765" width="5.85546875" style="1028" bestFit="1" customWidth="1"/>
    <col min="10766" max="10766" width="10.28515625" style="1028" bestFit="1" customWidth="1"/>
    <col min="10767" max="10767" width="7.28515625" style="1028" bestFit="1" customWidth="1"/>
    <col min="10768" max="10768" width="4.7109375" style="1028" customWidth="1"/>
    <col min="10769" max="11008" width="11.42578125" style="1028"/>
    <col min="11009" max="11009" width="9.140625" style="1028" customWidth="1"/>
    <col min="11010" max="11010" width="10.28515625" style="1028" bestFit="1" customWidth="1"/>
    <col min="11011" max="11011" width="12.140625" style="1028" bestFit="1" customWidth="1"/>
    <col min="11012" max="11014" width="10.28515625" style="1028" bestFit="1" customWidth="1"/>
    <col min="11015" max="11015" width="7.28515625" style="1028" bestFit="1" customWidth="1"/>
    <col min="11016" max="11016" width="6.140625" style="1028" customWidth="1"/>
    <col min="11017" max="11017" width="10" style="1028" customWidth="1"/>
    <col min="11018" max="11018" width="15.85546875" style="1028" bestFit="1" customWidth="1"/>
    <col min="11019" max="11019" width="8.7109375" style="1028" bestFit="1" customWidth="1"/>
    <col min="11020" max="11020" width="7.85546875" style="1028" bestFit="1" customWidth="1"/>
    <col min="11021" max="11021" width="5.85546875" style="1028" bestFit="1" customWidth="1"/>
    <col min="11022" max="11022" width="10.28515625" style="1028" bestFit="1" customWidth="1"/>
    <col min="11023" max="11023" width="7.28515625" style="1028" bestFit="1" customWidth="1"/>
    <col min="11024" max="11024" width="4.7109375" style="1028" customWidth="1"/>
    <col min="11025" max="11264" width="11.42578125" style="1028"/>
    <col min="11265" max="11265" width="9.140625" style="1028" customWidth="1"/>
    <col min="11266" max="11266" width="10.28515625" style="1028" bestFit="1" customWidth="1"/>
    <col min="11267" max="11267" width="12.140625" style="1028" bestFit="1" customWidth="1"/>
    <col min="11268" max="11270" width="10.28515625" style="1028" bestFit="1" customWidth="1"/>
    <col min="11271" max="11271" width="7.28515625" style="1028" bestFit="1" customWidth="1"/>
    <col min="11272" max="11272" width="6.140625" style="1028" customWidth="1"/>
    <col min="11273" max="11273" width="10" style="1028" customWidth="1"/>
    <col min="11274" max="11274" width="15.85546875" style="1028" bestFit="1" customWidth="1"/>
    <col min="11275" max="11275" width="8.7109375" style="1028" bestFit="1" customWidth="1"/>
    <col min="11276" max="11276" width="7.85546875" style="1028" bestFit="1" customWidth="1"/>
    <col min="11277" max="11277" width="5.85546875" style="1028" bestFit="1" customWidth="1"/>
    <col min="11278" max="11278" width="10.28515625" style="1028" bestFit="1" customWidth="1"/>
    <col min="11279" max="11279" width="7.28515625" style="1028" bestFit="1" customWidth="1"/>
    <col min="11280" max="11280" width="4.7109375" style="1028" customWidth="1"/>
    <col min="11281" max="11520" width="11.42578125" style="1028"/>
    <col min="11521" max="11521" width="9.140625" style="1028" customWidth="1"/>
    <col min="11522" max="11522" width="10.28515625" style="1028" bestFit="1" customWidth="1"/>
    <col min="11523" max="11523" width="12.140625" style="1028" bestFit="1" customWidth="1"/>
    <col min="11524" max="11526" width="10.28515625" style="1028" bestFit="1" customWidth="1"/>
    <col min="11527" max="11527" width="7.28515625" style="1028" bestFit="1" customWidth="1"/>
    <col min="11528" max="11528" width="6.140625" style="1028" customWidth="1"/>
    <col min="11529" max="11529" width="10" style="1028" customWidth="1"/>
    <col min="11530" max="11530" width="15.85546875" style="1028" bestFit="1" customWidth="1"/>
    <col min="11531" max="11531" width="8.7109375" style="1028" bestFit="1" customWidth="1"/>
    <col min="11532" max="11532" width="7.85546875" style="1028" bestFit="1" customWidth="1"/>
    <col min="11533" max="11533" width="5.85546875" style="1028" bestFit="1" customWidth="1"/>
    <col min="11534" max="11534" width="10.28515625" style="1028" bestFit="1" customWidth="1"/>
    <col min="11535" max="11535" width="7.28515625" style="1028" bestFit="1" customWidth="1"/>
    <col min="11536" max="11536" width="4.7109375" style="1028" customWidth="1"/>
    <col min="11537" max="11776" width="11.42578125" style="1028"/>
    <col min="11777" max="11777" width="9.140625" style="1028" customWidth="1"/>
    <col min="11778" max="11778" width="10.28515625" style="1028" bestFit="1" customWidth="1"/>
    <col min="11779" max="11779" width="12.140625" style="1028" bestFit="1" customWidth="1"/>
    <col min="11780" max="11782" width="10.28515625" style="1028" bestFit="1" customWidth="1"/>
    <col min="11783" max="11783" width="7.28515625" style="1028" bestFit="1" customWidth="1"/>
    <col min="11784" max="11784" width="6.140625" style="1028" customWidth="1"/>
    <col min="11785" max="11785" width="10" style="1028" customWidth="1"/>
    <col min="11786" max="11786" width="15.85546875" style="1028" bestFit="1" customWidth="1"/>
    <col min="11787" max="11787" width="8.7109375" style="1028" bestFit="1" customWidth="1"/>
    <col min="11788" max="11788" width="7.85546875" style="1028" bestFit="1" customWidth="1"/>
    <col min="11789" max="11789" width="5.85546875" style="1028" bestFit="1" customWidth="1"/>
    <col min="11790" max="11790" width="10.28515625" style="1028" bestFit="1" customWidth="1"/>
    <col min="11791" max="11791" width="7.28515625" style="1028" bestFit="1" customWidth="1"/>
    <col min="11792" max="11792" width="4.7109375" style="1028" customWidth="1"/>
    <col min="11793" max="12032" width="11.42578125" style="1028"/>
    <col min="12033" max="12033" width="9.140625" style="1028" customWidth="1"/>
    <col min="12034" max="12034" width="10.28515625" style="1028" bestFit="1" customWidth="1"/>
    <col min="12035" max="12035" width="12.140625" style="1028" bestFit="1" customWidth="1"/>
    <col min="12036" max="12038" width="10.28515625" style="1028" bestFit="1" customWidth="1"/>
    <col min="12039" max="12039" width="7.28515625" style="1028" bestFit="1" customWidth="1"/>
    <col min="12040" max="12040" width="6.140625" style="1028" customWidth="1"/>
    <col min="12041" max="12041" width="10" style="1028" customWidth="1"/>
    <col min="12042" max="12042" width="15.85546875" style="1028" bestFit="1" customWidth="1"/>
    <col min="12043" max="12043" width="8.7109375" style="1028" bestFit="1" customWidth="1"/>
    <col min="12044" max="12044" width="7.85546875" style="1028" bestFit="1" customWidth="1"/>
    <col min="12045" max="12045" width="5.85546875" style="1028" bestFit="1" customWidth="1"/>
    <col min="12046" max="12046" width="10.28515625" style="1028" bestFit="1" customWidth="1"/>
    <col min="12047" max="12047" width="7.28515625" style="1028" bestFit="1" customWidth="1"/>
    <col min="12048" max="12048" width="4.7109375" style="1028" customWidth="1"/>
    <col min="12049" max="12288" width="11.42578125" style="1028"/>
    <col min="12289" max="12289" width="9.140625" style="1028" customWidth="1"/>
    <col min="12290" max="12290" width="10.28515625" style="1028" bestFit="1" customWidth="1"/>
    <col min="12291" max="12291" width="12.140625" style="1028" bestFit="1" customWidth="1"/>
    <col min="12292" max="12294" width="10.28515625" style="1028" bestFit="1" customWidth="1"/>
    <col min="12295" max="12295" width="7.28515625" style="1028" bestFit="1" customWidth="1"/>
    <col min="12296" max="12296" width="6.140625" style="1028" customWidth="1"/>
    <col min="12297" max="12297" width="10" style="1028" customWidth="1"/>
    <col min="12298" max="12298" width="15.85546875" style="1028" bestFit="1" customWidth="1"/>
    <col min="12299" max="12299" width="8.7109375" style="1028" bestFit="1" customWidth="1"/>
    <col min="12300" max="12300" width="7.85546875" style="1028" bestFit="1" customWidth="1"/>
    <col min="12301" max="12301" width="5.85546875" style="1028" bestFit="1" customWidth="1"/>
    <col min="12302" max="12302" width="10.28515625" style="1028" bestFit="1" customWidth="1"/>
    <col min="12303" max="12303" width="7.28515625" style="1028" bestFit="1" customWidth="1"/>
    <col min="12304" max="12304" width="4.7109375" style="1028" customWidth="1"/>
    <col min="12305" max="12544" width="11.42578125" style="1028"/>
    <col min="12545" max="12545" width="9.140625" style="1028" customWidth="1"/>
    <col min="12546" max="12546" width="10.28515625" style="1028" bestFit="1" customWidth="1"/>
    <col min="12547" max="12547" width="12.140625" style="1028" bestFit="1" customWidth="1"/>
    <col min="12548" max="12550" width="10.28515625" style="1028" bestFit="1" customWidth="1"/>
    <col min="12551" max="12551" width="7.28515625" style="1028" bestFit="1" customWidth="1"/>
    <col min="12552" max="12552" width="6.140625" style="1028" customWidth="1"/>
    <col min="12553" max="12553" width="10" style="1028" customWidth="1"/>
    <col min="12554" max="12554" width="15.85546875" style="1028" bestFit="1" customWidth="1"/>
    <col min="12555" max="12555" width="8.7109375" style="1028" bestFit="1" customWidth="1"/>
    <col min="12556" max="12556" width="7.85546875" style="1028" bestFit="1" customWidth="1"/>
    <col min="12557" max="12557" width="5.85546875" style="1028" bestFit="1" customWidth="1"/>
    <col min="12558" max="12558" width="10.28515625" style="1028" bestFit="1" customWidth="1"/>
    <col min="12559" max="12559" width="7.28515625" style="1028" bestFit="1" customWidth="1"/>
    <col min="12560" max="12560" width="4.7109375" style="1028" customWidth="1"/>
    <col min="12561" max="12800" width="11.42578125" style="1028"/>
    <col min="12801" max="12801" width="9.140625" style="1028" customWidth="1"/>
    <col min="12802" max="12802" width="10.28515625" style="1028" bestFit="1" customWidth="1"/>
    <col min="12803" max="12803" width="12.140625" style="1028" bestFit="1" customWidth="1"/>
    <col min="12804" max="12806" width="10.28515625" style="1028" bestFit="1" customWidth="1"/>
    <col min="12807" max="12807" width="7.28515625" style="1028" bestFit="1" customWidth="1"/>
    <col min="12808" max="12808" width="6.140625" style="1028" customWidth="1"/>
    <col min="12809" max="12809" width="10" style="1028" customWidth="1"/>
    <col min="12810" max="12810" width="15.85546875" style="1028" bestFit="1" customWidth="1"/>
    <col min="12811" max="12811" width="8.7109375" style="1028" bestFit="1" customWidth="1"/>
    <col min="12812" max="12812" width="7.85546875" style="1028" bestFit="1" customWidth="1"/>
    <col min="12813" max="12813" width="5.85546875" style="1028" bestFit="1" customWidth="1"/>
    <col min="12814" max="12814" width="10.28515625" style="1028" bestFit="1" customWidth="1"/>
    <col min="12815" max="12815" width="7.28515625" style="1028" bestFit="1" customWidth="1"/>
    <col min="12816" max="12816" width="4.7109375" style="1028" customWidth="1"/>
    <col min="12817" max="13056" width="11.42578125" style="1028"/>
    <col min="13057" max="13057" width="9.140625" style="1028" customWidth="1"/>
    <col min="13058" max="13058" width="10.28515625" style="1028" bestFit="1" customWidth="1"/>
    <col min="13059" max="13059" width="12.140625" style="1028" bestFit="1" customWidth="1"/>
    <col min="13060" max="13062" width="10.28515625" style="1028" bestFit="1" customWidth="1"/>
    <col min="13063" max="13063" width="7.28515625" style="1028" bestFit="1" customWidth="1"/>
    <col min="13064" max="13064" width="6.140625" style="1028" customWidth="1"/>
    <col min="13065" max="13065" width="10" style="1028" customWidth="1"/>
    <col min="13066" max="13066" width="15.85546875" style="1028" bestFit="1" customWidth="1"/>
    <col min="13067" max="13067" width="8.7109375" style="1028" bestFit="1" customWidth="1"/>
    <col min="13068" max="13068" width="7.85546875" style="1028" bestFit="1" customWidth="1"/>
    <col min="13069" max="13069" width="5.85546875" style="1028" bestFit="1" customWidth="1"/>
    <col min="13070" max="13070" width="10.28515625" style="1028" bestFit="1" customWidth="1"/>
    <col min="13071" max="13071" width="7.28515625" style="1028" bestFit="1" customWidth="1"/>
    <col min="13072" max="13072" width="4.7109375" style="1028" customWidth="1"/>
    <col min="13073" max="13312" width="11.42578125" style="1028"/>
    <col min="13313" max="13313" width="9.140625" style="1028" customWidth="1"/>
    <col min="13314" max="13314" width="10.28515625" style="1028" bestFit="1" customWidth="1"/>
    <col min="13315" max="13315" width="12.140625" style="1028" bestFit="1" customWidth="1"/>
    <col min="13316" max="13318" width="10.28515625" style="1028" bestFit="1" customWidth="1"/>
    <col min="13319" max="13319" width="7.28515625" style="1028" bestFit="1" customWidth="1"/>
    <col min="13320" max="13320" width="6.140625" style="1028" customWidth="1"/>
    <col min="13321" max="13321" width="10" style="1028" customWidth="1"/>
    <col min="13322" max="13322" width="15.85546875" style="1028" bestFit="1" customWidth="1"/>
    <col min="13323" max="13323" width="8.7109375" style="1028" bestFit="1" customWidth="1"/>
    <col min="13324" max="13324" width="7.85546875" style="1028" bestFit="1" customWidth="1"/>
    <col min="13325" max="13325" width="5.85546875" style="1028" bestFit="1" customWidth="1"/>
    <col min="13326" max="13326" width="10.28515625" style="1028" bestFit="1" customWidth="1"/>
    <col min="13327" max="13327" width="7.28515625" style="1028" bestFit="1" customWidth="1"/>
    <col min="13328" max="13328" width="4.7109375" style="1028" customWidth="1"/>
    <col min="13329" max="13568" width="11.42578125" style="1028"/>
    <col min="13569" max="13569" width="9.140625" style="1028" customWidth="1"/>
    <col min="13570" max="13570" width="10.28515625" style="1028" bestFit="1" customWidth="1"/>
    <col min="13571" max="13571" width="12.140625" style="1028" bestFit="1" customWidth="1"/>
    <col min="13572" max="13574" width="10.28515625" style="1028" bestFit="1" customWidth="1"/>
    <col min="13575" max="13575" width="7.28515625" style="1028" bestFit="1" customWidth="1"/>
    <col min="13576" max="13576" width="6.140625" style="1028" customWidth="1"/>
    <col min="13577" max="13577" width="10" style="1028" customWidth="1"/>
    <col min="13578" max="13578" width="15.85546875" style="1028" bestFit="1" customWidth="1"/>
    <col min="13579" max="13579" width="8.7109375" style="1028" bestFit="1" customWidth="1"/>
    <col min="13580" max="13580" width="7.85546875" style="1028" bestFit="1" customWidth="1"/>
    <col min="13581" max="13581" width="5.85546875" style="1028" bestFit="1" customWidth="1"/>
    <col min="13582" max="13582" width="10.28515625" style="1028" bestFit="1" customWidth="1"/>
    <col min="13583" max="13583" width="7.28515625" style="1028" bestFit="1" customWidth="1"/>
    <col min="13584" max="13584" width="4.7109375" style="1028" customWidth="1"/>
    <col min="13585" max="13824" width="11.42578125" style="1028"/>
    <col min="13825" max="13825" width="9.140625" style="1028" customWidth="1"/>
    <col min="13826" max="13826" width="10.28515625" style="1028" bestFit="1" customWidth="1"/>
    <col min="13827" max="13827" width="12.140625" style="1028" bestFit="1" customWidth="1"/>
    <col min="13828" max="13830" width="10.28515625" style="1028" bestFit="1" customWidth="1"/>
    <col min="13831" max="13831" width="7.28515625" style="1028" bestFit="1" customWidth="1"/>
    <col min="13832" max="13832" width="6.140625" style="1028" customWidth="1"/>
    <col min="13833" max="13833" width="10" style="1028" customWidth="1"/>
    <col min="13834" max="13834" width="15.85546875" style="1028" bestFit="1" customWidth="1"/>
    <col min="13835" max="13835" width="8.7109375" style="1028" bestFit="1" customWidth="1"/>
    <col min="13836" max="13836" width="7.85546875" style="1028" bestFit="1" customWidth="1"/>
    <col min="13837" max="13837" width="5.85546875" style="1028" bestFit="1" customWidth="1"/>
    <col min="13838" max="13838" width="10.28515625" style="1028" bestFit="1" customWidth="1"/>
    <col min="13839" max="13839" width="7.28515625" style="1028" bestFit="1" customWidth="1"/>
    <col min="13840" max="13840" width="4.7109375" style="1028" customWidth="1"/>
    <col min="13841" max="14080" width="11.42578125" style="1028"/>
    <col min="14081" max="14081" width="9.140625" style="1028" customWidth="1"/>
    <col min="14082" max="14082" width="10.28515625" style="1028" bestFit="1" customWidth="1"/>
    <col min="14083" max="14083" width="12.140625" style="1028" bestFit="1" customWidth="1"/>
    <col min="14084" max="14086" width="10.28515625" style="1028" bestFit="1" customWidth="1"/>
    <col min="14087" max="14087" width="7.28515625" style="1028" bestFit="1" customWidth="1"/>
    <col min="14088" max="14088" width="6.140625" style="1028" customWidth="1"/>
    <col min="14089" max="14089" width="10" style="1028" customWidth="1"/>
    <col min="14090" max="14090" width="15.85546875" style="1028" bestFit="1" customWidth="1"/>
    <col min="14091" max="14091" width="8.7109375" style="1028" bestFit="1" customWidth="1"/>
    <col min="14092" max="14092" width="7.85546875" style="1028" bestFit="1" customWidth="1"/>
    <col min="14093" max="14093" width="5.85546875" style="1028" bestFit="1" customWidth="1"/>
    <col min="14094" max="14094" width="10.28515625" style="1028" bestFit="1" customWidth="1"/>
    <col min="14095" max="14095" width="7.28515625" style="1028" bestFit="1" customWidth="1"/>
    <col min="14096" max="14096" width="4.7109375" style="1028" customWidth="1"/>
    <col min="14097" max="14336" width="11.42578125" style="1028"/>
    <col min="14337" max="14337" width="9.140625" style="1028" customWidth="1"/>
    <col min="14338" max="14338" width="10.28515625" style="1028" bestFit="1" customWidth="1"/>
    <col min="14339" max="14339" width="12.140625" style="1028" bestFit="1" customWidth="1"/>
    <col min="14340" max="14342" width="10.28515625" style="1028" bestFit="1" customWidth="1"/>
    <col min="14343" max="14343" width="7.28515625" style="1028" bestFit="1" customWidth="1"/>
    <col min="14344" max="14344" width="6.140625" style="1028" customWidth="1"/>
    <col min="14345" max="14345" width="10" style="1028" customWidth="1"/>
    <col min="14346" max="14346" width="15.85546875" style="1028" bestFit="1" customWidth="1"/>
    <col min="14347" max="14347" width="8.7109375" style="1028" bestFit="1" customWidth="1"/>
    <col min="14348" max="14348" width="7.85546875" style="1028" bestFit="1" customWidth="1"/>
    <col min="14349" max="14349" width="5.85546875" style="1028" bestFit="1" customWidth="1"/>
    <col min="14350" max="14350" width="10.28515625" style="1028" bestFit="1" customWidth="1"/>
    <col min="14351" max="14351" width="7.28515625" style="1028" bestFit="1" customWidth="1"/>
    <col min="14352" max="14352" width="4.7109375" style="1028" customWidth="1"/>
    <col min="14353" max="14592" width="11.42578125" style="1028"/>
    <col min="14593" max="14593" width="9.140625" style="1028" customWidth="1"/>
    <col min="14594" max="14594" width="10.28515625" style="1028" bestFit="1" customWidth="1"/>
    <col min="14595" max="14595" width="12.140625" style="1028" bestFit="1" customWidth="1"/>
    <col min="14596" max="14598" width="10.28515625" style="1028" bestFit="1" customWidth="1"/>
    <col min="14599" max="14599" width="7.28515625" style="1028" bestFit="1" customWidth="1"/>
    <col min="14600" max="14600" width="6.140625" style="1028" customWidth="1"/>
    <col min="14601" max="14601" width="10" style="1028" customWidth="1"/>
    <col min="14602" max="14602" width="15.85546875" style="1028" bestFit="1" customWidth="1"/>
    <col min="14603" max="14603" width="8.7109375" style="1028" bestFit="1" customWidth="1"/>
    <col min="14604" max="14604" width="7.85546875" style="1028" bestFit="1" customWidth="1"/>
    <col min="14605" max="14605" width="5.85546875" style="1028" bestFit="1" customWidth="1"/>
    <col min="14606" max="14606" width="10.28515625" style="1028" bestFit="1" customWidth="1"/>
    <col min="14607" max="14607" width="7.28515625" style="1028" bestFit="1" customWidth="1"/>
    <col min="14608" max="14608" width="4.7109375" style="1028" customWidth="1"/>
    <col min="14609" max="14848" width="11.42578125" style="1028"/>
    <col min="14849" max="14849" width="9.140625" style="1028" customWidth="1"/>
    <col min="14850" max="14850" width="10.28515625" style="1028" bestFit="1" customWidth="1"/>
    <col min="14851" max="14851" width="12.140625" style="1028" bestFit="1" customWidth="1"/>
    <col min="14852" max="14854" width="10.28515625" style="1028" bestFit="1" customWidth="1"/>
    <col min="14855" max="14855" width="7.28515625" style="1028" bestFit="1" customWidth="1"/>
    <col min="14856" max="14856" width="6.140625" style="1028" customWidth="1"/>
    <col min="14857" max="14857" width="10" style="1028" customWidth="1"/>
    <col min="14858" max="14858" width="15.85546875" style="1028" bestFit="1" customWidth="1"/>
    <col min="14859" max="14859" width="8.7109375" style="1028" bestFit="1" customWidth="1"/>
    <col min="14860" max="14860" width="7.85546875" style="1028" bestFit="1" customWidth="1"/>
    <col min="14861" max="14861" width="5.85546875" style="1028" bestFit="1" customWidth="1"/>
    <col min="14862" max="14862" width="10.28515625" style="1028" bestFit="1" customWidth="1"/>
    <col min="14863" max="14863" width="7.28515625" style="1028" bestFit="1" customWidth="1"/>
    <col min="14864" max="14864" width="4.7109375" style="1028" customWidth="1"/>
    <col min="14865" max="15104" width="11.42578125" style="1028"/>
    <col min="15105" max="15105" width="9.140625" style="1028" customWidth="1"/>
    <col min="15106" max="15106" width="10.28515625" style="1028" bestFit="1" customWidth="1"/>
    <col min="15107" max="15107" width="12.140625" style="1028" bestFit="1" customWidth="1"/>
    <col min="15108" max="15110" width="10.28515625" style="1028" bestFit="1" customWidth="1"/>
    <col min="15111" max="15111" width="7.28515625" style="1028" bestFit="1" customWidth="1"/>
    <col min="15112" max="15112" width="6.140625" style="1028" customWidth="1"/>
    <col min="15113" max="15113" width="10" style="1028" customWidth="1"/>
    <col min="15114" max="15114" width="15.85546875" style="1028" bestFit="1" customWidth="1"/>
    <col min="15115" max="15115" width="8.7109375" style="1028" bestFit="1" customWidth="1"/>
    <col min="15116" max="15116" width="7.85546875" style="1028" bestFit="1" customWidth="1"/>
    <col min="15117" max="15117" width="5.85546875" style="1028" bestFit="1" customWidth="1"/>
    <col min="15118" max="15118" width="10.28515625" style="1028" bestFit="1" customWidth="1"/>
    <col min="15119" max="15119" width="7.28515625" style="1028" bestFit="1" customWidth="1"/>
    <col min="15120" max="15120" width="4.7109375" style="1028" customWidth="1"/>
    <col min="15121" max="15360" width="11.42578125" style="1028"/>
    <col min="15361" max="15361" width="9.140625" style="1028" customWidth="1"/>
    <col min="15362" max="15362" width="10.28515625" style="1028" bestFit="1" customWidth="1"/>
    <col min="15363" max="15363" width="12.140625" style="1028" bestFit="1" customWidth="1"/>
    <col min="15364" max="15366" width="10.28515625" style="1028" bestFit="1" customWidth="1"/>
    <col min="15367" max="15367" width="7.28515625" style="1028" bestFit="1" customWidth="1"/>
    <col min="15368" max="15368" width="6.140625" style="1028" customWidth="1"/>
    <col min="15369" max="15369" width="10" style="1028" customWidth="1"/>
    <col min="15370" max="15370" width="15.85546875" style="1028" bestFit="1" customWidth="1"/>
    <col min="15371" max="15371" width="8.7109375" style="1028" bestFit="1" customWidth="1"/>
    <col min="15372" max="15372" width="7.85546875" style="1028" bestFit="1" customWidth="1"/>
    <col min="15373" max="15373" width="5.85546875" style="1028" bestFit="1" customWidth="1"/>
    <col min="15374" max="15374" width="10.28515625" style="1028" bestFit="1" customWidth="1"/>
    <col min="15375" max="15375" width="7.28515625" style="1028" bestFit="1" customWidth="1"/>
    <col min="15376" max="15376" width="4.7109375" style="1028" customWidth="1"/>
    <col min="15377" max="15616" width="11.42578125" style="1028"/>
    <col min="15617" max="15617" width="9.140625" style="1028" customWidth="1"/>
    <col min="15618" max="15618" width="10.28515625" style="1028" bestFit="1" customWidth="1"/>
    <col min="15619" max="15619" width="12.140625" style="1028" bestFit="1" customWidth="1"/>
    <col min="15620" max="15622" width="10.28515625" style="1028" bestFit="1" customWidth="1"/>
    <col min="15623" max="15623" width="7.28515625" style="1028" bestFit="1" customWidth="1"/>
    <col min="15624" max="15624" width="6.140625" style="1028" customWidth="1"/>
    <col min="15625" max="15625" width="10" style="1028" customWidth="1"/>
    <col min="15626" max="15626" width="15.85546875" style="1028" bestFit="1" customWidth="1"/>
    <col min="15627" max="15627" width="8.7109375" style="1028" bestFit="1" customWidth="1"/>
    <col min="15628" max="15628" width="7.85546875" style="1028" bestFit="1" customWidth="1"/>
    <col min="15629" max="15629" width="5.85546875" style="1028" bestFit="1" customWidth="1"/>
    <col min="15630" max="15630" width="10.28515625" style="1028" bestFit="1" customWidth="1"/>
    <col min="15631" max="15631" width="7.28515625" style="1028" bestFit="1" customWidth="1"/>
    <col min="15632" max="15632" width="4.7109375" style="1028" customWidth="1"/>
    <col min="15633" max="15872" width="11.42578125" style="1028"/>
    <col min="15873" max="15873" width="9.140625" style="1028" customWidth="1"/>
    <col min="15874" max="15874" width="10.28515625" style="1028" bestFit="1" customWidth="1"/>
    <col min="15875" max="15875" width="12.140625" style="1028" bestFit="1" customWidth="1"/>
    <col min="15876" max="15878" width="10.28515625" style="1028" bestFit="1" customWidth="1"/>
    <col min="15879" max="15879" width="7.28515625" style="1028" bestFit="1" customWidth="1"/>
    <col min="15880" max="15880" width="6.140625" style="1028" customWidth="1"/>
    <col min="15881" max="15881" width="10" style="1028" customWidth="1"/>
    <col min="15882" max="15882" width="15.85546875" style="1028" bestFit="1" customWidth="1"/>
    <col min="15883" max="15883" width="8.7109375" style="1028" bestFit="1" customWidth="1"/>
    <col min="15884" max="15884" width="7.85546875" style="1028" bestFit="1" customWidth="1"/>
    <col min="15885" max="15885" width="5.85546875" style="1028" bestFit="1" customWidth="1"/>
    <col min="15886" max="15886" width="10.28515625" style="1028" bestFit="1" customWidth="1"/>
    <col min="15887" max="15887" width="7.28515625" style="1028" bestFit="1" customWidth="1"/>
    <col min="15888" max="15888" width="4.7109375" style="1028" customWidth="1"/>
    <col min="15889" max="16128" width="11.42578125" style="1028"/>
    <col min="16129" max="16129" width="9.140625" style="1028" customWidth="1"/>
    <col min="16130" max="16130" width="10.28515625" style="1028" bestFit="1" customWidth="1"/>
    <col min="16131" max="16131" width="12.140625" style="1028" bestFit="1" customWidth="1"/>
    <col min="16132" max="16134" width="10.28515625" style="1028" bestFit="1" customWidth="1"/>
    <col min="16135" max="16135" width="7.28515625" style="1028" bestFit="1" customWidth="1"/>
    <col min="16136" max="16136" width="6.140625" style="1028" customWidth="1"/>
    <col min="16137" max="16137" width="10" style="1028" customWidth="1"/>
    <col min="16138" max="16138" width="15.85546875" style="1028" bestFit="1" customWidth="1"/>
    <col min="16139" max="16139" width="8.7109375" style="1028" bestFit="1" customWidth="1"/>
    <col min="16140" max="16140" width="7.85546875" style="1028" bestFit="1" customWidth="1"/>
    <col min="16141" max="16141" width="5.85546875" style="1028" bestFit="1" customWidth="1"/>
    <col min="16142" max="16142" width="10.28515625" style="1028" bestFit="1" customWidth="1"/>
    <col min="16143" max="16143" width="7.28515625" style="1028" bestFit="1" customWidth="1"/>
    <col min="16144" max="16144" width="4.7109375" style="1028" customWidth="1"/>
    <col min="16145" max="16384" width="11.42578125" style="1028"/>
  </cols>
  <sheetData>
    <row r="1" spans="1:15" ht="18" customHeight="1">
      <c r="A1" s="1019"/>
      <c r="B1" s="1019"/>
      <c r="C1" s="1019"/>
      <c r="D1" s="1019"/>
      <c r="E1" s="1019"/>
      <c r="F1" s="1019"/>
      <c r="G1" s="1019"/>
      <c r="H1" s="1019"/>
      <c r="I1" s="1019"/>
      <c r="J1" s="1019"/>
      <c r="K1" s="1019"/>
      <c r="L1" s="1019"/>
      <c r="M1" s="1019"/>
      <c r="N1" s="1019"/>
      <c r="O1" s="1019"/>
    </row>
    <row r="2" spans="1:15" ht="23.25">
      <c r="A2" s="1155" t="s">
        <v>1210</v>
      </c>
      <c r="B2" s="1155"/>
      <c r="C2" s="1155"/>
      <c r="D2" s="1155"/>
      <c r="E2" s="1155"/>
      <c r="F2" s="1155"/>
      <c r="G2" s="1155"/>
      <c r="H2" s="1155"/>
      <c r="I2" s="1155"/>
      <c r="J2" s="1155"/>
      <c r="K2" s="1155"/>
      <c r="L2" s="1155"/>
      <c r="M2" s="1155"/>
      <c r="N2" s="1155"/>
      <c r="O2" s="1155"/>
    </row>
    <row r="3" spans="1:15" ht="23.25">
      <c r="A3" s="1155" t="s">
        <v>793</v>
      </c>
      <c r="B3" s="1155"/>
      <c r="C3" s="1155"/>
      <c r="D3" s="1155"/>
      <c r="E3" s="1155"/>
      <c r="F3" s="1155"/>
      <c r="G3" s="1155"/>
      <c r="H3" s="1155"/>
      <c r="I3" s="1155"/>
      <c r="J3" s="1155"/>
      <c r="K3" s="1155"/>
      <c r="L3" s="1155"/>
      <c r="M3" s="1155"/>
      <c r="N3" s="1155"/>
      <c r="O3" s="1155"/>
    </row>
    <row r="4" spans="1:15" ht="23.25">
      <c r="A4" s="1155" t="s">
        <v>1431</v>
      </c>
      <c r="B4" s="1155"/>
      <c r="C4" s="1155"/>
      <c r="D4" s="1155"/>
      <c r="E4" s="1155"/>
      <c r="F4" s="1155"/>
      <c r="G4" s="1155"/>
      <c r="H4" s="1155"/>
      <c r="I4" s="1155"/>
      <c r="J4" s="1155"/>
      <c r="K4" s="1155"/>
      <c r="L4" s="1155"/>
      <c r="M4" s="1155"/>
      <c r="N4" s="1155"/>
      <c r="O4" s="1155"/>
    </row>
    <row r="5" spans="1:15" ht="37.5" customHeight="1" thickBot="1">
      <c r="A5" s="1156" t="s">
        <v>794</v>
      </c>
      <c r="B5" s="1156"/>
      <c r="C5" s="1156"/>
      <c r="D5" s="1156"/>
      <c r="E5" s="1156"/>
      <c r="F5" s="1156"/>
      <c r="G5" s="1156"/>
      <c r="H5" s="1156"/>
      <c r="I5" s="1156"/>
      <c r="J5" s="1156"/>
      <c r="K5" s="1156"/>
      <c r="L5" s="1156"/>
      <c r="M5" s="1156"/>
      <c r="N5" s="1156"/>
      <c r="O5" s="1156"/>
    </row>
    <row r="6" spans="1:15" s="244" customFormat="1" ht="53.25" customHeight="1" thickTop="1" thickBot="1">
      <c r="A6" s="641"/>
      <c r="B6" s="1157" t="s">
        <v>795</v>
      </c>
      <c r="C6" s="1157"/>
      <c r="D6" s="1157"/>
      <c r="E6" s="1157"/>
      <c r="F6" s="1157"/>
      <c r="G6" s="1157"/>
      <c r="H6" s="351"/>
      <c r="I6" s="1023"/>
      <c r="J6" s="1157" t="s">
        <v>796</v>
      </c>
      <c r="K6" s="1157"/>
      <c r="L6" s="1157"/>
      <c r="M6" s="1157"/>
      <c r="N6" s="1157"/>
      <c r="O6" s="1157"/>
    </row>
    <row r="7" spans="1:15" s="244" customFormat="1" ht="42" customHeight="1" thickTop="1" thickBot="1">
      <c r="A7" s="352" t="s">
        <v>797</v>
      </c>
      <c r="B7" s="175" t="s">
        <v>798</v>
      </c>
      <c r="C7" s="175" t="s">
        <v>799</v>
      </c>
      <c r="D7" s="175" t="s">
        <v>800</v>
      </c>
      <c r="E7" s="175" t="s">
        <v>6</v>
      </c>
      <c r="F7" s="175" t="s">
        <v>723</v>
      </c>
      <c r="G7" s="642"/>
      <c r="H7" s="351"/>
      <c r="I7" s="352" t="str">
        <f>+A7</f>
        <v>BANCO</v>
      </c>
      <c r="J7" s="1024" t="s">
        <v>2</v>
      </c>
      <c r="K7" s="1024" t="s">
        <v>3</v>
      </c>
      <c r="L7" s="1024" t="s">
        <v>4</v>
      </c>
      <c r="M7" s="1024" t="s">
        <v>801</v>
      </c>
      <c r="N7" s="1024" t="s">
        <v>6</v>
      </c>
      <c r="O7" s="1024" t="s">
        <v>723</v>
      </c>
    </row>
    <row r="8" spans="1:15" s="244" customFormat="1" ht="26.25" customHeight="1" thickTop="1">
      <c r="A8" s="351" t="s">
        <v>1225</v>
      </c>
      <c r="B8" s="643">
        <v>118540.07248999999</v>
      </c>
      <c r="C8" s="643">
        <v>988611.50228999997</v>
      </c>
      <c r="D8" s="643">
        <v>2602044.9232100002</v>
      </c>
      <c r="E8" s="643">
        <v>3709196.4979899996</v>
      </c>
      <c r="F8" s="644">
        <f>+E8/$E$12</f>
        <v>0.57679760321641849</v>
      </c>
      <c r="H8" s="351"/>
      <c r="I8" s="36" t="str">
        <f>+A8</f>
        <v xml:space="preserve">  PLA</v>
      </c>
      <c r="J8" s="645">
        <v>101795.15845</v>
      </c>
      <c r="K8" s="646">
        <v>16744.91404</v>
      </c>
      <c r="L8" s="645">
        <v>0</v>
      </c>
      <c r="M8" s="645">
        <v>0</v>
      </c>
      <c r="N8" s="645">
        <v>118540.07248999999</v>
      </c>
      <c r="O8" s="644">
        <f>+N8/$N$12</f>
        <v>0.9051535165329867</v>
      </c>
    </row>
    <row r="9" spans="1:15" s="244" customFormat="1" ht="26.25" customHeight="1">
      <c r="A9" s="351" t="s">
        <v>1226</v>
      </c>
      <c r="B9" s="643">
        <v>12421.217859999999</v>
      </c>
      <c r="C9" s="643">
        <v>327301.50873</v>
      </c>
      <c r="D9" s="643">
        <v>1770981.1015000001</v>
      </c>
      <c r="E9" s="643">
        <v>2110703.82809</v>
      </c>
      <c r="F9" s="644">
        <f>+E9/$E$12</f>
        <v>0.3282244307633102</v>
      </c>
      <c r="H9" s="351"/>
      <c r="I9" s="36" t="str">
        <f>+A9</f>
        <v xml:space="preserve">  PEF</v>
      </c>
      <c r="J9" s="645">
        <v>10772.84647</v>
      </c>
      <c r="K9" s="645">
        <v>1648.3713899999998</v>
      </c>
      <c r="L9" s="645">
        <v>0</v>
      </c>
      <c r="M9" s="645">
        <v>0</v>
      </c>
      <c r="N9" s="645">
        <v>12421.217859999999</v>
      </c>
      <c r="O9" s="644">
        <f>+N9/$N$12</f>
        <v>9.4846483467013271E-2</v>
      </c>
    </row>
    <row r="10" spans="1:15" s="244" customFormat="1" ht="26.25" customHeight="1">
      <c r="A10" s="351" t="s">
        <v>1227</v>
      </c>
      <c r="B10" s="643">
        <v>0</v>
      </c>
      <c r="C10" s="643">
        <v>102695.99253</v>
      </c>
      <c r="D10" s="643">
        <v>508076.20379</v>
      </c>
      <c r="E10" s="643">
        <v>610772.1963200001</v>
      </c>
      <c r="F10" s="644">
        <f>+E10/$E$12</f>
        <v>9.4977966020271407E-2</v>
      </c>
      <c r="H10" s="351"/>
      <c r="I10" s="36" t="str">
        <f>+A10</f>
        <v xml:space="preserve">  PCO</v>
      </c>
      <c r="J10" s="645">
        <v>0</v>
      </c>
      <c r="K10" s="645">
        <v>0</v>
      </c>
      <c r="L10" s="645">
        <v>0</v>
      </c>
      <c r="M10" s="645">
        <v>0</v>
      </c>
      <c r="N10" s="645">
        <v>0</v>
      </c>
      <c r="O10" s="644">
        <f>+N10/$N$12</f>
        <v>0</v>
      </c>
    </row>
    <row r="11" spans="1:15" s="244" customFormat="1" ht="27.75" customHeight="1" thickBot="1">
      <c r="A11" s="351"/>
      <c r="B11" s="645"/>
      <c r="C11" s="645"/>
      <c r="D11" s="645"/>
      <c r="E11" s="646"/>
      <c r="F11" s="37"/>
      <c r="H11" s="351"/>
      <c r="I11" s="38"/>
      <c r="J11" s="645"/>
      <c r="K11" s="645"/>
      <c r="L11" s="38"/>
      <c r="M11" s="645"/>
      <c r="N11" s="645"/>
      <c r="O11" s="37"/>
    </row>
    <row r="12" spans="1:15" s="244" customFormat="1" ht="28.5" customHeight="1" thickTop="1" thickBot="1">
      <c r="A12" s="352" t="s">
        <v>814</v>
      </c>
      <c r="B12" s="39">
        <v>130961.29035</v>
      </c>
      <c r="C12" s="39">
        <v>1418609.00355</v>
      </c>
      <c r="D12" s="39">
        <v>4881102.2285000002</v>
      </c>
      <c r="E12" s="40">
        <v>6430672.5223999992</v>
      </c>
      <c r="F12" s="40"/>
      <c r="G12" s="642"/>
      <c r="H12" s="351"/>
      <c r="I12" s="40"/>
      <c r="J12" s="39">
        <v>112568.00492000001</v>
      </c>
      <c r="K12" s="39">
        <v>18393.28543</v>
      </c>
      <c r="L12" s="40">
        <v>0</v>
      </c>
      <c r="M12" s="39">
        <v>0</v>
      </c>
      <c r="N12" s="39">
        <v>130961.29035</v>
      </c>
      <c r="O12" s="41"/>
    </row>
    <row r="13" spans="1:15" s="244" customFormat="1" ht="27.75" customHeight="1" thickTop="1" thickBot="1">
      <c r="A13" s="351"/>
      <c r="B13" s="645"/>
      <c r="C13" s="645"/>
      <c r="D13" s="645"/>
      <c r="E13" s="645"/>
      <c r="F13" s="646"/>
      <c r="G13" s="646"/>
      <c r="H13" s="351"/>
      <c r="I13" s="646"/>
      <c r="J13" s="645"/>
      <c r="K13" s="645"/>
      <c r="L13" s="38"/>
      <c r="M13" s="645"/>
      <c r="N13" s="645"/>
      <c r="O13" s="643"/>
    </row>
    <row r="14" spans="1:15" s="244" customFormat="1" ht="40.5" customHeight="1" thickTop="1" thickBot="1">
      <c r="A14" s="353"/>
      <c r="B14" s="1154" t="s">
        <v>815</v>
      </c>
      <c r="C14" s="1154"/>
      <c r="D14" s="1154"/>
      <c r="E14" s="1154"/>
      <c r="F14" s="1154"/>
      <c r="G14" s="1154"/>
      <c r="H14" s="351"/>
      <c r="I14" s="683"/>
      <c r="J14" s="1022" t="s">
        <v>816</v>
      </c>
      <c r="K14" s="1022"/>
      <c r="L14" s="1022"/>
      <c r="M14" s="1022"/>
      <c r="N14" s="1022"/>
      <c r="O14" s="1022"/>
    </row>
    <row r="15" spans="1:15" s="244" customFormat="1" ht="27.75" customHeight="1" thickTop="1" thickBot="1">
      <c r="A15" s="352" t="str">
        <f>+A7</f>
        <v>BANCO</v>
      </c>
      <c r="B15" s="1024" t="s">
        <v>2</v>
      </c>
      <c r="C15" s="1024" t="s">
        <v>3</v>
      </c>
      <c r="D15" s="1024" t="s">
        <v>4</v>
      </c>
      <c r="E15" s="1024" t="s">
        <v>801</v>
      </c>
      <c r="F15" s="1024" t="s">
        <v>6</v>
      </c>
      <c r="G15" s="1024" t="s">
        <v>723</v>
      </c>
      <c r="H15" s="351"/>
      <c r="I15" s="681" t="str">
        <f>+I7</f>
        <v>BANCO</v>
      </c>
      <c r="J15" s="1024" t="s">
        <v>2</v>
      </c>
      <c r="K15" s="1024" t="s">
        <v>3</v>
      </c>
      <c r="L15" s="1024" t="s">
        <v>4</v>
      </c>
      <c r="M15" s="1024" t="s">
        <v>801</v>
      </c>
      <c r="N15" s="1024" t="s">
        <v>6</v>
      </c>
      <c r="O15" s="1024" t="s">
        <v>723</v>
      </c>
    </row>
    <row r="16" spans="1:15" s="244" customFormat="1" ht="25.5" customHeight="1" thickTop="1">
      <c r="A16" s="351" t="s">
        <v>1225</v>
      </c>
      <c r="B16" s="643">
        <v>773428.31129999994</v>
      </c>
      <c r="C16" s="643">
        <v>215183.19099</v>
      </c>
      <c r="D16" s="643">
        <v>0</v>
      </c>
      <c r="E16" s="643">
        <v>0</v>
      </c>
      <c r="F16" s="643">
        <v>988611.50228999997</v>
      </c>
      <c r="G16" s="647">
        <f>+F16/$F$20</f>
        <v>0.6968879372794391</v>
      </c>
      <c r="H16" s="351"/>
      <c r="I16" s="38" t="str">
        <f>+A16</f>
        <v xml:space="preserve">  PLA</v>
      </c>
      <c r="J16" s="643">
        <v>2263375.7076699999</v>
      </c>
      <c r="K16" s="643">
        <v>338442.38402999996</v>
      </c>
      <c r="L16" s="643">
        <v>0</v>
      </c>
      <c r="M16" s="643">
        <v>226.83151000000001</v>
      </c>
      <c r="N16" s="643">
        <v>2602044.9232100002</v>
      </c>
      <c r="O16" s="648">
        <f>+N16/$N$20</f>
        <v>0.53308552072871218</v>
      </c>
    </row>
    <row r="17" spans="1:15" s="244" customFormat="1" ht="25.5" customHeight="1">
      <c r="A17" s="351" t="s">
        <v>1226</v>
      </c>
      <c r="B17" s="643">
        <v>301904.97443</v>
      </c>
      <c r="C17" s="643">
        <v>25394.243609999998</v>
      </c>
      <c r="D17" s="643">
        <v>0</v>
      </c>
      <c r="E17" s="643">
        <v>2.2906900000000001</v>
      </c>
      <c r="F17" s="643">
        <v>327301.50873</v>
      </c>
      <c r="G17" s="647">
        <f>+F17/$F$20</f>
        <v>0.23072002779549819</v>
      </c>
      <c r="H17" s="351"/>
      <c r="I17" s="38" t="str">
        <f>+A17</f>
        <v xml:space="preserve">  PEF</v>
      </c>
      <c r="J17" s="643">
        <v>1703580.9837400001</v>
      </c>
      <c r="K17" s="643">
        <v>67400.117760000008</v>
      </c>
      <c r="L17" s="643">
        <v>0</v>
      </c>
      <c r="M17" s="643">
        <v>0</v>
      </c>
      <c r="N17" s="643">
        <v>1770981.1015000001</v>
      </c>
      <c r="O17" s="648">
        <f>+N17/$N$20</f>
        <v>0.36282401363354277</v>
      </c>
    </row>
    <row r="18" spans="1:15" s="244" customFormat="1" ht="25.5" customHeight="1">
      <c r="A18" s="351" t="s">
        <v>1227</v>
      </c>
      <c r="B18" s="643">
        <v>72530.674819999986</v>
      </c>
      <c r="C18" s="643">
        <v>30165.317709999999</v>
      </c>
      <c r="D18" s="643">
        <v>0</v>
      </c>
      <c r="E18" s="643">
        <v>0</v>
      </c>
      <c r="F18" s="643">
        <v>102695.99253</v>
      </c>
      <c r="G18" s="647">
        <f>+F18/$F$20</f>
        <v>7.2392034925062701E-2</v>
      </c>
      <c r="H18" s="351"/>
      <c r="I18" s="38" t="str">
        <f>+A18</f>
        <v xml:space="preserve">  PCO</v>
      </c>
      <c r="J18" s="643">
        <v>383519.09155000001</v>
      </c>
      <c r="K18" s="643">
        <v>124557.11223999999</v>
      </c>
      <c r="L18" s="643">
        <v>0</v>
      </c>
      <c r="M18" s="643">
        <v>0</v>
      </c>
      <c r="N18" s="643">
        <v>508076.20379</v>
      </c>
      <c r="O18" s="648">
        <f>+N18/$N$20</f>
        <v>0.10409046563774504</v>
      </c>
    </row>
    <row r="19" spans="1:15" s="244" customFormat="1" ht="27.75" customHeight="1" thickBot="1">
      <c r="A19" s="351"/>
      <c r="B19" s="645"/>
      <c r="C19" s="645"/>
      <c r="D19" s="645"/>
      <c r="E19" s="645"/>
      <c r="F19" s="646"/>
      <c r="G19" s="647"/>
      <c r="H19" s="38"/>
      <c r="I19" s="646"/>
      <c r="J19" s="645"/>
      <c r="K19" s="645"/>
      <c r="L19" s="38"/>
      <c r="M19" s="645"/>
      <c r="N19" s="645"/>
      <c r="O19" s="648"/>
    </row>
    <row r="20" spans="1:15" s="244" customFormat="1" ht="29.25" customHeight="1" thickTop="1" thickBot="1">
      <c r="A20" s="352" t="s">
        <v>817</v>
      </c>
      <c r="B20" s="39">
        <v>1147863.96055</v>
      </c>
      <c r="C20" s="39">
        <v>270742.75231000001</v>
      </c>
      <c r="D20" s="39">
        <v>0</v>
      </c>
      <c r="E20" s="39">
        <v>2.2906900000000001</v>
      </c>
      <c r="F20" s="40">
        <v>1418609.00355</v>
      </c>
      <c r="G20" s="40"/>
      <c r="H20" s="38"/>
      <c r="I20" s="681"/>
      <c r="J20" s="41">
        <v>4350475.7829600004</v>
      </c>
      <c r="K20" s="39">
        <v>530399.61402999994</v>
      </c>
      <c r="L20" s="40">
        <v>0</v>
      </c>
      <c r="M20" s="39">
        <v>226.83151000000001</v>
      </c>
      <c r="N20" s="39">
        <v>4881102.2285000002</v>
      </c>
      <c r="O20" s="41"/>
    </row>
    <row r="21" spans="1:15" s="244" customFormat="1" ht="27.75" customHeight="1" thickTop="1" thickBot="1">
      <c r="A21" s="637"/>
      <c r="B21" s="649"/>
      <c r="C21" s="649"/>
      <c r="D21" s="649"/>
      <c r="E21" s="649"/>
      <c r="F21" s="684"/>
      <c r="G21" s="637"/>
      <c r="H21" s="637"/>
      <c r="I21" s="637"/>
      <c r="J21" s="685"/>
      <c r="K21" s="649"/>
      <c r="L21" s="649"/>
      <c r="M21" s="649"/>
      <c r="N21" s="649"/>
      <c r="O21" s="649"/>
    </row>
    <row r="22" spans="1:15" s="244" customFormat="1" ht="13.5" customHeight="1" thickTop="1">
      <c r="A22" s="244" t="s">
        <v>818</v>
      </c>
      <c r="B22" s="643"/>
      <c r="C22" s="643"/>
      <c r="D22" s="643"/>
      <c r="E22" s="643"/>
      <c r="F22" s="647"/>
      <c r="J22" s="646"/>
      <c r="K22" s="643"/>
      <c r="L22" s="643"/>
      <c r="M22" s="643"/>
      <c r="N22" s="643"/>
      <c r="O22" s="643"/>
    </row>
    <row r="23" spans="1:15" s="244" customFormat="1" ht="15.75" customHeight="1">
      <c r="A23" s="244" t="s">
        <v>819</v>
      </c>
      <c r="B23" s="643"/>
      <c r="C23" s="643"/>
      <c r="D23" s="643"/>
      <c r="E23" s="643"/>
      <c r="F23" s="647"/>
      <c r="J23" s="646"/>
      <c r="K23" s="643"/>
      <c r="L23" s="643"/>
      <c r="M23" s="643"/>
      <c r="N23" s="643"/>
      <c r="O23" s="643"/>
    </row>
    <row r="24" spans="1:15" s="244" customFormat="1" ht="15.75" customHeight="1">
      <c r="A24" s="244" t="s">
        <v>820</v>
      </c>
      <c r="B24" s="643"/>
      <c r="C24" s="643"/>
      <c r="D24" s="643"/>
      <c r="E24" s="643"/>
      <c r="F24" s="647"/>
      <c r="J24" s="646"/>
      <c r="K24" s="643"/>
      <c r="L24" s="643"/>
      <c r="M24" s="643"/>
      <c r="N24" s="643"/>
      <c r="O24" s="643"/>
    </row>
    <row r="25" spans="1:15" s="244" customFormat="1" ht="15.75" customHeight="1">
      <c r="A25" s="244" t="s">
        <v>821</v>
      </c>
      <c r="B25" s="643"/>
      <c r="C25" s="643"/>
      <c r="D25" s="643"/>
      <c r="E25" s="643"/>
      <c r="F25" s="647"/>
      <c r="J25" s="646"/>
      <c r="K25" s="643"/>
      <c r="L25" s="643"/>
      <c r="M25" s="643"/>
      <c r="N25" s="643"/>
      <c r="O25" s="643"/>
    </row>
    <row r="26" spans="1:15" s="244" customFormat="1" ht="27.75" customHeight="1">
      <c r="A26" s="351"/>
      <c r="B26" s="643"/>
      <c r="C26" s="643"/>
      <c r="D26" s="643"/>
      <c r="E26" s="643"/>
      <c r="F26" s="647"/>
      <c r="J26" s="38"/>
      <c r="K26" s="643"/>
      <c r="L26" s="643"/>
      <c r="M26" s="643"/>
      <c r="N26" s="643"/>
      <c r="O26" s="643"/>
    </row>
    <row r="27" spans="1:15" s="244" customFormat="1" ht="24.75" customHeight="1">
      <c r="A27" s="351"/>
      <c r="B27" s="645"/>
      <c r="C27" s="645"/>
      <c r="D27" s="645"/>
      <c r="E27" s="645"/>
      <c r="F27" s="42"/>
      <c r="J27" s="38"/>
      <c r="K27" s="645"/>
      <c r="L27" s="43"/>
      <c r="M27" s="645"/>
      <c r="N27" s="645"/>
      <c r="O27" s="645"/>
    </row>
    <row r="28" spans="1:15" s="244" customFormat="1" ht="24.75" customHeight="1">
      <c r="A28" s="351"/>
      <c r="B28" s="43"/>
      <c r="C28" s="43"/>
      <c r="D28" s="43"/>
      <c r="E28" s="43"/>
      <c r="F28" s="42"/>
      <c r="J28" s="38"/>
      <c r="K28" s="44"/>
      <c r="L28" s="44"/>
      <c r="M28" s="44"/>
      <c r="N28" s="44"/>
      <c r="O28" s="44"/>
    </row>
    <row r="29" spans="1:15" s="244" customFormat="1" ht="24.75" customHeight="1">
      <c r="A29" s="351"/>
      <c r="B29" s="645"/>
      <c r="C29" s="645"/>
      <c r="D29" s="645"/>
      <c r="E29" s="645"/>
      <c r="F29" s="645"/>
      <c r="G29" s="645"/>
      <c r="J29" s="645"/>
      <c r="K29" s="645"/>
      <c r="L29" s="43"/>
      <c r="M29" s="645"/>
      <c r="N29" s="645"/>
      <c r="O29" s="645"/>
    </row>
    <row r="30" spans="1:15" s="244" customFormat="1" ht="39.75" customHeight="1">
      <c r="A30" s="351"/>
      <c r="B30" s="36"/>
      <c r="C30" s="36"/>
      <c r="D30" s="36"/>
      <c r="E30" s="36"/>
      <c r="F30" s="36"/>
      <c r="G30" s="36"/>
      <c r="J30" s="645"/>
      <c r="K30" s="36"/>
      <c r="L30" s="36"/>
      <c r="M30" s="36"/>
      <c r="N30" s="36"/>
      <c r="O30" s="36"/>
    </row>
    <row r="31" spans="1:15" s="244" customFormat="1" ht="39.75" customHeight="1">
      <c r="A31" s="351"/>
      <c r="B31" s="36"/>
      <c r="C31" s="36"/>
      <c r="D31" s="36"/>
      <c r="E31" s="36"/>
      <c r="F31" s="36"/>
      <c r="G31" s="36"/>
      <c r="J31" s="43"/>
      <c r="K31" s="36"/>
      <c r="L31" s="36"/>
      <c r="M31" s="36"/>
      <c r="N31" s="36"/>
      <c r="O31" s="36"/>
    </row>
    <row r="32" spans="1:15" s="244" customFormat="1" ht="26.25" customHeight="1">
      <c r="A32" s="351"/>
      <c r="B32" s="643"/>
      <c r="C32" s="643"/>
      <c r="D32" s="643"/>
      <c r="E32" s="643"/>
      <c r="F32" s="643"/>
      <c r="G32" s="648"/>
      <c r="J32" s="38"/>
      <c r="K32" s="643"/>
      <c r="L32" s="643"/>
      <c r="M32" s="643"/>
      <c r="N32" s="643"/>
      <c r="O32" s="643"/>
    </row>
    <row r="33" spans="1:15" s="244" customFormat="1" ht="26.25" customHeight="1">
      <c r="A33" s="351"/>
      <c r="B33" s="643"/>
      <c r="C33" s="643"/>
      <c r="D33" s="643"/>
      <c r="E33" s="643"/>
      <c r="F33" s="643"/>
      <c r="G33" s="648"/>
      <c r="J33" s="38"/>
      <c r="K33" s="643"/>
      <c r="L33" s="643"/>
      <c r="M33" s="643"/>
      <c r="N33" s="643"/>
      <c r="O33" s="643"/>
    </row>
    <row r="34" spans="1:15" s="244" customFormat="1" ht="26.25" customHeight="1">
      <c r="A34" s="351"/>
      <c r="B34" s="643"/>
      <c r="C34" s="643"/>
      <c r="D34" s="643"/>
      <c r="E34" s="643"/>
      <c r="F34" s="643"/>
      <c r="G34" s="648"/>
      <c r="J34" s="38"/>
      <c r="K34" s="643"/>
      <c r="L34" s="643"/>
      <c r="M34" s="643"/>
      <c r="N34" s="643"/>
      <c r="O34" s="643"/>
    </row>
    <row r="35" spans="1:15" s="244" customFormat="1" ht="26.25" customHeight="1">
      <c r="A35" s="351"/>
      <c r="B35" s="643"/>
      <c r="C35" s="643"/>
      <c r="D35" s="643"/>
      <c r="E35" s="643"/>
      <c r="F35" s="643"/>
      <c r="G35" s="648"/>
      <c r="J35" s="38"/>
      <c r="K35" s="643"/>
      <c r="L35" s="643"/>
      <c r="M35" s="643"/>
      <c r="N35" s="643"/>
      <c r="O35" s="643"/>
    </row>
    <row r="36" spans="1:15" s="244" customFormat="1" ht="26.25" customHeight="1">
      <c r="A36" s="351"/>
      <c r="B36" s="643"/>
      <c r="C36" s="643"/>
      <c r="D36" s="643"/>
      <c r="E36" s="643"/>
      <c r="F36" s="643"/>
      <c r="G36" s="648"/>
      <c r="J36" s="38"/>
      <c r="K36" s="643"/>
      <c r="L36" s="643"/>
      <c r="M36" s="643"/>
      <c r="N36" s="643"/>
      <c r="O36" s="643"/>
    </row>
    <row r="37" spans="1:15" s="244" customFormat="1" ht="26.25" customHeight="1">
      <c r="A37" s="351"/>
      <c r="B37" s="643"/>
      <c r="C37" s="643"/>
      <c r="D37" s="643"/>
      <c r="E37" s="643"/>
      <c r="F37" s="643"/>
      <c r="G37" s="648"/>
      <c r="J37" s="38"/>
      <c r="K37" s="643"/>
      <c r="L37" s="643"/>
      <c r="M37" s="643"/>
      <c r="N37" s="643"/>
      <c r="O37" s="643"/>
    </row>
    <row r="38" spans="1:15" s="244" customFormat="1" ht="26.25" customHeight="1">
      <c r="A38" s="351"/>
      <c r="B38" s="643"/>
      <c r="C38" s="643"/>
      <c r="D38" s="643"/>
      <c r="E38" s="643"/>
      <c r="F38" s="643"/>
      <c r="G38" s="648"/>
      <c r="J38" s="38"/>
      <c r="K38" s="643"/>
      <c r="L38" s="643"/>
      <c r="M38" s="643"/>
      <c r="N38" s="643"/>
      <c r="O38" s="643"/>
    </row>
    <row r="39" spans="1:15" s="244" customFormat="1" ht="26.25" customHeight="1">
      <c r="A39" s="351"/>
      <c r="B39" s="643"/>
      <c r="C39" s="643"/>
      <c r="D39" s="643"/>
      <c r="E39" s="643"/>
      <c r="F39" s="643"/>
      <c r="G39" s="648"/>
      <c r="J39" s="38"/>
      <c r="K39" s="643"/>
      <c r="L39" s="643"/>
      <c r="M39" s="643"/>
      <c r="N39" s="643"/>
      <c r="O39" s="643"/>
    </row>
    <row r="40" spans="1:15" s="244" customFormat="1" ht="26.25" customHeight="1">
      <c r="A40" s="351"/>
      <c r="B40" s="643"/>
      <c r="C40" s="643"/>
      <c r="D40" s="643"/>
      <c r="E40" s="643"/>
      <c r="F40" s="643"/>
      <c r="G40" s="648"/>
      <c r="J40" s="38"/>
      <c r="K40" s="643"/>
      <c r="L40" s="643"/>
      <c r="M40" s="643"/>
      <c r="N40" s="643"/>
      <c r="O40" s="643"/>
    </row>
    <row r="41" spans="1:15" s="244" customFormat="1" ht="26.25" customHeight="1">
      <c r="A41" s="351"/>
      <c r="B41" s="643"/>
      <c r="C41" s="643"/>
      <c r="D41" s="643"/>
      <c r="E41" s="643"/>
      <c r="F41" s="643"/>
      <c r="G41" s="648"/>
      <c r="J41" s="38"/>
      <c r="K41" s="643"/>
      <c r="L41" s="643"/>
      <c r="M41" s="643"/>
      <c r="N41" s="643"/>
      <c r="O41" s="643"/>
    </row>
    <row r="42" spans="1:15" s="244" customFormat="1" ht="26.25" customHeight="1">
      <c r="A42" s="351"/>
      <c r="B42" s="643"/>
      <c r="C42" s="643"/>
      <c r="D42" s="643"/>
      <c r="E42" s="643"/>
      <c r="F42" s="643"/>
      <c r="G42" s="648"/>
      <c r="J42" s="38"/>
      <c r="K42" s="643"/>
      <c r="L42" s="643"/>
      <c r="M42" s="643"/>
      <c r="N42" s="643"/>
      <c r="O42" s="643"/>
    </row>
    <row r="43" spans="1:15" s="244" customFormat="1" ht="26.25" customHeight="1">
      <c r="A43" s="351"/>
      <c r="B43" s="643"/>
      <c r="C43" s="643"/>
      <c r="D43" s="643"/>
      <c r="E43" s="643"/>
      <c r="F43" s="643"/>
      <c r="G43" s="648"/>
      <c r="J43" s="38"/>
      <c r="K43" s="643"/>
      <c r="L43" s="643"/>
      <c r="M43" s="643"/>
      <c r="N43" s="643"/>
      <c r="O43" s="643"/>
    </row>
    <row r="44" spans="1:15" s="244" customFormat="1" ht="26.25" customHeight="1">
      <c r="A44" s="351"/>
      <c r="B44" s="643"/>
      <c r="C44" s="643"/>
      <c r="D44" s="643"/>
      <c r="E44" s="643"/>
      <c r="F44" s="643"/>
      <c r="G44" s="648"/>
      <c r="J44" s="38"/>
      <c r="K44" s="643"/>
      <c r="L44" s="643"/>
      <c r="M44" s="643"/>
      <c r="N44" s="643"/>
      <c r="O44" s="643"/>
    </row>
    <row r="45" spans="1:15" s="244" customFormat="1" ht="23.25" customHeight="1">
      <c r="A45" s="351"/>
      <c r="B45" s="643"/>
      <c r="C45" s="643"/>
      <c r="D45" s="643"/>
      <c r="E45" s="643"/>
      <c r="F45" s="643"/>
      <c r="G45" s="648"/>
      <c r="J45" s="38"/>
      <c r="K45" s="643"/>
      <c r="L45" s="643"/>
      <c r="M45" s="44"/>
      <c r="N45" s="643"/>
      <c r="O45" s="643"/>
    </row>
    <row r="46" spans="1:15" s="244" customFormat="1" ht="26.25" customHeight="1">
      <c r="A46" s="351"/>
      <c r="B46" s="44"/>
      <c r="C46" s="44"/>
      <c r="D46" s="44"/>
      <c r="E46" s="44"/>
      <c r="F46" s="44"/>
      <c r="G46" s="45"/>
      <c r="J46" s="38"/>
      <c r="K46" s="44"/>
      <c r="L46" s="44"/>
      <c r="M46" s="44"/>
      <c r="N46" s="44"/>
      <c r="O46" s="44"/>
    </row>
    <row r="47" spans="1:15" s="638" customFormat="1" ht="10.5" customHeight="1">
      <c r="A47" s="358"/>
      <c r="B47" s="650"/>
      <c r="C47" s="650"/>
      <c r="D47" s="650"/>
      <c r="E47" s="650"/>
      <c r="F47" s="650"/>
      <c r="G47" s="650"/>
      <c r="H47" s="650"/>
      <c r="I47" s="650"/>
      <c r="J47" s="650"/>
      <c r="K47" s="650"/>
      <c r="L47" s="651"/>
      <c r="M47" s="46"/>
      <c r="N47" s="650"/>
      <c r="O47" s="650"/>
    </row>
    <row r="48" spans="1:15" s="654" customFormat="1" ht="9.75" customHeight="1">
      <c r="A48" s="357"/>
      <c r="B48" s="652"/>
      <c r="C48" s="652"/>
      <c r="D48" s="652"/>
      <c r="E48" s="652"/>
      <c r="F48" s="652"/>
      <c r="G48" s="652"/>
      <c r="H48" s="652"/>
      <c r="I48" s="652"/>
      <c r="J48" s="652"/>
      <c r="K48" s="652"/>
      <c r="L48" s="653"/>
      <c r="M48" s="47"/>
      <c r="N48" s="652"/>
      <c r="O48" s="652"/>
    </row>
    <row r="49" spans="1:15" s="257" customFormat="1" ht="13.5" customHeight="1">
      <c r="A49" s="136"/>
      <c r="B49" s="48"/>
      <c r="C49" s="48"/>
      <c r="D49" s="48"/>
      <c r="E49" s="655"/>
      <c r="F49" s="655"/>
      <c r="G49" s="655"/>
      <c r="H49" s="655"/>
      <c r="I49" s="655"/>
      <c r="J49" s="655"/>
      <c r="K49" s="655"/>
      <c r="L49" s="656"/>
      <c r="M49" s="49"/>
      <c r="N49" s="655"/>
      <c r="O49" s="655"/>
    </row>
    <row r="50" spans="1:15" s="257" customFormat="1" ht="13.5" customHeight="1">
      <c r="B50" s="655"/>
      <c r="C50" s="655"/>
      <c r="D50" s="655"/>
      <c r="E50" s="655"/>
      <c r="F50" s="655"/>
      <c r="G50" s="655"/>
      <c r="H50" s="655"/>
      <c r="I50" s="655"/>
      <c r="J50" s="655"/>
      <c r="K50" s="655"/>
      <c r="L50" s="656"/>
      <c r="M50" s="49"/>
      <c r="N50" s="655"/>
      <c r="O50" s="655"/>
    </row>
    <row r="51" spans="1:15" ht="13.5" customHeight="1">
      <c r="A51" s="257"/>
    </row>
    <row r="52" spans="1:15" ht="13.5" customHeight="1">
      <c r="A52" s="257"/>
    </row>
    <row r="53" spans="1:15" ht="13.5" customHeight="1">
      <c r="A53" s="257"/>
    </row>
  </sheetData>
  <mergeCells count="7">
    <mergeCell ref="B14:G14"/>
    <mergeCell ref="A2:O2"/>
    <mergeCell ref="A3:O3"/>
    <mergeCell ref="A4:O4"/>
    <mergeCell ref="A5:O5"/>
    <mergeCell ref="B6:G6"/>
    <mergeCell ref="J6:O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zoomScale="70" zoomScaleNormal="70" workbookViewId="0">
      <selection activeCell="A199" sqref="A199"/>
    </sheetView>
  </sheetViews>
  <sheetFormatPr defaultColWidth="11.42578125" defaultRowHeight="15"/>
  <cols>
    <col min="1" max="1" width="82.42578125" style="164" customWidth="1"/>
    <col min="2" max="2" width="24.42578125" style="1028" customWidth="1"/>
    <col min="3" max="3" width="23.7109375" style="1028" customWidth="1"/>
    <col min="4" max="4" width="24.5703125" style="1028" customWidth="1"/>
    <col min="5" max="5" width="33.5703125" style="1028" customWidth="1"/>
    <col min="6" max="6" width="27.7109375" style="168" customWidth="1"/>
    <col min="7" max="7" width="2.5703125" style="1028" customWidth="1"/>
    <col min="8" max="256" width="11.42578125" style="1028"/>
    <col min="257" max="257" width="82.42578125" style="1028" customWidth="1"/>
    <col min="258" max="258" width="24.42578125" style="1028" customWidth="1"/>
    <col min="259" max="259" width="23.7109375" style="1028" customWidth="1"/>
    <col min="260" max="260" width="24.5703125" style="1028" customWidth="1"/>
    <col min="261" max="261" width="33.5703125" style="1028" customWidth="1"/>
    <col min="262" max="262" width="27.7109375" style="1028" customWidth="1"/>
    <col min="263" max="263" width="2.5703125" style="1028" customWidth="1"/>
    <col min="264" max="512" width="11.42578125" style="1028"/>
    <col min="513" max="513" width="82.42578125" style="1028" customWidth="1"/>
    <col min="514" max="514" width="24.42578125" style="1028" customWidth="1"/>
    <col min="515" max="515" width="23.7109375" style="1028" customWidth="1"/>
    <col min="516" max="516" width="24.5703125" style="1028" customWidth="1"/>
    <col min="517" max="517" width="33.5703125" style="1028" customWidth="1"/>
    <col min="518" max="518" width="27.7109375" style="1028" customWidth="1"/>
    <col min="519" max="519" width="2.5703125" style="1028" customWidth="1"/>
    <col min="520" max="768" width="11.42578125" style="1028"/>
    <col min="769" max="769" width="82.42578125" style="1028" customWidth="1"/>
    <col min="770" max="770" width="24.42578125" style="1028" customWidth="1"/>
    <col min="771" max="771" width="23.7109375" style="1028" customWidth="1"/>
    <col min="772" max="772" width="24.5703125" style="1028" customWidth="1"/>
    <col min="773" max="773" width="33.5703125" style="1028" customWidth="1"/>
    <col min="774" max="774" width="27.7109375" style="1028" customWidth="1"/>
    <col min="775" max="775" width="2.5703125" style="1028" customWidth="1"/>
    <col min="776" max="1024" width="11.42578125" style="1028"/>
    <col min="1025" max="1025" width="82.42578125" style="1028" customWidth="1"/>
    <col min="1026" max="1026" width="24.42578125" style="1028" customWidth="1"/>
    <col min="1027" max="1027" width="23.7109375" style="1028" customWidth="1"/>
    <col min="1028" max="1028" width="24.5703125" style="1028" customWidth="1"/>
    <col min="1029" max="1029" width="33.5703125" style="1028" customWidth="1"/>
    <col min="1030" max="1030" width="27.7109375" style="1028" customWidth="1"/>
    <col min="1031" max="1031" width="2.5703125" style="1028" customWidth="1"/>
    <col min="1032" max="1280" width="11.42578125" style="1028"/>
    <col min="1281" max="1281" width="82.42578125" style="1028" customWidth="1"/>
    <col min="1282" max="1282" width="24.42578125" style="1028" customWidth="1"/>
    <col min="1283" max="1283" width="23.7109375" style="1028" customWidth="1"/>
    <col min="1284" max="1284" width="24.5703125" style="1028" customWidth="1"/>
    <col min="1285" max="1285" width="33.5703125" style="1028" customWidth="1"/>
    <col min="1286" max="1286" width="27.7109375" style="1028" customWidth="1"/>
    <col min="1287" max="1287" width="2.5703125" style="1028" customWidth="1"/>
    <col min="1288" max="1536" width="11.42578125" style="1028"/>
    <col min="1537" max="1537" width="82.42578125" style="1028" customWidth="1"/>
    <col min="1538" max="1538" width="24.42578125" style="1028" customWidth="1"/>
    <col min="1539" max="1539" width="23.7109375" style="1028" customWidth="1"/>
    <col min="1540" max="1540" width="24.5703125" style="1028" customWidth="1"/>
    <col min="1541" max="1541" width="33.5703125" style="1028" customWidth="1"/>
    <col min="1542" max="1542" width="27.7109375" style="1028" customWidth="1"/>
    <col min="1543" max="1543" width="2.5703125" style="1028" customWidth="1"/>
    <col min="1544" max="1792" width="11.42578125" style="1028"/>
    <col min="1793" max="1793" width="82.42578125" style="1028" customWidth="1"/>
    <col min="1794" max="1794" width="24.42578125" style="1028" customWidth="1"/>
    <col min="1795" max="1795" width="23.7109375" style="1028" customWidth="1"/>
    <col min="1796" max="1796" width="24.5703125" style="1028" customWidth="1"/>
    <col min="1797" max="1797" width="33.5703125" style="1028" customWidth="1"/>
    <col min="1798" max="1798" width="27.7109375" style="1028" customWidth="1"/>
    <col min="1799" max="1799" width="2.5703125" style="1028" customWidth="1"/>
    <col min="1800" max="2048" width="11.42578125" style="1028"/>
    <col min="2049" max="2049" width="82.42578125" style="1028" customWidth="1"/>
    <col min="2050" max="2050" width="24.42578125" style="1028" customWidth="1"/>
    <col min="2051" max="2051" width="23.7109375" style="1028" customWidth="1"/>
    <col min="2052" max="2052" width="24.5703125" style="1028" customWidth="1"/>
    <col min="2053" max="2053" width="33.5703125" style="1028" customWidth="1"/>
    <col min="2054" max="2054" width="27.7109375" style="1028" customWidth="1"/>
    <col min="2055" max="2055" width="2.5703125" style="1028" customWidth="1"/>
    <col min="2056" max="2304" width="11.42578125" style="1028"/>
    <col min="2305" max="2305" width="82.42578125" style="1028" customWidth="1"/>
    <col min="2306" max="2306" width="24.42578125" style="1028" customWidth="1"/>
    <col min="2307" max="2307" width="23.7109375" style="1028" customWidth="1"/>
    <col min="2308" max="2308" width="24.5703125" style="1028" customWidth="1"/>
    <col min="2309" max="2309" width="33.5703125" style="1028" customWidth="1"/>
    <col min="2310" max="2310" width="27.7109375" style="1028" customWidth="1"/>
    <col min="2311" max="2311" width="2.5703125" style="1028" customWidth="1"/>
    <col min="2312" max="2560" width="11.42578125" style="1028"/>
    <col min="2561" max="2561" width="82.42578125" style="1028" customWidth="1"/>
    <col min="2562" max="2562" width="24.42578125" style="1028" customWidth="1"/>
    <col min="2563" max="2563" width="23.7109375" style="1028" customWidth="1"/>
    <col min="2564" max="2564" width="24.5703125" style="1028" customWidth="1"/>
    <col min="2565" max="2565" width="33.5703125" style="1028" customWidth="1"/>
    <col min="2566" max="2566" width="27.7109375" style="1028" customWidth="1"/>
    <col min="2567" max="2567" width="2.5703125" style="1028" customWidth="1"/>
    <col min="2568" max="2816" width="11.42578125" style="1028"/>
    <col min="2817" max="2817" width="82.42578125" style="1028" customWidth="1"/>
    <col min="2818" max="2818" width="24.42578125" style="1028" customWidth="1"/>
    <col min="2819" max="2819" width="23.7109375" style="1028" customWidth="1"/>
    <col min="2820" max="2820" width="24.5703125" style="1028" customWidth="1"/>
    <col min="2821" max="2821" width="33.5703125" style="1028" customWidth="1"/>
    <col min="2822" max="2822" width="27.7109375" style="1028" customWidth="1"/>
    <col min="2823" max="2823" width="2.5703125" style="1028" customWidth="1"/>
    <col min="2824" max="3072" width="11.42578125" style="1028"/>
    <col min="3073" max="3073" width="82.42578125" style="1028" customWidth="1"/>
    <col min="3074" max="3074" width="24.42578125" style="1028" customWidth="1"/>
    <col min="3075" max="3075" width="23.7109375" style="1028" customWidth="1"/>
    <col min="3076" max="3076" width="24.5703125" style="1028" customWidth="1"/>
    <col min="3077" max="3077" width="33.5703125" style="1028" customWidth="1"/>
    <col min="3078" max="3078" width="27.7109375" style="1028" customWidth="1"/>
    <col min="3079" max="3079" width="2.5703125" style="1028" customWidth="1"/>
    <col min="3080" max="3328" width="11.42578125" style="1028"/>
    <col min="3329" max="3329" width="82.42578125" style="1028" customWidth="1"/>
    <col min="3330" max="3330" width="24.42578125" style="1028" customWidth="1"/>
    <col min="3331" max="3331" width="23.7109375" style="1028" customWidth="1"/>
    <col min="3332" max="3332" width="24.5703125" style="1028" customWidth="1"/>
    <col min="3333" max="3333" width="33.5703125" style="1028" customWidth="1"/>
    <col min="3334" max="3334" width="27.7109375" style="1028" customWidth="1"/>
    <col min="3335" max="3335" width="2.5703125" style="1028" customWidth="1"/>
    <col min="3336" max="3584" width="11.42578125" style="1028"/>
    <col min="3585" max="3585" width="82.42578125" style="1028" customWidth="1"/>
    <col min="3586" max="3586" width="24.42578125" style="1028" customWidth="1"/>
    <col min="3587" max="3587" width="23.7109375" style="1028" customWidth="1"/>
    <col min="3588" max="3588" width="24.5703125" style="1028" customWidth="1"/>
    <col min="3589" max="3589" width="33.5703125" style="1028" customWidth="1"/>
    <col min="3590" max="3590" width="27.7109375" style="1028" customWidth="1"/>
    <col min="3591" max="3591" width="2.5703125" style="1028" customWidth="1"/>
    <col min="3592" max="3840" width="11.42578125" style="1028"/>
    <col min="3841" max="3841" width="82.42578125" style="1028" customWidth="1"/>
    <col min="3842" max="3842" width="24.42578125" style="1028" customWidth="1"/>
    <col min="3843" max="3843" width="23.7109375" style="1028" customWidth="1"/>
    <col min="3844" max="3844" width="24.5703125" style="1028" customWidth="1"/>
    <col min="3845" max="3845" width="33.5703125" style="1028" customWidth="1"/>
    <col min="3846" max="3846" width="27.7109375" style="1028" customWidth="1"/>
    <col min="3847" max="3847" width="2.5703125" style="1028" customWidth="1"/>
    <col min="3848" max="4096" width="11.42578125" style="1028"/>
    <col min="4097" max="4097" width="82.42578125" style="1028" customWidth="1"/>
    <col min="4098" max="4098" width="24.42578125" style="1028" customWidth="1"/>
    <col min="4099" max="4099" width="23.7109375" style="1028" customWidth="1"/>
    <col min="4100" max="4100" width="24.5703125" style="1028" customWidth="1"/>
    <col min="4101" max="4101" width="33.5703125" style="1028" customWidth="1"/>
    <col min="4102" max="4102" width="27.7109375" style="1028" customWidth="1"/>
    <col min="4103" max="4103" width="2.5703125" style="1028" customWidth="1"/>
    <col min="4104" max="4352" width="11.42578125" style="1028"/>
    <col min="4353" max="4353" width="82.42578125" style="1028" customWidth="1"/>
    <col min="4354" max="4354" width="24.42578125" style="1028" customWidth="1"/>
    <col min="4355" max="4355" width="23.7109375" style="1028" customWidth="1"/>
    <col min="4356" max="4356" width="24.5703125" style="1028" customWidth="1"/>
    <col min="4357" max="4357" width="33.5703125" style="1028" customWidth="1"/>
    <col min="4358" max="4358" width="27.7109375" style="1028" customWidth="1"/>
    <col min="4359" max="4359" width="2.5703125" style="1028" customWidth="1"/>
    <col min="4360" max="4608" width="11.42578125" style="1028"/>
    <col min="4609" max="4609" width="82.42578125" style="1028" customWidth="1"/>
    <col min="4610" max="4610" width="24.42578125" style="1028" customWidth="1"/>
    <col min="4611" max="4611" width="23.7109375" style="1028" customWidth="1"/>
    <col min="4612" max="4612" width="24.5703125" style="1028" customWidth="1"/>
    <col min="4613" max="4613" width="33.5703125" style="1028" customWidth="1"/>
    <col min="4614" max="4614" width="27.7109375" style="1028" customWidth="1"/>
    <col min="4615" max="4615" width="2.5703125" style="1028" customWidth="1"/>
    <col min="4616" max="4864" width="11.42578125" style="1028"/>
    <col min="4865" max="4865" width="82.42578125" style="1028" customWidth="1"/>
    <col min="4866" max="4866" width="24.42578125" style="1028" customWidth="1"/>
    <col min="4867" max="4867" width="23.7109375" style="1028" customWidth="1"/>
    <col min="4868" max="4868" width="24.5703125" style="1028" customWidth="1"/>
    <col min="4869" max="4869" width="33.5703125" style="1028" customWidth="1"/>
    <col min="4870" max="4870" width="27.7109375" style="1028" customWidth="1"/>
    <col min="4871" max="4871" width="2.5703125" style="1028" customWidth="1"/>
    <col min="4872" max="5120" width="11.42578125" style="1028"/>
    <col min="5121" max="5121" width="82.42578125" style="1028" customWidth="1"/>
    <col min="5122" max="5122" width="24.42578125" style="1028" customWidth="1"/>
    <col min="5123" max="5123" width="23.7109375" style="1028" customWidth="1"/>
    <col min="5124" max="5124" width="24.5703125" style="1028" customWidth="1"/>
    <col min="5125" max="5125" width="33.5703125" style="1028" customWidth="1"/>
    <col min="5126" max="5126" width="27.7109375" style="1028" customWidth="1"/>
    <col min="5127" max="5127" width="2.5703125" style="1028" customWidth="1"/>
    <col min="5128" max="5376" width="11.42578125" style="1028"/>
    <col min="5377" max="5377" width="82.42578125" style="1028" customWidth="1"/>
    <col min="5378" max="5378" width="24.42578125" style="1028" customWidth="1"/>
    <col min="5379" max="5379" width="23.7109375" style="1028" customWidth="1"/>
    <col min="5380" max="5380" width="24.5703125" style="1028" customWidth="1"/>
    <col min="5381" max="5381" width="33.5703125" style="1028" customWidth="1"/>
    <col min="5382" max="5382" width="27.7109375" style="1028" customWidth="1"/>
    <col min="5383" max="5383" width="2.5703125" style="1028" customWidth="1"/>
    <col min="5384" max="5632" width="11.42578125" style="1028"/>
    <col min="5633" max="5633" width="82.42578125" style="1028" customWidth="1"/>
    <col min="5634" max="5634" width="24.42578125" style="1028" customWidth="1"/>
    <col min="5635" max="5635" width="23.7109375" style="1028" customWidth="1"/>
    <col min="5636" max="5636" width="24.5703125" style="1028" customWidth="1"/>
    <col min="5637" max="5637" width="33.5703125" style="1028" customWidth="1"/>
    <col min="5638" max="5638" width="27.7109375" style="1028" customWidth="1"/>
    <col min="5639" max="5639" width="2.5703125" style="1028" customWidth="1"/>
    <col min="5640" max="5888" width="11.42578125" style="1028"/>
    <col min="5889" max="5889" width="82.42578125" style="1028" customWidth="1"/>
    <col min="5890" max="5890" width="24.42578125" style="1028" customWidth="1"/>
    <col min="5891" max="5891" width="23.7109375" style="1028" customWidth="1"/>
    <col min="5892" max="5892" width="24.5703125" style="1028" customWidth="1"/>
    <col min="5893" max="5893" width="33.5703125" style="1028" customWidth="1"/>
    <col min="5894" max="5894" width="27.7109375" style="1028" customWidth="1"/>
    <col min="5895" max="5895" width="2.5703125" style="1028" customWidth="1"/>
    <col min="5896" max="6144" width="11.42578125" style="1028"/>
    <col min="6145" max="6145" width="82.42578125" style="1028" customWidth="1"/>
    <col min="6146" max="6146" width="24.42578125" style="1028" customWidth="1"/>
    <col min="6147" max="6147" width="23.7109375" style="1028" customWidth="1"/>
    <col min="6148" max="6148" width="24.5703125" style="1028" customWidth="1"/>
    <col min="6149" max="6149" width="33.5703125" style="1028" customWidth="1"/>
    <col min="6150" max="6150" width="27.7109375" style="1028" customWidth="1"/>
    <col min="6151" max="6151" width="2.5703125" style="1028" customWidth="1"/>
    <col min="6152" max="6400" width="11.42578125" style="1028"/>
    <col min="6401" max="6401" width="82.42578125" style="1028" customWidth="1"/>
    <col min="6402" max="6402" width="24.42578125" style="1028" customWidth="1"/>
    <col min="6403" max="6403" width="23.7109375" style="1028" customWidth="1"/>
    <col min="6404" max="6404" width="24.5703125" style="1028" customWidth="1"/>
    <col min="6405" max="6405" width="33.5703125" style="1028" customWidth="1"/>
    <col min="6406" max="6406" width="27.7109375" style="1028" customWidth="1"/>
    <col min="6407" max="6407" width="2.5703125" style="1028" customWidth="1"/>
    <col min="6408" max="6656" width="11.42578125" style="1028"/>
    <col min="6657" max="6657" width="82.42578125" style="1028" customWidth="1"/>
    <col min="6658" max="6658" width="24.42578125" style="1028" customWidth="1"/>
    <col min="6659" max="6659" width="23.7109375" style="1028" customWidth="1"/>
    <col min="6660" max="6660" width="24.5703125" style="1028" customWidth="1"/>
    <col min="6661" max="6661" width="33.5703125" style="1028" customWidth="1"/>
    <col min="6662" max="6662" width="27.7109375" style="1028" customWidth="1"/>
    <col min="6663" max="6663" width="2.5703125" style="1028" customWidth="1"/>
    <col min="6664" max="6912" width="11.42578125" style="1028"/>
    <col min="6913" max="6913" width="82.42578125" style="1028" customWidth="1"/>
    <col min="6914" max="6914" width="24.42578125" style="1028" customWidth="1"/>
    <col min="6915" max="6915" width="23.7109375" style="1028" customWidth="1"/>
    <col min="6916" max="6916" width="24.5703125" style="1028" customWidth="1"/>
    <col min="6917" max="6917" width="33.5703125" style="1028" customWidth="1"/>
    <col min="6918" max="6918" width="27.7109375" style="1028" customWidth="1"/>
    <col min="6919" max="6919" width="2.5703125" style="1028" customWidth="1"/>
    <col min="6920" max="7168" width="11.42578125" style="1028"/>
    <col min="7169" max="7169" width="82.42578125" style="1028" customWidth="1"/>
    <col min="7170" max="7170" width="24.42578125" style="1028" customWidth="1"/>
    <col min="7171" max="7171" width="23.7109375" style="1028" customWidth="1"/>
    <col min="7172" max="7172" width="24.5703125" style="1028" customWidth="1"/>
    <col min="7173" max="7173" width="33.5703125" style="1028" customWidth="1"/>
    <col min="7174" max="7174" width="27.7109375" style="1028" customWidth="1"/>
    <col min="7175" max="7175" width="2.5703125" style="1028" customWidth="1"/>
    <col min="7176" max="7424" width="11.42578125" style="1028"/>
    <col min="7425" max="7425" width="82.42578125" style="1028" customWidth="1"/>
    <col min="7426" max="7426" width="24.42578125" style="1028" customWidth="1"/>
    <col min="7427" max="7427" width="23.7109375" style="1028" customWidth="1"/>
    <col min="7428" max="7428" width="24.5703125" style="1028" customWidth="1"/>
    <col min="7429" max="7429" width="33.5703125" style="1028" customWidth="1"/>
    <col min="7430" max="7430" width="27.7109375" style="1028" customWidth="1"/>
    <col min="7431" max="7431" width="2.5703125" style="1028" customWidth="1"/>
    <col min="7432" max="7680" width="11.42578125" style="1028"/>
    <col min="7681" max="7681" width="82.42578125" style="1028" customWidth="1"/>
    <col min="7682" max="7682" width="24.42578125" style="1028" customWidth="1"/>
    <col min="7683" max="7683" width="23.7109375" style="1028" customWidth="1"/>
    <col min="7684" max="7684" width="24.5703125" style="1028" customWidth="1"/>
    <col min="7685" max="7685" width="33.5703125" style="1028" customWidth="1"/>
    <col min="7686" max="7686" width="27.7109375" style="1028" customWidth="1"/>
    <col min="7687" max="7687" width="2.5703125" style="1028" customWidth="1"/>
    <col min="7688" max="7936" width="11.42578125" style="1028"/>
    <col min="7937" max="7937" width="82.42578125" style="1028" customWidth="1"/>
    <col min="7938" max="7938" width="24.42578125" style="1028" customWidth="1"/>
    <col min="7939" max="7939" width="23.7109375" style="1028" customWidth="1"/>
    <col min="7940" max="7940" width="24.5703125" style="1028" customWidth="1"/>
    <col min="7941" max="7941" width="33.5703125" style="1028" customWidth="1"/>
    <col min="7942" max="7942" width="27.7109375" style="1028" customWidth="1"/>
    <col min="7943" max="7943" width="2.5703125" style="1028" customWidth="1"/>
    <col min="7944" max="8192" width="11.42578125" style="1028"/>
    <col min="8193" max="8193" width="82.42578125" style="1028" customWidth="1"/>
    <col min="8194" max="8194" width="24.42578125" style="1028" customWidth="1"/>
    <col min="8195" max="8195" width="23.7109375" style="1028" customWidth="1"/>
    <col min="8196" max="8196" width="24.5703125" style="1028" customWidth="1"/>
    <col min="8197" max="8197" width="33.5703125" style="1028" customWidth="1"/>
    <col min="8198" max="8198" width="27.7109375" style="1028" customWidth="1"/>
    <col min="8199" max="8199" width="2.5703125" style="1028" customWidth="1"/>
    <col min="8200" max="8448" width="11.42578125" style="1028"/>
    <col min="8449" max="8449" width="82.42578125" style="1028" customWidth="1"/>
    <col min="8450" max="8450" width="24.42578125" style="1028" customWidth="1"/>
    <col min="8451" max="8451" width="23.7109375" style="1028" customWidth="1"/>
    <col min="8452" max="8452" width="24.5703125" style="1028" customWidth="1"/>
    <col min="8453" max="8453" width="33.5703125" style="1028" customWidth="1"/>
    <col min="8454" max="8454" width="27.7109375" style="1028" customWidth="1"/>
    <col min="8455" max="8455" width="2.5703125" style="1028" customWidth="1"/>
    <col min="8456" max="8704" width="11.42578125" style="1028"/>
    <col min="8705" max="8705" width="82.42578125" style="1028" customWidth="1"/>
    <col min="8706" max="8706" width="24.42578125" style="1028" customWidth="1"/>
    <col min="8707" max="8707" width="23.7109375" style="1028" customWidth="1"/>
    <col min="8708" max="8708" width="24.5703125" style="1028" customWidth="1"/>
    <col min="8709" max="8709" width="33.5703125" style="1028" customWidth="1"/>
    <col min="8710" max="8710" width="27.7109375" style="1028" customWidth="1"/>
    <col min="8711" max="8711" width="2.5703125" style="1028" customWidth="1"/>
    <col min="8712" max="8960" width="11.42578125" style="1028"/>
    <col min="8961" max="8961" width="82.42578125" style="1028" customWidth="1"/>
    <col min="8962" max="8962" width="24.42578125" style="1028" customWidth="1"/>
    <col min="8963" max="8963" width="23.7109375" style="1028" customWidth="1"/>
    <col min="8964" max="8964" width="24.5703125" style="1028" customWidth="1"/>
    <col min="8965" max="8965" width="33.5703125" style="1028" customWidth="1"/>
    <col min="8966" max="8966" width="27.7109375" style="1028" customWidth="1"/>
    <col min="8967" max="8967" width="2.5703125" style="1028" customWidth="1"/>
    <col min="8968" max="9216" width="11.42578125" style="1028"/>
    <col min="9217" max="9217" width="82.42578125" style="1028" customWidth="1"/>
    <col min="9218" max="9218" width="24.42578125" style="1028" customWidth="1"/>
    <col min="9219" max="9219" width="23.7109375" style="1028" customWidth="1"/>
    <col min="9220" max="9220" width="24.5703125" style="1028" customWidth="1"/>
    <col min="9221" max="9221" width="33.5703125" style="1028" customWidth="1"/>
    <col min="9222" max="9222" width="27.7109375" style="1028" customWidth="1"/>
    <col min="9223" max="9223" width="2.5703125" style="1028" customWidth="1"/>
    <col min="9224" max="9472" width="11.42578125" style="1028"/>
    <col min="9473" max="9473" width="82.42578125" style="1028" customWidth="1"/>
    <col min="9474" max="9474" width="24.42578125" style="1028" customWidth="1"/>
    <col min="9475" max="9475" width="23.7109375" style="1028" customWidth="1"/>
    <col min="9476" max="9476" width="24.5703125" style="1028" customWidth="1"/>
    <col min="9477" max="9477" width="33.5703125" style="1028" customWidth="1"/>
    <col min="9478" max="9478" width="27.7109375" style="1028" customWidth="1"/>
    <col min="9479" max="9479" width="2.5703125" style="1028" customWidth="1"/>
    <col min="9480" max="9728" width="11.42578125" style="1028"/>
    <col min="9729" max="9729" width="82.42578125" style="1028" customWidth="1"/>
    <col min="9730" max="9730" width="24.42578125" style="1028" customWidth="1"/>
    <col min="9731" max="9731" width="23.7109375" style="1028" customWidth="1"/>
    <col min="9732" max="9732" width="24.5703125" style="1028" customWidth="1"/>
    <col min="9733" max="9733" width="33.5703125" style="1028" customWidth="1"/>
    <col min="9734" max="9734" width="27.7109375" style="1028" customWidth="1"/>
    <col min="9735" max="9735" width="2.5703125" style="1028" customWidth="1"/>
    <col min="9736" max="9984" width="11.42578125" style="1028"/>
    <col min="9985" max="9985" width="82.42578125" style="1028" customWidth="1"/>
    <col min="9986" max="9986" width="24.42578125" style="1028" customWidth="1"/>
    <col min="9987" max="9987" width="23.7109375" style="1028" customWidth="1"/>
    <col min="9988" max="9988" width="24.5703125" style="1028" customWidth="1"/>
    <col min="9989" max="9989" width="33.5703125" style="1028" customWidth="1"/>
    <col min="9990" max="9990" width="27.7109375" style="1028" customWidth="1"/>
    <col min="9991" max="9991" width="2.5703125" style="1028" customWidth="1"/>
    <col min="9992" max="10240" width="11.42578125" style="1028"/>
    <col min="10241" max="10241" width="82.42578125" style="1028" customWidth="1"/>
    <col min="10242" max="10242" width="24.42578125" style="1028" customWidth="1"/>
    <col min="10243" max="10243" width="23.7109375" style="1028" customWidth="1"/>
    <col min="10244" max="10244" width="24.5703125" style="1028" customWidth="1"/>
    <col min="10245" max="10245" width="33.5703125" style="1028" customWidth="1"/>
    <col min="10246" max="10246" width="27.7109375" style="1028" customWidth="1"/>
    <col min="10247" max="10247" width="2.5703125" style="1028" customWidth="1"/>
    <col min="10248" max="10496" width="11.42578125" style="1028"/>
    <col min="10497" max="10497" width="82.42578125" style="1028" customWidth="1"/>
    <col min="10498" max="10498" width="24.42578125" style="1028" customWidth="1"/>
    <col min="10499" max="10499" width="23.7109375" style="1028" customWidth="1"/>
    <col min="10500" max="10500" width="24.5703125" style="1028" customWidth="1"/>
    <col min="10501" max="10501" width="33.5703125" style="1028" customWidth="1"/>
    <col min="10502" max="10502" width="27.7109375" style="1028" customWidth="1"/>
    <col min="10503" max="10503" width="2.5703125" style="1028" customWidth="1"/>
    <col min="10504" max="10752" width="11.42578125" style="1028"/>
    <col min="10753" max="10753" width="82.42578125" style="1028" customWidth="1"/>
    <col min="10754" max="10754" width="24.42578125" style="1028" customWidth="1"/>
    <col min="10755" max="10755" width="23.7109375" style="1028" customWidth="1"/>
    <col min="10756" max="10756" width="24.5703125" style="1028" customWidth="1"/>
    <col min="10757" max="10757" width="33.5703125" style="1028" customWidth="1"/>
    <col min="10758" max="10758" width="27.7109375" style="1028" customWidth="1"/>
    <col min="10759" max="10759" width="2.5703125" style="1028" customWidth="1"/>
    <col min="10760" max="11008" width="11.42578125" style="1028"/>
    <col min="11009" max="11009" width="82.42578125" style="1028" customWidth="1"/>
    <col min="11010" max="11010" width="24.42578125" style="1028" customWidth="1"/>
    <col min="11011" max="11011" width="23.7109375" style="1028" customWidth="1"/>
    <col min="11012" max="11012" width="24.5703125" style="1028" customWidth="1"/>
    <col min="11013" max="11013" width="33.5703125" style="1028" customWidth="1"/>
    <col min="11014" max="11014" width="27.7109375" style="1028" customWidth="1"/>
    <col min="11015" max="11015" width="2.5703125" style="1028" customWidth="1"/>
    <col min="11016" max="11264" width="11.42578125" style="1028"/>
    <col min="11265" max="11265" width="82.42578125" style="1028" customWidth="1"/>
    <col min="11266" max="11266" width="24.42578125" style="1028" customWidth="1"/>
    <col min="11267" max="11267" width="23.7109375" style="1028" customWidth="1"/>
    <col min="11268" max="11268" width="24.5703125" style="1028" customWidth="1"/>
    <col min="11269" max="11269" width="33.5703125" style="1028" customWidth="1"/>
    <col min="11270" max="11270" width="27.7109375" style="1028" customWidth="1"/>
    <col min="11271" max="11271" width="2.5703125" style="1028" customWidth="1"/>
    <col min="11272" max="11520" width="11.42578125" style="1028"/>
    <col min="11521" max="11521" width="82.42578125" style="1028" customWidth="1"/>
    <col min="11522" max="11522" width="24.42578125" style="1028" customWidth="1"/>
    <col min="11523" max="11523" width="23.7109375" style="1028" customWidth="1"/>
    <col min="11524" max="11524" width="24.5703125" style="1028" customWidth="1"/>
    <col min="11525" max="11525" width="33.5703125" style="1028" customWidth="1"/>
    <col min="11526" max="11526" width="27.7109375" style="1028" customWidth="1"/>
    <col min="11527" max="11527" width="2.5703125" style="1028" customWidth="1"/>
    <col min="11528" max="11776" width="11.42578125" style="1028"/>
    <col min="11777" max="11777" width="82.42578125" style="1028" customWidth="1"/>
    <col min="11778" max="11778" width="24.42578125" style="1028" customWidth="1"/>
    <col min="11779" max="11779" width="23.7109375" style="1028" customWidth="1"/>
    <col min="11780" max="11780" width="24.5703125" style="1028" customWidth="1"/>
    <col min="11781" max="11781" width="33.5703125" style="1028" customWidth="1"/>
    <col min="11782" max="11782" width="27.7109375" style="1028" customWidth="1"/>
    <col min="11783" max="11783" width="2.5703125" style="1028" customWidth="1"/>
    <col min="11784" max="12032" width="11.42578125" style="1028"/>
    <col min="12033" max="12033" width="82.42578125" style="1028" customWidth="1"/>
    <col min="12034" max="12034" width="24.42578125" style="1028" customWidth="1"/>
    <col min="12035" max="12035" width="23.7109375" style="1028" customWidth="1"/>
    <col min="12036" max="12036" width="24.5703125" style="1028" customWidth="1"/>
    <col min="12037" max="12037" width="33.5703125" style="1028" customWidth="1"/>
    <col min="12038" max="12038" width="27.7109375" style="1028" customWidth="1"/>
    <col min="12039" max="12039" width="2.5703125" style="1028" customWidth="1"/>
    <col min="12040" max="12288" width="11.42578125" style="1028"/>
    <col min="12289" max="12289" width="82.42578125" style="1028" customWidth="1"/>
    <col min="12290" max="12290" width="24.42578125" style="1028" customWidth="1"/>
    <col min="12291" max="12291" width="23.7109375" style="1028" customWidth="1"/>
    <col min="12292" max="12292" width="24.5703125" style="1028" customWidth="1"/>
    <col min="12293" max="12293" width="33.5703125" style="1028" customWidth="1"/>
    <col min="12294" max="12294" width="27.7109375" style="1028" customWidth="1"/>
    <col min="12295" max="12295" width="2.5703125" style="1028" customWidth="1"/>
    <col min="12296" max="12544" width="11.42578125" style="1028"/>
    <col min="12545" max="12545" width="82.42578125" style="1028" customWidth="1"/>
    <col min="12546" max="12546" width="24.42578125" style="1028" customWidth="1"/>
    <col min="12547" max="12547" width="23.7109375" style="1028" customWidth="1"/>
    <col min="12548" max="12548" width="24.5703125" style="1028" customWidth="1"/>
    <col min="12549" max="12549" width="33.5703125" style="1028" customWidth="1"/>
    <col min="12550" max="12550" width="27.7109375" style="1028" customWidth="1"/>
    <col min="12551" max="12551" width="2.5703125" style="1028" customWidth="1"/>
    <col min="12552" max="12800" width="11.42578125" style="1028"/>
    <col min="12801" max="12801" width="82.42578125" style="1028" customWidth="1"/>
    <col min="12802" max="12802" width="24.42578125" style="1028" customWidth="1"/>
    <col min="12803" max="12803" width="23.7109375" style="1028" customWidth="1"/>
    <col min="12804" max="12804" width="24.5703125" style="1028" customWidth="1"/>
    <col min="12805" max="12805" width="33.5703125" style="1028" customWidth="1"/>
    <col min="12806" max="12806" width="27.7109375" style="1028" customWidth="1"/>
    <col min="12807" max="12807" width="2.5703125" style="1028" customWidth="1"/>
    <col min="12808" max="13056" width="11.42578125" style="1028"/>
    <col min="13057" max="13057" width="82.42578125" style="1028" customWidth="1"/>
    <col min="13058" max="13058" width="24.42578125" style="1028" customWidth="1"/>
    <col min="13059" max="13059" width="23.7109375" style="1028" customWidth="1"/>
    <col min="13060" max="13060" width="24.5703125" style="1028" customWidth="1"/>
    <col min="13061" max="13061" width="33.5703125" style="1028" customWidth="1"/>
    <col min="13062" max="13062" width="27.7109375" style="1028" customWidth="1"/>
    <col min="13063" max="13063" width="2.5703125" style="1028" customWidth="1"/>
    <col min="13064" max="13312" width="11.42578125" style="1028"/>
    <col min="13313" max="13313" width="82.42578125" style="1028" customWidth="1"/>
    <col min="13314" max="13314" width="24.42578125" style="1028" customWidth="1"/>
    <col min="13315" max="13315" width="23.7109375" style="1028" customWidth="1"/>
    <col min="13316" max="13316" width="24.5703125" style="1028" customWidth="1"/>
    <col min="13317" max="13317" width="33.5703125" style="1028" customWidth="1"/>
    <col min="13318" max="13318" width="27.7109375" style="1028" customWidth="1"/>
    <col min="13319" max="13319" width="2.5703125" style="1028" customWidth="1"/>
    <col min="13320" max="13568" width="11.42578125" style="1028"/>
    <col min="13569" max="13569" width="82.42578125" style="1028" customWidth="1"/>
    <col min="13570" max="13570" width="24.42578125" style="1028" customWidth="1"/>
    <col min="13571" max="13571" width="23.7109375" style="1028" customWidth="1"/>
    <col min="13572" max="13572" width="24.5703125" style="1028" customWidth="1"/>
    <col min="13573" max="13573" width="33.5703125" style="1028" customWidth="1"/>
    <col min="13574" max="13574" width="27.7109375" style="1028" customWidth="1"/>
    <col min="13575" max="13575" width="2.5703125" style="1028" customWidth="1"/>
    <col min="13576" max="13824" width="11.42578125" style="1028"/>
    <col min="13825" max="13825" width="82.42578125" style="1028" customWidth="1"/>
    <col min="13826" max="13826" width="24.42578125" style="1028" customWidth="1"/>
    <col min="13827" max="13827" width="23.7109375" style="1028" customWidth="1"/>
    <col min="13828" max="13828" width="24.5703125" style="1028" customWidth="1"/>
    <col min="13829" max="13829" width="33.5703125" style="1028" customWidth="1"/>
    <col min="13830" max="13830" width="27.7109375" style="1028" customWidth="1"/>
    <col min="13831" max="13831" width="2.5703125" style="1028" customWidth="1"/>
    <col min="13832" max="14080" width="11.42578125" style="1028"/>
    <col min="14081" max="14081" width="82.42578125" style="1028" customWidth="1"/>
    <col min="14082" max="14082" width="24.42578125" style="1028" customWidth="1"/>
    <col min="14083" max="14083" width="23.7109375" style="1028" customWidth="1"/>
    <col min="14084" max="14084" width="24.5703125" style="1028" customWidth="1"/>
    <col min="14085" max="14085" width="33.5703125" style="1028" customWidth="1"/>
    <col min="14086" max="14086" width="27.7109375" style="1028" customWidth="1"/>
    <col min="14087" max="14087" width="2.5703125" style="1028" customWidth="1"/>
    <col min="14088" max="14336" width="11.42578125" style="1028"/>
    <col min="14337" max="14337" width="82.42578125" style="1028" customWidth="1"/>
    <col min="14338" max="14338" width="24.42578125" style="1028" customWidth="1"/>
    <col min="14339" max="14339" width="23.7109375" style="1028" customWidth="1"/>
    <col min="14340" max="14340" width="24.5703125" style="1028" customWidth="1"/>
    <col min="14341" max="14341" width="33.5703125" style="1028" customWidth="1"/>
    <col min="14342" max="14342" width="27.7109375" style="1028" customWidth="1"/>
    <col min="14343" max="14343" width="2.5703125" style="1028" customWidth="1"/>
    <col min="14344" max="14592" width="11.42578125" style="1028"/>
    <col min="14593" max="14593" width="82.42578125" style="1028" customWidth="1"/>
    <col min="14594" max="14594" width="24.42578125" style="1028" customWidth="1"/>
    <col min="14595" max="14595" width="23.7109375" style="1028" customWidth="1"/>
    <col min="14596" max="14596" width="24.5703125" style="1028" customWidth="1"/>
    <col min="14597" max="14597" width="33.5703125" style="1028" customWidth="1"/>
    <col min="14598" max="14598" width="27.7109375" style="1028" customWidth="1"/>
    <col min="14599" max="14599" width="2.5703125" style="1028" customWidth="1"/>
    <col min="14600" max="14848" width="11.42578125" style="1028"/>
    <col min="14849" max="14849" width="82.42578125" style="1028" customWidth="1"/>
    <col min="14850" max="14850" width="24.42578125" style="1028" customWidth="1"/>
    <col min="14851" max="14851" width="23.7109375" style="1028" customWidth="1"/>
    <col min="14852" max="14852" width="24.5703125" style="1028" customWidth="1"/>
    <col min="14853" max="14853" width="33.5703125" style="1028" customWidth="1"/>
    <col min="14854" max="14854" width="27.7109375" style="1028" customWidth="1"/>
    <col min="14855" max="14855" width="2.5703125" style="1028" customWidth="1"/>
    <col min="14856" max="15104" width="11.42578125" style="1028"/>
    <col min="15105" max="15105" width="82.42578125" style="1028" customWidth="1"/>
    <col min="15106" max="15106" width="24.42578125" style="1028" customWidth="1"/>
    <col min="15107" max="15107" width="23.7109375" style="1028" customWidth="1"/>
    <col min="15108" max="15108" width="24.5703125" style="1028" customWidth="1"/>
    <col min="15109" max="15109" width="33.5703125" style="1028" customWidth="1"/>
    <col min="15110" max="15110" width="27.7109375" style="1028" customWidth="1"/>
    <col min="15111" max="15111" width="2.5703125" style="1028" customWidth="1"/>
    <col min="15112" max="15360" width="11.42578125" style="1028"/>
    <col min="15361" max="15361" width="82.42578125" style="1028" customWidth="1"/>
    <col min="15362" max="15362" width="24.42578125" style="1028" customWidth="1"/>
    <col min="15363" max="15363" width="23.7109375" style="1028" customWidth="1"/>
    <col min="15364" max="15364" width="24.5703125" style="1028" customWidth="1"/>
    <col min="15365" max="15365" width="33.5703125" style="1028" customWidth="1"/>
    <col min="15366" max="15366" width="27.7109375" style="1028" customWidth="1"/>
    <col min="15367" max="15367" width="2.5703125" style="1028" customWidth="1"/>
    <col min="15368" max="15616" width="11.42578125" style="1028"/>
    <col min="15617" max="15617" width="82.42578125" style="1028" customWidth="1"/>
    <col min="15618" max="15618" width="24.42578125" style="1028" customWidth="1"/>
    <col min="15619" max="15619" width="23.7109375" style="1028" customWidth="1"/>
    <col min="15620" max="15620" width="24.5703125" style="1028" customWidth="1"/>
    <col min="15621" max="15621" width="33.5703125" style="1028" customWidth="1"/>
    <col min="15622" max="15622" width="27.7109375" style="1028" customWidth="1"/>
    <col min="15623" max="15623" width="2.5703125" style="1028" customWidth="1"/>
    <col min="15624" max="15872" width="11.42578125" style="1028"/>
    <col min="15873" max="15873" width="82.42578125" style="1028" customWidth="1"/>
    <col min="15874" max="15874" width="24.42578125" style="1028" customWidth="1"/>
    <col min="15875" max="15875" width="23.7109375" style="1028" customWidth="1"/>
    <col min="15876" max="15876" width="24.5703125" style="1028" customWidth="1"/>
    <col min="15877" max="15877" width="33.5703125" style="1028" customWidth="1"/>
    <col min="15878" max="15878" width="27.7109375" style="1028" customWidth="1"/>
    <col min="15879" max="15879" width="2.5703125" style="1028" customWidth="1"/>
    <col min="15880" max="16128" width="11.42578125" style="1028"/>
    <col min="16129" max="16129" width="82.42578125" style="1028" customWidth="1"/>
    <col min="16130" max="16130" width="24.42578125" style="1028" customWidth="1"/>
    <col min="16131" max="16131" width="23.7109375" style="1028" customWidth="1"/>
    <col min="16132" max="16132" width="24.5703125" style="1028" customWidth="1"/>
    <col min="16133" max="16133" width="33.5703125" style="1028" customWidth="1"/>
    <col min="16134" max="16134" width="27.7109375" style="1028" customWidth="1"/>
    <col min="16135" max="16135" width="2.5703125" style="1028" customWidth="1"/>
    <col min="16136" max="16384" width="11.42578125" style="1028"/>
  </cols>
  <sheetData>
    <row r="1" spans="1:6" s="167" customFormat="1" ht="3.75" customHeight="1">
      <c r="A1" s="1076"/>
      <c r="B1" s="1077"/>
      <c r="C1" s="1077"/>
      <c r="D1" s="1077"/>
      <c r="E1" s="1077"/>
      <c r="F1" s="294"/>
    </row>
    <row r="2" spans="1:6" s="156" customFormat="1" ht="47.25" customHeight="1">
      <c r="A2" s="1158" t="s">
        <v>1210</v>
      </c>
      <c r="B2" s="1158"/>
      <c r="C2" s="1158"/>
      <c r="D2" s="1158"/>
      <c r="E2" s="1158"/>
      <c r="F2" s="1158"/>
    </row>
    <row r="3" spans="1:6" s="156" customFormat="1" ht="27.95" customHeight="1">
      <c r="A3" s="1158" t="s">
        <v>822</v>
      </c>
      <c r="B3" s="1158"/>
      <c r="C3" s="1158"/>
      <c r="D3" s="1158"/>
      <c r="E3" s="1158"/>
      <c r="F3" s="1158"/>
    </row>
    <row r="4" spans="1:6" s="156" customFormat="1" ht="27.95" customHeight="1">
      <c r="A4" s="1158" t="s">
        <v>1431</v>
      </c>
      <c r="B4" s="1158"/>
      <c r="C4" s="1158"/>
      <c r="D4" s="1158"/>
      <c r="E4" s="1158"/>
      <c r="F4" s="1158"/>
    </row>
    <row r="5" spans="1:6" s="157" customFormat="1" ht="46.5" customHeight="1">
      <c r="A5" s="1159" t="s">
        <v>1438</v>
      </c>
      <c r="B5" s="1159"/>
      <c r="C5" s="1159"/>
      <c r="D5" s="1159"/>
      <c r="E5" s="1159"/>
      <c r="F5" s="1159"/>
    </row>
    <row r="6" spans="1:6" ht="2.25" customHeight="1" thickBot="1">
      <c r="A6" s="657"/>
      <c r="B6" s="658"/>
      <c r="C6" s="658"/>
      <c r="D6" s="658"/>
      <c r="E6" s="658"/>
      <c r="F6" s="659"/>
    </row>
    <row r="7" spans="1:6" ht="14.25" hidden="1" customHeight="1" thickBot="1">
      <c r="A7" s="660"/>
      <c r="B7" s="661"/>
      <c r="C7" s="662"/>
      <c r="D7" s="661"/>
      <c r="E7" s="661"/>
      <c r="F7" s="169"/>
    </row>
    <row r="8" spans="1:6" ht="34.5" customHeight="1" thickTop="1" thickBot="1">
      <c r="A8" s="359" t="s">
        <v>823</v>
      </c>
      <c r="B8" s="359" t="s">
        <v>1213</v>
      </c>
      <c r="C8" s="359" t="s">
        <v>1214</v>
      </c>
      <c r="D8" s="359" t="s">
        <v>1215</v>
      </c>
      <c r="E8" s="360" t="s">
        <v>318</v>
      </c>
      <c r="F8" s="359" t="s">
        <v>824</v>
      </c>
    </row>
    <row r="9" spans="1:6" ht="36.75" customHeight="1" thickTop="1">
      <c r="A9" s="663" t="s">
        <v>825</v>
      </c>
      <c r="B9" s="402">
        <v>29893.008890000001</v>
      </c>
      <c r="C9" s="402">
        <v>0</v>
      </c>
      <c r="D9" s="402">
        <v>0</v>
      </c>
      <c r="E9" s="402">
        <v>29893.008890000001</v>
      </c>
      <c r="F9" s="403">
        <v>4.3201588142971221E-3</v>
      </c>
    </row>
    <row r="10" spans="1:6" ht="18" customHeight="1">
      <c r="A10" s="663" t="s">
        <v>826</v>
      </c>
      <c r="B10" s="402">
        <v>455808.60148000001</v>
      </c>
      <c r="C10" s="402">
        <v>153840.05840000001</v>
      </c>
      <c r="D10" s="402">
        <v>0</v>
      </c>
      <c r="E10" s="402">
        <v>609648.65988000005</v>
      </c>
      <c r="F10" s="403">
        <v>8.8106856064465264E-2</v>
      </c>
    </row>
    <row r="11" spans="1:6" ht="18" customHeight="1">
      <c r="A11" s="663" t="s">
        <v>827</v>
      </c>
      <c r="B11" s="402">
        <v>1236026.08828</v>
      </c>
      <c r="C11" s="402">
        <v>788960.33136000007</v>
      </c>
      <c r="D11" s="402">
        <v>135692.47871</v>
      </c>
      <c r="E11" s="402">
        <v>2160678.8983499999</v>
      </c>
      <c r="F11" s="403">
        <v>0.31226284453068814</v>
      </c>
    </row>
    <row r="12" spans="1:6" ht="18" customHeight="1">
      <c r="A12" s="663" t="s">
        <v>828</v>
      </c>
      <c r="B12" s="402">
        <v>497058.60087999998</v>
      </c>
      <c r="C12" s="402">
        <v>383951.15948999999</v>
      </c>
      <c r="D12" s="402">
        <v>158129.2616</v>
      </c>
      <c r="E12" s="402">
        <v>1039139.02197</v>
      </c>
      <c r="F12" s="403">
        <v>0.1501771073485198</v>
      </c>
    </row>
    <row r="13" spans="1:6" ht="18" customHeight="1">
      <c r="A13" s="663" t="s">
        <v>829</v>
      </c>
      <c r="B13" s="402">
        <v>530657.74055999995</v>
      </c>
      <c r="C13" s="402">
        <v>311125.41019999998</v>
      </c>
      <c r="D13" s="402">
        <v>128274.39094</v>
      </c>
      <c r="E13" s="402">
        <v>970057.54169999983</v>
      </c>
      <c r="F13" s="403">
        <v>0.14019340289804638</v>
      </c>
    </row>
    <row r="14" spans="1:6" ht="18" customHeight="1">
      <c r="A14" s="663" t="s">
        <v>830</v>
      </c>
      <c r="B14" s="402">
        <v>289740.31848000002</v>
      </c>
      <c r="C14" s="402">
        <v>196757.26021000001</v>
      </c>
      <c r="D14" s="402">
        <v>104412.22796999999</v>
      </c>
      <c r="E14" s="402">
        <v>590909.80666</v>
      </c>
      <c r="F14" s="403">
        <v>8.5398703726702954E-2</v>
      </c>
    </row>
    <row r="15" spans="1:6" ht="18" customHeight="1">
      <c r="A15" s="663" t="s">
        <v>831</v>
      </c>
      <c r="B15" s="402">
        <v>145053.34471999999</v>
      </c>
      <c r="C15" s="402">
        <v>29764.604050000002</v>
      </c>
      <c r="D15" s="402">
        <v>29228.377710000001</v>
      </c>
      <c r="E15" s="402">
        <v>204046.32647999999</v>
      </c>
      <c r="F15" s="403">
        <v>2.9488919603620413E-2</v>
      </c>
    </row>
    <row r="16" spans="1:6" ht="18" customHeight="1">
      <c r="A16" s="663" t="s">
        <v>832</v>
      </c>
      <c r="B16" s="402">
        <v>136037.9264</v>
      </c>
      <c r="C16" s="402">
        <v>32648.909829999997</v>
      </c>
      <c r="D16" s="402">
        <v>18474.366760000001</v>
      </c>
      <c r="E16" s="402">
        <v>187161.20298999999</v>
      </c>
      <c r="F16" s="403">
        <v>2.7048669599204784E-2</v>
      </c>
    </row>
    <row r="17" spans="1:6" ht="18" customHeight="1">
      <c r="A17" s="663" t="s">
        <v>833</v>
      </c>
      <c r="B17" s="402">
        <v>91030.479859999992</v>
      </c>
      <c r="C17" s="402">
        <v>21246.62285</v>
      </c>
      <c r="D17" s="402">
        <v>10182.150970000001</v>
      </c>
      <c r="E17" s="402">
        <v>122459.25367999999</v>
      </c>
      <c r="F17" s="403">
        <v>1.7697898064549744E-2</v>
      </c>
    </row>
    <row r="18" spans="1:6" ht="18" customHeight="1">
      <c r="A18" s="663" t="s">
        <v>834</v>
      </c>
      <c r="B18" s="402">
        <v>147481.17174000002</v>
      </c>
      <c r="C18" s="402">
        <v>34534.166340000003</v>
      </c>
      <c r="D18" s="402">
        <v>11115.225910000001</v>
      </c>
      <c r="E18" s="402">
        <v>193130.56399000002</v>
      </c>
      <c r="F18" s="403">
        <v>2.7911365878283557E-2</v>
      </c>
    </row>
    <row r="19" spans="1:6" ht="18" customHeight="1">
      <c r="A19" s="663" t="s">
        <v>835</v>
      </c>
      <c r="B19" s="402">
        <v>212220.06597999998</v>
      </c>
      <c r="C19" s="402">
        <v>54692.861560000005</v>
      </c>
      <c r="D19" s="402">
        <v>11229.469439999999</v>
      </c>
      <c r="E19" s="402">
        <v>278142.39698000002</v>
      </c>
      <c r="F19" s="403">
        <v>4.0197336185346322E-2</v>
      </c>
    </row>
    <row r="20" spans="1:6" ht="18" customHeight="1">
      <c r="A20" s="663" t="s">
        <v>836</v>
      </c>
      <c r="B20" s="402">
        <v>260575.36483000001</v>
      </c>
      <c r="C20" s="402">
        <v>90023.892970000001</v>
      </c>
      <c r="D20" s="402">
        <v>11235.403470000001</v>
      </c>
      <c r="E20" s="402">
        <v>361834.66127000004</v>
      </c>
      <c r="F20" s="403">
        <v>5.2292601489398086E-2</v>
      </c>
    </row>
    <row r="21" spans="1:6" ht="18" customHeight="1">
      <c r="A21" s="663" t="s">
        <v>837</v>
      </c>
      <c r="B21" s="402">
        <v>43269.704810000003</v>
      </c>
      <c r="C21" s="402">
        <v>20079.075339999999</v>
      </c>
      <c r="D21" s="402">
        <v>3002.4597999999996</v>
      </c>
      <c r="E21" s="402">
        <v>66351.239950000003</v>
      </c>
      <c r="F21" s="403">
        <v>9.5891281859360484E-3</v>
      </c>
    </row>
    <row r="22" spans="1:6" ht="18" customHeight="1" thickBot="1">
      <c r="A22" s="663" t="s">
        <v>838</v>
      </c>
      <c r="B22" s="402">
        <v>58413.554819999998</v>
      </c>
      <c r="C22" s="402">
        <v>44582.855899999995</v>
      </c>
      <c r="D22" s="402">
        <v>2974.6145000000001</v>
      </c>
      <c r="E22" s="402">
        <v>105971.02521999998</v>
      </c>
      <c r="F22" s="403">
        <v>1.5315007610941287E-2</v>
      </c>
    </row>
    <row r="23" spans="1:6" ht="32.25" customHeight="1" thickTop="1" thickBot="1">
      <c r="A23" s="664" t="s">
        <v>6</v>
      </c>
      <c r="B23" s="665">
        <v>4133265.9717299999</v>
      </c>
      <c r="C23" s="665">
        <v>2162207.2085000002</v>
      </c>
      <c r="D23" s="665">
        <v>623950.42778000003</v>
      </c>
      <c r="E23" s="665">
        <v>6919423.6080100005</v>
      </c>
      <c r="F23" s="666">
        <v>1</v>
      </c>
    </row>
    <row r="24" spans="1:6" ht="34.5" customHeight="1" thickTop="1" thickBot="1">
      <c r="A24" s="667" t="s">
        <v>839</v>
      </c>
      <c r="B24" s="403">
        <v>0.59734252531457765</v>
      </c>
      <c r="C24" s="403">
        <v>0.3124837169958789</v>
      </c>
      <c r="D24" s="403">
        <v>9.0173757689543416E-2</v>
      </c>
      <c r="E24" s="403">
        <v>1</v>
      </c>
      <c r="F24" s="668"/>
    </row>
    <row r="25" spans="1:6" ht="48.75" customHeight="1" thickTop="1" thickBot="1">
      <c r="A25" s="669" t="s">
        <v>840</v>
      </c>
      <c r="B25" s="359" t="s">
        <v>1213</v>
      </c>
      <c r="C25" s="359" t="s">
        <v>1214</v>
      </c>
      <c r="D25" s="359" t="s">
        <v>1215</v>
      </c>
      <c r="E25" s="360" t="s">
        <v>318</v>
      </c>
      <c r="F25" s="359" t="s">
        <v>723</v>
      </c>
    </row>
    <row r="26" spans="1:6" ht="28.5" customHeight="1" thickTop="1">
      <c r="A26" s="663" t="s">
        <v>825</v>
      </c>
      <c r="B26" s="402">
        <v>2</v>
      </c>
      <c r="C26" s="402">
        <v>0</v>
      </c>
      <c r="D26" s="402">
        <v>0</v>
      </c>
      <c r="E26" s="402">
        <v>2</v>
      </c>
      <c r="F26" s="403">
        <v>2.6560107515315223E-6</v>
      </c>
    </row>
    <row r="27" spans="1:6" ht="17.25" customHeight="1">
      <c r="A27" s="663" t="s">
        <v>826</v>
      </c>
      <c r="B27" s="402">
        <v>49</v>
      </c>
      <c r="C27" s="402">
        <v>19</v>
      </c>
      <c r="D27" s="402">
        <v>0</v>
      </c>
      <c r="E27" s="402">
        <v>68</v>
      </c>
      <c r="F27" s="403">
        <v>9.0304365552071748E-5</v>
      </c>
    </row>
    <row r="28" spans="1:6" ht="17.25" customHeight="1">
      <c r="A28" s="663" t="s">
        <v>827</v>
      </c>
      <c r="B28" s="402">
        <v>242</v>
      </c>
      <c r="C28" s="402">
        <v>165</v>
      </c>
      <c r="D28" s="402">
        <v>31</v>
      </c>
      <c r="E28" s="402">
        <v>438</v>
      </c>
      <c r="F28" s="403">
        <v>5.8166635458540335E-4</v>
      </c>
    </row>
    <row r="29" spans="1:6" ht="17.25" customHeight="1">
      <c r="A29" s="663" t="s">
        <v>828</v>
      </c>
      <c r="B29" s="402">
        <v>219</v>
      </c>
      <c r="C29" s="402">
        <v>165</v>
      </c>
      <c r="D29" s="402">
        <v>87</v>
      </c>
      <c r="E29" s="402">
        <v>471</v>
      </c>
      <c r="F29" s="403">
        <v>6.2549053198567343E-4</v>
      </c>
    </row>
    <row r="30" spans="1:6" ht="17.25" customHeight="1">
      <c r="A30" s="663" t="s">
        <v>829</v>
      </c>
      <c r="B30" s="402">
        <v>537</v>
      </c>
      <c r="C30" s="402">
        <v>311</v>
      </c>
      <c r="D30" s="402">
        <v>123</v>
      </c>
      <c r="E30" s="402">
        <v>971</v>
      </c>
      <c r="F30" s="403">
        <v>1.289493219868554E-3</v>
      </c>
    </row>
    <row r="31" spans="1:6" ht="17.25" customHeight="1">
      <c r="A31" s="663" t="s">
        <v>830</v>
      </c>
      <c r="B31" s="402">
        <v>594</v>
      </c>
      <c r="C31" s="402">
        <v>394</v>
      </c>
      <c r="D31" s="402">
        <v>198</v>
      </c>
      <c r="E31" s="402">
        <v>1186</v>
      </c>
      <c r="F31" s="403">
        <v>1.5750143756581927E-3</v>
      </c>
    </row>
    <row r="32" spans="1:6" ht="17.25" customHeight="1">
      <c r="A32" s="663" t="s">
        <v>831</v>
      </c>
      <c r="B32" s="402">
        <v>552</v>
      </c>
      <c r="C32" s="402">
        <v>111</v>
      </c>
      <c r="D32" s="402">
        <v>107</v>
      </c>
      <c r="E32" s="402">
        <v>770</v>
      </c>
      <c r="F32" s="403">
        <v>1.0225641393396361E-3</v>
      </c>
    </row>
    <row r="33" spans="1:6" ht="17.25" customHeight="1">
      <c r="A33" s="663" t="s">
        <v>832</v>
      </c>
      <c r="B33" s="402">
        <v>818</v>
      </c>
      <c r="C33" s="402">
        <v>195</v>
      </c>
      <c r="D33" s="402">
        <v>109</v>
      </c>
      <c r="E33" s="402">
        <v>1122</v>
      </c>
      <c r="F33" s="403">
        <v>1.4900220316091839E-3</v>
      </c>
    </row>
    <row r="34" spans="1:6" ht="17.25" customHeight="1">
      <c r="A34" s="663" t="s">
        <v>833</v>
      </c>
      <c r="B34" s="402">
        <v>773</v>
      </c>
      <c r="C34" s="402">
        <v>178</v>
      </c>
      <c r="D34" s="402">
        <v>85</v>
      </c>
      <c r="E34" s="402">
        <v>1036</v>
      </c>
      <c r="F34" s="403">
        <v>1.3758135692933284E-3</v>
      </c>
    </row>
    <row r="35" spans="1:6" ht="17.25" customHeight="1">
      <c r="A35" s="663" t="s">
        <v>834</v>
      </c>
      <c r="B35" s="402">
        <v>1787</v>
      </c>
      <c r="C35" s="402">
        <v>419</v>
      </c>
      <c r="D35" s="402">
        <v>131</v>
      </c>
      <c r="E35" s="402">
        <v>2337</v>
      </c>
      <c r="F35" s="403">
        <v>3.1035485631645838E-3</v>
      </c>
    </row>
    <row r="36" spans="1:6" ht="17.25" customHeight="1">
      <c r="A36" s="663" t="s">
        <v>835</v>
      </c>
      <c r="B36" s="402">
        <v>4413</v>
      </c>
      <c r="C36" s="402">
        <v>1163</v>
      </c>
      <c r="D36" s="402">
        <v>231</v>
      </c>
      <c r="E36" s="402">
        <v>5807</v>
      </c>
      <c r="F36" s="403">
        <v>7.7117272170717744E-3</v>
      </c>
    </row>
    <row r="37" spans="1:6" ht="17.25" customHeight="1">
      <c r="A37" s="663" t="s">
        <v>836</v>
      </c>
      <c r="B37" s="402">
        <v>16431</v>
      </c>
      <c r="C37" s="402">
        <v>5984</v>
      </c>
      <c r="D37" s="402">
        <v>704</v>
      </c>
      <c r="E37" s="402">
        <v>23119</v>
      </c>
      <c r="F37" s="403">
        <v>3.0702156282328631E-2</v>
      </c>
    </row>
    <row r="38" spans="1:6" ht="17.25" customHeight="1">
      <c r="A38" s="663" t="s">
        <v>837</v>
      </c>
      <c r="B38" s="402">
        <v>8774</v>
      </c>
      <c r="C38" s="402">
        <v>4136</v>
      </c>
      <c r="D38" s="402">
        <v>569</v>
      </c>
      <c r="E38" s="402">
        <v>13479</v>
      </c>
      <c r="F38" s="403">
        <v>1.7900184459946695E-2</v>
      </c>
    </row>
    <row r="39" spans="1:6" ht="17.25" customHeight="1" thickBot="1">
      <c r="A39" s="663" t="s">
        <v>838</v>
      </c>
      <c r="B39" s="402">
        <v>398679</v>
      </c>
      <c r="C39" s="402">
        <v>290912</v>
      </c>
      <c r="D39" s="402">
        <v>12612</v>
      </c>
      <c r="E39" s="402">
        <v>702203</v>
      </c>
      <c r="F39" s="403">
        <v>0.93252935887884469</v>
      </c>
    </row>
    <row r="40" spans="1:6" ht="29.25" customHeight="1" thickTop="1" thickBot="1">
      <c r="A40" s="664" t="s">
        <v>6</v>
      </c>
      <c r="B40" s="665">
        <v>433870</v>
      </c>
      <c r="C40" s="665">
        <v>304152</v>
      </c>
      <c r="D40" s="665">
        <v>14987</v>
      </c>
      <c r="E40" s="665">
        <v>753009</v>
      </c>
      <c r="F40" s="666">
        <v>1</v>
      </c>
    </row>
    <row r="41" spans="1:6" ht="36.75" customHeight="1" thickTop="1">
      <c r="A41" s="667" t="s">
        <v>839</v>
      </c>
      <c r="B41" s="403">
        <v>0.57618169238349082</v>
      </c>
      <c r="C41" s="403">
        <v>0.40391549104990776</v>
      </c>
      <c r="D41" s="403">
        <v>1.990281656660146E-2</v>
      </c>
      <c r="E41" s="403">
        <v>1</v>
      </c>
      <c r="F41" s="670"/>
    </row>
    <row r="42" spans="1:6" ht="9" customHeight="1" thickBot="1">
      <c r="A42" s="671"/>
      <c r="B42" s="201"/>
      <c r="C42" s="672"/>
      <c r="D42" s="672"/>
      <c r="E42" s="673"/>
      <c r="F42" s="673"/>
    </row>
    <row r="43" spans="1:6" s="257" customFormat="1" ht="38.25" customHeight="1" thickTop="1">
      <c r="A43" s="1160" t="s">
        <v>841</v>
      </c>
      <c r="B43" s="1161"/>
      <c r="C43" s="1161"/>
      <c r="D43" s="1161"/>
      <c r="E43" s="1161"/>
      <c r="F43" s="1161"/>
    </row>
    <row r="44" spans="1:6" ht="9" customHeight="1">
      <c r="A44" s="321"/>
      <c r="B44" s="171"/>
      <c r="C44" s="322"/>
      <c r="D44" s="322"/>
      <c r="E44" s="414"/>
      <c r="F44" s="456"/>
    </row>
    <row r="45" spans="1:6" s="156" customFormat="1" ht="47.25" customHeight="1">
      <c r="A45" s="1158" t="s">
        <v>1254</v>
      </c>
      <c r="B45" s="1158"/>
      <c r="C45" s="1158"/>
      <c r="D45" s="1158"/>
      <c r="E45" s="1158"/>
      <c r="F45" s="1158"/>
    </row>
    <row r="46" spans="1:6" s="156" customFormat="1" ht="27.95" customHeight="1">
      <c r="A46" s="1158" t="s">
        <v>842</v>
      </c>
      <c r="B46" s="1158"/>
      <c r="C46" s="1158"/>
      <c r="D46" s="1158"/>
      <c r="E46" s="1158"/>
      <c r="F46" s="1158"/>
    </row>
    <row r="47" spans="1:6" s="156" customFormat="1" ht="27.95" customHeight="1">
      <c r="A47" s="1158" t="s">
        <v>1431</v>
      </c>
      <c r="B47" s="1158"/>
      <c r="C47" s="1158"/>
      <c r="D47" s="1158"/>
      <c r="E47" s="1158"/>
      <c r="F47" s="1158"/>
    </row>
    <row r="48" spans="1:6" s="157" customFormat="1" ht="46.5" customHeight="1">
      <c r="A48" s="1159" t="s">
        <v>1438</v>
      </c>
      <c r="B48" s="1159"/>
      <c r="C48" s="1159"/>
      <c r="D48" s="1159"/>
      <c r="E48" s="1159"/>
      <c r="F48" s="1159"/>
    </row>
    <row r="49" spans="1:6" ht="2.25" customHeight="1" thickBot="1">
      <c r="A49" s="296"/>
    </row>
    <row r="50" spans="1:6" ht="14.25" hidden="1" customHeight="1">
      <c r="A50" s="660"/>
      <c r="B50" s="661"/>
      <c r="C50" s="662"/>
      <c r="D50" s="661"/>
      <c r="E50" s="661"/>
      <c r="F50" s="169"/>
    </row>
    <row r="51" spans="1:6" ht="34.5" customHeight="1" thickTop="1" thickBot="1">
      <c r="A51" s="359" t="s">
        <v>823</v>
      </c>
      <c r="B51" s="359" t="s">
        <v>1213</v>
      </c>
      <c r="C51" s="359" t="s">
        <v>1214</v>
      </c>
      <c r="D51" s="359" t="s">
        <v>1215</v>
      </c>
      <c r="E51" s="360" t="s">
        <v>318</v>
      </c>
      <c r="F51" s="359" t="s">
        <v>824</v>
      </c>
    </row>
    <row r="52" spans="1:6" ht="36.75" customHeight="1" thickTop="1">
      <c r="A52" s="663" t="s">
        <v>825</v>
      </c>
      <c r="B52" s="402">
        <v>0</v>
      </c>
      <c r="C52" s="402">
        <v>0</v>
      </c>
      <c r="D52" s="402">
        <v>0</v>
      </c>
      <c r="E52" s="402">
        <v>0</v>
      </c>
      <c r="F52" s="403">
        <v>0</v>
      </c>
    </row>
    <row r="53" spans="1:6" ht="18" customHeight="1">
      <c r="A53" s="663" t="s">
        <v>826</v>
      </c>
      <c r="B53" s="402">
        <v>9677.6998499999991</v>
      </c>
      <c r="C53" s="402">
        <v>0</v>
      </c>
      <c r="D53" s="402">
        <v>0</v>
      </c>
      <c r="E53" s="402">
        <v>9677.6998499999991</v>
      </c>
      <c r="F53" s="403">
        <v>7.3872316576694755E-2</v>
      </c>
    </row>
    <row r="54" spans="1:6" ht="18" customHeight="1">
      <c r="A54" s="663" t="s">
        <v>827</v>
      </c>
      <c r="B54" s="402">
        <v>0</v>
      </c>
      <c r="C54" s="402">
        <v>0</v>
      </c>
      <c r="D54" s="402">
        <v>0</v>
      </c>
      <c r="E54" s="402">
        <v>0</v>
      </c>
      <c r="F54" s="403">
        <v>0</v>
      </c>
    </row>
    <row r="55" spans="1:6" ht="18" customHeight="1">
      <c r="A55" s="663" t="s">
        <v>828</v>
      </c>
      <c r="B55" s="402">
        <v>11700.385119999999</v>
      </c>
      <c r="C55" s="402">
        <v>1565.61653</v>
      </c>
      <c r="D55" s="402">
        <v>0</v>
      </c>
      <c r="E55" s="402">
        <v>13266.001649999998</v>
      </c>
      <c r="F55" s="403">
        <v>0.10126272655539684</v>
      </c>
    </row>
    <row r="56" spans="1:6" ht="18" customHeight="1">
      <c r="A56" s="663" t="s">
        <v>829</v>
      </c>
      <c r="B56" s="402">
        <v>10890.06042</v>
      </c>
      <c r="C56" s="402">
        <v>1624.04233</v>
      </c>
      <c r="D56" s="402">
        <v>0</v>
      </c>
      <c r="E56" s="402">
        <v>12514.10275</v>
      </c>
      <c r="F56" s="403">
        <v>9.5523293173975274E-2</v>
      </c>
    </row>
    <row r="57" spans="1:6" ht="18" customHeight="1">
      <c r="A57" s="663" t="s">
        <v>830</v>
      </c>
      <c r="B57" s="402">
        <v>25099.437109999999</v>
      </c>
      <c r="C57" s="402">
        <v>2743.5599700000002</v>
      </c>
      <c r="D57" s="402">
        <v>0</v>
      </c>
      <c r="E57" s="402">
        <v>27842.997080000001</v>
      </c>
      <c r="F57" s="403">
        <v>0.21253259830513838</v>
      </c>
    </row>
    <row r="58" spans="1:6" ht="18" customHeight="1">
      <c r="A58" s="663" t="s">
        <v>831</v>
      </c>
      <c r="B58" s="402">
        <v>19526.932760000003</v>
      </c>
      <c r="C58" s="402">
        <v>1961.0259599999999</v>
      </c>
      <c r="D58" s="402">
        <v>0</v>
      </c>
      <c r="E58" s="402">
        <v>21487.958720000002</v>
      </c>
      <c r="F58" s="403">
        <v>0.1640229924211577</v>
      </c>
    </row>
    <row r="59" spans="1:6" ht="18" customHeight="1">
      <c r="A59" s="663" t="s">
        <v>832</v>
      </c>
      <c r="B59" s="402">
        <v>12819.538859999999</v>
      </c>
      <c r="C59" s="402">
        <v>490.92482000000001</v>
      </c>
      <c r="D59" s="402">
        <v>0</v>
      </c>
      <c r="E59" s="402">
        <v>13310.463679999999</v>
      </c>
      <c r="F59" s="403">
        <v>0.10160211641111783</v>
      </c>
    </row>
    <row r="60" spans="1:6" ht="18" customHeight="1">
      <c r="A60" s="663" t="s">
        <v>833</v>
      </c>
      <c r="B60" s="402">
        <v>7060.0692399999998</v>
      </c>
      <c r="C60" s="402">
        <v>860.28976999999998</v>
      </c>
      <c r="D60" s="402">
        <v>0</v>
      </c>
      <c r="E60" s="402">
        <v>7920.3590100000001</v>
      </c>
      <c r="F60" s="403">
        <v>6.045809203183717E-2</v>
      </c>
    </row>
    <row r="61" spans="1:6" ht="18" customHeight="1">
      <c r="A61" s="663" t="s">
        <v>834</v>
      </c>
      <c r="B61" s="402">
        <v>6920.5693000000001</v>
      </c>
      <c r="C61" s="402">
        <v>1371.8393100000001</v>
      </c>
      <c r="D61" s="402">
        <v>0</v>
      </c>
      <c r="E61" s="402">
        <v>8292.4086100000004</v>
      </c>
      <c r="F61" s="403">
        <v>6.3298040186814578E-2</v>
      </c>
    </row>
    <row r="62" spans="1:6" ht="18" customHeight="1">
      <c r="A62" s="663" t="s">
        <v>835</v>
      </c>
      <c r="B62" s="402">
        <v>7460.9946500000005</v>
      </c>
      <c r="C62" s="402">
        <v>738.35867000000007</v>
      </c>
      <c r="D62" s="402">
        <v>0</v>
      </c>
      <c r="E62" s="402">
        <v>8199.3533200000002</v>
      </c>
      <c r="F62" s="403">
        <v>6.2587725757914811E-2</v>
      </c>
    </row>
    <row r="63" spans="1:6" ht="18" customHeight="1">
      <c r="A63" s="663" t="s">
        <v>836</v>
      </c>
      <c r="B63" s="402">
        <v>5380.9734100000005</v>
      </c>
      <c r="C63" s="402">
        <v>734.63360999999998</v>
      </c>
      <c r="D63" s="402">
        <v>0</v>
      </c>
      <c r="E63" s="402">
        <v>6115.6070200000004</v>
      </c>
      <c r="F63" s="403">
        <v>4.6681966256692381E-2</v>
      </c>
    </row>
    <row r="64" spans="1:6" ht="18" customHeight="1">
      <c r="A64" s="663" t="s">
        <v>837</v>
      </c>
      <c r="B64" s="402">
        <v>817.73030000000006</v>
      </c>
      <c r="C64" s="402">
        <v>75.243639999999999</v>
      </c>
      <c r="D64" s="402">
        <v>0</v>
      </c>
      <c r="E64" s="402">
        <v>892.97394000000008</v>
      </c>
      <c r="F64" s="403">
        <v>6.8162946374513197E-3</v>
      </c>
    </row>
    <row r="65" spans="1:6" ht="18" customHeight="1" thickBot="1">
      <c r="A65" s="663" t="s">
        <v>838</v>
      </c>
      <c r="B65" s="402">
        <v>1230.1629499999999</v>
      </c>
      <c r="C65" s="402">
        <v>255.68324999999999</v>
      </c>
      <c r="D65" s="402">
        <v>0</v>
      </c>
      <c r="E65" s="402">
        <v>1485.8462</v>
      </c>
      <c r="F65" s="403">
        <v>1.1341837685809084E-2</v>
      </c>
    </row>
    <row r="66" spans="1:6" ht="51.75" customHeight="1" thickTop="1" thickBot="1">
      <c r="A66" s="664" t="s">
        <v>6</v>
      </c>
      <c r="B66" s="665">
        <v>118584.55397000001</v>
      </c>
      <c r="C66" s="665">
        <v>12421.217859999999</v>
      </c>
      <c r="D66" s="665">
        <v>0</v>
      </c>
      <c r="E66" s="665">
        <v>131005.77182999998</v>
      </c>
      <c r="F66" s="666">
        <v>1.0000000000000002</v>
      </c>
    </row>
    <row r="67" spans="1:6" ht="34.5" customHeight="1" thickTop="1" thickBot="1">
      <c r="A67" s="667" t="s">
        <v>839</v>
      </c>
      <c r="B67" s="403">
        <v>0.90518572054887469</v>
      </c>
      <c r="C67" s="403">
        <v>9.4814279451125472E-2</v>
      </c>
      <c r="D67" s="403">
        <v>0</v>
      </c>
      <c r="E67" s="403">
        <v>1</v>
      </c>
      <c r="F67" s="668"/>
    </row>
    <row r="68" spans="1:6" ht="30" customHeight="1" thickTop="1" thickBot="1">
      <c r="A68" s="359" t="s">
        <v>843</v>
      </c>
      <c r="B68" s="359" t="s">
        <v>1213</v>
      </c>
      <c r="C68" s="359" t="s">
        <v>1214</v>
      </c>
      <c r="D68" s="359" t="s">
        <v>1215</v>
      </c>
      <c r="E68" s="360" t="s">
        <v>318</v>
      </c>
      <c r="F68" s="359" t="s">
        <v>723</v>
      </c>
    </row>
    <row r="69" spans="1:6" ht="28.5" customHeight="1" thickTop="1">
      <c r="A69" s="663" t="s">
        <v>825</v>
      </c>
      <c r="B69" s="402">
        <v>0</v>
      </c>
      <c r="C69" s="402">
        <v>0</v>
      </c>
      <c r="D69" s="402">
        <v>0</v>
      </c>
      <c r="E69" s="402">
        <v>0</v>
      </c>
      <c r="F69" s="403">
        <v>0</v>
      </c>
    </row>
    <row r="70" spans="1:6" ht="17.25" customHeight="1">
      <c r="A70" s="663" t="s">
        <v>826</v>
      </c>
      <c r="B70" s="402">
        <v>1</v>
      </c>
      <c r="C70" s="402">
        <v>0</v>
      </c>
      <c r="D70" s="402">
        <v>0</v>
      </c>
      <c r="E70" s="402">
        <v>1</v>
      </c>
      <c r="F70" s="403">
        <v>2.5012506253126561E-4</v>
      </c>
    </row>
    <row r="71" spans="1:6" ht="17.25" customHeight="1">
      <c r="A71" s="663" t="s">
        <v>827</v>
      </c>
      <c r="B71" s="402">
        <v>0</v>
      </c>
      <c r="C71" s="402">
        <v>0</v>
      </c>
      <c r="D71" s="402">
        <v>0</v>
      </c>
      <c r="E71" s="402">
        <v>0</v>
      </c>
      <c r="F71" s="403">
        <v>0</v>
      </c>
    </row>
    <row r="72" spans="1:6" ht="17.25" customHeight="1">
      <c r="A72" s="663" t="s">
        <v>828</v>
      </c>
      <c r="B72" s="402">
        <v>5</v>
      </c>
      <c r="C72" s="402">
        <v>1</v>
      </c>
      <c r="D72" s="402">
        <v>0</v>
      </c>
      <c r="E72" s="402">
        <v>6</v>
      </c>
      <c r="F72" s="403">
        <v>1.5007503751875938E-3</v>
      </c>
    </row>
    <row r="73" spans="1:6" ht="17.25" customHeight="1">
      <c r="A73" s="663" t="s">
        <v>829</v>
      </c>
      <c r="B73" s="402">
        <v>12</v>
      </c>
      <c r="C73" s="402">
        <v>2</v>
      </c>
      <c r="D73" s="402">
        <v>0</v>
      </c>
      <c r="E73" s="402">
        <v>14</v>
      </c>
      <c r="F73" s="403">
        <v>3.5017508754377189E-3</v>
      </c>
    </row>
    <row r="74" spans="1:6" ht="17.25" customHeight="1">
      <c r="A74" s="663" t="s">
        <v>830</v>
      </c>
      <c r="B74" s="402">
        <v>57</v>
      </c>
      <c r="C74" s="402">
        <v>7</v>
      </c>
      <c r="D74" s="402">
        <v>0</v>
      </c>
      <c r="E74" s="402">
        <v>64</v>
      </c>
      <c r="F74" s="403">
        <v>1.6008004002000999E-2</v>
      </c>
    </row>
    <row r="75" spans="1:6" ht="17.25" customHeight="1">
      <c r="A75" s="663" t="s">
        <v>831</v>
      </c>
      <c r="B75" s="402">
        <v>76</v>
      </c>
      <c r="C75" s="402">
        <v>8</v>
      </c>
      <c r="D75" s="402">
        <v>0</v>
      </c>
      <c r="E75" s="402">
        <v>84</v>
      </c>
      <c r="F75" s="403">
        <v>2.1010505252626314E-2</v>
      </c>
    </row>
    <row r="76" spans="1:6" ht="17.25" customHeight="1">
      <c r="A76" s="663" t="s">
        <v>832</v>
      </c>
      <c r="B76" s="402">
        <v>76</v>
      </c>
      <c r="C76" s="402">
        <v>3</v>
      </c>
      <c r="D76" s="402">
        <v>0</v>
      </c>
      <c r="E76" s="402">
        <v>79</v>
      </c>
      <c r="F76" s="403">
        <v>1.9759879939969985E-2</v>
      </c>
    </row>
    <row r="77" spans="1:6" ht="17.25" customHeight="1">
      <c r="A77" s="663" t="s">
        <v>833</v>
      </c>
      <c r="B77" s="402">
        <v>60</v>
      </c>
      <c r="C77" s="402">
        <v>7</v>
      </c>
      <c r="D77" s="402">
        <v>0</v>
      </c>
      <c r="E77" s="402">
        <v>67</v>
      </c>
      <c r="F77" s="403">
        <v>1.6758379189594799E-2</v>
      </c>
    </row>
    <row r="78" spans="1:6" ht="17.25" customHeight="1">
      <c r="A78" s="663" t="s">
        <v>834</v>
      </c>
      <c r="B78" s="402">
        <v>84</v>
      </c>
      <c r="C78" s="402">
        <v>17</v>
      </c>
      <c r="D78" s="402">
        <v>0</v>
      </c>
      <c r="E78" s="402">
        <v>101</v>
      </c>
      <c r="F78" s="403">
        <v>2.526263131565783E-2</v>
      </c>
    </row>
    <row r="79" spans="1:6" ht="17.25" customHeight="1">
      <c r="A79" s="663" t="s">
        <v>835</v>
      </c>
      <c r="B79" s="402">
        <v>148</v>
      </c>
      <c r="C79" s="402">
        <v>15</v>
      </c>
      <c r="D79" s="402">
        <v>0</v>
      </c>
      <c r="E79" s="402">
        <v>163</v>
      </c>
      <c r="F79" s="403">
        <v>4.0770385192596299E-2</v>
      </c>
    </row>
    <row r="80" spans="1:6" ht="17.25" customHeight="1">
      <c r="A80" s="663" t="s">
        <v>836</v>
      </c>
      <c r="B80" s="402">
        <v>315</v>
      </c>
      <c r="C80" s="402">
        <v>45</v>
      </c>
      <c r="D80" s="402">
        <v>0</v>
      </c>
      <c r="E80" s="402">
        <v>360</v>
      </c>
      <c r="F80" s="403">
        <v>9.0045022511255624E-2</v>
      </c>
    </row>
    <row r="81" spans="1:6" ht="17.25" customHeight="1">
      <c r="A81" s="663" t="s">
        <v>837</v>
      </c>
      <c r="B81" s="402">
        <v>163</v>
      </c>
      <c r="C81" s="402">
        <v>15</v>
      </c>
      <c r="D81" s="402">
        <v>0</v>
      </c>
      <c r="E81" s="402">
        <v>178</v>
      </c>
      <c r="F81" s="403">
        <v>4.4522261130565281E-2</v>
      </c>
    </row>
    <row r="82" spans="1:6" ht="17.25" customHeight="1" thickBot="1">
      <c r="A82" s="663" t="s">
        <v>838</v>
      </c>
      <c r="B82" s="402">
        <v>2547</v>
      </c>
      <c r="C82" s="402">
        <v>334</v>
      </c>
      <c r="D82" s="402">
        <v>0</v>
      </c>
      <c r="E82" s="402">
        <v>2881</v>
      </c>
      <c r="F82" s="403">
        <v>0.72061030515257629</v>
      </c>
    </row>
    <row r="83" spans="1:6" ht="49.5" customHeight="1" thickTop="1" thickBot="1">
      <c r="A83" s="664" t="s">
        <v>6</v>
      </c>
      <c r="B83" s="665">
        <v>3544</v>
      </c>
      <c r="C83" s="665">
        <v>454</v>
      </c>
      <c r="D83" s="665">
        <v>0</v>
      </c>
      <c r="E83" s="665">
        <v>3998</v>
      </c>
      <c r="F83" s="666">
        <v>1</v>
      </c>
    </row>
    <row r="84" spans="1:6" ht="36.75" customHeight="1" thickTop="1">
      <c r="A84" s="667" t="s">
        <v>839</v>
      </c>
      <c r="B84" s="403">
        <v>0.88644322161080535</v>
      </c>
      <c r="C84" s="403">
        <v>0.1135567783891946</v>
      </c>
      <c r="D84" s="403">
        <v>0</v>
      </c>
      <c r="E84" s="403">
        <v>1</v>
      </c>
      <c r="F84" s="670"/>
    </row>
    <row r="85" spans="1:6" ht="9" customHeight="1" thickBot="1">
      <c r="A85" s="671"/>
      <c r="B85" s="201"/>
      <c r="C85" s="672"/>
      <c r="D85" s="672"/>
      <c r="E85" s="673"/>
      <c r="F85" s="673"/>
    </row>
    <row r="86" spans="1:6" ht="15.75" customHeight="1" thickTop="1">
      <c r="A86" s="1162" t="s">
        <v>844</v>
      </c>
      <c r="B86" s="1163"/>
      <c r="C86" s="1163"/>
      <c r="D86" s="1163"/>
      <c r="E86" s="414"/>
      <c r="F86" s="456"/>
    </row>
    <row r="87" spans="1:6" ht="9" customHeight="1">
      <c r="A87" s="321"/>
      <c r="B87" s="171"/>
      <c r="C87" s="322"/>
      <c r="D87" s="322"/>
      <c r="E87" s="414"/>
      <c r="F87" s="456"/>
    </row>
    <row r="88" spans="1:6" s="156" customFormat="1" ht="47.25" customHeight="1">
      <c r="A88" s="1158" t="s">
        <v>1210</v>
      </c>
      <c r="B88" s="1158"/>
      <c r="C88" s="1158"/>
      <c r="D88" s="1158"/>
      <c r="E88" s="1158"/>
      <c r="F88" s="1158"/>
    </row>
    <row r="89" spans="1:6" s="156" customFormat="1" ht="27.95" customHeight="1">
      <c r="A89" s="1158" t="s">
        <v>845</v>
      </c>
      <c r="B89" s="1158"/>
      <c r="C89" s="1158"/>
      <c r="D89" s="1158"/>
      <c r="E89" s="1158"/>
      <c r="F89" s="1158"/>
    </row>
    <row r="90" spans="1:6" s="156" customFormat="1" ht="27.95" customHeight="1">
      <c r="A90" s="1158" t="s">
        <v>1431</v>
      </c>
      <c r="B90" s="1158"/>
      <c r="C90" s="1158"/>
      <c r="D90" s="1158"/>
      <c r="E90" s="1158"/>
      <c r="F90" s="1158"/>
    </row>
    <row r="91" spans="1:6" s="157" customFormat="1" ht="46.5" customHeight="1">
      <c r="A91" s="1159" t="s">
        <v>1438</v>
      </c>
      <c r="B91" s="1159"/>
      <c r="C91" s="1159"/>
      <c r="D91" s="1159"/>
      <c r="E91" s="1159"/>
      <c r="F91" s="1159"/>
    </row>
    <row r="92" spans="1:6" ht="2.25" customHeight="1" thickBot="1">
      <c r="A92" s="296"/>
    </row>
    <row r="93" spans="1:6" ht="14.25" hidden="1" customHeight="1">
      <c r="A93" s="660"/>
      <c r="B93" s="661"/>
      <c r="C93" s="662"/>
      <c r="D93" s="661"/>
      <c r="E93" s="661"/>
      <c r="F93" s="169"/>
    </row>
    <row r="94" spans="1:6" ht="34.5" customHeight="1" thickTop="1" thickBot="1">
      <c r="A94" s="359" t="s">
        <v>823</v>
      </c>
      <c r="B94" s="359" t="s">
        <v>1213</v>
      </c>
      <c r="C94" s="359" t="s">
        <v>1214</v>
      </c>
      <c r="D94" s="359" t="s">
        <v>1215</v>
      </c>
      <c r="E94" s="360" t="s">
        <v>318</v>
      </c>
      <c r="F94" s="359" t="s">
        <v>824</v>
      </c>
    </row>
    <row r="95" spans="1:6" ht="36.75" customHeight="1" thickTop="1">
      <c r="A95" s="663" t="s">
        <v>825</v>
      </c>
      <c r="B95" s="402">
        <v>0</v>
      </c>
      <c r="C95" s="402">
        <v>0</v>
      </c>
      <c r="D95" s="402">
        <v>0</v>
      </c>
      <c r="E95" s="402">
        <v>0</v>
      </c>
      <c r="F95" s="403">
        <v>0</v>
      </c>
    </row>
    <row r="96" spans="1:6" ht="18" customHeight="1">
      <c r="A96" s="663" t="s">
        <v>826</v>
      </c>
      <c r="B96" s="402">
        <v>10408.951140000001</v>
      </c>
      <c r="C96" s="402">
        <v>16890.058399999998</v>
      </c>
      <c r="D96" s="402">
        <v>0</v>
      </c>
      <c r="E96" s="402">
        <v>27299.009539999999</v>
      </c>
      <c r="F96" s="403">
        <v>1.940372322269858E-2</v>
      </c>
    </row>
    <row r="97" spans="1:6" ht="18" customHeight="1">
      <c r="A97" s="663" t="s">
        <v>827</v>
      </c>
      <c r="B97" s="402">
        <v>5999.6205799999998</v>
      </c>
      <c r="C97" s="402">
        <v>0</v>
      </c>
      <c r="D97" s="402">
        <v>3873.2989600000001</v>
      </c>
      <c r="E97" s="402">
        <v>9872.919539999999</v>
      </c>
      <c r="F97" s="403">
        <v>7.0175219314617147E-3</v>
      </c>
    </row>
    <row r="98" spans="1:6" ht="18" customHeight="1">
      <c r="A98" s="663" t="s">
        <v>828</v>
      </c>
      <c r="B98" s="402">
        <v>28231.030059999997</v>
      </c>
      <c r="C98" s="402">
        <v>18515.182109999998</v>
      </c>
      <c r="D98" s="402">
        <v>16147.90094</v>
      </c>
      <c r="E98" s="402">
        <v>62894.113109999998</v>
      </c>
      <c r="F98" s="403">
        <v>4.4704184645797167E-2</v>
      </c>
    </row>
    <row r="99" spans="1:6" ht="18" customHeight="1">
      <c r="A99" s="663" t="s">
        <v>829</v>
      </c>
      <c r="B99" s="402">
        <v>40687.659729999999</v>
      </c>
      <c r="C99" s="402">
        <v>8357.5024300000005</v>
      </c>
      <c r="D99" s="402">
        <v>13484.926820000001</v>
      </c>
      <c r="E99" s="402">
        <v>62530.08898</v>
      </c>
      <c r="F99" s="403">
        <v>4.4445441798202132E-2</v>
      </c>
    </row>
    <row r="100" spans="1:6" ht="18" customHeight="1">
      <c r="A100" s="663" t="s">
        <v>830</v>
      </c>
      <c r="B100" s="402">
        <v>82996.117480000001</v>
      </c>
      <c r="C100" s="402">
        <v>9752.2283599999992</v>
      </c>
      <c r="D100" s="402">
        <v>7251.6226100000003</v>
      </c>
      <c r="E100" s="402">
        <v>99999.96845</v>
      </c>
      <c r="F100" s="403">
        <v>7.1078465584593895E-2</v>
      </c>
    </row>
    <row r="101" spans="1:6" ht="18" customHeight="1">
      <c r="A101" s="663" t="s">
        <v>831</v>
      </c>
      <c r="B101" s="402">
        <v>83523.328730000008</v>
      </c>
      <c r="C101" s="402">
        <v>18654.128079999999</v>
      </c>
      <c r="D101" s="402">
        <v>10227.63198</v>
      </c>
      <c r="E101" s="402">
        <v>112405.08879000001</v>
      </c>
      <c r="F101" s="403">
        <v>7.9895837558069116E-2</v>
      </c>
    </row>
    <row r="102" spans="1:6" ht="18" customHeight="1">
      <c r="A102" s="663" t="s">
        <v>832</v>
      </c>
      <c r="B102" s="402">
        <v>93122.805319999999</v>
      </c>
      <c r="C102" s="402">
        <v>23961.467129999997</v>
      </c>
      <c r="D102" s="402">
        <v>8581.927099999999</v>
      </c>
      <c r="E102" s="402">
        <v>125666.19954999999</v>
      </c>
      <c r="F102" s="403">
        <v>8.932163457958954E-2</v>
      </c>
    </row>
    <row r="103" spans="1:6" ht="18" customHeight="1">
      <c r="A103" s="663" t="s">
        <v>833</v>
      </c>
      <c r="B103" s="402">
        <v>68655.169730000009</v>
      </c>
      <c r="C103" s="402">
        <v>17912.594860000001</v>
      </c>
      <c r="D103" s="402">
        <v>5544.7753300000004</v>
      </c>
      <c r="E103" s="402">
        <v>92112.53992000001</v>
      </c>
      <c r="F103" s="403">
        <v>6.5472200642611819E-2</v>
      </c>
    </row>
    <row r="104" spans="1:6" ht="18" customHeight="1">
      <c r="A104" s="663" t="s">
        <v>834</v>
      </c>
      <c r="B104" s="402">
        <v>103628.90136</v>
      </c>
      <c r="C104" s="402">
        <v>27545.529030000002</v>
      </c>
      <c r="D104" s="402">
        <v>6788.3043899999993</v>
      </c>
      <c r="E104" s="402">
        <v>137962.73478</v>
      </c>
      <c r="F104" s="403">
        <v>9.8061825898672933E-2</v>
      </c>
    </row>
    <row r="105" spans="1:6" ht="18" customHeight="1">
      <c r="A105" s="663" t="s">
        <v>835</v>
      </c>
      <c r="B105" s="402">
        <v>159006.21552999999</v>
      </c>
      <c r="C105" s="402">
        <v>46434.418819999999</v>
      </c>
      <c r="D105" s="402">
        <v>8223.9840800000002</v>
      </c>
      <c r="E105" s="402">
        <v>213664.61842999997</v>
      </c>
      <c r="F105" s="403">
        <v>0.15186958019207394</v>
      </c>
    </row>
    <row r="106" spans="1:6" ht="18" customHeight="1">
      <c r="A106" s="663" t="s">
        <v>836</v>
      </c>
      <c r="B106" s="402">
        <v>213050.81249000001</v>
      </c>
      <c r="C106" s="402">
        <v>78850.914349999992</v>
      </c>
      <c r="D106" s="402">
        <v>9599.7177499999998</v>
      </c>
      <c r="E106" s="402">
        <v>301501.44459000003</v>
      </c>
      <c r="F106" s="403">
        <v>0.21430266814244842</v>
      </c>
    </row>
    <row r="107" spans="1:6" ht="18" customHeight="1">
      <c r="A107" s="663" t="s">
        <v>837</v>
      </c>
      <c r="B107" s="402">
        <v>39624.529170000002</v>
      </c>
      <c r="C107" s="402">
        <v>18602.471269999998</v>
      </c>
      <c r="D107" s="402">
        <v>2045.37355</v>
      </c>
      <c r="E107" s="402">
        <v>60272.37399</v>
      </c>
      <c r="F107" s="403">
        <v>4.284069211973824E-2</v>
      </c>
    </row>
    <row r="108" spans="1:6" ht="18" customHeight="1" thickBot="1">
      <c r="A108" s="663" t="s">
        <v>838</v>
      </c>
      <c r="B108" s="402">
        <v>55843.997289999999</v>
      </c>
      <c r="C108" s="402">
        <v>41928.84375</v>
      </c>
      <c r="D108" s="402">
        <v>2941.4899599999999</v>
      </c>
      <c r="E108" s="402">
        <v>100714.33100000001</v>
      </c>
      <c r="F108" s="403">
        <v>7.1586223684042563E-2</v>
      </c>
    </row>
    <row r="109" spans="1:6" ht="51.75" customHeight="1" thickTop="1" thickBot="1">
      <c r="A109" s="664" t="s">
        <v>6</v>
      </c>
      <c r="B109" s="665">
        <v>984779.13861000002</v>
      </c>
      <c r="C109" s="665">
        <v>327405.33858999994</v>
      </c>
      <c r="D109" s="665">
        <v>94710.953470000008</v>
      </c>
      <c r="E109" s="665">
        <v>1406895.4306699999</v>
      </c>
      <c r="F109" s="666">
        <v>1.0000000000000002</v>
      </c>
    </row>
    <row r="110" spans="1:6" ht="34.5" customHeight="1" thickTop="1" thickBot="1">
      <c r="A110" s="667" t="s">
        <v>839</v>
      </c>
      <c r="B110" s="403">
        <v>0.69996612196048058</v>
      </c>
      <c r="C110" s="403">
        <v>0.23271476433332439</v>
      </c>
      <c r="D110" s="403">
        <v>6.7319113706195075E-2</v>
      </c>
      <c r="E110" s="403">
        <v>1</v>
      </c>
      <c r="F110" s="668"/>
    </row>
    <row r="111" spans="1:6" ht="30" customHeight="1" thickTop="1" thickBot="1">
      <c r="A111" s="359" t="s">
        <v>843</v>
      </c>
      <c r="B111" s="359" t="s">
        <v>1213</v>
      </c>
      <c r="C111" s="359" t="s">
        <v>1214</v>
      </c>
      <c r="D111" s="359" t="s">
        <v>1215</v>
      </c>
      <c r="E111" s="360" t="s">
        <v>318</v>
      </c>
      <c r="F111" s="359" t="s">
        <v>723</v>
      </c>
    </row>
    <row r="112" spans="1:6" ht="28.5" customHeight="1" thickTop="1">
      <c r="A112" s="663" t="s">
        <v>825</v>
      </c>
      <c r="B112" s="402">
        <v>0</v>
      </c>
      <c r="C112" s="402">
        <v>0</v>
      </c>
      <c r="D112" s="402">
        <v>0</v>
      </c>
      <c r="E112" s="402">
        <v>0</v>
      </c>
      <c r="F112" s="403">
        <v>0</v>
      </c>
    </row>
    <row r="113" spans="1:6" ht="17.25" customHeight="1">
      <c r="A113" s="663" t="s">
        <v>826</v>
      </c>
      <c r="B113" s="402">
        <v>1</v>
      </c>
      <c r="C113" s="402">
        <v>2</v>
      </c>
      <c r="D113" s="402">
        <v>0</v>
      </c>
      <c r="E113" s="402">
        <v>3</v>
      </c>
      <c r="F113" s="403">
        <v>4.0778100528891963E-6</v>
      </c>
    </row>
    <row r="114" spans="1:6" ht="17.25" customHeight="1">
      <c r="A114" s="663" t="s">
        <v>827</v>
      </c>
      <c r="B114" s="402">
        <v>1</v>
      </c>
      <c r="C114" s="402">
        <v>0</v>
      </c>
      <c r="D114" s="402">
        <v>1</v>
      </c>
      <c r="E114" s="402">
        <v>2</v>
      </c>
      <c r="F114" s="403">
        <v>2.7185400352594644E-6</v>
      </c>
    </row>
    <row r="115" spans="1:6" ht="17.25" customHeight="1">
      <c r="A115" s="663" t="s">
        <v>828</v>
      </c>
      <c r="B115" s="402">
        <v>14</v>
      </c>
      <c r="C115" s="402">
        <v>11</v>
      </c>
      <c r="D115" s="402">
        <v>8</v>
      </c>
      <c r="E115" s="402">
        <v>33</v>
      </c>
      <c r="F115" s="403">
        <v>4.4855910581781157E-5</v>
      </c>
    </row>
    <row r="116" spans="1:6" ht="17.25" customHeight="1">
      <c r="A116" s="663" t="s">
        <v>829</v>
      </c>
      <c r="B116" s="402">
        <v>46</v>
      </c>
      <c r="C116" s="402">
        <v>9</v>
      </c>
      <c r="D116" s="402">
        <v>14</v>
      </c>
      <c r="E116" s="402">
        <v>69</v>
      </c>
      <c r="F116" s="403">
        <v>9.3789631216451523E-5</v>
      </c>
    </row>
    <row r="117" spans="1:6" ht="17.25" customHeight="1">
      <c r="A117" s="663" t="s">
        <v>830</v>
      </c>
      <c r="B117" s="402">
        <v>185</v>
      </c>
      <c r="C117" s="402">
        <v>22</v>
      </c>
      <c r="D117" s="402">
        <v>16</v>
      </c>
      <c r="E117" s="402">
        <v>223</v>
      </c>
      <c r="F117" s="403">
        <v>3.0311721393143029E-4</v>
      </c>
    </row>
    <row r="118" spans="1:6" ht="17.25" customHeight="1">
      <c r="A118" s="663" t="s">
        <v>831</v>
      </c>
      <c r="B118" s="402">
        <v>325</v>
      </c>
      <c r="C118" s="402">
        <v>71</v>
      </c>
      <c r="D118" s="402">
        <v>38</v>
      </c>
      <c r="E118" s="402">
        <v>434</v>
      </c>
      <c r="F118" s="403">
        <v>5.8992318765130379E-4</v>
      </c>
    </row>
    <row r="119" spans="1:6" ht="17.25" customHeight="1">
      <c r="A119" s="663" t="s">
        <v>832</v>
      </c>
      <c r="B119" s="402">
        <v>565</v>
      </c>
      <c r="C119" s="402">
        <v>147</v>
      </c>
      <c r="D119" s="402">
        <v>52</v>
      </c>
      <c r="E119" s="402">
        <v>764</v>
      </c>
      <c r="F119" s="403">
        <v>1.0384822934691154E-3</v>
      </c>
    </row>
    <row r="120" spans="1:6" ht="17.25" customHeight="1">
      <c r="A120" s="663" t="s">
        <v>833</v>
      </c>
      <c r="B120" s="402">
        <v>582</v>
      </c>
      <c r="C120" s="402">
        <v>151</v>
      </c>
      <c r="D120" s="402">
        <v>47</v>
      </c>
      <c r="E120" s="402">
        <v>780</v>
      </c>
      <c r="F120" s="403">
        <v>1.060230613751191E-3</v>
      </c>
    </row>
    <row r="121" spans="1:6" ht="17.25" customHeight="1">
      <c r="A121" s="663" t="s">
        <v>834</v>
      </c>
      <c r="B121" s="402">
        <v>1243</v>
      </c>
      <c r="C121" s="402">
        <v>332</v>
      </c>
      <c r="D121" s="402">
        <v>80</v>
      </c>
      <c r="E121" s="402">
        <v>1655</v>
      </c>
      <c r="F121" s="403">
        <v>2.2495918791772067E-3</v>
      </c>
    </row>
    <row r="122" spans="1:6" ht="17.25" customHeight="1">
      <c r="A122" s="663" t="s">
        <v>835</v>
      </c>
      <c r="B122" s="402">
        <v>3314</v>
      </c>
      <c r="C122" s="402">
        <v>986</v>
      </c>
      <c r="D122" s="402">
        <v>171</v>
      </c>
      <c r="E122" s="402">
        <v>4471</v>
      </c>
      <c r="F122" s="403">
        <v>6.0772962488225323E-3</v>
      </c>
    </row>
    <row r="123" spans="1:6" ht="17.25" customHeight="1">
      <c r="A123" s="663" t="s">
        <v>836</v>
      </c>
      <c r="B123" s="402">
        <v>13645</v>
      </c>
      <c r="C123" s="402">
        <v>5257</v>
      </c>
      <c r="D123" s="402">
        <v>607</v>
      </c>
      <c r="E123" s="402">
        <v>19509</v>
      </c>
      <c r="F123" s="403">
        <v>2.6517998773938446E-2</v>
      </c>
    </row>
    <row r="124" spans="1:6" ht="17.25" customHeight="1">
      <c r="A124" s="663" t="s">
        <v>837</v>
      </c>
      <c r="B124" s="402">
        <v>8049</v>
      </c>
      <c r="C124" s="402">
        <v>3828</v>
      </c>
      <c r="D124" s="402">
        <v>423</v>
      </c>
      <c r="E124" s="402">
        <v>12300</v>
      </c>
      <c r="F124" s="403">
        <v>1.6719021216845705E-2</v>
      </c>
    </row>
    <row r="125" spans="1:6" ht="17.25" customHeight="1" thickBot="1">
      <c r="A125" s="663" t="s">
        <v>838</v>
      </c>
      <c r="B125" s="402">
        <v>395443</v>
      </c>
      <c r="C125" s="402">
        <v>287410</v>
      </c>
      <c r="D125" s="402">
        <v>12593</v>
      </c>
      <c r="E125" s="402">
        <v>695446</v>
      </c>
      <c r="F125" s="403">
        <v>0.94529889668052669</v>
      </c>
    </row>
    <row r="126" spans="1:6" ht="49.5" customHeight="1" thickTop="1" thickBot="1">
      <c r="A126" s="664" t="s">
        <v>6</v>
      </c>
      <c r="B126" s="665">
        <v>423413</v>
      </c>
      <c r="C126" s="665">
        <v>298226</v>
      </c>
      <c r="D126" s="665">
        <v>14050</v>
      </c>
      <c r="E126" s="665">
        <v>735689</v>
      </c>
      <c r="F126" s="666">
        <v>1</v>
      </c>
    </row>
    <row r="127" spans="1:6" ht="36.75" customHeight="1" thickTop="1">
      <c r="A127" s="667" t="s">
        <v>839</v>
      </c>
      <c r="B127" s="403">
        <v>0.57553259597465778</v>
      </c>
      <c r="C127" s="403">
        <v>0.40536966027764448</v>
      </c>
      <c r="D127" s="403">
        <v>1.9097743747697737E-2</v>
      </c>
      <c r="E127" s="403">
        <v>1</v>
      </c>
      <c r="F127" s="670"/>
    </row>
    <row r="128" spans="1:6" ht="9" customHeight="1" thickBot="1">
      <c r="A128" s="671"/>
      <c r="B128" s="201"/>
      <c r="C128" s="672"/>
      <c r="D128" s="672"/>
      <c r="E128" s="673"/>
      <c r="F128" s="673"/>
    </row>
    <row r="129" spans="1:6" ht="15.75" customHeight="1" thickTop="1">
      <c r="A129" s="674" t="s">
        <v>846</v>
      </c>
      <c r="B129" s="171"/>
      <c r="C129" s="322"/>
      <c r="D129" s="322"/>
      <c r="E129" s="414"/>
      <c r="F129" s="456"/>
    </row>
    <row r="130" spans="1:6" ht="9" customHeight="1">
      <c r="A130" s="321"/>
      <c r="B130" s="171"/>
      <c r="C130" s="322"/>
      <c r="D130" s="322"/>
      <c r="E130" s="414"/>
      <c r="F130" s="456"/>
    </row>
    <row r="131" spans="1:6" ht="15.75">
      <c r="A131" s="328"/>
      <c r="C131" s="172"/>
      <c r="D131" s="172"/>
      <c r="E131" s="316"/>
    </row>
    <row r="132" spans="1:6" s="156" customFormat="1" ht="47.25" customHeight="1">
      <c r="A132" s="1158" t="s">
        <v>1210</v>
      </c>
      <c r="B132" s="1158"/>
      <c r="C132" s="1158"/>
      <c r="D132" s="1158"/>
      <c r="E132" s="1158"/>
      <c r="F132" s="1158"/>
    </row>
    <row r="133" spans="1:6" s="156" customFormat="1" ht="27.95" customHeight="1">
      <c r="A133" s="1158" t="s">
        <v>847</v>
      </c>
      <c r="B133" s="1158"/>
      <c r="C133" s="1158"/>
      <c r="D133" s="1158"/>
      <c r="E133" s="1158"/>
      <c r="F133" s="1158"/>
    </row>
    <row r="134" spans="1:6" s="156" customFormat="1" ht="27.95" customHeight="1">
      <c r="A134" s="1158" t="s">
        <v>1431</v>
      </c>
      <c r="B134" s="1158"/>
      <c r="C134" s="1158"/>
      <c r="D134" s="1158"/>
      <c r="E134" s="1158"/>
      <c r="F134" s="1158"/>
    </row>
    <row r="135" spans="1:6" s="157" customFormat="1" ht="46.5" customHeight="1">
      <c r="A135" s="1159" t="s">
        <v>1438</v>
      </c>
      <c r="B135" s="1159"/>
      <c r="C135" s="1159"/>
      <c r="D135" s="1159"/>
      <c r="E135" s="1159"/>
      <c r="F135" s="1159"/>
    </row>
    <row r="136" spans="1:6" ht="2.25" customHeight="1" thickBot="1">
      <c r="A136" s="296"/>
    </row>
    <row r="137" spans="1:6" ht="14.25" hidden="1" customHeight="1" thickTop="1">
      <c r="A137" s="660"/>
      <c r="B137" s="661"/>
      <c r="C137" s="662"/>
      <c r="D137" s="661"/>
      <c r="E137" s="661"/>
      <c r="F137" s="169"/>
    </row>
    <row r="138" spans="1:6" ht="39.75" customHeight="1" thickTop="1" thickBot="1">
      <c r="A138" s="359" t="s">
        <v>823</v>
      </c>
      <c r="B138" s="359" t="s">
        <v>1213</v>
      </c>
      <c r="C138" s="359" t="s">
        <v>1214</v>
      </c>
      <c r="D138" s="359" t="s">
        <v>1215</v>
      </c>
      <c r="E138" s="360" t="s">
        <v>318</v>
      </c>
      <c r="F138" s="675" t="s">
        <v>824</v>
      </c>
    </row>
    <row r="139" spans="1:6" ht="36.75" customHeight="1" thickTop="1">
      <c r="A139" s="663" t="s">
        <v>825</v>
      </c>
      <c r="B139" s="402">
        <v>29893.008890000001</v>
      </c>
      <c r="C139" s="402">
        <v>0</v>
      </c>
      <c r="D139" s="402">
        <v>0</v>
      </c>
      <c r="E139" s="402">
        <v>29893.008890000001</v>
      </c>
      <c r="F139" s="1080">
        <v>5.5960499368580274E-3</v>
      </c>
    </row>
    <row r="140" spans="1:6" ht="18" customHeight="1">
      <c r="A140" s="663" t="s">
        <v>826</v>
      </c>
      <c r="B140" s="402">
        <v>435721.95049000002</v>
      </c>
      <c r="C140" s="402">
        <v>136950</v>
      </c>
      <c r="D140" s="402">
        <v>0</v>
      </c>
      <c r="E140" s="402">
        <v>572671.95048999996</v>
      </c>
      <c r="F140" s="1080">
        <v>0.10720569629415874</v>
      </c>
    </row>
    <row r="141" spans="1:6" ht="18" customHeight="1">
      <c r="A141" s="663" t="s">
        <v>827</v>
      </c>
      <c r="B141" s="402">
        <v>1226490.7093399998</v>
      </c>
      <c r="C141" s="402">
        <v>788960.33136000007</v>
      </c>
      <c r="D141" s="402">
        <v>131819.17975000001</v>
      </c>
      <c r="E141" s="402">
        <v>2147270.2204499999</v>
      </c>
      <c r="F141" s="1080">
        <v>0.40197463647047221</v>
      </c>
    </row>
    <row r="142" spans="1:6" ht="18" customHeight="1">
      <c r="A142" s="663" t="s">
        <v>828</v>
      </c>
      <c r="B142" s="402">
        <v>455364.16570000001</v>
      </c>
      <c r="C142" s="402">
        <v>363870.36085</v>
      </c>
      <c r="D142" s="402">
        <v>141981.36066000001</v>
      </c>
      <c r="E142" s="402">
        <v>961215.88721000007</v>
      </c>
      <c r="F142" s="1080">
        <v>0.17994214382105492</v>
      </c>
    </row>
    <row r="143" spans="1:6" ht="18" customHeight="1">
      <c r="A143" s="663" t="s">
        <v>829</v>
      </c>
      <c r="B143" s="402">
        <v>479080.02041</v>
      </c>
      <c r="C143" s="402">
        <v>301143.86544000002</v>
      </c>
      <c r="D143" s="402">
        <v>110992.55412</v>
      </c>
      <c r="E143" s="402">
        <v>891216.43996999995</v>
      </c>
      <c r="F143" s="1080">
        <v>0.16683806307264487</v>
      </c>
    </row>
    <row r="144" spans="1:6" ht="18" customHeight="1">
      <c r="A144" s="663" t="s">
        <v>830</v>
      </c>
      <c r="B144" s="402">
        <v>179587.07318000001</v>
      </c>
      <c r="C144" s="402">
        <v>184261.47188</v>
      </c>
      <c r="D144" s="402">
        <v>90631.608870000011</v>
      </c>
      <c r="E144" s="402">
        <v>454480.15393000003</v>
      </c>
      <c r="F144" s="1080">
        <v>8.5079880920050227E-2</v>
      </c>
    </row>
    <row r="145" spans="1:6" ht="18" customHeight="1">
      <c r="A145" s="663" t="s">
        <v>831</v>
      </c>
      <c r="B145" s="402">
        <v>38513.941549999996</v>
      </c>
      <c r="C145" s="402">
        <v>8806.4500100000005</v>
      </c>
      <c r="D145" s="402">
        <v>16410.34073</v>
      </c>
      <c r="E145" s="402">
        <v>63730.73229</v>
      </c>
      <c r="F145" s="1080">
        <v>1.1930560811717951E-2</v>
      </c>
    </row>
    <row r="146" spans="1:6" ht="18" customHeight="1">
      <c r="A146" s="663" t="s">
        <v>832</v>
      </c>
      <c r="B146" s="402">
        <v>28711.840840000001</v>
      </c>
      <c r="C146" s="402">
        <v>8056.5178800000003</v>
      </c>
      <c r="D146" s="402">
        <v>8668.5684700000002</v>
      </c>
      <c r="E146" s="402">
        <v>45436.927190000002</v>
      </c>
      <c r="F146" s="1080">
        <v>8.5059123512214053E-3</v>
      </c>
    </row>
    <row r="147" spans="1:6" ht="18" customHeight="1">
      <c r="A147" s="663" t="s">
        <v>833</v>
      </c>
      <c r="B147" s="402">
        <v>14517.653470000001</v>
      </c>
      <c r="C147" s="402">
        <v>2240.54907</v>
      </c>
      <c r="D147" s="402">
        <v>3874.0749300000002</v>
      </c>
      <c r="E147" s="402">
        <v>20632.277470000001</v>
      </c>
      <c r="F147" s="1080">
        <v>3.8624166425700614E-3</v>
      </c>
    </row>
    <row r="148" spans="1:6" ht="18" customHeight="1">
      <c r="A148" s="663" t="s">
        <v>834</v>
      </c>
      <c r="B148" s="402">
        <v>34809.446259999997</v>
      </c>
      <c r="C148" s="402">
        <v>5267.3980000000001</v>
      </c>
      <c r="D148" s="402">
        <v>3458.4822899999999</v>
      </c>
      <c r="E148" s="402">
        <v>43535.326549999998</v>
      </c>
      <c r="F148" s="1080">
        <v>8.1499277067662579E-3</v>
      </c>
    </row>
    <row r="149" spans="1:6" ht="18" customHeight="1">
      <c r="A149" s="663" t="s">
        <v>835</v>
      </c>
      <c r="B149" s="402">
        <v>44144.679479999999</v>
      </c>
      <c r="C149" s="402">
        <v>7115.7671200000004</v>
      </c>
      <c r="D149" s="402">
        <v>2028.7795700000001</v>
      </c>
      <c r="E149" s="402">
        <v>53289.226169999994</v>
      </c>
      <c r="F149" s="1080">
        <v>9.975883386018073E-3</v>
      </c>
    </row>
    <row r="150" spans="1:6" ht="18" customHeight="1">
      <c r="A150" s="663" t="s">
        <v>836</v>
      </c>
      <c r="B150" s="402">
        <v>40210.790479999996</v>
      </c>
      <c r="C150" s="402">
        <v>9766.7513800000015</v>
      </c>
      <c r="D150" s="402">
        <v>793.16684999999995</v>
      </c>
      <c r="E150" s="402">
        <v>50770.708709999999</v>
      </c>
      <c r="F150" s="1080">
        <v>9.5044102892525104E-3</v>
      </c>
    </row>
    <row r="151" spans="1:6" ht="18" customHeight="1">
      <c r="A151" s="663" t="s">
        <v>837</v>
      </c>
      <c r="B151" s="402">
        <v>2605.0716899999998</v>
      </c>
      <c r="C151" s="402">
        <v>1343.7698500000001</v>
      </c>
      <c r="D151" s="402">
        <v>31.658249999999999</v>
      </c>
      <c r="E151" s="402">
        <v>3980.4997899999998</v>
      </c>
      <c r="F151" s="1080">
        <v>7.4516003659787114E-4</v>
      </c>
    </row>
    <row r="152" spans="1:6" ht="18" customHeight="1" thickBot="1">
      <c r="A152" s="663" t="s">
        <v>838</v>
      </c>
      <c r="B152" s="402">
        <v>1279.34007</v>
      </c>
      <c r="C152" s="402">
        <v>2390.7107799999999</v>
      </c>
      <c r="D152" s="402">
        <v>11.832540000000002</v>
      </c>
      <c r="E152" s="402">
        <v>3681.8833899999995</v>
      </c>
      <c r="F152" s="1080">
        <v>6.892582606169397E-4</v>
      </c>
    </row>
    <row r="153" spans="1:6" ht="51.75" customHeight="1" thickTop="1" thickBot="1">
      <c r="A153" s="664" t="s">
        <v>6</v>
      </c>
      <c r="B153" s="665">
        <v>3010929.6918500001</v>
      </c>
      <c r="C153" s="665">
        <v>1820173.9436200003</v>
      </c>
      <c r="D153" s="665">
        <v>510701.60702999996</v>
      </c>
      <c r="E153" s="665">
        <v>5341805.2424999997</v>
      </c>
      <c r="F153" s="1081">
        <v>1</v>
      </c>
    </row>
    <row r="154" spans="1:6" ht="34.5" customHeight="1" thickTop="1" thickBot="1">
      <c r="A154" s="667" t="s">
        <v>839</v>
      </c>
      <c r="B154" s="403">
        <v>0.56365396250217192</v>
      </c>
      <c r="C154" s="403">
        <v>0.3407413525934066</v>
      </c>
      <c r="D154" s="403">
        <v>9.5604684904421616E-2</v>
      </c>
      <c r="E154" s="403">
        <v>1</v>
      </c>
      <c r="F154" s="670"/>
    </row>
    <row r="155" spans="1:6" ht="30" customHeight="1" thickTop="1" thickBot="1">
      <c r="A155" s="664" t="s">
        <v>843</v>
      </c>
      <c r="B155" s="359" t="s">
        <v>1213</v>
      </c>
      <c r="C155" s="359" t="s">
        <v>1214</v>
      </c>
      <c r="D155" s="359" t="s">
        <v>1215</v>
      </c>
      <c r="E155" s="360" t="s">
        <v>318</v>
      </c>
      <c r="F155" s="675" t="s">
        <v>723</v>
      </c>
    </row>
    <row r="156" spans="1:6" ht="28.5" customHeight="1" thickTop="1">
      <c r="A156" s="663" t="s">
        <v>825</v>
      </c>
      <c r="B156" s="402">
        <v>2</v>
      </c>
      <c r="C156" s="402">
        <v>0</v>
      </c>
      <c r="D156" s="402">
        <v>0</v>
      </c>
      <c r="E156" s="402">
        <v>2</v>
      </c>
      <c r="F156" s="403">
        <v>1.5749271596188677E-4</v>
      </c>
    </row>
    <row r="157" spans="1:6" ht="17.25" customHeight="1">
      <c r="A157" s="663" t="s">
        <v>826</v>
      </c>
      <c r="B157" s="402">
        <v>47</v>
      </c>
      <c r="C157" s="402">
        <v>17</v>
      </c>
      <c r="D157" s="402">
        <v>0</v>
      </c>
      <c r="E157" s="402">
        <v>64</v>
      </c>
      <c r="F157" s="403">
        <v>5.0397669107803767E-3</v>
      </c>
    </row>
    <row r="158" spans="1:6" ht="17.25" customHeight="1">
      <c r="A158" s="663" t="s">
        <v>827</v>
      </c>
      <c r="B158" s="402">
        <v>240</v>
      </c>
      <c r="C158" s="402">
        <v>165</v>
      </c>
      <c r="D158" s="402">
        <v>30</v>
      </c>
      <c r="E158" s="402">
        <v>435</v>
      </c>
      <c r="F158" s="403">
        <v>3.4254665721710369E-2</v>
      </c>
    </row>
    <row r="159" spans="1:6" ht="17.25" customHeight="1">
      <c r="A159" s="663" t="s">
        <v>828</v>
      </c>
      <c r="B159" s="402">
        <v>199</v>
      </c>
      <c r="C159" s="402">
        <v>153</v>
      </c>
      <c r="D159" s="402">
        <v>79</v>
      </c>
      <c r="E159" s="402">
        <v>431</v>
      </c>
      <c r="F159" s="403">
        <v>3.3939680289786597E-2</v>
      </c>
    </row>
    <row r="160" spans="1:6" ht="17.25" customHeight="1">
      <c r="A160" s="663" t="s">
        <v>829</v>
      </c>
      <c r="B160" s="402">
        <v>479</v>
      </c>
      <c r="C160" s="402">
        <v>300</v>
      </c>
      <c r="D160" s="402">
        <v>105</v>
      </c>
      <c r="E160" s="402">
        <v>884</v>
      </c>
      <c r="F160" s="403">
        <v>6.9611780455153954E-2</v>
      </c>
    </row>
    <row r="161" spans="1:6" ht="17.25" customHeight="1">
      <c r="A161" s="663" t="s">
        <v>830</v>
      </c>
      <c r="B161" s="402">
        <v>347</v>
      </c>
      <c r="C161" s="402">
        <v>365</v>
      </c>
      <c r="D161" s="402">
        <v>167</v>
      </c>
      <c r="E161" s="402">
        <v>879</v>
      </c>
      <c r="F161" s="403">
        <v>6.9218048665249235E-2</v>
      </c>
    </row>
    <row r="162" spans="1:6" ht="17.25" customHeight="1">
      <c r="A162" s="663" t="s">
        <v>831</v>
      </c>
      <c r="B162" s="402">
        <v>138</v>
      </c>
      <c r="C162" s="402">
        <v>31</v>
      </c>
      <c r="D162" s="402">
        <v>59</v>
      </c>
      <c r="E162" s="402">
        <v>228</v>
      </c>
      <c r="F162" s="403">
        <v>1.795416961965509E-2</v>
      </c>
    </row>
    <row r="163" spans="1:6" ht="17.25" customHeight="1">
      <c r="A163" s="663" t="s">
        <v>832</v>
      </c>
      <c r="B163" s="402">
        <v>169</v>
      </c>
      <c r="C163" s="402">
        <v>44</v>
      </c>
      <c r="D163" s="402">
        <v>50</v>
      </c>
      <c r="E163" s="402">
        <v>263</v>
      </c>
      <c r="F163" s="403">
        <v>2.0710292148988108E-2</v>
      </c>
    </row>
    <row r="164" spans="1:6" ht="17.25" customHeight="1">
      <c r="A164" s="663" t="s">
        <v>833</v>
      </c>
      <c r="B164" s="402">
        <v>124</v>
      </c>
      <c r="C164" s="402">
        <v>18</v>
      </c>
      <c r="D164" s="402">
        <v>32</v>
      </c>
      <c r="E164" s="402">
        <v>174</v>
      </c>
      <c r="F164" s="403">
        <v>1.3701866288684148E-2</v>
      </c>
    </row>
    <row r="165" spans="1:6" ht="17.25" customHeight="1">
      <c r="A165" s="663" t="s">
        <v>834</v>
      </c>
      <c r="B165" s="402">
        <v>435</v>
      </c>
      <c r="C165" s="402">
        <v>65</v>
      </c>
      <c r="D165" s="402">
        <v>41</v>
      </c>
      <c r="E165" s="402">
        <v>541</v>
      </c>
      <c r="F165" s="403">
        <v>4.2601779667690368E-2</v>
      </c>
    </row>
    <row r="166" spans="1:6" ht="17.25" customHeight="1">
      <c r="A166" s="663" t="s">
        <v>835</v>
      </c>
      <c r="B166" s="402">
        <v>919</v>
      </c>
      <c r="C166" s="402">
        <v>153</v>
      </c>
      <c r="D166" s="402">
        <v>41</v>
      </c>
      <c r="E166" s="402">
        <v>1113</v>
      </c>
      <c r="F166" s="403">
        <v>8.7644696432789979E-2</v>
      </c>
    </row>
    <row r="167" spans="1:6" ht="17.25" customHeight="1">
      <c r="A167" s="663" t="s">
        <v>836</v>
      </c>
      <c r="B167" s="402">
        <v>2356</v>
      </c>
      <c r="C167" s="402">
        <v>647</v>
      </c>
      <c r="D167" s="402">
        <v>43</v>
      </c>
      <c r="E167" s="402">
        <v>3046</v>
      </c>
      <c r="F167" s="403">
        <v>0.23986140640995354</v>
      </c>
    </row>
    <row r="168" spans="1:6" ht="17.25" customHeight="1">
      <c r="A168" s="663" t="s">
        <v>837</v>
      </c>
      <c r="B168" s="402">
        <v>519</v>
      </c>
      <c r="C168" s="402">
        <v>281</v>
      </c>
      <c r="D168" s="402">
        <v>6</v>
      </c>
      <c r="E168" s="402">
        <v>806</v>
      </c>
      <c r="F168" s="403">
        <v>6.3469564532640368E-2</v>
      </c>
    </row>
    <row r="169" spans="1:6" ht="17.25" customHeight="1" thickBot="1">
      <c r="A169" s="663" t="s">
        <v>838</v>
      </c>
      <c r="B169" s="402">
        <v>663</v>
      </c>
      <c r="C169" s="402">
        <v>3165</v>
      </c>
      <c r="D169" s="402">
        <v>5</v>
      </c>
      <c r="E169" s="402">
        <v>3833</v>
      </c>
      <c r="F169" s="403">
        <v>0.30183479014095599</v>
      </c>
    </row>
    <row r="170" spans="1:6" ht="49.5" customHeight="1" thickTop="1" thickBot="1">
      <c r="A170" s="664" t="s">
        <v>6</v>
      </c>
      <c r="B170" s="665">
        <v>6637</v>
      </c>
      <c r="C170" s="665">
        <v>5404</v>
      </c>
      <c r="D170" s="665">
        <v>658</v>
      </c>
      <c r="E170" s="665">
        <v>12699</v>
      </c>
      <c r="F170" s="666">
        <v>1</v>
      </c>
    </row>
    <row r="171" spans="1:6" ht="36.75" customHeight="1" thickTop="1">
      <c r="A171" s="667" t="s">
        <v>839</v>
      </c>
      <c r="B171" s="403">
        <v>0.5226395779195212</v>
      </c>
      <c r="C171" s="403">
        <v>0.42554531852901806</v>
      </c>
      <c r="D171" s="403">
        <v>5.1815103551460746E-2</v>
      </c>
      <c r="E171" s="403">
        <v>1</v>
      </c>
      <c r="F171" s="670"/>
    </row>
    <row r="172" spans="1:6" ht="9" customHeight="1" thickBot="1">
      <c r="A172" s="671"/>
      <c r="B172" s="201"/>
      <c r="C172" s="672"/>
      <c r="D172" s="201"/>
      <c r="E172" s="673"/>
      <c r="F172" s="673"/>
    </row>
    <row r="173" spans="1:6" ht="15.75" customHeight="1" thickTop="1">
      <c r="A173" s="676" t="s">
        <v>849</v>
      </c>
      <c r="B173" s="171"/>
      <c r="C173" s="322"/>
      <c r="D173" s="171"/>
      <c r="E173" s="414"/>
      <c r="F173" s="455"/>
    </row>
    <row r="174" spans="1:6" ht="9" customHeight="1">
      <c r="A174" s="321"/>
      <c r="B174" s="171"/>
      <c r="C174" s="322"/>
      <c r="D174" s="171"/>
      <c r="E174" s="414"/>
      <c r="F174" s="455"/>
    </row>
    <row r="175" spans="1:6" ht="9" customHeight="1">
      <c r="A175" s="321"/>
      <c r="B175" s="171"/>
      <c r="C175" s="322"/>
      <c r="D175" s="171"/>
      <c r="E175" s="414"/>
      <c r="F175" s="455"/>
    </row>
    <row r="176" spans="1:6" s="156" customFormat="1" ht="47.25" customHeight="1">
      <c r="A176" s="1158" t="s">
        <v>1210</v>
      </c>
      <c r="B176" s="1158"/>
      <c r="C176" s="1158"/>
      <c r="D176" s="1158"/>
      <c r="E176" s="1158"/>
      <c r="F176" s="1158"/>
    </row>
    <row r="177" spans="1:6" s="156" customFormat="1" ht="27.95" customHeight="1">
      <c r="A177" s="1158" t="s">
        <v>850</v>
      </c>
      <c r="B177" s="1158"/>
      <c r="C177" s="1158"/>
      <c r="D177" s="1158"/>
      <c r="E177" s="1158"/>
      <c r="F177" s="1158"/>
    </row>
    <row r="178" spans="1:6" s="156" customFormat="1" ht="27.95" customHeight="1">
      <c r="A178" s="1158" t="s">
        <v>1431</v>
      </c>
      <c r="B178" s="1158"/>
      <c r="C178" s="1158"/>
      <c r="D178" s="1158"/>
      <c r="E178" s="1158"/>
      <c r="F178" s="1158"/>
    </row>
    <row r="179" spans="1:6" s="157" customFormat="1" ht="46.5" customHeight="1">
      <c r="A179" s="1159" t="s">
        <v>1438</v>
      </c>
      <c r="B179" s="1159"/>
      <c r="C179" s="1159"/>
      <c r="D179" s="1159"/>
      <c r="E179" s="1159"/>
      <c r="F179" s="1159"/>
    </row>
    <row r="180" spans="1:6" ht="2.25" customHeight="1" thickBot="1">
      <c r="A180" s="296"/>
    </row>
    <row r="181" spans="1:6" ht="14.25" hidden="1" customHeight="1">
      <c r="A181" s="660"/>
      <c r="B181" s="661"/>
      <c r="C181" s="662"/>
      <c r="D181" s="661"/>
      <c r="E181" s="661"/>
      <c r="F181" s="169"/>
    </row>
    <row r="182" spans="1:6" ht="34.5" customHeight="1" thickTop="1" thickBot="1">
      <c r="A182" s="359" t="s">
        <v>823</v>
      </c>
      <c r="B182" s="359" t="s">
        <v>1213</v>
      </c>
      <c r="C182" s="359" t="s">
        <v>1214</v>
      </c>
      <c r="D182" s="359" t="s">
        <v>1215</v>
      </c>
      <c r="E182" s="360" t="s">
        <v>318</v>
      </c>
      <c r="F182" s="359" t="s">
        <v>824</v>
      </c>
    </row>
    <row r="183" spans="1:6" ht="36.75" customHeight="1" thickTop="1">
      <c r="A183" s="663" t="s">
        <v>825</v>
      </c>
      <c r="B183" s="402">
        <v>0</v>
      </c>
      <c r="C183" s="402">
        <v>0</v>
      </c>
      <c r="D183" s="402">
        <v>0</v>
      </c>
      <c r="E183" s="402">
        <v>0</v>
      </c>
      <c r="F183" s="403">
        <v>0</v>
      </c>
    </row>
    <row r="184" spans="1:6" ht="18" customHeight="1">
      <c r="A184" s="663" t="s">
        <v>826</v>
      </c>
      <c r="B184" s="402">
        <v>0</v>
      </c>
      <c r="C184" s="402">
        <v>0</v>
      </c>
      <c r="D184" s="402">
        <v>0</v>
      </c>
      <c r="E184" s="402">
        <v>0</v>
      </c>
      <c r="F184" s="403">
        <v>0</v>
      </c>
    </row>
    <row r="185" spans="1:6" ht="18" customHeight="1">
      <c r="A185" s="663" t="s">
        <v>827</v>
      </c>
      <c r="B185" s="402">
        <v>3535.7583599999998</v>
      </c>
      <c r="C185" s="402">
        <v>0</v>
      </c>
      <c r="D185" s="402">
        <v>0</v>
      </c>
      <c r="E185" s="402">
        <v>3535.7583599999998</v>
      </c>
      <c r="F185" s="403">
        <v>8.902343702418436E-2</v>
      </c>
    </row>
    <row r="186" spans="1:6" ht="18" customHeight="1">
      <c r="A186" s="663" t="s">
        <v>828</v>
      </c>
      <c r="B186" s="402">
        <v>1763.02</v>
      </c>
      <c r="C186" s="402">
        <v>0</v>
      </c>
      <c r="D186" s="402">
        <v>0</v>
      </c>
      <c r="E186" s="402">
        <v>1763.02</v>
      </c>
      <c r="F186" s="403">
        <v>4.4389373922707066E-2</v>
      </c>
    </row>
    <row r="187" spans="1:6" ht="18" customHeight="1">
      <c r="A187" s="663" t="s">
        <v>829</v>
      </c>
      <c r="B187" s="402">
        <v>0</v>
      </c>
      <c r="C187" s="402">
        <v>0</v>
      </c>
      <c r="D187" s="402">
        <v>3796.91</v>
      </c>
      <c r="E187" s="402">
        <v>3796.91</v>
      </c>
      <c r="F187" s="403">
        <v>9.5598721364967887E-2</v>
      </c>
    </row>
    <row r="188" spans="1:6" ht="18" customHeight="1">
      <c r="A188" s="663" t="s">
        <v>830</v>
      </c>
      <c r="B188" s="402">
        <v>2057.6907099999999</v>
      </c>
      <c r="C188" s="402">
        <v>0</v>
      </c>
      <c r="D188" s="402">
        <v>6528.9964900000004</v>
      </c>
      <c r="E188" s="402">
        <v>8586.6872000000003</v>
      </c>
      <c r="F188" s="403">
        <v>0.21619588483291319</v>
      </c>
    </row>
    <row r="189" spans="1:6" ht="18" customHeight="1">
      <c r="A189" s="663" t="s">
        <v>831</v>
      </c>
      <c r="B189" s="402">
        <v>3489.1416800000002</v>
      </c>
      <c r="C189" s="402">
        <v>343</v>
      </c>
      <c r="D189" s="402">
        <v>2590.4050000000002</v>
      </c>
      <c r="E189" s="402">
        <v>6422.5466800000004</v>
      </c>
      <c r="F189" s="403">
        <v>0.16170708563406025</v>
      </c>
    </row>
    <row r="190" spans="1:6" ht="18" customHeight="1">
      <c r="A190" s="663" t="s">
        <v>832</v>
      </c>
      <c r="B190" s="402">
        <v>1383.7413799999999</v>
      </c>
      <c r="C190" s="402">
        <v>140</v>
      </c>
      <c r="D190" s="402">
        <v>1223.8711899999998</v>
      </c>
      <c r="E190" s="402">
        <v>2747.6125699999998</v>
      </c>
      <c r="F190" s="403">
        <v>6.917947712700942E-2</v>
      </c>
    </row>
    <row r="191" spans="1:6" ht="18" customHeight="1">
      <c r="A191" s="663" t="s">
        <v>833</v>
      </c>
      <c r="B191" s="402">
        <v>797.58742000000007</v>
      </c>
      <c r="C191" s="402">
        <v>233.18914999999998</v>
      </c>
      <c r="D191" s="402">
        <v>763.30070999999998</v>
      </c>
      <c r="E191" s="402">
        <v>1794.07728</v>
      </c>
      <c r="F191" s="403">
        <v>4.5171335111429949E-2</v>
      </c>
    </row>
    <row r="192" spans="1:6" ht="18" customHeight="1">
      <c r="A192" s="663" t="s">
        <v>834</v>
      </c>
      <c r="B192" s="402">
        <v>2122.2548199999997</v>
      </c>
      <c r="C192" s="402">
        <v>349.4</v>
      </c>
      <c r="D192" s="402">
        <v>868.43922999999995</v>
      </c>
      <c r="E192" s="402">
        <v>3340.0940499999997</v>
      </c>
      <c r="F192" s="403">
        <v>8.4096994771732048E-2</v>
      </c>
    </row>
    <row r="193" spans="1:6" ht="18" customHeight="1">
      <c r="A193" s="663" t="s">
        <v>835</v>
      </c>
      <c r="B193" s="402">
        <v>1608.17632</v>
      </c>
      <c r="C193" s="402">
        <v>404.31695000000002</v>
      </c>
      <c r="D193" s="402">
        <v>976.70579000000009</v>
      </c>
      <c r="E193" s="402">
        <v>2989.1990599999999</v>
      </c>
      <c r="F193" s="403">
        <v>7.5262149495606681E-2</v>
      </c>
    </row>
    <row r="194" spans="1:6" ht="18" customHeight="1">
      <c r="A194" s="663" t="s">
        <v>836</v>
      </c>
      <c r="B194" s="402">
        <v>1932.78845</v>
      </c>
      <c r="C194" s="402">
        <v>671.59362999999996</v>
      </c>
      <c r="D194" s="402">
        <v>842.51886999999999</v>
      </c>
      <c r="E194" s="402">
        <v>3446.9009499999997</v>
      </c>
      <c r="F194" s="403">
        <v>8.6786182314485497E-2</v>
      </c>
    </row>
    <row r="195" spans="1:6" ht="18" customHeight="1">
      <c r="A195" s="663" t="s">
        <v>837</v>
      </c>
      <c r="B195" s="402">
        <v>222.37365</v>
      </c>
      <c r="C195" s="402">
        <v>57.590580000000003</v>
      </c>
      <c r="D195" s="402">
        <v>925.428</v>
      </c>
      <c r="E195" s="402">
        <v>1205.3922299999999</v>
      </c>
      <c r="F195" s="403">
        <v>3.0349404102616939E-2</v>
      </c>
    </row>
    <row r="196" spans="1:6" ht="18" customHeight="1" thickBot="1">
      <c r="A196" s="663" t="s">
        <v>838</v>
      </c>
      <c r="B196" s="402">
        <v>60.054510000000001</v>
      </c>
      <c r="C196" s="402">
        <v>7.6181200000000002</v>
      </c>
      <c r="D196" s="402">
        <v>21.292000000000002</v>
      </c>
      <c r="E196" s="402">
        <v>88.96463</v>
      </c>
      <c r="F196" s="403">
        <v>2.2399542982866234E-3</v>
      </c>
    </row>
    <row r="197" spans="1:6" ht="51.75" customHeight="1" thickTop="1" thickBot="1">
      <c r="A197" s="664" t="s">
        <v>6</v>
      </c>
      <c r="B197" s="665">
        <v>18972.587300000003</v>
      </c>
      <c r="C197" s="665">
        <v>2206.7084299999997</v>
      </c>
      <c r="D197" s="665">
        <v>18537.867280000002</v>
      </c>
      <c r="E197" s="665">
        <v>39717.163010000004</v>
      </c>
      <c r="F197" s="666">
        <v>0.99999999999999989</v>
      </c>
    </row>
    <row r="198" spans="1:6" ht="34.5" customHeight="1" thickTop="1" thickBot="1">
      <c r="A198" s="667" t="s">
        <v>839</v>
      </c>
      <c r="B198" s="403">
        <v>0.47769240958179909</v>
      </c>
      <c r="C198" s="403">
        <v>5.556057539770385E-2</v>
      </c>
      <c r="D198" s="403">
        <v>0.46674701502049709</v>
      </c>
      <c r="E198" s="403">
        <v>1</v>
      </c>
      <c r="F198" s="668"/>
    </row>
    <row r="199" spans="1:6" ht="30" customHeight="1" thickTop="1" thickBot="1">
      <c r="A199" s="664" t="s">
        <v>843</v>
      </c>
      <c r="B199" s="359" t="s">
        <v>1213</v>
      </c>
      <c r="C199" s="359" t="s">
        <v>1214</v>
      </c>
      <c r="D199" s="359" t="s">
        <v>1215</v>
      </c>
      <c r="E199" s="360" t="s">
        <v>318</v>
      </c>
      <c r="F199" s="359" t="s">
        <v>723</v>
      </c>
    </row>
    <row r="200" spans="1:6" ht="28.5" customHeight="1" thickTop="1">
      <c r="A200" s="663" t="s">
        <v>825</v>
      </c>
      <c r="B200" s="402">
        <v>0</v>
      </c>
      <c r="C200" s="402">
        <v>0</v>
      </c>
      <c r="D200" s="402">
        <v>0</v>
      </c>
      <c r="E200" s="402">
        <v>0</v>
      </c>
      <c r="F200" s="403">
        <v>0</v>
      </c>
    </row>
    <row r="201" spans="1:6" ht="17.25" customHeight="1">
      <c r="A201" s="663" t="s">
        <v>826</v>
      </c>
      <c r="B201" s="402">
        <v>0</v>
      </c>
      <c r="C201" s="402">
        <v>0</v>
      </c>
      <c r="D201" s="402">
        <v>0</v>
      </c>
      <c r="E201" s="402">
        <v>0</v>
      </c>
      <c r="F201" s="403">
        <v>0</v>
      </c>
    </row>
    <row r="202" spans="1:6" ht="17.25" customHeight="1">
      <c r="A202" s="663" t="s">
        <v>827</v>
      </c>
      <c r="B202" s="402">
        <v>1</v>
      </c>
      <c r="C202" s="402">
        <v>0</v>
      </c>
      <c r="D202" s="402">
        <v>0</v>
      </c>
      <c r="E202" s="402">
        <v>1</v>
      </c>
      <c r="F202" s="403">
        <v>1.6051364365971107E-3</v>
      </c>
    </row>
    <row r="203" spans="1:6" ht="17.25" customHeight="1">
      <c r="A203" s="663" t="s">
        <v>828</v>
      </c>
      <c r="B203" s="402">
        <v>1</v>
      </c>
      <c r="C203" s="402">
        <v>0</v>
      </c>
      <c r="D203" s="402">
        <v>0</v>
      </c>
      <c r="E203" s="402">
        <v>1</v>
      </c>
      <c r="F203" s="403">
        <v>1.6051364365971107E-3</v>
      </c>
    </row>
    <row r="204" spans="1:6" ht="17.25" customHeight="1">
      <c r="A204" s="663" t="s">
        <v>829</v>
      </c>
      <c r="B204" s="402">
        <v>0</v>
      </c>
      <c r="C204" s="402">
        <v>0</v>
      </c>
      <c r="D204" s="402">
        <v>4</v>
      </c>
      <c r="E204" s="402">
        <v>4</v>
      </c>
      <c r="F204" s="403">
        <v>6.420545746388443E-3</v>
      </c>
    </row>
    <row r="205" spans="1:6" ht="17.25" customHeight="1">
      <c r="A205" s="663" t="s">
        <v>830</v>
      </c>
      <c r="B205" s="402">
        <v>5</v>
      </c>
      <c r="C205" s="402">
        <v>0</v>
      </c>
      <c r="D205" s="402">
        <v>15</v>
      </c>
      <c r="E205" s="402">
        <v>20</v>
      </c>
      <c r="F205" s="403">
        <v>3.2102728731942212E-2</v>
      </c>
    </row>
    <row r="206" spans="1:6" ht="17.25" customHeight="1">
      <c r="A206" s="663" t="s">
        <v>831</v>
      </c>
      <c r="B206" s="402">
        <v>13</v>
      </c>
      <c r="C206" s="402">
        <v>1</v>
      </c>
      <c r="D206" s="402">
        <v>10</v>
      </c>
      <c r="E206" s="402">
        <v>24</v>
      </c>
      <c r="F206" s="403">
        <v>3.8523274478330656E-2</v>
      </c>
    </row>
    <row r="207" spans="1:6" ht="17.25" customHeight="1">
      <c r="A207" s="663" t="s">
        <v>832</v>
      </c>
      <c r="B207" s="402">
        <v>8</v>
      </c>
      <c r="C207" s="402">
        <v>1</v>
      </c>
      <c r="D207" s="402">
        <v>7</v>
      </c>
      <c r="E207" s="402">
        <v>16</v>
      </c>
      <c r="F207" s="403">
        <v>2.5682182985553772E-2</v>
      </c>
    </row>
    <row r="208" spans="1:6" ht="17.25" customHeight="1">
      <c r="A208" s="663" t="s">
        <v>833</v>
      </c>
      <c r="B208" s="402">
        <v>7</v>
      </c>
      <c r="C208" s="402">
        <v>2</v>
      </c>
      <c r="D208" s="402">
        <v>6</v>
      </c>
      <c r="E208" s="402">
        <v>15</v>
      </c>
      <c r="F208" s="403">
        <v>2.4077046548956663E-2</v>
      </c>
    </row>
    <row r="209" spans="1:6" ht="17.25" customHeight="1">
      <c r="A209" s="663" t="s">
        <v>834</v>
      </c>
      <c r="B209" s="402">
        <v>25</v>
      </c>
      <c r="C209" s="402">
        <v>5</v>
      </c>
      <c r="D209" s="402">
        <v>10</v>
      </c>
      <c r="E209" s="402">
        <v>40</v>
      </c>
      <c r="F209" s="403">
        <v>6.4205457463884424E-2</v>
      </c>
    </row>
    <row r="210" spans="1:6" ht="17.25" customHeight="1">
      <c r="A210" s="663" t="s">
        <v>835</v>
      </c>
      <c r="B210" s="402">
        <v>32</v>
      </c>
      <c r="C210" s="402">
        <v>9</v>
      </c>
      <c r="D210" s="402">
        <v>19</v>
      </c>
      <c r="E210" s="402">
        <v>60</v>
      </c>
      <c r="F210" s="403">
        <v>9.6308186195826651E-2</v>
      </c>
    </row>
    <row r="211" spans="1:6" ht="17.25" customHeight="1">
      <c r="A211" s="663" t="s">
        <v>836</v>
      </c>
      <c r="B211" s="402">
        <v>115</v>
      </c>
      <c r="C211" s="402">
        <v>35</v>
      </c>
      <c r="D211" s="402">
        <v>54</v>
      </c>
      <c r="E211" s="402">
        <v>204</v>
      </c>
      <c r="F211" s="403">
        <v>0.3274478330658106</v>
      </c>
    </row>
    <row r="212" spans="1:6" ht="17.25" customHeight="1">
      <c r="A212" s="663" t="s">
        <v>837</v>
      </c>
      <c r="B212" s="402">
        <v>43</v>
      </c>
      <c r="C212" s="402">
        <v>12</v>
      </c>
      <c r="D212" s="402">
        <v>140</v>
      </c>
      <c r="E212" s="402">
        <v>195</v>
      </c>
      <c r="F212" s="403">
        <v>0.3130016051364366</v>
      </c>
    </row>
    <row r="213" spans="1:6" ht="17.25" customHeight="1" thickBot="1">
      <c r="A213" s="663" t="s">
        <v>838</v>
      </c>
      <c r="B213" s="402">
        <v>26</v>
      </c>
      <c r="C213" s="402">
        <v>3</v>
      </c>
      <c r="D213" s="402">
        <v>14</v>
      </c>
      <c r="E213" s="402">
        <v>43</v>
      </c>
      <c r="F213" s="403">
        <v>6.9020866773675763E-2</v>
      </c>
    </row>
    <row r="214" spans="1:6" ht="49.5" customHeight="1" thickTop="1" thickBot="1">
      <c r="A214" s="664" t="s">
        <v>6</v>
      </c>
      <c r="B214" s="665">
        <v>276</v>
      </c>
      <c r="C214" s="665">
        <v>68</v>
      </c>
      <c r="D214" s="665">
        <v>279</v>
      </c>
      <c r="E214" s="665">
        <v>623</v>
      </c>
      <c r="F214" s="666">
        <v>1</v>
      </c>
    </row>
    <row r="215" spans="1:6" ht="36.75" customHeight="1" thickTop="1">
      <c r="A215" s="667" t="s">
        <v>839</v>
      </c>
      <c r="B215" s="403">
        <v>0.44301765650080255</v>
      </c>
      <c r="C215" s="403">
        <v>0.10914927768860354</v>
      </c>
      <c r="D215" s="403">
        <v>0.4478330658105939</v>
      </c>
      <c r="E215" s="403">
        <v>1</v>
      </c>
      <c r="F215" s="670"/>
    </row>
    <row r="216" spans="1:6" ht="9" customHeight="1" thickBot="1">
      <c r="A216" s="671"/>
      <c r="B216" s="201"/>
      <c r="C216" s="672"/>
      <c r="D216" s="672"/>
      <c r="E216" s="673"/>
      <c r="F216" s="673"/>
    </row>
    <row r="217" spans="1:6" ht="15.75" customHeight="1" thickTop="1">
      <c r="A217" s="676" t="s">
        <v>851</v>
      </c>
      <c r="B217" s="171"/>
      <c r="C217" s="322"/>
      <c r="D217" s="322"/>
      <c r="E217" s="414"/>
      <c r="F217" s="456"/>
    </row>
    <row r="218" spans="1:6" ht="9" customHeight="1">
      <c r="A218" s="321"/>
      <c r="B218" s="171"/>
      <c r="C218" s="322"/>
      <c r="D218" s="322"/>
      <c r="E218" s="414"/>
      <c r="F218" s="456"/>
    </row>
    <row r="219" spans="1:6" ht="15.75">
      <c r="A219" s="162"/>
      <c r="C219" s="172"/>
      <c r="D219" s="172"/>
    </row>
    <row r="220" spans="1:6" ht="15.75">
      <c r="A220" s="162"/>
      <c r="C220" s="172"/>
      <c r="D220" s="172"/>
    </row>
    <row r="221" spans="1:6" ht="15.75">
      <c r="A221" s="162"/>
      <c r="C221" s="172"/>
      <c r="D221" s="172"/>
    </row>
    <row r="222" spans="1:6" ht="15.75">
      <c r="A222" s="162"/>
      <c r="C222" s="172"/>
      <c r="D222" s="172"/>
    </row>
    <row r="223" spans="1:6" ht="15.75">
      <c r="A223" s="162"/>
      <c r="C223" s="172"/>
      <c r="D223" s="172"/>
    </row>
    <row r="224" spans="1:6" ht="15.75">
      <c r="A224" s="162"/>
      <c r="C224" s="172"/>
      <c r="D224" s="172"/>
    </row>
    <row r="225" spans="1:4" ht="15.75">
      <c r="A225" s="162"/>
      <c r="C225" s="172"/>
      <c r="D225" s="172"/>
    </row>
    <row r="226" spans="1:4" ht="15.75">
      <c r="A226" s="162"/>
      <c r="C226" s="172"/>
      <c r="D226" s="172"/>
    </row>
    <row r="227" spans="1:4" ht="15.75">
      <c r="A227" s="162"/>
      <c r="C227" s="172"/>
      <c r="D227" s="172"/>
    </row>
    <row r="228" spans="1:4" ht="15.75">
      <c r="A228" s="162"/>
      <c r="C228" s="172"/>
      <c r="D228" s="172"/>
    </row>
    <row r="229" spans="1:4" ht="15.75">
      <c r="A229" s="162"/>
      <c r="C229" s="172"/>
      <c r="D229" s="172"/>
    </row>
    <row r="230" spans="1:4" ht="15.75">
      <c r="A230" s="162"/>
      <c r="C230" s="172"/>
      <c r="D230" s="172"/>
    </row>
    <row r="231" spans="1:4" ht="15.75">
      <c r="A231" s="162"/>
      <c r="C231" s="172"/>
      <c r="D231" s="172"/>
    </row>
    <row r="232" spans="1:4" ht="15.75">
      <c r="A232" s="162"/>
      <c r="C232" s="172"/>
      <c r="D232" s="172"/>
    </row>
    <row r="233" spans="1:4" ht="15.75">
      <c r="A233" s="162"/>
      <c r="C233" s="172"/>
      <c r="D233" s="172"/>
    </row>
    <row r="234" spans="1:4" ht="15.75">
      <c r="A234" s="162"/>
      <c r="C234" s="172"/>
      <c r="D234" s="172"/>
    </row>
    <row r="235" spans="1:4" ht="15.75">
      <c r="A235" s="162"/>
      <c r="C235" s="172"/>
      <c r="D235" s="172"/>
    </row>
    <row r="236" spans="1:4" ht="15.75">
      <c r="A236" s="162"/>
      <c r="C236" s="172"/>
      <c r="D236" s="172"/>
    </row>
    <row r="237" spans="1:4" ht="15.75">
      <c r="A237" s="162"/>
      <c r="C237" s="172"/>
      <c r="D237" s="172"/>
    </row>
    <row r="238" spans="1:4" ht="15.75">
      <c r="A238" s="162"/>
      <c r="C238" s="172"/>
      <c r="D238" s="172"/>
    </row>
    <row r="239" spans="1:4" ht="15.75">
      <c r="A239" s="162"/>
      <c r="C239" s="172"/>
      <c r="D239" s="172"/>
    </row>
    <row r="240" spans="1:4" ht="15.75">
      <c r="A240" s="162"/>
      <c r="C240" s="172"/>
      <c r="D240" s="172"/>
    </row>
    <row r="241" spans="1:4" ht="15.75">
      <c r="A241" s="162"/>
      <c r="C241" s="172"/>
      <c r="D241" s="172"/>
    </row>
    <row r="242" spans="1:4" ht="15.75">
      <c r="A242" s="162"/>
      <c r="C242" s="172"/>
      <c r="D242" s="172"/>
    </row>
    <row r="243" spans="1:4" ht="15.75">
      <c r="A243" s="162"/>
      <c r="C243" s="172"/>
      <c r="D243" s="172"/>
    </row>
    <row r="244" spans="1:4" ht="15.75">
      <c r="A244" s="162"/>
      <c r="C244" s="172"/>
      <c r="D244" s="172"/>
    </row>
    <row r="245" spans="1:4" ht="15.75">
      <c r="A245" s="162"/>
      <c r="C245" s="172"/>
      <c r="D245" s="172"/>
    </row>
    <row r="246" spans="1:4" ht="15.75">
      <c r="A246" s="162"/>
      <c r="C246" s="172"/>
      <c r="D246" s="172"/>
    </row>
    <row r="247" spans="1:4" ht="15.75">
      <c r="A247" s="162"/>
      <c r="C247" s="172"/>
      <c r="D247" s="172"/>
    </row>
    <row r="248" spans="1:4" ht="15.75">
      <c r="A248" s="162"/>
      <c r="C248" s="172"/>
      <c r="D248" s="172"/>
    </row>
    <row r="249" spans="1:4" ht="15.75">
      <c r="A249" s="162"/>
      <c r="C249" s="172"/>
      <c r="D249" s="172"/>
    </row>
    <row r="250" spans="1:4" ht="15.75">
      <c r="A250" s="162"/>
      <c r="C250" s="172"/>
      <c r="D250" s="172"/>
    </row>
    <row r="251" spans="1:4" ht="15.75">
      <c r="A251" s="162"/>
      <c r="C251" s="172"/>
      <c r="D251" s="172"/>
    </row>
    <row r="252" spans="1:4" ht="15.75">
      <c r="A252" s="162"/>
      <c r="C252" s="172"/>
      <c r="D252" s="172"/>
    </row>
    <row r="253" spans="1:4" ht="15.75">
      <c r="A253" s="162"/>
      <c r="C253" s="172"/>
      <c r="D253" s="172"/>
    </row>
    <row r="254" spans="1:4" ht="15.75">
      <c r="A254" s="162"/>
      <c r="C254" s="172"/>
      <c r="D254" s="172"/>
    </row>
    <row r="255" spans="1:4" ht="15.75">
      <c r="A255" s="162"/>
      <c r="C255" s="172"/>
      <c r="D255" s="172"/>
    </row>
    <row r="256" spans="1:4" ht="15.75">
      <c r="A256" s="162"/>
      <c r="C256" s="172"/>
      <c r="D256" s="172"/>
    </row>
    <row r="257" spans="1:4" ht="15.75">
      <c r="A257" s="162"/>
      <c r="C257" s="172"/>
      <c r="D257" s="172"/>
    </row>
    <row r="258" spans="1:4" ht="15.75">
      <c r="A258" s="162"/>
      <c r="C258" s="172"/>
      <c r="D258" s="172"/>
    </row>
    <row r="259" spans="1:4" ht="15.75">
      <c r="A259" s="162"/>
      <c r="C259" s="172"/>
      <c r="D259" s="172"/>
    </row>
    <row r="260" spans="1:4" ht="15.75">
      <c r="A260" s="162"/>
      <c r="C260" s="172"/>
      <c r="D260" s="172"/>
    </row>
    <row r="261" spans="1:4" ht="15.75">
      <c r="A261" s="162"/>
      <c r="C261" s="172"/>
      <c r="D261" s="172"/>
    </row>
    <row r="262" spans="1:4" ht="15.75">
      <c r="A262" s="162"/>
      <c r="C262" s="172"/>
      <c r="D262" s="172"/>
    </row>
    <row r="263" spans="1:4" ht="15.75">
      <c r="A263" s="162"/>
      <c r="C263" s="172"/>
      <c r="D263" s="172"/>
    </row>
    <row r="264" spans="1:4" ht="15.75">
      <c r="A264" s="162"/>
      <c r="C264" s="172"/>
      <c r="D264" s="172"/>
    </row>
    <row r="265" spans="1:4" ht="15.75">
      <c r="A265" s="162"/>
      <c r="C265" s="172"/>
      <c r="D265" s="172"/>
    </row>
    <row r="266" spans="1:4" ht="15.75">
      <c r="A266" s="162"/>
    </row>
    <row r="267" spans="1:4" ht="15.75">
      <c r="A267" s="162"/>
    </row>
    <row r="268" spans="1:4" ht="15.75">
      <c r="A268" s="162"/>
    </row>
    <row r="269" spans="1:4" ht="15.75">
      <c r="A269" s="162"/>
    </row>
    <row r="270" spans="1:4" ht="15.75">
      <c r="A270" s="162"/>
    </row>
    <row r="271" spans="1:4" ht="15.75">
      <c r="A271" s="162"/>
    </row>
    <row r="272" spans="1:4" ht="15.75">
      <c r="A272" s="162"/>
    </row>
    <row r="273" spans="1:1" ht="15.75">
      <c r="A273" s="162"/>
    </row>
    <row r="274" spans="1:1" ht="15.75">
      <c r="A274" s="162"/>
    </row>
    <row r="275" spans="1:1" ht="15.75">
      <c r="A275" s="162"/>
    </row>
    <row r="276" spans="1:1" ht="15.75">
      <c r="A276" s="162"/>
    </row>
    <row r="277" spans="1:1" ht="15.75">
      <c r="A277" s="162"/>
    </row>
    <row r="278" spans="1:1" ht="15.75">
      <c r="A278" s="162"/>
    </row>
    <row r="279" spans="1:1" ht="15.75">
      <c r="A279" s="162"/>
    </row>
    <row r="280" spans="1:1" ht="15.75">
      <c r="A280" s="162"/>
    </row>
    <row r="281" spans="1:1" ht="15.75">
      <c r="A281" s="162"/>
    </row>
    <row r="282" spans="1:1" ht="15.75">
      <c r="A282" s="162"/>
    </row>
    <row r="283" spans="1:1" ht="15.75">
      <c r="A283" s="162"/>
    </row>
    <row r="284" spans="1:1" ht="15.75">
      <c r="A284" s="162"/>
    </row>
    <row r="285" spans="1:1" ht="15.75">
      <c r="A285" s="162"/>
    </row>
    <row r="286" spans="1:1" ht="15.75">
      <c r="A286" s="162"/>
    </row>
    <row r="287" spans="1:1" ht="15.75">
      <c r="A287" s="162"/>
    </row>
    <row r="288" spans="1:1" ht="15.75">
      <c r="A288" s="162"/>
    </row>
    <row r="289" spans="1:1" ht="15.75">
      <c r="A289" s="162"/>
    </row>
    <row r="290" spans="1:1" ht="15.75">
      <c r="A290" s="162"/>
    </row>
    <row r="291" spans="1:1" ht="15.75">
      <c r="A291" s="162"/>
    </row>
    <row r="292" spans="1:1" ht="15.75">
      <c r="A292" s="162"/>
    </row>
    <row r="293" spans="1:1" ht="15.75">
      <c r="A293" s="162"/>
    </row>
    <row r="294" spans="1:1" ht="15.75">
      <c r="A294" s="162"/>
    </row>
    <row r="295" spans="1:1" ht="15.75">
      <c r="A295" s="162"/>
    </row>
    <row r="296" spans="1:1" ht="15.75">
      <c r="A296" s="162"/>
    </row>
    <row r="297" spans="1:1" ht="15.75">
      <c r="A297" s="162"/>
    </row>
    <row r="298" spans="1:1" ht="15.75">
      <c r="A298" s="162"/>
    </row>
    <row r="299" spans="1:1" ht="15.75">
      <c r="A299" s="162"/>
    </row>
    <row r="300" spans="1:1" ht="15.75">
      <c r="A300" s="162"/>
    </row>
    <row r="301" spans="1:1" ht="15.75">
      <c r="A301" s="162"/>
    </row>
    <row r="302" spans="1:1" ht="15.75">
      <c r="A302" s="162"/>
    </row>
    <row r="303" spans="1:1" ht="15.75">
      <c r="A303" s="162"/>
    </row>
    <row r="304" spans="1:1" ht="15.75">
      <c r="A304" s="162"/>
    </row>
    <row r="305" spans="1:1" ht="15.75">
      <c r="A305" s="162"/>
    </row>
    <row r="306" spans="1:1" ht="15.75">
      <c r="A306" s="162"/>
    </row>
    <row r="307" spans="1:1" ht="15.75">
      <c r="A307" s="162"/>
    </row>
    <row r="308" spans="1:1" ht="15.75">
      <c r="A308" s="162"/>
    </row>
    <row r="309" spans="1:1" ht="15.75">
      <c r="A309" s="162"/>
    </row>
    <row r="310" spans="1:1" ht="15.75">
      <c r="A310" s="162"/>
    </row>
    <row r="311" spans="1:1" ht="15.75">
      <c r="A311" s="162"/>
    </row>
    <row r="312" spans="1:1" ht="15.75">
      <c r="A312" s="162"/>
    </row>
    <row r="313" spans="1:1" ht="15.75">
      <c r="A313" s="162"/>
    </row>
    <row r="314" spans="1:1" ht="15.75">
      <c r="A314" s="162"/>
    </row>
    <row r="315" spans="1:1" ht="15.75">
      <c r="A315" s="162"/>
    </row>
    <row r="316" spans="1:1" ht="15.75">
      <c r="A316" s="162"/>
    </row>
    <row r="317" spans="1:1" ht="15.75">
      <c r="A317" s="162"/>
    </row>
    <row r="318" spans="1:1" ht="15.75">
      <c r="A318" s="162"/>
    </row>
    <row r="319" spans="1:1" ht="15.75">
      <c r="A319" s="162"/>
    </row>
    <row r="320" spans="1:1" ht="15.75">
      <c r="A320" s="162"/>
    </row>
    <row r="321" spans="1:1" ht="15.75">
      <c r="A321" s="162"/>
    </row>
    <row r="322" spans="1:1" ht="15.75">
      <c r="A322" s="162"/>
    </row>
    <row r="323" spans="1:1" ht="15.75">
      <c r="A323" s="162"/>
    </row>
    <row r="324" spans="1:1" ht="15.75">
      <c r="A324" s="162"/>
    </row>
    <row r="325" spans="1:1" ht="15.75">
      <c r="A325" s="162"/>
    </row>
    <row r="326" spans="1:1" ht="15.75">
      <c r="A326" s="162"/>
    </row>
    <row r="327" spans="1:1" ht="15.75">
      <c r="A327" s="162"/>
    </row>
    <row r="328" spans="1:1" ht="15.75">
      <c r="A328" s="162"/>
    </row>
    <row r="329" spans="1:1" ht="15.75">
      <c r="A329" s="162"/>
    </row>
    <row r="330" spans="1:1" ht="15.75">
      <c r="A330" s="162"/>
    </row>
    <row r="331" spans="1:1" ht="15.75">
      <c r="A331" s="162"/>
    </row>
    <row r="332" spans="1:1" ht="15.75">
      <c r="A332" s="162"/>
    </row>
    <row r="333" spans="1:1" ht="15.75">
      <c r="A333" s="162"/>
    </row>
    <row r="334" spans="1:1" ht="15.75">
      <c r="A334" s="162"/>
    </row>
    <row r="335" spans="1:1" ht="15.75">
      <c r="A335" s="162"/>
    </row>
    <row r="336" spans="1:1" ht="15.75">
      <c r="A336" s="162"/>
    </row>
    <row r="337" spans="1:1" ht="15.75">
      <c r="A337" s="162"/>
    </row>
    <row r="338" spans="1:1" ht="15.75">
      <c r="A338" s="162"/>
    </row>
    <row r="339" spans="1:1" ht="15.75">
      <c r="A339" s="162"/>
    </row>
    <row r="340" spans="1:1" ht="15.75">
      <c r="A340" s="162"/>
    </row>
    <row r="341" spans="1:1" ht="15.75">
      <c r="A341" s="162"/>
    </row>
    <row r="342" spans="1:1" ht="15.75">
      <c r="A342" s="162"/>
    </row>
    <row r="343" spans="1:1" ht="15.75">
      <c r="A343" s="162"/>
    </row>
    <row r="344" spans="1:1" ht="15.75">
      <c r="A344" s="162"/>
    </row>
    <row r="345" spans="1:1" ht="15.75">
      <c r="A345" s="162"/>
    </row>
    <row r="346" spans="1:1" ht="15.75">
      <c r="A346" s="162"/>
    </row>
    <row r="347" spans="1:1" ht="15.75">
      <c r="A347" s="162"/>
    </row>
    <row r="348" spans="1:1" ht="15.75">
      <c r="A348" s="162"/>
    </row>
    <row r="349" spans="1:1" ht="15.75">
      <c r="A349" s="162"/>
    </row>
    <row r="350" spans="1:1" ht="15.75">
      <c r="A350" s="162"/>
    </row>
    <row r="351" spans="1:1" ht="15.75">
      <c r="A351" s="162"/>
    </row>
    <row r="352" spans="1:1" ht="15.75">
      <c r="A352" s="162"/>
    </row>
    <row r="353" spans="1:1" ht="15.75">
      <c r="A353" s="162"/>
    </row>
    <row r="354" spans="1:1" ht="15.75">
      <c r="A354" s="162"/>
    </row>
    <row r="355" spans="1:1" ht="15.75">
      <c r="A355" s="162"/>
    </row>
    <row r="356" spans="1:1" ht="15.75">
      <c r="A356" s="162"/>
    </row>
    <row r="357" spans="1:1" ht="15.75">
      <c r="A357" s="162"/>
    </row>
    <row r="358" spans="1:1" ht="15.75">
      <c r="A358" s="162"/>
    </row>
    <row r="359" spans="1:1" ht="15.75">
      <c r="A359" s="162"/>
    </row>
    <row r="360" spans="1:1" ht="15.75">
      <c r="A360" s="162"/>
    </row>
    <row r="361" spans="1:1" ht="15.75">
      <c r="A361" s="162"/>
    </row>
    <row r="362" spans="1:1" ht="15.75">
      <c r="A362" s="162"/>
    </row>
    <row r="363" spans="1:1" ht="15.75">
      <c r="A363" s="162"/>
    </row>
    <row r="364" spans="1:1" ht="15.75">
      <c r="A364" s="162"/>
    </row>
    <row r="365" spans="1:1" ht="15.75">
      <c r="A365" s="162"/>
    </row>
    <row r="366" spans="1:1" ht="15.75">
      <c r="A366" s="162"/>
    </row>
    <row r="367" spans="1:1" ht="15.75">
      <c r="A367" s="162"/>
    </row>
    <row r="368" spans="1:1" ht="15.75">
      <c r="A368" s="162"/>
    </row>
    <row r="369" spans="1:1" ht="15.75">
      <c r="A369" s="162"/>
    </row>
    <row r="370" spans="1:1" ht="15.75">
      <c r="A370" s="162"/>
    </row>
    <row r="371" spans="1:1" ht="15.75">
      <c r="A371" s="162"/>
    </row>
    <row r="372" spans="1:1" ht="15.75">
      <c r="A372" s="162"/>
    </row>
    <row r="373" spans="1:1" ht="15.75">
      <c r="A373" s="162"/>
    </row>
    <row r="374" spans="1:1" ht="15.75">
      <c r="A374" s="162"/>
    </row>
    <row r="375" spans="1:1" ht="15.75">
      <c r="A375" s="162"/>
    </row>
    <row r="376" spans="1:1" ht="15.75">
      <c r="A376" s="162"/>
    </row>
    <row r="377" spans="1:1" ht="15.75">
      <c r="A377" s="162"/>
    </row>
    <row r="378" spans="1:1" ht="15.75">
      <c r="A378" s="162"/>
    </row>
    <row r="379" spans="1:1" ht="15.75">
      <c r="A379" s="162"/>
    </row>
    <row r="380" spans="1:1" ht="15.75">
      <c r="A380" s="162"/>
    </row>
    <row r="381" spans="1:1" ht="15.75">
      <c r="A381" s="162"/>
    </row>
    <row r="382" spans="1:1" ht="15.75">
      <c r="A382" s="162"/>
    </row>
    <row r="383" spans="1:1" ht="15.75">
      <c r="A383" s="162"/>
    </row>
    <row r="384" spans="1:1" ht="15.75">
      <c r="A384" s="162"/>
    </row>
    <row r="385" spans="1:1" ht="15.75">
      <c r="A385" s="162"/>
    </row>
    <row r="386" spans="1:1" ht="15.75">
      <c r="A386" s="162"/>
    </row>
    <row r="387" spans="1:1" ht="15.75">
      <c r="A387" s="162"/>
    </row>
    <row r="388" spans="1:1" ht="15.75">
      <c r="A388" s="162"/>
    </row>
    <row r="389" spans="1:1" ht="15.75">
      <c r="A389" s="162"/>
    </row>
    <row r="390" spans="1:1" ht="15.75">
      <c r="A390" s="162"/>
    </row>
    <row r="391" spans="1:1" ht="15.75">
      <c r="A391" s="162"/>
    </row>
    <row r="392" spans="1:1" ht="15.75">
      <c r="A392" s="162"/>
    </row>
    <row r="393" spans="1:1" ht="15.75">
      <c r="A393" s="162"/>
    </row>
    <row r="394" spans="1:1" ht="15.75">
      <c r="A394" s="162"/>
    </row>
    <row r="395" spans="1:1" ht="15.75">
      <c r="A395" s="162"/>
    </row>
    <row r="396" spans="1:1" ht="15.75">
      <c r="A396" s="162"/>
    </row>
    <row r="397" spans="1:1" ht="15.75">
      <c r="A397" s="162"/>
    </row>
    <row r="398" spans="1:1" ht="15.75">
      <c r="A398" s="162"/>
    </row>
    <row r="399" spans="1:1" ht="15.75">
      <c r="A399" s="162"/>
    </row>
    <row r="400" spans="1:1" ht="15.75">
      <c r="A400" s="162"/>
    </row>
    <row r="401" spans="1:1" ht="15.75">
      <c r="A401" s="162"/>
    </row>
    <row r="402" spans="1:1" ht="15.75">
      <c r="A402" s="162"/>
    </row>
    <row r="403" spans="1:1" ht="15.75">
      <c r="A403" s="162"/>
    </row>
    <row r="404" spans="1:1" ht="15.75">
      <c r="A404" s="162"/>
    </row>
    <row r="405" spans="1:1" ht="15.75">
      <c r="A405" s="162"/>
    </row>
    <row r="406" spans="1:1" ht="15.75">
      <c r="A406" s="162"/>
    </row>
    <row r="407" spans="1:1" ht="15.75">
      <c r="A407" s="162"/>
    </row>
    <row r="408" spans="1:1" ht="15.75">
      <c r="A408" s="162"/>
    </row>
    <row r="409" spans="1:1" ht="15.75">
      <c r="A409" s="162"/>
    </row>
    <row r="410" spans="1:1" ht="15.75">
      <c r="A410" s="162"/>
    </row>
    <row r="411" spans="1:1" ht="15.75">
      <c r="A411" s="162"/>
    </row>
    <row r="412" spans="1:1" ht="15.75">
      <c r="A412" s="162"/>
    </row>
    <row r="413" spans="1:1" ht="15.75">
      <c r="A413" s="162"/>
    </row>
    <row r="414" spans="1:1" ht="15.75">
      <c r="A414" s="162"/>
    </row>
    <row r="415" spans="1:1" ht="15.75">
      <c r="A415" s="162"/>
    </row>
    <row r="416" spans="1:1" ht="15.75">
      <c r="A416" s="162"/>
    </row>
    <row r="417" spans="1:1" ht="15.75">
      <c r="A417" s="162"/>
    </row>
    <row r="418" spans="1:1" ht="15.75">
      <c r="A418" s="162"/>
    </row>
    <row r="419" spans="1:1" ht="15.75">
      <c r="A419" s="162"/>
    </row>
    <row r="420" spans="1:1" ht="15.75">
      <c r="A420" s="162"/>
    </row>
    <row r="421" spans="1:1" ht="15.75">
      <c r="A421" s="162"/>
    </row>
    <row r="422" spans="1:1" ht="15.75">
      <c r="A422" s="162"/>
    </row>
    <row r="423" spans="1:1" ht="15.75">
      <c r="A423" s="162"/>
    </row>
    <row r="424" spans="1:1" ht="15.75">
      <c r="A424" s="162"/>
    </row>
    <row r="425" spans="1:1" ht="15.75">
      <c r="A425" s="162"/>
    </row>
    <row r="426" spans="1:1" ht="15.75">
      <c r="A426" s="162"/>
    </row>
    <row r="427" spans="1:1" ht="15.75">
      <c r="A427" s="162"/>
    </row>
    <row r="428" spans="1:1" ht="15.75">
      <c r="A428" s="162"/>
    </row>
    <row r="429" spans="1:1" ht="15.75">
      <c r="A429" s="162"/>
    </row>
    <row r="430" spans="1:1" ht="15.75">
      <c r="A430" s="162"/>
    </row>
    <row r="431" spans="1:1" ht="15.75">
      <c r="A431" s="162"/>
    </row>
    <row r="432" spans="1:1" ht="15.75">
      <c r="A432" s="162"/>
    </row>
    <row r="433" spans="1:1" ht="15.75">
      <c r="A433" s="162"/>
    </row>
    <row r="434" spans="1:1" ht="15.75">
      <c r="A434" s="162"/>
    </row>
    <row r="435" spans="1:1" ht="15.75">
      <c r="A435" s="162"/>
    </row>
    <row r="436" spans="1:1" ht="15.75">
      <c r="A436" s="162"/>
    </row>
    <row r="437" spans="1:1" ht="15.75">
      <c r="A437" s="162"/>
    </row>
    <row r="438" spans="1:1" ht="15.75">
      <c r="A438" s="162"/>
    </row>
    <row r="439" spans="1:1" ht="15.75">
      <c r="A439" s="162"/>
    </row>
    <row r="440" spans="1:1" ht="15.75">
      <c r="A440" s="162"/>
    </row>
    <row r="441" spans="1:1" ht="15.75">
      <c r="A441" s="162"/>
    </row>
    <row r="442" spans="1:1" ht="15.75">
      <c r="A442" s="162"/>
    </row>
    <row r="443" spans="1:1" ht="15.75">
      <c r="A443" s="162"/>
    </row>
    <row r="444" spans="1:1" ht="15.75">
      <c r="A444" s="162"/>
    </row>
    <row r="445" spans="1:1" ht="15.75">
      <c r="A445" s="162"/>
    </row>
    <row r="446" spans="1:1" ht="15.75">
      <c r="A446" s="162"/>
    </row>
    <row r="447" spans="1:1" ht="15.75">
      <c r="A447" s="162"/>
    </row>
    <row r="448" spans="1:1" ht="15.75">
      <c r="A448" s="162"/>
    </row>
    <row r="449" spans="1:1" ht="15.75">
      <c r="A449" s="162"/>
    </row>
    <row r="450" spans="1:1" ht="15.75">
      <c r="A450" s="162"/>
    </row>
    <row r="451" spans="1:1" ht="15.75">
      <c r="A451" s="162"/>
    </row>
    <row r="452" spans="1:1" ht="15.75">
      <c r="A452" s="162"/>
    </row>
    <row r="453" spans="1:1" ht="15.75">
      <c r="A453" s="162"/>
    </row>
    <row r="454" spans="1:1" ht="15.75">
      <c r="A454" s="162"/>
    </row>
    <row r="455" spans="1:1" ht="15.75">
      <c r="A455" s="162"/>
    </row>
    <row r="456" spans="1:1" ht="15.75">
      <c r="A456" s="162"/>
    </row>
    <row r="457" spans="1:1" ht="15.75">
      <c r="A457" s="162"/>
    </row>
    <row r="458" spans="1:1" ht="15.75">
      <c r="A458" s="162"/>
    </row>
    <row r="459" spans="1:1" ht="15.75">
      <c r="A459" s="162"/>
    </row>
    <row r="460" spans="1:1" ht="15.75">
      <c r="A460" s="162"/>
    </row>
    <row r="461" spans="1:1" ht="15.75">
      <c r="A461" s="162"/>
    </row>
    <row r="462" spans="1:1" ht="15.75">
      <c r="A462" s="162"/>
    </row>
    <row r="463" spans="1:1" ht="15.75">
      <c r="A463" s="162"/>
    </row>
    <row r="464" spans="1:1" ht="15.75">
      <c r="A464" s="162"/>
    </row>
    <row r="465" spans="1:1" ht="15.75">
      <c r="A465" s="162"/>
    </row>
    <row r="466" spans="1:1" ht="15.75">
      <c r="A466" s="162"/>
    </row>
    <row r="467" spans="1:1" ht="15.75">
      <c r="A467" s="162"/>
    </row>
    <row r="468" spans="1:1" ht="15.75">
      <c r="A468" s="162"/>
    </row>
    <row r="469" spans="1:1" ht="15.75">
      <c r="A469" s="162"/>
    </row>
    <row r="470" spans="1:1" ht="15.75">
      <c r="A470" s="162"/>
    </row>
    <row r="471" spans="1:1" ht="15.75">
      <c r="A471" s="162"/>
    </row>
    <row r="472" spans="1:1" ht="15.75">
      <c r="A472" s="162"/>
    </row>
    <row r="473" spans="1:1" ht="15.75">
      <c r="A473" s="162"/>
    </row>
    <row r="474" spans="1:1" ht="15.75">
      <c r="A474" s="162"/>
    </row>
    <row r="475" spans="1:1" ht="15.75">
      <c r="A475" s="162"/>
    </row>
    <row r="476" spans="1:1" ht="15.75">
      <c r="A476" s="162"/>
    </row>
    <row r="477" spans="1:1" ht="15.75">
      <c r="A477" s="162"/>
    </row>
    <row r="478" spans="1:1" ht="15.75">
      <c r="A478" s="162"/>
    </row>
    <row r="479" spans="1:1" ht="15.75">
      <c r="A479" s="162"/>
    </row>
    <row r="480" spans="1:1" ht="15.75">
      <c r="A480" s="162"/>
    </row>
    <row r="481" spans="1:1" ht="15.75">
      <c r="A481" s="162"/>
    </row>
    <row r="482" spans="1:1" ht="15.75">
      <c r="A482" s="162"/>
    </row>
    <row r="483" spans="1:1" ht="15.75">
      <c r="A483" s="162"/>
    </row>
    <row r="484" spans="1:1" ht="15.75">
      <c r="A484" s="162"/>
    </row>
    <row r="485" spans="1:1" ht="15.75">
      <c r="A485" s="162"/>
    </row>
    <row r="486" spans="1:1" ht="15.75">
      <c r="A486" s="162"/>
    </row>
    <row r="487" spans="1:1" ht="15.75">
      <c r="A487" s="162"/>
    </row>
    <row r="488" spans="1:1" ht="15.75">
      <c r="A488" s="162"/>
    </row>
    <row r="489" spans="1:1" ht="15.75">
      <c r="A489" s="162"/>
    </row>
    <row r="490" spans="1:1" ht="15.75">
      <c r="A490" s="162"/>
    </row>
    <row r="491" spans="1:1" ht="15.75">
      <c r="A491" s="162"/>
    </row>
    <row r="492" spans="1:1" ht="15.75">
      <c r="A492" s="162"/>
    </row>
    <row r="493" spans="1:1" ht="15.75">
      <c r="A493" s="162"/>
    </row>
    <row r="494" spans="1:1" ht="15.75">
      <c r="A494" s="162"/>
    </row>
    <row r="495" spans="1:1" ht="15.75">
      <c r="A495" s="162"/>
    </row>
    <row r="496" spans="1:1" ht="15.75">
      <c r="A496" s="162"/>
    </row>
    <row r="497" spans="1:1" ht="15.75">
      <c r="A497" s="162"/>
    </row>
    <row r="498" spans="1:1" ht="15.75">
      <c r="A498" s="162"/>
    </row>
    <row r="499" spans="1:1" ht="15.75">
      <c r="A499" s="162"/>
    </row>
    <row r="500" spans="1:1" ht="15.75">
      <c r="A500" s="162"/>
    </row>
    <row r="501" spans="1:1" ht="15.75">
      <c r="A501" s="162"/>
    </row>
    <row r="502" spans="1:1" ht="15.75">
      <c r="A502" s="162"/>
    </row>
    <row r="503" spans="1:1" ht="15.75">
      <c r="A503" s="162"/>
    </row>
    <row r="504" spans="1:1" ht="15.75">
      <c r="A504" s="162"/>
    </row>
    <row r="505" spans="1:1" ht="15.75">
      <c r="A505" s="162"/>
    </row>
    <row r="506" spans="1:1" ht="15.75">
      <c r="A506" s="162"/>
    </row>
    <row r="507" spans="1:1" ht="15.75">
      <c r="A507" s="162"/>
    </row>
    <row r="508" spans="1:1" ht="15.75">
      <c r="A508" s="162"/>
    </row>
    <row r="509" spans="1:1" ht="15.75">
      <c r="A509" s="162"/>
    </row>
    <row r="510" spans="1:1" ht="15.75">
      <c r="A510" s="162"/>
    </row>
    <row r="511" spans="1:1" ht="15.75">
      <c r="A511" s="162"/>
    </row>
    <row r="512" spans="1:1" ht="15.75">
      <c r="A512" s="162"/>
    </row>
    <row r="513" spans="1:1" ht="15.75">
      <c r="A513" s="162"/>
    </row>
    <row r="514" spans="1:1" ht="15.75">
      <c r="A514" s="162"/>
    </row>
    <row r="515" spans="1:1" ht="15.75">
      <c r="A515" s="162"/>
    </row>
    <row r="516" spans="1:1" ht="15.75">
      <c r="A516" s="162"/>
    </row>
    <row r="517" spans="1:1" ht="15.75">
      <c r="A517" s="162"/>
    </row>
    <row r="518" spans="1:1" ht="15.75">
      <c r="A518" s="162"/>
    </row>
    <row r="519" spans="1:1" ht="15.75">
      <c r="A519" s="162"/>
    </row>
    <row r="520" spans="1:1" ht="15.75">
      <c r="A520" s="162"/>
    </row>
    <row r="521" spans="1:1" ht="15.75">
      <c r="A521" s="162"/>
    </row>
    <row r="522" spans="1:1" ht="15.75">
      <c r="A522" s="162"/>
    </row>
    <row r="523" spans="1:1" ht="15.75">
      <c r="A523" s="162"/>
    </row>
    <row r="524" spans="1:1" ht="15.75">
      <c r="A524" s="162"/>
    </row>
    <row r="525" spans="1:1" ht="15.75">
      <c r="A525" s="162"/>
    </row>
    <row r="526" spans="1:1" ht="15.75">
      <c r="A526" s="162"/>
    </row>
    <row r="527" spans="1:1" ht="15.75">
      <c r="A527" s="162"/>
    </row>
    <row r="528" spans="1:1" ht="15.75">
      <c r="A528" s="162"/>
    </row>
    <row r="529" spans="1:1" ht="15.75">
      <c r="A529" s="162"/>
    </row>
    <row r="530" spans="1:1" ht="15.75">
      <c r="A530" s="162"/>
    </row>
    <row r="531" spans="1:1" ht="15.75">
      <c r="A531" s="162"/>
    </row>
    <row r="532" spans="1:1" ht="15.75">
      <c r="A532" s="162"/>
    </row>
    <row r="533" spans="1:1" ht="15.75">
      <c r="A533" s="162"/>
    </row>
    <row r="534" spans="1:1" ht="15.75">
      <c r="A534" s="162"/>
    </row>
    <row r="535" spans="1:1" ht="15.75">
      <c r="A535" s="162"/>
    </row>
    <row r="536" spans="1:1" ht="15.75">
      <c r="A536" s="162"/>
    </row>
    <row r="537" spans="1:1" ht="15.75">
      <c r="A537" s="162"/>
    </row>
    <row r="538" spans="1:1" ht="15.75">
      <c r="A538" s="162"/>
    </row>
    <row r="539" spans="1:1" ht="15.75">
      <c r="A539" s="162"/>
    </row>
    <row r="540" spans="1:1" ht="15.75">
      <c r="A540" s="162"/>
    </row>
    <row r="541" spans="1:1" ht="15.75">
      <c r="A541" s="162"/>
    </row>
    <row r="542" spans="1:1" ht="15.75">
      <c r="A542" s="162"/>
    </row>
    <row r="543" spans="1:1" ht="15.75">
      <c r="A543" s="162"/>
    </row>
    <row r="544" spans="1:1" ht="15.75">
      <c r="A544" s="162"/>
    </row>
    <row r="545" spans="1:1" ht="15.75">
      <c r="A545" s="162"/>
    </row>
    <row r="546" spans="1:1" ht="15.75">
      <c r="A546" s="162"/>
    </row>
    <row r="547" spans="1:1" ht="15.75">
      <c r="A547" s="162"/>
    </row>
    <row r="548" spans="1:1" ht="15.75">
      <c r="A548" s="162"/>
    </row>
    <row r="549" spans="1:1" ht="15.75">
      <c r="A549" s="162"/>
    </row>
    <row r="550" spans="1:1" ht="15.75">
      <c r="A550" s="162"/>
    </row>
    <row r="551" spans="1:1" ht="15.75">
      <c r="A551" s="162"/>
    </row>
    <row r="552" spans="1:1" ht="15.75">
      <c r="A552" s="162"/>
    </row>
    <row r="553" spans="1:1" ht="15.75">
      <c r="A553" s="162"/>
    </row>
    <row r="554" spans="1:1" ht="15.75">
      <c r="A554" s="162"/>
    </row>
    <row r="555" spans="1:1" ht="15.75">
      <c r="A555" s="162"/>
    </row>
    <row r="556" spans="1:1" ht="15.75">
      <c r="A556" s="162"/>
    </row>
    <row r="557" spans="1:1" ht="15.75">
      <c r="A557" s="162"/>
    </row>
    <row r="558" spans="1:1" ht="15.75">
      <c r="A558" s="162"/>
    </row>
    <row r="559" spans="1:1" ht="15.75">
      <c r="A559" s="162"/>
    </row>
    <row r="560" spans="1:1" ht="15.75">
      <c r="A560" s="162"/>
    </row>
    <row r="561" spans="1:1" ht="15.75">
      <c r="A561" s="162"/>
    </row>
    <row r="562" spans="1:1" ht="15.75">
      <c r="A562" s="162"/>
    </row>
    <row r="563" spans="1:1" ht="15.75">
      <c r="A563" s="162"/>
    </row>
    <row r="564" spans="1:1" ht="15.75">
      <c r="A564" s="162"/>
    </row>
    <row r="565" spans="1:1" ht="15.75">
      <c r="A565" s="162"/>
    </row>
    <row r="566" spans="1:1" ht="15.75">
      <c r="A566" s="162"/>
    </row>
    <row r="567" spans="1:1" ht="15.75">
      <c r="A567" s="162"/>
    </row>
    <row r="568" spans="1:1" ht="15.75">
      <c r="A568" s="162"/>
    </row>
    <row r="569" spans="1:1" ht="15.75">
      <c r="A569" s="162"/>
    </row>
    <row r="570" spans="1:1" ht="15.75">
      <c r="A570" s="162"/>
    </row>
    <row r="571" spans="1:1" ht="15.75">
      <c r="A571" s="162"/>
    </row>
    <row r="572" spans="1:1" ht="15.75">
      <c r="A572" s="162"/>
    </row>
    <row r="573" spans="1:1" ht="15.75">
      <c r="A573" s="162"/>
    </row>
    <row r="574" spans="1:1" ht="15.75">
      <c r="A574" s="162"/>
    </row>
    <row r="575" spans="1:1" ht="15.75">
      <c r="A575" s="162"/>
    </row>
    <row r="576" spans="1:1" ht="15.75">
      <c r="A576" s="162"/>
    </row>
    <row r="577" spans="1:1" ht="15.75">
      <c r="A577" s="162"/>
    </row>
    <row r="578" spans="1:1" ht="15.75">
      <c r="A578" s="162"/>
    </row>
    <row r="579" spans="1:1" ht="15.75">
      <c r="A579" s="162"/>
    </row>
    <row r="580" spans="1:1" ht="15.75">
      <c r="A580" s="162"/>
    </row>
    <row r="581" spans="1:1" ht="15.75">
      <c r="A581" s="162"/>
    </row>
    <row r="582" spans="1:1" ht="15.75">
      <c r="A582" s="162"/>
    </row>
    <row r="583" spans="1:1" ht="15.75">
      <c r="A583" s="162"/>
    </row>
    <row r="584" spans="1:1" ht="15.75">
      <c r="A584" s="162"/>
    </row>
    <row r="585" spans="1:1" ht="15.75">
      <c r="A585" s="162"/>
    </row>
    <row r="586" spans="1:1" ht="15.75">
      <c r="A586" s="162"/>
    </row>
    <row r="587" spans="1:1" ht="15.75">
      <c r="A587" s="162"/>
    </row>
    <row r="588" spans="1:1" ht="15.75">
      <c r="A588" s="162"/>
    </row>
    <row r="589" spans="1:1" ht="15.75">
      <c r="A589" s="162"/>
    </row>
    <row r="590" spans="1:1" ht="15.75">
      <c r="A590" s="162"/>
    </row>
    <row r="591" spans="1:1" ht="15.75">
      <c r="A591" s="162"/>
    </row>
    <row r="592" spans="1:1" ht="15.75">
      <c r="A592" s="162"/>
    </row>
    <row r="593" spans="1:1" ht="15.75">
      <c r="A593" s="162"/>
    </row>
    <row r="594" spans="1:1" ht="15.75">
      <c r="A594" s="162"/>
    </row>
    <row r="595" spans="1:1" ht="15.75">
      <c r="A595" s="162"/>
    </row>
    <row r="596" spans="1:1" ht="15.75">
      <c r="A596" s="162"/>
    </row>
    <row r="597" spans="1:1" ht="15.75">
      <c r="A597" s="162"/>
    </row>
    <row r="598" spans="1:1" ht="15.75">
      <c r="A598" s="162"/>
    </row>
    <row r="599" spans="1:1" ht="15.75">
      <c r="A599" s="162"/>
    </row>
    <row r="600" spans="1:1" ht="15.75">
      <c r="A600" s="162"/>
    </row>
    <row r="601" spans="1:1" ht="15.75">
      <c r="A601" s="162"/>
    </row>
    <row r="602" spans="1:1" ht="15.75">
      <c r="A602" s="162"/>
    </row>
    <row r="603" spans="1:1" ht="15.75">
      <c r="A603" s="162"/>
    </row>
    <row r="604" spans="1:1" ht="15.75">
      <c r="A604" s="162"/>
    </row>
    <row r="605" spans="1:1" ht="15.75">
      <c r="A605" s="162"/>
    </row>
    <row r="606" spans="1:1" ht="15.75">
      <c r="A606" s="162"/>
    </row>
    <row r="607" spans="1:1" ht="15.75">
      <c r="A607" s="162"/>
    </row>
    <row r="608" spans="1:1" ht="15.75">
      <c r="A608" s="162"/>
    </row>
    <row r="609" spans="1:1" ht="15.75">
      <c r="A609" s="162"/>
    </row>
    <row r="610" spans="1:1" ht="15.75">
      <c r="A610" s="162"/>
    </row>
    <row r="611" spans="1:1" ht="15.75">
      <c r="A611" s="162"/>
    </row>
    <row r="612" spans="1:1" ht="15.75">
      <c r="A612" s="162"/>
    </row>
    <row r="613" spans="1:1" ht="15.75">
      <c r="A613" s="162"/>
    </row>
    <row r="614" spans="1:1" ht="15.75">
      <c r="A614" s="162"/>
    </row>
    <row r="615" spans="1:1" ht="15.75">
      <c r="A615" s="162"/>
    </row>
    <row r="616" spans="1:1" ht="15.75">
      <c r="A616" s="162"/>
    </row>
    <row r="617" spans="1:1" ht="15.75">
      <c r="A617" s="162"/>
    </row>
    <row r="618" spans="1:1" ht="15.75">
      <c r="A618" s="162"/>
    </row>
    <row r="619" spans="1:1" ht="15.75">
      <c r="A619" s="162"/>
    </row>
    <row r="620" spans="1:1" ht="15.75">
      <c r="A620" s="162"/>
    </row>
    <row r="621" spans="1:1" ht="15.75">
      <c r="A621" s="162"/>
    </row>
    <row r="622" spans="1:1" ht="15.75">
      <c r="A622" s="162"/>
    </row>
    <row r="623" spans="1:1" ht="15.75">
      <c r="A623" s="162"/>
    </row>
    <row r="624" spans="1:1" ht="15.75">
      <c r="A624" s="162"/>
    </row>
    <row r="625" spans="1:1" ht="15.75">
      <c r="A625" s="162"/>
    </row>
    <row r="626" spans="1:1" ht="15.75">
      <c r="A626" s="162"/>
    </row>
    <row r="627" spans="1:1" ht="15.75">
      <c r="A627" s="162"/>
    </row>
    <row r="628" spans="1:1" ht="15.75">
      <c r="A628" s="162"/>
    </row>
    <row r="629" spans="1:1" ht="15.75">
      <c r="A629" s="162"/>
    </row>
    <row r="630" spans="1:1" ht="15.75">
      <c r="A630" s="162"/>
    </row>
    <row r="631" spans="1:1" ht="15.75">
      <c r="A631" s="162"/>
    </row>
    <row r="632" spans="1:1" ht="15.75">
      <c r="A632" s="162"/>
    </row>
    <row r="633" spans="1:1" ht="15.75">
      <c r="A633" s="162"/>
    </row>
    <row r="634" spans="1:1" ht="15.75">
      <c r="A634" s="162"/>
    </row>
    <row r="635" spans="1:1" ht="15.75">
      <c r="A635" s="162"/>
    </row>
    <row r="636" spans="1:1" ht="15.75">
      <c r="A636" s="162"/>
    </row>
    <row r="637" spans="1:1" ht="15.75">
      <c r="A637" s="162"/>
    </row>
    <row r="638" spans="1:1" ht="15.75">
      <c r="A638" s="162"/>
    </row>
    <row r="639" spans="1:1" ht="15.75">
      <c r="A639" s="162"/>
    </row>
    <row r="640" spans="1:1" ht="15.75">
      <c r="A640" s="162"/>
    </row>
    <row r="641" spans="1:1" ht="15.75">
      <c r="A641" s="162"/>
    </row>
    <row r="642" spans="1:1" ht="15.75">
      <c r="A642" s="162"/>
    </row>
    <row r="643" spans="1:1" ht="15.75">
      <c r="A643" s="162"/>
    </row>
    <row r="644" spans="1:1" ht="15.75">
      <c r="A644" s="162"/>
    </row>
    <row r="645" spans="1:1" ht="15.75">
      <c r="A645" s="162"/>
    </row>
    <row r="646" spans="1:1" ht="15.75">
      <c r="A646" s="162"/>
    </row>
    <row r="647" spans="1:1" ht="15.75">
      <c r="A647" s="162"/>
    </row>
    <row r="648" spans="1:1" ht="15.75">
      <c r="A648" s="162"/>
    </row>
    <row r="649" spans="1:1" ht="15.75">
      <c r="A649" s="162"/>
    </row>
  </sheetData>
  <mergeCells count="22">
    <mergeCell ref="A176:F176"/>
    <mergeCell ref="A177:F177"/>
    <mergeCell ref="A178:F178"/>
    <mergeCell ref="A179:F179"/>
    <mergeCell ref="A91:F91"/>
    <mergeCell ref="A132:F132"/>
    <mergeCell ref="A133:F133"/>
    <mergeCell ref="A134:F134"/>
    <mergeCell ref="A135:F135"/>
    <mergeCell ref="A2:F2"/>
    <mergeCell ref="A3:F3"/>
    <mergeCell ref="A4:F4"/>
    <mergeCell ref="A5:F5"/>
    <mergeCell ref="A43:F43"/>
    <mergeCell ref="A88:F88"/>
    <mergeCell ref="A89:F89"/>
    <mergeCell ref="A90:F90"/>
    <mergeCell ref="A45:F45"/>
    <mergeCell ref="A46:F46"/>
    <mergeCell ref="A47:F47"/>
    <mergeCell ref="A48:F48"/>
    <mergeCell ref="A86:D86"/>
  </mergeCells>
  <pageMargins left="0.7" right="0.7" top="0.75" bottom="0.75" header="0.3" footer="0.3"/>
  <pageSetup scale="5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3"/>
  <sheetViews>
    <sheetView topLeftCell="C2" zoomScale="70" zoomScaleNormal="70" workbookViewId="0">
      <selection activeCell="C5" sqref="C5:L5"/>
    </sheetView>
  </sheetViews>
  <sheetFormatPr defaultColWidth="9.140625" defaultRowHeight="15"/>
  <cols>
    <col min="1" max="2" width="31.140625" style="1028" hidden="1" customWidth="1"/>
    <col min="3" max="3" width="95.85546875" style="164" customWidth="1"/>
    <col min="4" max="4" width="17.28515625" style="164" customWidth="1"/>
    <col min="5" max="12" width="17.28515625" style="1028" customWidth="1"/>
    <col min="13" max="13" width="17.28515625" style="292" customWidth="1"/>
    <col min="14" max="14" width="17.28515625" style="1028" customWidth="1"/>
    <col min="15" max="15" width="21.28515625" style="1028" customWidth="1"/>
    <col min="16" max="16" width="12.42578125" style="1028" customWidth="1"/>
    <col min="17" max="256" width="9.140625" style="1028"/>
    <col min="257" max="258" width="0" style="1028" hidden="1" customWidth="1"/>
    <col min="259" max="259" width="95.85546875" style="1028" customWidth="1"/>
    <col min="260" max="270" width="17.28515625" style="1028" customWidth="1"/>
    <col min="271" max="271" width="21.28515625" style="1028" customWidth="1"/>
    <col min="272" max="272" width="12.42578125" style="1028" customWidth="1"/>
    <col min="273" max="512" width="9.140625" style="1028"/>
    <col min="513" max="514" width="0" style="1028" hidden="1" customWidth="1"/>
    <col min="515" max="515" width="95.85546875" style="1028" customWidth="1"/>
    <col min="516" max="526" width="17.28515625" style="1028" customWidth="1"/>
    <col min="527" max="527" width="21.28515625" style="1028" customWidth="1"/>
    <col min="528" max="528" width="12.42578125" style="1028" customWidth="1"/>
    <col min="529" max="768" width="9.140625" style="1028"/>
    <col min="769" max="770" width="0" style="1028" hidden="1" customWidth="1"/>
    <col min="771" max="771" width="95.85546875" style="1028" customWidth="1"/>
    <col min="772" max="782" width="17.28515625" style="1028" customWidth="1"/>
    <col min="783" max="783" width="21.28515625" style="1028" customWidth="1"/>
    <col min="784" max="784" width="12.42578125" style="1028" customWidth="1"/>
    <col min="785" max="1024" width="9.140625" style="1028"/>
    <col min="1025" max="1026" width="0" style="1028" hidden="1" customWidth="1"/>
    <col min="1027" max="1027" width="95.85546875" style="1028" customWidth="1"/>
    <col min="1028" max="1038" width="17.28515625" style="1028" customWidth="1"/>
    <col min="1039" max="1039" width="21.28515625" style="1028" customWidth="1"/>
    <col min="1040" max="1040" width="12.42578125" style="1028" customWidth="1"/>
    <col min="1041" max="1280" width="9.140625" style="1028"/>
    <col min="1281" max="1282" width="0" style="1028" hidden="1" customWidth="1"/>
    <col min="1283" max="1283" width="95.85546875" style="1028" customWidth="1"/>
    <col min="1284" max="1294" width="17.28515625" style="1028" customWidth="1"/>
    <col min="1295" max="1295" width="21.28515625" style="1028" customWidth="1"/>
    <col min="1296" max="1296" width="12.42578125" style="1028" customWidth="1"/>
    <col min="1297" max="1536" width="9.140625" style="1028"/>
    <col min="1537" max="1538" width="0" style="1028" hidden="1" customWidth="1"/>
    <col min="1539" max="1539" width="95.85546875" style="1028" customWidth="1"/>
    <col min="1540" max="1550" width="17.28515625" style="1028" customWidth="1"/>
    <col min="1551" max="1551" width="21.28515625" style="1028" customWidth="1"/>
    <col min="1552" max="1552" width="12.42578125" style="1028" customWidth="1"/>
    <col min="1553" max="1792" width="9.140625" style="1028"/>
    <col min="1793" max="1794" width="0" style="1028" hidden="1" customWidth="1"/>
    <col min="1795" max="1795" width="95.85546875" style="1028" customWidth="1"/>
    <col min="1796" max="1806" width="17.28515625" style="1028" customWidth="1"/>
    <col min="1807" max="1807" width="21.28515625" style="1028" customWidth="1"/>
    <col min="1808" max="1808" width="12.42578125" style="1028" customWidth="1"/>
    <col min="1809" max="2048" width="9.140625" style="1028"/>
    <col min="2049" max="2050" width="0" style="1028" hidden="1" customWidth="1"/>
    <col min="2051" max="2051" width="95.85546875" style="1028" customWidth="1"/>
    <col min="2052" max="2062" width="17.28515625" style="1028" customWidth="1"/>
    <col min="2063" max="2063" width="21.28515625" style="1028" customWidth="1"/>
    <col min="2064" max="2064" width="12.42578125" style="1028" customWidth="1"/>
    <col min="2065" max="2304" width="9.140625" style="1028"/>
    <col min="2305" max="2306" width="0" style="1028" hidden="1" customWidth="1"/>
    <col min="2307" max="2307" width="95.85546875" style="1028" customWidth="1"/>
    <col min="2308" max="2318" width="17.28515625" style="1028" customWidth="1"/>
    <col min="2319" max="2319" width="21.28515625" style="1028" customWidth="1"/>
    <col min="2320" max="2320" width="12.42578125" style="1028" customWidth="1"/>
    <col min="2321" max="2560" width="9.140625" style="1028"/>
    <col min="2561" max="2562" width="0" style="1028" hidden="1" customWidth="1"/>
    <col min="2563" max="2563" width="95.85546875" style="1028" customWidth="1"/>
    <col min="2564" max="2574" width="17.28515625" style="1028" customWidth="1"/>
    <col min="2575" max="2575" width="21.28515625" style="1028" customWidth="1"/>
    <col min="2576" max="2576" width="12.42578125" style="1028" customWidth="1"/>
    <col min="2577" max="2816" width="9.140625" style="1028"/>
    <col min="2817" max="2818" width="0" style="1028" hidden="1" customWidth="1"/>
    <col min="2819" max="2819" width="95.85546875" style="1028" customWidth="1"/>
    <col min="2820" max="2830" width="17.28515625" style="1028" customWidth="1"/>
    <col min="2831" max="2831" width="21.28515625" style="1028" customWidth="1"/>
    <col min="2832" max="2832" width="12.42578125" style="1028" customWidth="1"/>
    <col min="2833" max="3072" width="9.140625" style="1028"/>
    <col min="3073" max="3074" width="0" style="1028" hidden="1" customWidth="1"/>
    <col min="3075" max="3075" width="95.85546875" style="1028" customWidth="1"/>
    <col min="3076" max="3086" width="17.28515625" style="1028" customWidth="1"/>
    <col min="3087" max="3087" width="21.28515625" style="1028" customWidth="1"/>
    <col min="3088" max="3088" width="12.42578125" style="1028" customWidth="1"/>
    <col min="3089" max="3328" width="9.140625" style="1028"/>
    <col min="3329" max="3330" width="0" style="1028" hidden="1" customWidth="1"/>
    <col min="3331" max="3331" width="95.85546875" style="1028" customWidth="1"/>
    <col min="3332" max="3342" width="17.28515625" style="1028" customWidth="1"/>
    <col min="3343" max="3343" width="21.28515625" style="1028" customWidth="1"/>
    <col min="3344" max="3344" width="12.42578125" style="1028" customWidth="1"/>
    <col min="3345" max="3584" width="9.140625" style="1028"/>
    <col min="3585" max="3586" width="0" style="1028" hidden="1" customWidth="1"/>
    <col min="3587" max="3587" width="95.85546875" style="1028" customWidth="1"/>
    <col min="3588" max="3598" width="17.28515625" style="1028" customWidth="1"/>
    <col min="3599" max="3599" width="21.28515625" style="1028" customWidth="1"/>
    <col min="3600" max="3600" width="12.42578125" style="1028" customWidth="1"/>
    <col min="3601" max="3840" width="9.140625" style="1028"/>
    <col min="3841" max="3842" width="0" style="1028" hidden="1" customWidth="1"/>
    <col min="3843" max="3843" width="95.85546875" style="1028" customWidth="1"/>
    <col min="3844" max="3854" width="17.28515625" style="1028" customWidth="1"/>
    <col min="3855" max="3855" width="21.28515625" style="1028" customWidth="1"/>
    <col min="3856" max="3856" width="12.42578125" style="1028" customWidth="1"/>
    <col min="3857" max="4096" width="9.140625" style="1028"/>
    <col min="4097" max="4098" width="0" style="1028" hidden="1" customWidth="1"/>
    <col min="4099" max="4099" width="95.85546875" style="1028" customWidth="1"/>
    <col min="4100" max="4110" width="17.28515625" style="1028" customWidth="1"/>
    <col min="4111" max="4111" width="21.28515625" style="1028" customWidth="1"/>
    <col min="4112" max="4112" width="12.42578125" style="1028" customWidth="1"/>
    <col min="4113" max="4352" width="9.140625" style="1028"/>
    <col min="4353" max="4354" width="0" style="1028" hidden="1" customWidth="1"/>
    <col min="4355" max="4355" width="95.85546875" style="1028" customWidth="1"/>
    <col min="4356" max="4366" width="17.28515625" style="1028" customWidth="1"/>
    <col min="4367" max="4367" width="21.28515625" style="1028" customWidth="1"/>
    <col min="4368" max="4368" width="12.42578125" style="1028" customWidth="1"/>
    <col min="4369" max="4608" width="9.140625" style="1028"/>
    <col min="4609" max="4610" width="0" style="1028" hidden="1" customWidth="1"/>
    <col min="4611" max="4611" width="95.85546875" style="1028" customWidth="1"/>
    <col min="4612" max="4622" width="17.28515625" style="1028" customWidth="1"/>
    <col min="4623" max="4623" width="21.28515625" style="1028" customWidth="1"/>
    <col min="4624" max="4624" width="12.42578125" style="1028" customWidth="1"/>
    <col min="4625" max="4864" width="9.140625" style="1028"/>
    <col min="4865" max="4866" width="0" style="1028" hidden="1" customWidth="1"/>
    <col min="4867" max="4867" width="95.85546875" style="1028" customWidth="1"/>
    <col min="4868" max="4878" width="17.28515625" style="1028" customWidth="1"/>
    <col min="4879" max="4879" width="21.28515625" style="1028" customWidth="1"/>
    <col min="4880" max="4880" width="12.42578125" style="1028" customWidth="1"/>
    <col min="4881" max="5120" width="9.140625" style="1028"/>
    <col min="5121" max="5122" width="0" style="1028" hidden="1" customWidth="1"/>
    <col min="5123" max="5123" width="95.85546875" style="1028" customWidth="1"/>
    <col min="5124" max="5134" width="17.28515625" style="1028" customWidth="1"/>
    <col min="5135" max="5135" width="21.28515625" style="1028" customWidth="1"/>
    <col min="5136" max="5136" width="12.42578125" style="1028" customWidth="1"/>
    <col min="5137" max="5376" width="9.140625" style="1028"/>
    <col min="5377" max="5378" width="0" style="1028" hidden="1" customWidth="1"/>
    <col min="5379" max="5379" width="95.85546875" style="1028" customWidth="1"/>
    <col min="5380" max="5390" width="17.28515625" style="1028" customWidth="1"/>
    <col min="5391" max="5391" width="21.28515625" style="1028" customWidth="1"/>
    <col min="5392" max="5392" width="12.42578125" style="1028" customWidth="1"/>
    <col min="5393" max="5632" width="9.140625" style="1028"/>
    <col min="5633" max="5634" width="0" style="1028" hidden="1" customWidth="1"/>
    <col min="5635" max="5635" width="95.85546875" style="1028" customWidth="1"/>
    <col min="5636" max="5646" width="17.28515625" style="1028" customWidth="1"/>
    <col min="5647" max="5647" width="21.28515625" style="1028" customWidth="1"/>
    <col min="5648" max="5648" width="12.42578125" style="1028" customWidth="1"/>
    <col min="5649" max="5888" width="9.140625" style="1028"/>
    <col min="5889" max="5890" width="0" style="1028" hidden="1" customWidth="1"/>
    <col min="5891" max="5891" width="95.85546875" style="1028" customWidth="1"/>
    <col min="5892" max="5902" width="17.28515625" style="1028" customWidth="1"/>
    <col min="5903" max="5903" width="21.28515625" style="1028" customWidth="1"/>
    <col min="5904" max="5904" width="12.42578125" style="1028" customWidth="1"/>
    <col min="5905" max="6144" width="9.140625" style="1028"/>
    <col min="6145" max="6146" width="0" style="1028" hidden="1" customWidth="1"/>
    <col min="6147" max="6147" width="95.85546875" style="1028" customWidth="1"/>
    <col min="6148" max="6158" width="17.28515625" style="1028" customWidth="1"/>
    <col min="6159" max="6159" width="21.28515625" style="1028" customWidth="1"/>
    <col min="6160" max="6160" width="12.42578125" style="1028" customWidth="1"/>
    <col min="6161" max="6400" width="9.140625" style="1028"/>
    <col min="6401" max="6402" width="0" style="1028" hidden="1" customWidth="1"/>
    <col min="6403" max="6403" width="95.85546875" style="1028" customWidth="1"/>
    <col min="6404" max="6414" width="17.28515625" style="1028" customWidth="1"/>
    <col min="6415" max="6415" width="21.28515625" style="1028" customWidth="1"/>
    <col min="6416" max="6416" width="12.42578125" style="1028" customWidth="1"/>
    <col min="6417" max="6656" width="9.140625" style="1028"/>
    <col min="6657" max="6658" width="0" style="1028" hidden="1" customWidth="1"/>
    <col min="6659" max="6659" width="95.85546875" style="1028" customWidth="1"/>
    <col min="6660" max="6670" width="17.28515625" style="1028" customWidth="1"/>
    <col min="6671" max="6671" width="21.28515625" style="1028" customWidth="1"/>
    <col min="6672" max="6672" width="12.42578125" style="1028" customWidth="1"/>
    <col min="6673" max="6912" width="9.140625" style="1028"/>
    <col min="6913" max="6914" width="0" style="1028" hidden="1" customWidth="1"/>
    <col min="6915" max="6915" width="95.85546875" style="1028" customWidth="1"/>
    <col min="6916" max="6926" width="17.28515625" style="1028" customWidth="1"/>
    <col min="6927" max="6927" width="21.28515625" style="1028" customWidth="1"/>
    <col min="6928" max="6928" width="12.42578125" style="1028" customWidth="1"/>
    <col min="6929" max="7168" width="9.140625" style="1028"/>
    <col min="7169" max="7170" width="0" style="1028" hidden="1" customWidth="1"/>
    <col min="7171" max="7171" width="95.85546875" style="1028" customWidth="1"/>
    <col min="7172" max="7182" width="17.28515625" style="1028" customWidth="1"/>
    <col min="7183" max="7183" width="21.28515625" style="1028" customWidth="1"/>
    <col min="7184" max="7184" width="12.42578125" style="1028" customWidth="1"/>
    <col min="7185" max="7424" width="9.140625" style="1028"/>
    <col min="7425" max="7426" width="0" style="1028" hidden="1" customWidth="1"/>
    <col min="7427" max="7427" width="95.85546875" style="1028" customWidth="1"/>
    <col min="7428" max="7438" width="17.28515625" style="1028" customWidth="1"/>
    <col min="7439" max="7439" width="21.28515625" style="1028" customWidth="1"/>
    <col min="7440" max="7440" width="12.42578125" style="1028" customWidth="1"/>
    <col min="7441" max="7680" width="9.140625" style="1028"/>
    <col min="7681" max="7682" width="0" style="1028" hidden="1" customWidth="1"/>
    <col min="7683" max="7683" width="95.85546875" style="1028" customWidth="1"/>
    <col min="7684" max="7694" width="17.28515625" style="1028" customWidth="1"/>
    <col min="7695" max="7695" width="21.28515625" style="1028" customWidth="1"/>
    <col min="7696" max="7696" width="12.42578125" style="1028" customWidth="1"/>
    <col min="7697" max="7936" width="9.140625" style="1028"/>
    <col min="7937" max="7938" width="0" style="1028" hidden="1" customWidth="1"/>
    <col min="7939" max="7939" width="95.85546875" style="1028" customWidth="1"/>
    <col min="7940" max="7950" width="17.28515625" style="1028" customWidth="1"/>
    <col min="7951" max="7951" width="21.28515625" style="1028" customWidth="1"/>
    <col min="7952" max="7952" width="12.42578125" style="1028" customWidth="1"/>
    <col min="7953" max="8192" width="9.140625" style="1028"/>
    <col min="8193" max="8194" width="0" style="1028" hidden="1" customWidth="1"/>
    <col min="8195" max="8195" width="95.85546875" style="1028" customWidth="1"/>
    <col min="8196" max="8206" width="17.28515625" style="1028" customWidth="1"/>
    <col min="8207" max="8207" width="21.28515625" style="1028" customWidth="1"/>
    <col min="8208" max="8208" width="12.42578125" style="1028" customWidth="1"/>
    <col min="8209" max="8448" width="9.140625" style="1028"/>
    <col min="8449" max="8450" width="0" style="1028" hidden="1" customWidth="1"/>
    <col min="8451" max="8451" width="95.85546875" style="1028" customWidth="1"/>
    <col min="8452" max="8462" width="17.28515625" style="1028" customWidth="1"/>
    <col min="8463" max="8463" width="21.28515625" style="1028" customWidth="1"/>
    <col min="8464" max="8464" width="12.42578125" style="1028" customWidth="1"/>
    <col min="8465" max="8704" width="9.140625" style="1028"/>
    <col min="8705" max="8706" width="0" style="1028" hidden="1" customWidth="1"/>
    <col min="8707" max="8707" width="95.85546875" style="1028" customWidth="1"/>
    <col min="8708" max="8718" width="17.28515625" style="1028" customWidth="1"/>
    <col min="8719" max="8719" width="21.28515625" style="1028" customWidth="1"/>
    <col min="8720" max="8720" width="12.42578125" style="1028" customWidth="1"/>
    <col min="8721" max="8960" width="9.140625" style="1028"/>
    <col min="8961" max="8962" width="0" style="1028" hidden="1" customWidth="1"/>
    <col min="8963" max="8963" width="95.85546875" style="1028" customWidth="1"/>
    <col min="8964" max="8974" width="17.28515625" style="1028" customWidth="1"/>
    <col min="8975" max="8975" width="21.28515625" style="1028" customWidth="1"/>
    <col min="8976" max="8976" width="12.42578125" style="1028" customWidth="1"/>
    <col min="8977" max="9216" width="9.140625" style="1028"/>
    <col min="9217" max="9218" width="0" style="1028" hidden="1" customWidth="1"/>
    <col min="9219" max="9219" width="95.85546875" style="1028" customWidth="1"/>
    <col min="9220" max="9230" width="17.28515625" style="1028" customWidth="1"/>
    <col min="9231" max="9231" width="21.28515625" style="1028" customWidth="1"/>
    <col min="9232" max="9232" width="12.42578125" style="1028" customWidth="1"/>
    <col min="9233" max="9472" width="9.140625" style="1028"/>
    <col min="9473" max="9474" width="0" style="1028" hidden="1" customWidth="1"/>
    <col min="9475" max="9475" width="95.85546875" style="1028" customWidth="1"/>
    <col min="9476" max="9486" width="17.28515625" style="1028" customWidth="1"/>
    <col min="9487" max="9487" width="21.28515625" style="1028" customWidth="1"/>
    <col min="9488" max="9488" width="12.42578125" style="1028" customWidth="1"/>
    <col min="9489" max="9728" width="9.140625" style="1028"/>
    <col min="9729" max="9730" width="0" style="1028" hidden="1" customWidth="1"/>
    <col min="9731" max="9731" width="95.85546875" style="1028" customWidth="1"/>
    <col min="9732" max="9742" width="17.28515625" style="1028" customWidth="1"/>
    <col min="9743" max="9743" width="21.28515625" style="1028" customWidth="1"/>
    <col min="9744" max="9744" width="12.42578125" style="1028" customWidth="1"/>
    <col min="9745" max="9984" width="9.140625" style="1028"/>
    <col min="9985" max="9986" width="0" style="1028" hidden="1" customWidth="1"/>
    <col min="9987" max="9987" width="95.85546875" style="1028" customWidth="1"/>
    <col min="9988" max="9998" width="17.28515625" style="1028" customWidth="1"/>
    <col min="9999" max="9999" width="21.28515625" style="1028" customWidth="1"/>
    <col min="10000" max="10000" width="12.42578125" style="1028" customWidth="1"/>
    <col min="10001" max="10240" width="9.140625" style="1028"/>
    <col min="10241" max="10242" width="0" style="1028" hidden="1" customWidth="1"/>
    <col min="10243" max="10243" width="95.85546875" style="1028" customWidth="1"/>
    <col min="10244" max="10254" width="17.28515625" style="1028" customWidth="1"/>
    <col min="10255" max="10255" width="21.28515625" style="1028" customWidth="1"/>
    <col min="10256" max="10256" width="12.42578125" style="1028" customWidth="1"/>
    <col min="10257" max="10496" width="9.140625" style="1028"/>
    <col min="10497" max="10498" width="0" style="1028" hidden="1" customWidth="1"/>
    <col min="10499" max="10499" width="95.85546875" style="1028" customWidth="1"/>
    <col min="10500" max="10510" width="17.28515625" style="1028" customWidth="1"/>
    <col min="10511" max="10511" width="21.28515625" style="1028" customWidth="1"/>
    <col min="10512" max="10512" width="12.42578125" style="1028" customWidth="1"/>
    <col min="10513" max="10752" width="9.140625" style="1028"/>
    <col min="10753" max="10754" width="0" style="1028" hidden="1" customWidth="1"/>
    <col min="10755" max="10755" width="95.85546875" style="1028" customWidth="1"/>
    <col min="10756" max="10766" width="17.28515625" style="1028" customWidth="1"/>
    <col min="10767" max="10767" width="21.28515625" style="1028" customWidth="1"/>
    <col min="10768" max="10768" width="12.42578125" style="1028" customWidth="1"/>
    <col min="10769" max="11008" width="9.140625" style="1028"/>
    <col min="11009" max="11010" width="0" style="1028" hidden="1" customWidth="1"/>
    <col min="11011" max="11011" width="95.85546875" style="1028" customWidth="1"/>
    <col min="11012" max="11022" width="17.28515625" style="1028" customWidth="1"/>
    <col min="11023" max="11023" width="21.28515625" style="1028" customWidth="1"/>
    <col min="11024" max="11024" width="12.42578125" style="1028" customWidth="1"/>
    <col min="11025" max="11264" width="9.140625" style="1028"/>
    <col min="11265" max="11266" width="0" style="1028" hidden="1" customWidth="1"/>
    <col min="11267" max="11267" width="95.85546875" style="1028" customWidth="1"/>
    <col min="11268" max="11278" width="17.28515625" style="1028" customWidth="1"/>
    <col min="11279" max="11279" width="21.28515625" style="1028" customWidth="1"/>
    <col min="11280" max="11280" width="12.42578125" style="1028" customWidth="1"/>
    <col min="11281" max="11520" width="9.140625" style="1028"/>
    <col min="11521" max="11522" width="0" style="1028" hidden="1" customWidth="1"/>
    <col min="11523" max="11523" width="95.85546875" style="1028" customWidth="1"/>
    <col min="11524" max="11534" width="17.28515625" style="1028" customWidth="1"/>
    <col min="11535" max="11535" width="21.28515625" style="1028" customWidth="1"/>
    <col min="11536" max="11536" width="12.42578125" style="1028" customWidth="1"/>
    <col min="11537" max="11776" width="9.140625" style="1028"/>
    <col min="11777" max="11778" width="0" style="1028" hidden="1" customWidth="1"/>
    <col min="11779" max="11779" width="95.85546875" style="1028" customWidth="1"/>
    <col min="11780" max="11790" width="17.28515625" style="1028" customWidth="1"/>
    <col min="11791" max="11791" width="21.28515625" style="1028" customWidth="1"/>
    <col min="11792" max="11792" width="12.42578125" style="1028" customWidth="1"/>
    <col min="11793" max="12032" width="9.140625" style="1028"/>
    <col min="12033" max="12034" width="0" style="1028" hidden="1" customWidth="1"/>
    <col min="12035" max="12035" width="95.85546875" style="1028" customWidth="1"/>
    <col min="12036" max="12046" width="17.28515625" style="1028" customWidth="1"/>
    <col min="12047" max="12047" width="21.28515625" style="1028" customWidth="1"/>
    <col min="12048" max="12048" width="12.42578125" style="1028" customWidth="1"/>
    <col min="12049" max="12288" width="9.140625" style="1028"/>
    <col min="12289" max="12290" width="0" style="1028" hidden="1" customWidth="1"/>
    <col min="12291" max="12291" width="95.85546875" style="1028" customWidth="1"/>
    <col min="12292" max="12302" width="17.28515625" style="1028" customWidth="1"/>
    <col min="12303" max="12303" width="21.28515625" style="1028" customWidth="1"/>
    <col min="12304" max="12304" width="12.42578125" style="1028" customWidth="1"/>
    <col min="12305" max="12544" width="9.140625" style="1028"/>
    <col min="12545" max="12546" width="0" style="1028" hidden="1" customWidth="1"/>
    <col min="12547" max="12547" width="95.85546875" style="1028" customWidth="1"/>
    <col min="12548" max="12558" width="17.28515625" style="1028" customWidth="1"/>
    <col min="12559" max="12559" width="21.28515625" style="1028" customWidth="1"/>
    <col min="12560" max="12560" width="12.42578125" style="1028" customWidth="1"/>
    <col min="12561" max="12800" width="9.140625" style="1028"/>
    <col min="12801" max="12802" width="0" style="1028" hidden="1" customWidth="1"/>
    <col min="12803" max="12803" width="95.85546875" style="1028" customWidth="1"/>
    <col min="12804" max="12814" width="17.28515625" style="1028" customWidth="1"/>
    <col min="12815" max="12815" width="21.28515625" style="1028" customWidth="1"/>
    <col min="12816" max="12816" width="12.42578125" style="1028" customWidth="1"/>
    <col min="12817" max="13056" width="9.140625" style="1028"/>
    <col min="13057" max="13058" width="0" style="1028" hidden="1" customWidth="1"/>
    <col min="13059" max="13059" width="95.85546875" style="1028" customWidth="1"/>
    <col min="13060" max="13070" width="17.28515625" style="1028" customWidth="1"/>
    <col min="13071" max="13071" width="21.28515625" style="1028" customWidth="1"/>
    <col min="13072" max="13072" width="12.42578125" style="1028" customWidth="1"/>
    <col min="13073" max="13312" width="9.140625" style="1028"/>
    <col min="13313" max="13314" width="0" style="1028" hidden="1" customWidth="1"/>
    <col min="13315" max="13315" width="95.85546875" style="1028" customWidth="1"/>
    <col min="13316" max="13326" width="17.28515625" style="1028" customWidth="1"/>
    <col min="13327" max="13327" width="21.28515625" style="1028" customWidth="1"/>
    <col min="13328" max="13328" width="12.42578125" style="1028" customWidth="1"/>
    <col min="13329" max="13568" width="9.140625" style="1028"/>
    <col min="13569" max="13570" width="0" style="1028" hidden="1" customWidth="1"/>
    <col min="13571" max="13571" width="95.85546875" style="1028" customWidth="1"/>
    <col min="13572" max="13582" width="17.28515625" style="1028" customWidth="1"/>
    <col min="13583" max="13583" width="21.28515625" style="1028" customWidth="1"/>
    <col min="13584" max="13584" width="12.42578125" style="1028" customWidth="1"/>
    <col min="13585" max="13824" width="9.140625" style="1028"/>
    <col min="13825" max="13826" width="0" style="1028" hidden="1" customWidth="1"/>
    <col min="13827" max="13827" width="95.85546875" style="1028" customWidth="1"/>
    <col min="13828" max="13838" width="17.28515625" style="1028" customWidth="1"/>
    <col min="13839" max="13839" width="21.28515625" style="1028" customWidth="1"/>
    <col min="13840" max="13840" width="12.42578125" style="1028" customWidth="1"/>
    <col min="13841" max="14080" width="9.140625" style="1028"/>
    <col min="14081" max="14082" width="0" style="1028" hidden="1" customWidth="1"/>
    <col min="14083" max="14083" width="95.85546875" style="1028" customWidth="1"/>
    <col min="14084" max="14094" width="17.28515625" style="1028" customWidth="1"/>
    <col min="14095" max="14095" width="21.28515625" style="1028" customWidth="1"/>
    <col min="14096" max="14096" width="12.42578125" style="1028" customWidth="1"/>
    <col min="14097" max="14336" width="9.140625" style="1028"/>
    <col min="14337" max="14338" width="0" style="1028" hidden="1" customWidth="1"/>
    <col min="14339" max="14339" width="95.85546875" style="1028" customWidth="1"/>
    <col min="14340" max="14350" width="17.28515625" style="1028" customWidth="1"/>
    <col min="14351" max="14351" width="21.28515625" style="1028" customWidth="1"/>
    <col min="14352" max="14352" width="12.42578125" style="1028" customWidth="1"/>
    <col min="14353" max="14592" width="9.140625" style="1028"/>
    <col min="14593" max="14594" width="0" style="1028" hidden="1" customWidth="1"/>
    <col min="14595" max="14595" width="95.85546875" style="1028" customWidth="1"/>
    <col min="14596" max="14606" width="17.28515625" style="1028" customWidth="1"/>
    <col min="14607" max="14607" width="21.28515625" style="1028" customWidth="1"/>
    <col min="14608" max="14608" width="12.42578125" style="1028" customWidth="1"/>
    <col min="14609" max="14848" width="9.140625" style="1028"/>
    <col min="14849" max="14850" width="0" style="1028" hidden="1" customWidth="1"/>
    <col min="14851" max="14851" width="95.85546875" style="1028" customWidth="1"/>
    <col min="14852" max="14862" width="17.28515625" style="1028" customWidth="1"/>
    <col min="14863" max="14863" width="21.28515625" style="1028" customWidth="1"/>
    <col min="14864" max="14864" width="12.42578125" style="1028" customWidth="1"/>
    <col min="14865" max="15104" width="9.140625" style="1028"/>
    <col min="15105" max="15106" width="0" style="1028" hidden="1" customWidth="1"/>
    <col min="15107" max="15107" width="95.85546875" style="1028" customWidth="1"/>
    <col min="15108" max="15118" width="17.28515625" style="1028" customWidth="1"/>
    <col min="15119" max="15119" width="21.28515625" style="1028" customWidth="1"/>
    <col min="15120" max="15120" width="12.42578125" style="1028" customWidth="1"/>
    <col min="15121" max="15360" width="9.140625" style="1028"/>
    <col min="15361" max="15362" width="0" style="1028" hidden="1" customWidth="1"/>
    <col min="15363" max="15363" width="95.85546875" style="1028" customWidth="1"/>
    <col min="15364" max="15374" width="17.28515625" style="1028" customWidth="1"/>
    <col min="15375" max="15375" width="21.28515625" style="1028" customWidth="1"/>
    <col min="15376" max="15376" width="12.42578125" style="1028" customWidth="1"/>
    <col min="15377" max="15616" width="9.140625" style="1028"/>
    <col min="15617" max="15618" width="0" style="1028" hidden="1" customWidth="1"/>
    <col min="15619" max="15619" width="95.85546875" style="1028" customWidth="1"/>
    <col min="15620" max="15630" width="17.28515625" style="1028" customWidth="1"/>
    <col min="15631" max="15631" width="21.28515625" style="1028" customWidth="1"/>
    <col min="15632" max="15632" width="12.42578125" style="1028" customWidth="1"/>
    <col min="15633" max="15872" width="9.140625" style="1028"/>
    <col min="15873" max="15874" width="0" style="1028" hidden="1" customWidth="1"/>
    <col min="15875" max="15875" width="95.85546875" style="1028" customWidth="1"/>
    <col min="15876" max="15886" width="17.28515625" style="1028" customWidth="1"/>
    <col min="15887" max="15887" width="21.28515625" style="1028" customWidth="1"/>
    <col min="15888" max="15888" width="12.42578125" style="1028" customWidth="1"/>
    <col min="15889" max="16128" width="9.140625" style="1028"/>
    <col min="16129" max="16130" width="0" style="1028" hidden="1" customWidth="1"/>
    <col min="16131" max="16131" width="95.85546875" style="1028" customWidth="1"/>
    <col min="16132" max="16142" width="17.28515625" style="1028" customWidth="1"/>
    <col min="16143" max="16143" width="21.28515625" style="1028" customWidth="1"/>
    <col min="16144" max="16144" width="12.42578125" style="1028" customWidth="1"/>
    <col min="16145" max="16384" width="9.140625" style="1028"/>
  </cols>
  <sheetData>
    <row r="1" spans="1:14" s="167" customFormat="1" ht="7.5" hidden="1" customHeight="1">
      <c r="C1" s="856"/>
      <c r="D1" s="856"/>
      <c r="E1" s="857"/>
      <c r="F1" s="857"/>
      <c r="G1" s="857"/>
      <c r="H1" s="857"/>
      <c r="I1" s="857"/>
      <c r="J1" s="857"/>
      <c r="K1" s="857"/>
      <c r="L1" s="857"/>
      <c r="M1" s="858"/>
    </row>
    <row r="2" spans="1:14" s="167" customFormat="1" ht="27.75">
      <c r="C2" s="1177" t="s">
        <v>0</v>
      </c>
      <c r="D2" s="1177"/>
      <c r="E2" s="1177"/>
      <c r="F2" s="1177"/>
      <c r="G2" s="1177"/>
      <c r="H2" s="1177"/>
      <c r="I2" s="1177"/>
      <c r="J2" s="1177"/>
      <c r="K2" s="1177"/>
      <c r="L2" s="1177"/>
      <c r="M2" s="1090"/>
    </row>
    <row r="3" spans="1:14" s="167" customFormat="1" ht="26.25">
      <c r="C3" s="1176" t="s">
        <v>741</v>
      </c>
      <c r="D3" s="1176"/>
      <c r="E3" s="1176"/>
      <c r="F3" s="1176"/>
      <c r="G3" s="1176"/>
      <c r="H3" s="1176"/>
      <c r="I3" s="1176"/>
      <c r="J3" s="1176"/>
      <c r="K3" s="1176"/>
      <c r="L3" s="1176"/>
      <c r="M3" s="1090"/>
    </row>
    <row r="4" spans="1:14" s="167" customFormat="1" ht="26.25">
      <c r="A4" s="167" t="s">
        <v>1386</v>
      </c>
      <c r="C4" s="1176" t="s">
        <v>1386</v>
      </c>
      <c r="D4" s="1176"/>
      <c r="E4" s="1176"/>
      <c r="F4" s="1176"/>
      <c r="G4" s="1176"/>
      <c r="H4" s="1176"/>
      <c r="I4" s="1176"/>
      <c r="J4" s="1176"/>
      <c r="K4" s="1176"/>
      <c r="L4" s="1176"/>
      <c r="M4" s="1090"/>
    </row>
    <row r="5" spans="1:14" s="295" customFormat="1" ht="25.5">
      <c r="C5" s="1178" t="s">
        <v>1438</v>
      </c>
      <c r="D5" s="1178"/>
      <c r="E5" s="1178"/>
      <c r="F5" s="1178"/>
      <c r="G5" s="1178"/>
      <c r="H5" s="1178"/>
      <c r="I5" s="1178"/>
      <c r="J5" s="1178"/>
      <c r="K5" s="1178"/>
      <c r="L5" s="1178"/>
      <c r="M5" s="1091"/>
    </row>
    <row r="6" spans="1:14" s="859" customFormat="1" ht="16.5" thickBot="1">
      <c r="C6" s="329"/>
      <c r="D6" s="329"/>
      <c r="E6" s="329"/>
      <c r="F6" s="329"/>
      <c r="G6" s="329"/>
      <c r="H6" s="329"/>
      <c r="I6" s="329"/>
      <c r="J6" s="329"/>
      <c r="K6" s="329"/>
      <c r="L6" s="329"/>
      <c r="M6" s="860"/>
    </row>
    <row r="7" spans="1:14" s="171" customFormat="1" ht="17.25" thickTop="1" thickBot="1">
      <c r="C7" s="861"/>
      <c r="D7" s="1093" t="s">
        <v>742</v>
      </c>
      <c r="E7" s="1093" t="s">
        <v>743</v>
      </c>
      <c r="F7" s="1093" t="s">
        <v>744</v>
      </c>
      <c r="G7" s="1093" t="s">
        <v>745</v>
      </c>
      <c r="H7" s="1093" t="s">
        <v>746</v>
      </c>
      <c r="I7" s="1179" t="s">
        <v>747</v>
      </c>
      <c r="J7" s="1179"/>
      <c r="K7" s="1179" t="s">
        <v>1451</v>
      </c>
      <c r="L7" s="1179"/>
    </row>
    <row r="8" spans="1:14" s="171" customFormat="1" ht="16.5" thickTop="1">
      <c r="C8" s="862"/>
      <c r="D8" s="1094" t="s">
        <v>748</v>
      </c>
      <c r="E8" s="1094" t="s">
        <v>748</v>
      </c>
      <c r="F8" s="1094" t="str">
        <f>"DIC"</f>
        <v>DIC</v>
      </c>
      <c r="G8" s="1094" t="str">
        <f>"DIC"</f>
        <v>DIC</v>
      </c>
      <c r="H8" s="1094" t="str">
        <f>"DIC"</f>
        <v>DIC</v>
      </c>
      <c r="I8" s="1174" t="str">
        <f>"DIC"</f>
        <v>DIC</v>
      </c>
      <c r="J8" s="1174"/>
      <c r="K8" s="1174" t="s">
        <v>1452</v>
      </c>
      <c r="L8" s="1174"/>
    </row>
    <row r="9" spans="1:14" s="171" customFormat="1" ht="4.5" customHeight="1">
      <c r="C9" s="863"/>
      <c r="D9" s="1095"/>
      <c r="E9" s="1095"/>
      <c r="F9" s="1095"/>
      <c r="G9" s="1095"/>
      <c r="H9" s="1095"/>
      <c r="I9" s="1095"/>
      <c r="J9" s="1095"/>
      <c r="K9" s="1095"/>
      <c r="L9" s="1095"/>
    </row>
    <row r="10" spans="1:14" s="107" customFormat="1" ht="24.95" customHeight="1">
      <c r="C10" s="864"/>
      <c r="D10" s="1175" t="s">
        <v>860</v>
      </c>
      <c r="E10" s="1175"/>
      <c r="F10" s="1175"/>
      <c r="G10" s="1175"/>
      <c r="H10" s="1175"/>
      <c r="I10" s="1096" t="s">
        <v>1453</v>
      </c>
      <c r="J10" s="1096" t="s">
        <v>1454</v>
      </c>
      <c r="K10" s="1096" t="s">
        <v>1453</v>
      </c>
      <c r="L10" s="1096" t="s">
        <v>1454</v>
      </c>
    </row>
    <row r="11" spans="1:14" s="107" customFormat="1" ht="24.95" customHeight="1">
      <c r="A11" s="107" t="s">
        <v>512</v>
      </c>
      <c r="B11" s="107" t="s">
        <v>1393</v>
      </c>
      <c r="C11" s="232" t="s">
        <v>749</v>
      </c>
      <c r="D11" s="330">
        <v>27778627.977880001</v>
      </c>
      <c r="E11" s="330">
        <v>36223316.545870006</v>
      </c>
      <c r="F11" s="330">
        <v>45150897.487739995</v>
      </c>
      <c r="G11" s="330">
        <v>54556080.634240001</v>
      </c>
      <c r="H11" s="330">
        <v>65610817.64508</v>
      </c>
      <c r="I11" s="330">
        <v>81017493.941249996</v>
      </c>
      <c r="J11" s="330">
        <v>7066800.6672499999</v>
      </c>
      <c r="K11" s="330">
        <v>82653658.836179987</v>
      </c>
      <c r="L11" s="330">
        <v>6874922.2968800003</v>
      </c>
    </row>
    <row r="12" spans="1:14" s="107" customFormat="1" ht="24.95" customHeight="1">
      <c r="A12" s="107" t="s">
        <v>512</v>
      </c>
      <c r="B12" s="865" t="s">
        <v>1394</v>
      </c>
      <c r="C12" s="232" t="s">
        <v>750</v>
      </c>
      <c r="D12" s="330">
        <v>26359793.024390001</v>
      </c>
      <c r="E12" s="330">
        <v>35226192.860459998</v>
      </c>
      <c r="F12" s="330">
        <v>44421766.969750002</v>
      </c>
      <c r="G12" s="330">
        <v>53943147.241530001</v>
      </c>
      <c r="H12" s="330">
        <v>64929128.996870004</v>
      </c>
      <c r="I12" s="330">
        <v>80285499.772719994</v>
      </c>
      <c r="J12" s="330">
        <v>6985714.8452099999</v>
      </c>
      <c r="K12" s="330">
        <v>81940136.487399995</v>
      </c>
      <c r="L12" s="330">
        <v>6796045.8075699992</v>
      </c>
      <c r="N12" s="330"/>
    </row>
    <row r="13" spans="1:14" s="107" customFormat="1" ht="24.95" customHeight="1">
      <c r="A13" s="107" t="s">
        <v>512</v>
      </c>
      <c r="B13" s="1028" t="s">
        <v>1395</v>
      </c>
      <c r="C13" s="107" t="s">
        <v>751</v>
      </c>
      <c r="D13" s="330">
        <v>25974380.52282</v>
      </c>
      <c r="E13" s="330">
        <v>34613534.029959999</v>
      </c>
      <c r="F13" s="330">
        <v>43647052.080089994</v>
      </c>
      <c r="G13" s="330">
        <v>52853979.370800003</v>
      </c>
      <c r="H13" s="330">
        <v>63817977.737609997</v>
      </c>
      <c r="I13" s="330">
        <v>72745626.706080005</v>
      </c>
      <c r="J13" s="330">
        <v>6612393.3304599999</v>
      </c>
      <c r="K13" s="330">
        <v>73845274.301750004</v>
      </c>
      <c r="L13" s="330">
        <v>6464611.7582900003</v>
      </c>
      <c r="N13" s="330"/>
    </row>
    <row r="14" spans="1:14" s="107" customFormat="1" ht="24.95" customHeight="1">
      <c r="A14" s="107" t="s">
        <v>512</v>
      </c>
      <c r="B14" s="1028" t="s">
        <v>1396</v>
      </c>
      <c r="C14" s="107" t="s">
        <v>752</v>
      </c>
      <c r="D14" s="330">
        <v>20922.31799</v>
      </c>
      <c r="E14" s="330">
        <v>30092.20822</v>
      </c>
      <c r="F14" s="330">
        <v>18222.46155</v>
      </c>
      <c r="G14" s="330">
        <v>16044.474039999999</v>
      </c>
      <c r="H14" s="330">
        <v>13072.46595</v>
      </c>
      <c r="I14" s="330">
        <v>13904.651089999999</v>
      </c>
      <c r="J14" s="330">
        <v>0</v>
      </c>
      <c r="K14" s="330">
        <v>4047.8509700000004</v>
      </c>
      <c r="L14" s="330">
        <v>0</v>
      </c>
      <c r="N14" s="330"/>
    </row>
    <row r="15" spans="1:14" s="107" customFormat="1" ht="24.95" customHeight="1">
      <c r="A15" s="107" t="s">
        <v>512</v>
      </c>
      <c r="B15" s="865" t="s">
        <v>1397</v>
      </c>
      <c r="C15" s="107" t="s">
        <v>753</v>
      </c>
      <c r="D15" s="330">
        <v>271362.12255999999</v>
      </c>
      <c r="E15" s="330">
        <v>472675.48922000005</v>
      </c>
      <c r="F15" s="330">
        <v>499757.77000999998</v>
      </c>
      <c r="G15" s="330">
        <v>629216.53186999995</v>
      </c>
      <c r="H15" s="330">
        <v>556566.12803000002</v>
      </c>
      <c r="I15" s="330">
        <v>339277.14175000001</v>
      </c>
      <c r="J15" s="330">
        <v>93124.011900000012</v>
      </c>
      <c r="K15" s="330">
        <v>304403.65538000001</v>
      </c>
      <c r="L15" s="330">
        <v>90504.288849999997</v>
      </c>
      <c r="N15" s="330"/>
    </row>
    <row r="16" spans="1:14" s="107" customFormat="1" ht="24.95" customHeight="1">
      <c r="A16" s="107" t="s">
        <v>512</v>
      </c>
      <c r="B16" s="1028" t="s">
        <v>1398</v>
      </c>
      <c r="C16" s="107" t="s">
        <v>754</v>
      </c>
      <c r="D16" s="330">
        <v>33267.22539</v>
      </c>
      <c r="E16" s="330">
        <v>75286.024219999992</v>
      </c>
      <c r="F16" s="330">
        <v>64879.383439999998</v>
      </c>
      <c r="G16" s="330">
        <v>27490.179390000001</v>
      </c>
      <c r="H16" s="330">
        <v>11776.0486</v>
      </c>
      <c r="I16" s="330">
        <v>7438.6802500000003</v>
      </c>
      <c r="J16" s="330">
        <v>0</v>
      </c>
      <c r="K16" s="330">
        <v>6114.9482500000004</v>
      </c>
      <c r="L16" s="330">
        <v>0</v>
      </c>
      <c r="N16" s="330"/>
    </row>
    <row r="17" spans="1:15" s="107" customFormat="1" ht="24.95" customHeight="1">
      <c r="A17" s="107" t="s">
        <v>512</v>
      </c>
      <c r="B17" s="1028" t="s">
        <v>1399</v>
      </c>
      <c r="C17" s="107" t="s">
        <v>755</v>
      </c>
      <c r="D17" s="330">
        <v>59860.835639999998</v>
      </c>
      <c r="E17" s="330">
        <v>34605.108850000004</v>
      </c>
      <c r="F17" s="330">
        <v>102072.31346999999</v>
      </c>
      <c r="G17" s="330">
        <v>104865.64526</v>
      </c>
      <c r="H17" s="330">
        <v>150207.6943</v>
      </c>
      <c r="I17" s="330">
        <v>93670.739290000012</v>
      </c>
      <c r="J17" s="330">
        <v>47011.066049999994</v>
      </c>
      <c r="K17" s="330">
        <v>78765.11563</v>
      </c>
      <c r="L17" s="330">
        <v>30290.963769999998</v>
      </c>
      <c r="N17" s="330"/>
      <c r="O17" s="330"/>
    </row>
    <row r="18" spans="1:15" s="107" customFormat="1" ht="24.95" customHeight="1">
      <c r="A18" s="107" t="s">
        <v>512</v>
      </c>
      <c r="B18" s="865" t="s">
        <v>1400</v>
      </c>
      <c r="C18" s="232" t="s">
        <v>756</v>
      </c>
      <c r="D18" s="330">
        <v>1418834.95349</v>
      </c>
      <c r="E18" s="330">
        <v>997123.68540999992</v>
      </c>
      <c r="F18" s="330">
        <v>729130.51798999996</v>
      </c>
      <c r="G18" s="330">
        <v>612933.39271000004</v>
      </c>
      <c r="H18" s="330">
        <v>681688.64821000001</v>
      </c>
      <c r="I18" s="330">
        <v>731994.16853000002</v>
      </c>
      <c r="J18" s="330">
        <v>81085.822040000014</v>
      </c>
      <c r="K18" s="330">
        <v>713522.34878</v>
      </c>
      <c r="L18" s="330">
        <v>78876.489310000004</v>
      </c>
      <c r="N18" s="330"/>
    </row>
    <row r="19" spans="1:15" s="107" customFormat="1" ht="24.95" customHeight="1">
      <c r="A19" s="107" t="s">
        <v>512</v>
      </c>
      <c r="B19" s="1028" t="s">
        <v>1401</v>
      </c>
      <c r="C19" s="232" t="s">
        <v>757</v>
      </c>
      <c r="D19" s="330">
        <v>133434.07884999999</v>
      </c>
      <c r="E19" s="330">
        <v>133004.44922000001</v>
      </c>
      <c r="F19" s="330">
        <v>146905.58713</v>
      </c>
      <c r="G19" s="330">
        <v>210831.18809000001</v>
      </c>
      <c r="H19" s="330">
        <v>311311.45677999995</v>
      </c>
      <c r="I19" s="330">
        <v>380684.40444000001</v>
      </c>
      <c r="J19" s="330">
        <v>36153.330419999998</v>
      </c>
      <c r="K19" s="330">
        <v>530109.87416999997</v>
      </c>
      <c r="L19" s="330">
        <v>45310.390180000002</v>
      </c>
      <c r="N19" s="330"/>
    </row>
    <row r="20" spans="1:15" s="107" customFormat="1" ht="24.95" customHeight="1">
      <c r="A20" s="107" t="s">
        <v>512</v>
      </c>
      <c r="B20" s="1028" t="s">
        <v>1402</v>
      </c>
      <c r="C20" s="232" t="s">
        <v>758</v>
      </c>
      <c r="D20" s="330">
        <v>98134.104879999999</v>
      </c>
      <c r="E20" s="330">
        <v>125755.92327</v>
      </c>
      <c r="F20" s="330">
        <v>129924.61865</v>
      </c>
      <c r="G20" s="330">
        <v>177446.69261000003</v>
      </c>
      <c r="H20" s="330">
        <v>281980.63594000001</v>
      </c>
      <c r="I20" s="330">
        <v>363225.97944000002</v>
      </c>
      <c r="J20" s="330">
        <v>34286.930090000002</v>
      </c>
      <c r="K20" s="330">
        <v>478527.57841000002</v>
      </c>
      <c r="L20" s="330">
        <v>43377.405399999996</v>
      </c>
      <c r="N20" s="330"/>
    </row>
    <row r="21" spans="1:15" s="107" customFormat="1" ht="24.95" customHeight="1">
      <c r="A21" s="107" t="s">
        <v>512</v>
      </c>
      <c r="B21" s="865" t="s">
        <v>1403</v>
      </c>
      <c r="C21" s="232" t="s">
        <v>759</v>
      </c>
      <c r="D21" s="330">
        <v>35299.973969999999</v>
      </c>
      <c r="E21" s="330">
        <v>7248.5259500000002</v>
      </c>
      <c r="F21" s="330">
        <v>16980.96848</v>
      </c>
      <c r="G21" s="330">
        <v>33384.495479999998</v>
      </c>
      <c r="H21" s="330">
        <v>29330.82084</v>
      </c>
      <c r="I21" s="330">
        <v>17458.424999999999</v>
      </c>
      <c r="J21" s="330">
        <v>1866.4003300000002</v>
      </c>
      <c r="K21" s="330">
        <v>51582.295760000001</v>
      </c>
      <c r="L21" s="330">
        <v>1932.98478</v>
      </c>
      <c r="N21" s="330"/>
    </row>
    <row r="22" spans="1:15" s="107" customFormat="1" ht="24.95" customHeight="1">
      <c r="A22" s="107" t="s">
        <v>512</v>
      </c>
      <c r="B22" s="1028" t="s">
        <v>1404</v>
      </c>
      <c r="C22" s="232" t="s">
        <v>760</v>
      </c>
      <c r="D22" s="330">
        <v>882752.25136999995</v>
      </c>
      <c r="E22" s="330">
        <v>680706.24176</v>
      </c>
      <c r="F22" s="330">
        <v>612210.84355999995</v>
      </c>
      <c r="G22" s="330">
        <v>601153.15524999995</v>
      </c>
      <c r="H22" s="330">
        <v>698476.19555999991</v>
      </c>
      <c r="I22" s="330">
        <v>837444.99578999996</v>
      </c>
      <c r="J22" s="330">
        <v>59584.348310000001</v>
      </c>
      <c r="K22" s="330">
        <v>904208.15223999997</v>
      </c>
      <c r="L22" s="330">
        <v>74290.233840000001</v>
      </c>
      <c r="N22" s="330"/>
    </row>
    <row r="23" spans="1:15" s="107" customFormat="1" ht="24.95" customHeight="1">
      <c r="A23" s="107" t="s">
        <v>512</v>
      </c>
      <c r="B23" s="1028" t="s">
        <v>1405</v>
      </c>
      <c r="C23" s="232" t="s">
        <v>761</v>
      </c>
      <c r="D23" s="330">
        <v>504203.00043000001</v>
      </c>
      <c r="E23" s="330">
        <v>354022.78811000002</v>
      </c>
      <c r="F23" s="330">
        <v>346573.60749999998</v>
      </c>
      <c r="G23" s="330">
        <v>413914.75541000004</v>
      </c>
      <c r="H23" s="330">
        <v>503165.04989999998</v>
      </c>
      <c r="I23" s="330">
        <v>640307.03163999994</v>
      </c>
      <c r="J23" s="330">
        <v>57251.58928</v>
      </c>
      <c r="K23" s="330">
        <v>710680.23108000006</v>
      </c>
      <c r="L23" s="330">
        <v>69018.797459999987</v>
      </c>
      <c r="N23" s="330"/>
    </row>
    <row r="24" spans="1:15" s="107" customFormat="1" ht="24.95" customHeight="1">
      <c r="A24" s="107" t="s">
        <v>512</v>
      </c>
      <c r="B24" s="865" t="s">
        <v>1406</v>
      </c>
      <c r="C24" s="232" t="s">
        <v>762</v>
      </c>
      <c r="D24" s="330">
        <v>378549.25094</v>
      </c>
      <c r="E24" s="330">
        <v>326683.45364999998</v>
      </c>
      <c r="F24" s="330">
        <v>265637.23606000002</v>
      </c>
      <c r="G24" s="330">
        <v>187238.39984</v>
      </c>
      <c r="H24" s="330">
        <v>195311.14566000001</v>
      </c>
      <c r="I24" s="330">
        <v>197137.96415000001</v>
      </c>
      <c r="J24" s="330">
        <v>2332.7590299999997</v>
      </c>
      <c r="K24" s="330">
        <v>193527.92116</v>
      </c>
      <c r="L24" s="330">
        <v>5271.4363800000001</v>
      </c>
      <c r="N24" s="330"/>
    </row>
    <row r="25" spans="1:15" s="107" customFormat="1" ht="24.95" customHeight="1">
      <c r="A25" s="107" t="s">
        <v>512</v>
      </c>
      <c r="B25" s="1028" t="s">
        <v>1305</v>
      </c>
      <c r="C25" s="232" t="s">
        <v>763</v>
      </c>
      <c r="D25" s="330">
        <v>5332949.3673</v>
      </c>
      <c r="E25" s="330">
        <v>6112992.36283</v>
      </c>
      <c r="F25" s="330">
        <v>8019870.4957400002</v>
      </c>
      <c r="G25" s="330">
        <v>9696980.0709599983</v>
      </c>
      <c r="H25" s="330">
        <v>12725552.33674</v>
      </c>
      <c r="I25" s="330">
        <v>14694168.35413</v>
      </c>
      <c r="J25" s="330">
        <v>84872.874580000003</v>
      </c>
      <c r="K25" s="330">
        <v>15026772.494750001</v>
      </c>
      <c r="L25" s="330">
        <v>78098.559239999988</v>
      </c>
      <c r="N25" s="330"/>
    </row>
    <row r="26" spans="1:15" s="107" customFormat="1" ht="24.95" customHeight="1">
      <c r="A26" s="107" t="s">
        <v>512</v>
      </c>
      <c r="B26" s="1028" t="s">
        <v>1407</v>
      </c>
      <c r="C26" s="107" t="s">
        <v>764</v>
      </c>
      <c r="D26" s="330">
        <v>265532.75657999999</v>
      </c>
      <c r="E26" s="330">
        <v>278206.55695</v>
      </c>
      <c r="F26" s="330">
        <v>372802.71927</v>
      </c>
      <c r="G26" s="330">
        <v>484659.61911000003</v>
      </c>
      <c r="H26" s="330">
        <v>577932.75071000005</v>
      </c>
      <c r="I26" s="330">
        <v>745081.75219000003</v>
      </c>
      <c r="J26" s="330">
        <v>88808.425540000011</v>
      </c>
      <c r="K26" s="330">
        <v>767487.61575</v>
      </c>
      <c r="L26" s="330">
        <v>83192.137260000003</v>
      </c>
      <c r="N26" s="330"/>
    </row>
    <row r="27" spans="1:15" s="107" customFormat="1" ht="24.95" customHeight="1">
      <c r="A27" s="107" t="s">
        <v>512</v>
      </c>
      <c r="B27" s="1028" t="s">
        <v>1408</v>
      </c>
      <c r="C27" s="550" t="s">
        <v>1457</v>
      </c>
      <c r="D27" s="330">
        <v>-1415464.4569399999</v>
      </c>
      <c r="E27" s="330">
        <v>-1387194.6875400001</v>
      </c>
      <c r="F27" s="330">
        <v>-1510491.2151400002</v>
      </c>
      <c r="G27" s="330">
        <v>-1584577.0681099999</v>
      </c>
      <c r="H27" s="330">
        <v>-1992463.4864700001</v>
      </c>
      <c r="I27" s="330">
        <v>-2449616.7828099998</v>
      </c>
      <c r="J27" s="330">
        <v>-233568.00977</v>
      </c>
      <c r="K27" s="330">
        <v>-2546941.6380700003</v>
      </c>
      <c r="L27" s="330">
        <v>-245281.57524000001</v>
      </c>
      <c r="N27" s="330"/>
    </row>
    <row r="28" spans="1:15" s="107" customFormat="1" ht="24.95" customHeight="1">
      <c r="A28" s="107" t="s">
        <v>512</v>
      </c>
      <c r="B28" s="1028" t="s">
        <v>1409</v>
      </c>
      <c r="C28" s="1092" t="s">
        <v>1458</v>
      </c>
      <c r="D28" s="330">
        <v>32977831.975029998</v>
      </c>
      <c r="E28" s="330">
        <v>42041031.46909</v>
      </c>
      <c r="F28" s="330">
        <v>52792195.918290004</v>
      </c>
      <c r="G28" s="330">
        <v>63965127.599529997</v>
      </c>
      <c r="H28" s="330">
        <v>77931626.898399994</v>
      </c>
      <c r="I28" s="330">
        <v>95225256.664990008</v>
      </c>
      <c r="J28" s="330">
        <v>7102651.6363300001</v>
      </c>
      <c r="K28" s="330">
        <v>97335295.335020006</v>
      </c>
      <c r="L28" s="330">
        <v>6910532.0421599997</v>
      </c>
      <c r="N28" s="330"/>
    </row>
    <row r="29" spans="1:15" s="171" customFormat="1" ht="9.75" thickBot="1">
      <c r="C29" s="331"/>
      <c r="D29" s="158"/>
      <c r="E29" s="332"/>
      <c r="F29" s="332"/>
      <c r="G29" s="332"/>
      <c r="H29" s="332"/>
      <c r="I29" s="332"/>
      <c r="J29" s="332"/>
      <c r="K29" s="332"/>
      <c r="L29" s="332"/>
    </row>
    <row r="30" spans="1:15" s="171" customFormat="1" ht="7.5" customHeight="1" thickTop="1">
      <c r="C30" s="107"/>
      <c r="D30" s="136"/>
      <c r="E30" s="333"/>
      <c r="F30" s="322"/>
      <c r="G30" s="322"/>
      <c r="H30" s="322"/>
      <c r="I30" s="322"/>
      <c r="J30" s="322"/>
      <c r="K30" s="322"/>
      <c r="L30" s="322"/>
      <c r="M30" s="866"/>
    </row>
    <row r="31" spans="1:15" s="171" customFormat="1" ht="15" customHeight="1">
      <c r="C31" s="107" t="s">
        <v>1455</v>
      </c>
      <c r="D31" s="136"/>
      <c r="E31" s="333"/>
      <c r="F31" s="322"/>
      <c r="G31" s="322"/>
      <c r="H31" s="322"/>
      <c r="I31" s="322"/>
      <c r="J31" s="322"/>
      <c r="K31" s="322"/>
      <c r="L31" s="322"/>
      <c r="M31" s="866"/>
    </row>
    <row r="32" spans="1:15" s="171" customFormat="1" ht="15" customHeight="1">
      <c r="C32" s="107" t="s">
        <v>1456</v>
      </c>
      <c r="D32" s="136"/>
      <c r="E32" s="333"/>
      <c r="F32" s="322"/>
      <c r="G32" s="322"/>
      <c r="H32" s="322"/>
      <c r="I32" s="322"/>
      <c r="J32" s="322"/>
      <c r="K32" s="322"/>
      <c r="L32" s="322"/>
      <c r="M32" s="866"/>
    </row>
    <row r="33" spans="3:13" s="171" customFormat="1" ht="12">
      <c r="C33" s="136"/>
      <c r="D33" s="136"/>
      <c r="E33" s="333"/>
      <c r="F33" s="322"/>
      <c r="G33" s="322"/>
      <c r="H33" s="322"/>
      <c r="I33" s="322"/>
      <c r="J33" s="322"/>
      <c r="K33" s="322"/>
      <c r="L33" s="322"/>
      <c r="M33" s="866"/>
    </row>
  </sheetData>
  <mergeCells count="9">
    <mergeCell ref="I8:J8"/>
    <mergeCell ref="K8:L8"/>
    <mergeCell ref="D10:H10"/>
    <mergeCell ref="C4:L4"/>
    <mergeCell ref="C2:L2"/>
    <mergeCell ref="C3:L3"/>
    <mergeCell ref="C5:L5"/>
    <mergeCell ref="I7:J7"/>
    <mergeCell ref="K7:L7"/>
  </mergeCells>
  <pageMargins left="0.7" right="0.7" top="0.75" bottom="0.75" header="0.3" footer="0.3"/>
  <pageSetup scale="37"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9"/>
  <sheetViews>
    <sheetView topLeftCell="C2" zoomScale="70" zoomScaleNormal="70" workbookViewId="0">
      <selection activeCell="C5" sqref="C5"/>
    </sheetView>
  </sheetViews>
  <sheetFormatPr defaultColWidth="9.140625" defaultRowHeight="15"/>
  <cols>
    <col min="1" max="1" width="21" style="1028" hidden="1" customWidth="1"/>
    <col min="2" max="2" width="25.28515625" style="1028" hidden="1" customWidth="1"/>
    <col min="3" max="3" width="85.85546875" style="164" customWidth="1"/>
    <col min="4" max="4" width="14.7109375" style="1028" bestFit="1" customWidth="1"/>
    <col min="5" max="7" width="15.140625" style="1028" bestFit="1" customWidth="1"/>
    <col min="8" max="8" width="15.140625" style="703" bestFit="1" customWidth="1"/>
    <col min="9" max="9" width="17.5703125" style="703" customWidth="1"/>
    <col min="10" max="11" width="20.85546875" style="1028" customWidth="1"/>
    <col min="12" max="12" width="20.85546875" style="292" customWidth="1"/>
    <col min="13" max="13" width="9.140625" style="1028" customWidth="1"/>
    <col min="14" max="14" width="21.28515625" style="1028" customWidth="1"/>
    <col min="15" max="256" width="9.140625" style="1028"/>
    <col min="257" max="258" width="0" style="1028" hidden="1" customWidth="1"/>
    <col min="259" max="259" width="85.85546875" style="1028" customWidth="1"/>
    <col min="260" max="260" width="14.7109375" style="1028" bestFit="1" customWidth="1"/>
    <col min="261" max="264" width="15.140625" style="1028" bestFit="1" customWidth="1"/>
    <col min="265" max="265" width="17.5703125" style="1028" customWidth="1"/>
    <col min="266" max="268" width="20.85546875" style="1028" customWidth="1"/>
    <col min="269" max="269" width="9.140625" style="1028" customWidth="1"/>
    <col min="270" max="270" width="21.28515625" style="1028" customWidth="1"/>
    <col min="271" max="512" width="9.140625" style="1028"/>
    <col min="513" max="514" width="0" style="1028" hidden="1" customWidth="1"/>
    <col min="515" max="515" width="85.85546875" style="1028" customWidth="1"/>
    <col min="516" max="516" width="14.7109375" style="1028" bestFit="1" customWidth="1"/>
    <col min="517" max="520" width="15.140625" style="1028" bestFit="1" customWidth="1"/>
    <col min="521" max="521" width="17.5703125" style="1028" customWidth="1"/>
    <col min="522" max="524" width="20.85546875" style="1028" customWidth="1"/>
    <col min="525" max="525" width="9.140625" style="1028" customWidth="1"/>
    <col min="526" max="526" width="21.28515625" style="1028" customWidth="1"/>
    <col min="527" max="768" width="9.140625" style="1028"/>
    <col min="769" max="770" width="0" style="1028" hidden="1" customWidth="1"/>
    <col min="771" max="771" width="85.85546875" style="1028" customWidth="1"/>
    <col min="772" max="772" width="14.7109375" style="1028" bestFit="1" customWidth="1"/>
    <col min="773" max="776" width="15.140625" style="1028" bestFit="1" customWidth="1"/>
    <col min="777" max="777" width="17.5703125" style="1028" customWidth="1"/>
    <col min="778" max="780" width="20.85546875" style="1028" customWidth="1"/>
    <col min="781" max="781" width="9.140625" style="1028" customWidth="1"/>
    <col min="782" max="782" width="21.28515625" style="1028" customWidth="1"/>
    <col min="783" max="1024" width="9.140625" style="1028"/>
    <col min="1025" max="1026" width="0" style="1028" hidden="1" customWidth="1"/>
    <col min="1027" max="1027" width="85.85546875" style="1028" customWidth="1"/>
    <col min="1028" max="1028" width="14.7109375" style="1028" bestFit="1" customWidth="1"/>
    <col min="1029" max="1032" width="15.140625" style="1028" bestFit="1" customWidth="1"/>
    <col min="1033" max="1033" width="17.5703125" style="1028" customWidth="1"/>
    <col min="1034" max="1036" width="20.85546875" style="1028" customWidth="1"/>
    <col min="1037" max="1037" width="9.140625" style="1028" customWidth="1"/>
    <col min="1038" max="1038" width="21.28515625" style="1028" customWidth="1"/>
    <col min="1039" max="1280" width="9.140625" style="1028"/>
    <col min="1281" max="1282" width="0" style="1028" hidden="1" customWidth="1"/>
    <col min="1283" max="1283" width="85.85546875" style="1028" customWidth="1"/>
    <col min="1284" max="1284" width="14.7109375" style="1028" bestFit="1" customWidth="1"/>
    <col min="1285" max="1288" width="15.140625" style="1028" bestFit="1" customWidth="1"/>
    <col min="1289" max="1289" width="17.5703125" style="1028" customWidth="1"/>
    <col min="1290" max="1292" width="20.85546875" style="1028" customWidth="1"/>
    <col min="1293" max="1293" width="9.140625" style="1028" customWidth="1"/>
    <col min="1294" max="1294" width="21.28515625" style="1028" customWidth="1"/>
    <col min="1295" max="1536" width="9.140625" style="1028"/>
    <col min="1537" max="1538" width="0" style="1028" hidden="1" customWidth="1"/>
    <col min="1539" max="1539" width="85.85546875" style="1028" customWidth="1"/>
    <col min="1540" max="1540" width="14.7109375" style="1028" bestFit="1" customWidth="1"/>
    <col min="1541" max="1544" width="15.140625" style="1028" bestFit="1" customWidth="1"/>
    <col min="1545" max="1545" width="17.5703125" style="1028" customWidth="1"/>
    <col min="1546" max="1548" width="20.85546875" style="1028" customWidth="1"/>
    <col min="1549" max="1549" width="9.140625" style="1028" customWidth="1"/>
    <col min="1550" max="1550" width="21.28515625" style="1028" customWidth="1"/>
    <col min="1551" max="1792" width="9.140625" style="1028"/>
    <col min="1793" max="1794" width="0" style="1028" hidden="1" customWidth="1"/>
    <col min="1795" max="1795" width="85.85546875" style="1028" customWidth="1"/>
    <col min="1796" max="1796" width="14.7109375" style="1028" bestFit="1" customWidth="1"/>
    <col min="1797" max="1800" width="15.140625" style="1028" bestFit="1" customWidth="1"/>
    <col min="1801" max="1801" width="17.5703125" style="1028" customWidth="1"/>
    <col min="1802" max="1804" width="20.85546875" style="1028" customWidth="1"/>
    <col min="1805" max="1805" width="9.140625" style="1028" customWidth="1"/>
    <col min="1806" max="1806" width="21.28515625" style="1028" customWidth="1"/>
    <col min="1807" max="2048" width="9.140625" style="1028"/>
    <col min="2049" max="2050" width="0" style="1028" hidden="1" customWidth="1"/>
    <col min="2051" max="2051" width="85.85546875" style="1028" customWidth="1"/>
    <col min="2052" max="2052" width="14.7109375" style="1028" bestFit="1" customWidth="1"/>
    <col min="2053" max="2056" width="15.140625" style="1028" bestFit="1" customWidth="1"/>
    <col min="2057" max="2057" width="17.5703125" style="1028" customWidth="1"/>
    <col min="2058" max="2060" width="20.85546875" style="1028" customWidth="1"/>
    <col min="2061" max="2061" width="9.140625" style="1028" customWidth="1"/>
    <col min="2062" max="2062" width="21.28515625" style="1028" customWidth="1"/>
    <col min="2063" max="2304" width="9.140625" style="1028"/>
    <col min="2305" max="2306" width="0" style="1028" hidden="1" customWidth="1"/>
    <col min="2307" max="2307" width="85.85546875" style="1028" customWidth="1"/>
    <col min="2308" max="2308" width="14.7109375" style="1028" bestFit="1" customWidth="1"/>
    <col min="2309" max="2312" width="15.140625" style="1028" bestFit="1" customWidth="1"/>
    <col min="2313" max="2313" width="17.5703125" style="1028" customWidth="1"/>
    <col min="2314" max="2316" width="20.85546875" style="1028" customWidth="1"/>
    <col min="2317" max="2317" width="9.140625" style="1028" customWidth="1"/>
    <col min="2318" max="2318" width="21.28515625" style="1028" customWidth="1"/>
    <col min="2319" max="2560" width="9.140625" style="1028"/>
    <col min="2561" max="2562" width="0" style="1028" hidden="1" customWidth="1"/>
    <col min="2563" max="2563" width="85.85546875" style="1028" customWidth="1"/>
    <col min="2564" max="2564" width="14.7109375" style="1028" bestFit="1" customWidth="1"/>
    <col min="2565" max="2568" width="15.140625" style="1028" bestFit="1" customWidth="1"/>
    <col min="2569" max="2569" width="17.5703125" style="1028" customWidth="1"/>
    <col min="2570" max="2572" width="20.85546875" style="1028" customWidth="1"/>
    <col min="2573" max="2573" width="9.140625" style="1028" customWidth="1"/>
    <col min="2574" max="2574" width="21.28515625" style="1028" customWidth="1"/>
    <col min="2575" max="2816" width="9.140625" style="1028"/>
    <col min="2817" max="2818" width="0" style="1028" hidden="1" customWidth="1"/>
    <col min="2819" max="2819" width="85.85546875" style="1028" customWidth="1"/>
    <col min="2820" max="2820" width="14.7109375" style="1028" bestFit="1" customWidth="1"/>
    <col min="2821" max="2824" width="15.140625" style="1028" bestFit="1" customWidth="1"/>
    <col min="2825" max="2825" width="17.5703125" style="1028" customWidth="1"/>
    <col min="2826" max="2828" width="20.85546875" style="1028" customWidth="1"/>
    <col min="2829" max="2829" width="9.140625" style="1028" customWidth="1"/>
    <col min="2830" max="2830" width="21.28515625" style="1028" customWidth="1"/>
    <col min="2831" max="3072" width="9.140625" style="1028"/>
    <col min="3073" max="3074" width="0" style="1028" hidden="1" customWidth="1"/>
    <col min="3075" max="3075" width="85.85546875" style="1028" customWidth="1"/>
    <col min="3076" max="3076" width="14.7109375" style="1028" bestFit="1" customWidth="1"/>
    <col min="3077" max="3080" width="15.140625" style="1028" bestFit="1" customWidth="1"/>
    <col min="3081" max="3081" width="17.5703125" style="1028" customWidth="1"/>
    <col min="3082" max="3084" width="20.85546875" style="1028" customWidth="1"/>
    <col min="3085" max="3085" width="9.140625" style="1028" customWidth="1"/>
    <col min="3086" max="3086" width="21.28515625" style="1028" customWidth="1"/>
    <col min="3087" max="3328" width="9.140625" style="1028"/>
    <col min="3329" max="3330" width="0" style="1028" hidden="1" customWidth="1"/>
    <col min="3331" max="3331" width="85.85546875" style="1028" customWidth="1"/>
    <col min="3332" max="3332" width="14.7109375" style="1028" bestFit="1" customWidth="1"/>
    <col min="3333" max="3336" width="15.140625" style="1028" bestFit="1" customWidth="1"/>
    <col min="3337" max="3337" width="17.5703125" style="1028" customWidth="1"/>
    <col min="3338" max="3340" width="20.85546875" style="1028" customWidth="1"/>
    <col min="3341" max="3341" width="9.140625" style="1028" customWidth="1"/>
    <col min="3342" max="3342" width="21.28515625" style="1028" customWidth="1"/>
    <col min="3343" max="3584" width="9.140625" style="1028"/>
    <col min="3585" max="3586" width="0" style="1028" hidden="1" customWidth="1"/>
    <col min="3587" max="3587" width="85.85546875" style="1028" customWidth="1"/>
    <col min="3588" max="3588" width="14.7109375" style="1028" bestFit="1" customWidth="1"/>
    <col min="3589" max="3592" width="15.140625" style="1028" bestFit="1" customWidth="1"/>
    <col min="3593" max="3593" width="17.5703125" style="1028" customWidth="1"/>
    <col min="3594" max="3596" width="20.85546875" style="1028" customWidth="1"/>
    <col min="3597" max="3597" width="9.140625" style="1028" customWidth="1"/>
    <col min="3598" max="3598" width="21.28515625" style="1028" customWidth="1"/>
    <col min="3599" max="3840" width="9.140625" style="1028"/>
    <col min="3841" max="3842" width="0" style="1028" hidden="1" customWidth="1"/>
    <col min="3843" max="3843" width="85.85546875" style="1028" customWidth="1"/>
    <col min="3844" max="3844" width="14.7109375" style="1028" bestFit="1" customWidth="1"/>
    <col min="3845" max="3848" width="15.140625" style="1028" bestFit="1" customWidth="1"/>
    <col min="3849" max="3849" width="17.5703125" style="1028" customWidth="1"/>
    <col min="3850" max="3852" width="20.85546875" style="1028" customWidth="1"/>
    <col min="3853" max="3853" width="9.140625" style="1028" customWidth="1"/>
    <col min="3854" max="3854" width="21.28515625" style="1028" customWidth="1"/>
    <col min="3855" max="4096" width="9.140625" style="1028"/>
    <col min="4097" max="4098" width="0" style="1028" hidden="1" customWidth="1"/>
    <col min="4099" max="4099" width="85.85546875" style="1028" customWidth="1"/>
    <col min="4100" max="4100" width="14.7109375" style="1028" bestFit="1" customWidth="1"/>
    <col min="4101" max="4104" width="15.140625" style="1028" bestFit="1" customWidth="1"/>
    <col min="4105" max="4105" width="17.5703125" style="1028" customWidth="1"/>
    <col min="4106" max="4108" width="20.85546875" style="1028" customWidth="1"/>
    <col min="4109" max="4109" width="9.140625" style="1028" customWidth="1"/>
    <col min="4110" max="4110" width="21.28515625" style="1028" customWidth="1"/>
    <col min="4111" max="4352" width="9.140625" style="1028"/>
    <col min="4353" max="4354" width="0" style="1028" hidden="1" customWidth="1"/>
    <col min="4355" max="4355" width="85.85546875" style="1028" customWidth="1"/>
    <col min="4356" max="4356" width="14.7109375" style="1028" bestFit="1" customWidth="1"/>
    <col min="4357" max="4360" width="15.140625" style="1028" bestFit="1" customWidth="1"/>
    <col min="4361" max="4361" width="17.5703125" style="1028" customWidth="1"/>
    <col min="4362" max="4364" width="20.85546875" style="1028" customWidth="1"/>
    <col min="4365" max="4365" width="9.140625" style="1028" customWidth="1"/>
    <col min="4366" max="4366" width="21.28515625" style="1028" customWidth="1"/>
    <col min="4367" max="4608" width="9.140625" style="1028"/>
    <col min="4609" max="4610" width="0" style="1028" hidden="1" customWidth="1"/>
    <col min="4611" max="4611" width="85.85546875" style="1028" customWidth="1"/>
    <col min="4612" max="4612" width="14.7109375" style="1028" bestFit="1" customWidth="1"/>
    <col min="4613" max="4616" width="15.140625" style="1028" bestFit="1" customWidth="1"/>
    <col min="4617" max="4617" width="17.5703125" style="1028" customWidth="1"/>
    <col min="4618" max="4620" width="20.85546875" style="1028" customWidth="1"/>
    <col min="4621" max="4621" width="9.140625" style="1028" customWidth="1"/>
    <col min="4622" max="4622" width="21.28515625" style="1028" customWidth="1"/>
    <col min="4623" max="4864" width="9.140625" style="1028"/>
    <col min="4865" max="4866" width="0" style="1028" hidden="1" customWidth="1"/>
    <col min="4867" max="4867" width="85.85546875" style="1028" customWidth="1"/>
    <col min="4868" max="4868" width="14.7109375" style="1028" bestFit="1" customWidth="1"/>
    <col min="4869" max="4872" width="15.140625" style="1028" bestFit="1" customWidth="1"/>
    <col min="4873" max="4873" width="17.5703125" style="1028" customWidth="1"/>
    <col min="4874" max="4876" width="20.85546875" style="1028" customWidth="1"/>
    <col min="4877" max="4877" width="9.140625" style="1028" customWidth="1"/>
    <col min="4878" max="4878" width="21.28515625" style="1028" customWidth="1"/>
    <col min="4879" max="5120" width="9.140625" style="1028"/>
    <col min="5121" max="5122" width="0" style="1028" hidden="1" customWidth="1"/>
    <col min="5123" max="5123" width="85.85546875" style="1028" customWidth="1"/>
    <col min="5124" max="5124" width="14.7109375" style="1028" bestFit="1" customWidth="1"/>
    <col min="5125" max="5128" width="15.140625" style="1028" bestFit="1" customWidth="1"/>
    <col min="5129" max="5129" width="17.5703125" style="1028" customWidth="1"/>
    <col min="5130" max="5132" width="20.85546875" style="1028" customWidth="1"/>
    <col min="5133" max="5133" width="9.140625" style="1028" customWidth="1"/>
    <col min="5134" max="5134" width="21.28515625" style="1028" customWidth="1"/>
    <col min="5135" max="5376" width="9.140625" style="1028"/>
    <col min="5377" max="5378" width="0" style="1028" hidden="1" customWidth="1"/>
    <col min="5379" max="5379" width="85.85546875" style="1028" customWidth="1"/>
    <col min="5380" max="5380" width="14.7109375" style="1028" bestFit="1" customWidth="1"/>
    <col min="5381" max="5384" width="15.140625" style="1028" bestFit="1" customWidth="1"/>
    <col min="5385" max="5385" width="17.5703125" style="1028" customWidth="1"/>
    <col min="5386" max="5388" width="20.85546875" style="1028" customWidth="1"/>
    <col min="5389" max="5389" width="9.140625" style="1028" customWidth="1"/>
    <col min="5390" max="5390" width="21.28515625" style="1028" customWidth="1"/>
    <col min="5391" max="5632" width="9.140625" style="1028"/>
    <col min="5633" max="5634" width="0" style="1028" hidden="1" customWidth="1"/>
    <col min="5635" max="5635" width="85.85546875" style="1028" customWidth="1"/>
    <col min="5636" max="5636" width="14.7109375" style="1028" bestFit="1" customWidth="1"/>
    <col min="5637" max="5640" width="15.140625" style="1028" bestFit="1" customWidth="1"/>
    <col min="5641" max="5641" width="17.5703125" style="1028" customWidth="1"/>
    <col min="5642" max="5644" width="20.85546875" style="1028" customWidth="1"/>
    <col min="5645" max="5645" width="9.140625" style="1028" customWidth="1"/>
    <col min="5646" max="5646" width="21.28515625" style="1028" customWidth="1"/>
    <col min="5647" max="5888" width="9.140625" style="1028"/>
    <col min="5889" max="5890" width="0" style="1028" hidden="1" customWidth="1"/>
    <col min="5891" max="5891" width="85.85546875" style="1028" customWidth="1"/>
    <col min="5892" max="5892" width="14.7109375" style="1028" bestFit="1" customWidth="1"/>
    <col min="5893" max="5896" width="15.140625" style="1028" bestFit="1" customWidth="1"/>
    <col min="5897" max="5897" width="17.5703125" style="1028" customWidth="1"/>
    <col min="5898" max="5900" width="20.85546875" style="1028" customWidth="1"/>
    <col min="5901" max="5901" width="9.140625" style="1028" customWidth="1"/>
    <col min="5902" max="5902" width="21.28515625" style="1028" customWidth="1"/>
    <col min="5903" max="6144" width="9.140625" style="1028"/>
    <col min="6145" max="6146" width="0" style="1028" hidden="1" customWidth="1"/>
    <col min="6147" max="6147" width="85.85546875" style="1028" customWidth="1"/>
    <col min="6148" max="6148" width="14.7109375" style="1028" bestFit="1" customWidth="1"/>
    <col min="6149" max="6152" width="15.140625" style="1028" bestFit="1" customWidth="1"/>
    <col min="6153" max="6153" width="17.5703125" style="1028" customWidth="1"/>
    <col min="6154" max="6156" width="20.85546875" style="1028" customWidth="1"/>
    <col min="6157" max="6157" width="9.140625" style="1028" customWidth="1"/>
    <col min="6158" max="6158" width="21.28515625" style="1028" customWidth="1"/>
    <col min="6159" max="6400" width="9.140625" style="1028"/>
    <col min="6401" max="6402" width="0" style="1028" hidden="1" customWidth="1"/>
    <col min="6403" max="6403" width="85.85546875" style="1028" customWidth="1"/>
    <col min="6404" max="6404" width="14.7109375" style="1028" bestFit="1" customWidth="1"/>
    <col min="6405" max="6408" width="15.140625" style="1028" bestFit="1" customWidth="1"/>
    <col min="6409" max="6409" width="17.5703125" style="1028" customWidth="1"/>
    <col min="6410" max="6412" width="20.85546875" style="1028" customWidth="1"/>
    <col min="6413" max="6413" width="9.140625" style="1028" customWidth="1"/>
    <col min="6414" max="6414" width="21.28515625" style="1028" customWidth="1"/>
    <col min="6415" max="6656" width="9.140625" style="1028"/>
    <col min="6657" max="6658" width="0" style="1028" hidden="1" customWidth="1"/>
    <col min="6659" max="6659" width="85.85546875" style="1028" customWidth="1"/>
    <col min="6660" max="6660" width="14.7109375" style="1028" bestFit="1" customWidth="1"/>
    <col min="6661" max="6664" width="15.140625" style="1028" bestFit="1" customWidth="1"/>
    <col min="6665" max="6665" width="17.5703125" style="1028" customWidth="1"/>
    <col min="6666" max="6668" width="20.85546875" style="1028" customWidth="1"/>
    <col min="6669" max="6669" width="9.140625" style="1028" customWidth="1"/>
    <col min="6670" max="6670" width="21.28515625" style="1028" customWidth="1"/>
    <col min="6671" max="6912" width="9.140625" style="1028"/>
    <col min="6913" max="6914" width="0" style="1028" hidden="1" customWidth="1"/>
    <col min="6915" max="6915" width="85.85546875" style="1028" customWidth="1"/>
    <col min="6916" max="6916" width="14.7109375" style="1028" bestFit="1" customWidth="1"/>
    <col min="6917" max="6920" width="15.140625" style="1028" bestFit="1" customWidth="1"/>
    <col min="6921" max="6921" width="17.5703125" style="1028" customWidth="1"/>
    <col min="6922" max="6924" width="20.85546875" style="1028" customWidth="1"/>
    <col min="6925" max="6925" width="9.140625" style="1028" customWidth="1"/>
    <col min="6926" max="6926" width="21.28515625" style="1028" customWidth="1"/>
    <col min="6927" max="7168" width="9.140625" style="1028"/>
    <col min="7169" max="7170" width="0" style="1028" hidden="1" customWidth="1"/>
    <col min="7171" max="7171" width="85.85546875" style="1028" customWidth="1"/>
    <col min="7172" max="7172" width="14.7109375" style="1028" bestFit="1" customWidth="1"/>
    <col min="7173" max="7176" width="15.140625" style="1028" bestFit="1" customWidth="1"/>
    <col min="7177" max="7177" width="17.5703125" style="1028" customWidth="1"/>
    <col min="7178" max="7180" width="20.85546875" style="1028" customWidth="1"/>
    <col min="7181" max="7181" width="9.140625" style="1028" customWidth="1"/>
    <col min="7182" max="7182" width="21.28515625" style="1028" customWidth="1"/>
    <col min="7183" max="7424" width="9.140625" style="1028"/>
    <col min="7425" max="7426" width="0" style="1028" hidden="1" customWidth="1"/>
    <col min="7427" max="7427" width="85.85546875" style="1028" customWidth="1"/>
    <col min="7428" max="7428" width="14.7109375" style="1028" bestFit="1" customWidth="1"/>
    <col min="7429" max="7432" width="15.140625" style="1028" bestFit="1" customWidth="1"/>
    <col min="7433" max="7433" width="17.5703125" style="1028" customWidth="1"/>
    <col min="7434" max="7436" width="20.85546875" style="1028" customWidth="1"/>
    <col min="7437" max="7437" width="9.140625" style="1028" customWidth="1"/>
    <col min="7438" max="7438" width="21.28515625" style="1028" customWidth="1"/>
    <col min="7439" max="7680" width="9.140625" style="1028"/>
    <col min="7681" max="7682" width="0" style="1028" hidden="1" customWidth="1"/>
    <col min="7683" max="7683" width="85.85546875" style="1028" customWidth="1"/>
    <col min="7684" max="7684" width="14.7109375" style="1028" bestFit="1" customWidth="1"/>
    <col min="7685" max="7688" width="15.140625" style="1028" bestFit="1" customWidth="1"/>
    <col min="7689" max="7689" width="17.5703125" style="1028" customWidth="1"/>
    <col min="7690" max="7692" width="20.85546875" style="1028" customWidth="1"/>
    <col min="7693" max="7693" width="9.140625" style="1028" customWidth="1"/>
    <col min="7694" max="7694" width="21.28515625" style="1028" customWidth="1"/>
    <col min="7695" max="7936" width="9.140625" style="1028"/>
    <col min="7937" max="7938" width="0" style="1028" hidden="1" customWidth="1"/>
    <col min="7939" max="7939" width="85.85546875" style="1028" customWidth="1"/>
    <col min="7940" max="7940" width="14.7109375" style="1028" bestFit="1" customWidth="1"/>
    <col min="7941" max="7944" width="15.140625" style="1028" bestFit="1" customWidth="1"/>
    <col min="7945" max="7945" width="17.5703125" style="1028" customWidth="1"/>
    <col min="7946" max="7948" width="20.85546875" style="1028" customWidth="1"/>
    <col min="7949" max="7949" width="9.140625" style="1028" customWidth="1"/>
    <col min="7950" max="7950" width="21.28515625" style="1028" customWidth="1"/>
    <col min="7951" max="8192" width="9.140625" style="1028"/>
    <col min="8193" max="8194" width="0" style="1028" hidden="1" customWidth="1"/>
    <col min="8195" max="8195" width="85.85546875" style="1028" customWidth="1"/>
    <col min="8196" max="8196" width="14.7109375" style="1028" bestFit="1" customWidth="1"/>
    <col min="8197" max="8200" width="15.140625" style="1028" bestFit="1" customWidth="1"/>
    <col min="8201" max="8201" width="17.5703125" style="1028" customWidth="1"/>
    <col min="8202" max="8204" width="20.85546875" style="1028" customWidth="1"/>
    <col min="8205" max="8205" width="9.140625" style="1028" customWidth="1"/>
    <col min="8206" max="8206" width="21.28515625" style="1028" customWidth="1"/>
    <col min="8207" max="8448" width="9.140625" style="1028"/>
    <col min="8449" max="8450" width="0" style="1028" hidden="1" customWidth="1"/>
    <col min="8451" max="8451" width="85.85546875" style="1028" customWidth="1"/>
    <col min="8452" max="8452" width="14.7109375" style="1028" bestFit="1" customWidth="1"/>
    <col min="8453" max="8456" width="15.140625" style="1028" bestFit="1" customWidth="1"/>
    <col min="8457" max="8457" width="17.5703125" style="1028" customWidth="1"/>
    <col min="8458" max="8460" width="20.85546875" style="1028" customWidth="1"/>
    <col min="8461" max="8461" width="9.140625" style="1028" customWidth="1"/>
    <col min="8462" max="8462" width="21.28515625" style="1028" customWidth="1"/>
    <col min="8463" max="8704" width="9.140625" style="1028"/>
    <col min="8705" max="8706" width="0" style="1028" hidden="1" customWidth="1"/>
    <col min="8707" max="8707" width="85.85546875" style="1028" customWidth="1"/>
    <col min="8708" max="8708" width="14.7109375" style="1028" bestFit="1" customWidth="1"/>
    <col min="8709" max="8712" width="15.140625" style="1028" bestFit="1" customWidth="1"/>
    <col min="8713" max="8713" width="17.5703125" style="1028" customWidth="1"/>
    <col min="8714" max="8716" width="20.85546875" style="1028" customWidth="1"/>
    <col min="8717" max="8717" width="9.140625" style="1028" customWidth="1"/>
    <col min="8718" max="8718" width="21.28515625" style="1028" customWidth="1"/>
    <col min="8719" max="8960" width="9.140625" style="1028"/>
    <col min="8961" max="8962" width="0" style="1028" hidden="1" customWidth="1"/>
    <col min="8963" max="8963" width="85.85546875" style="1028" customWidth="1"/>
    <col min="8964" max="8964" width="14.7109375" style="1028" bestFit="1" customWidth="1"/>
    <col min="8965" max="8968" width="15.140625" style="1028" bestFit="1" customWidth="1"/>
    <col min="8969" max="8969" width="17.5703125" style="1028" customWidth="1"/>
    <col min="8970" max="8972" width="20.85546875" style="1028" customWidth="1"/>
    <col min="8973" max="8973" width="9.140625" style="1028" customWidth="1"/>
    <col min="8974" max="8974" width="21.28515625" style="1028" customWidth="1"/>
    <col min="8975" max="9216" width="9.140625" style="1028"/>
    <col min="9217" max="9218" width="0" style="1028" hidden="1" customWidth="1"/>
    <col min="9219" max="9219" width="85.85546875" style="1028" customWidth="1"/>
    <col min="9220" max="9220" width="14.7109375" style="1028" bestFit="1" customWidth="1"/>
    <col min="9221" max="9224" width="15.140625" style="1028" bestFit="1" customWidth="1"/>
    <col min="9225" max="9225" width="17.5703125" style="1028" customWidth="1"/>
    <col min="9226" max="9228" width="20.85546875" style="1028" customWidth="1"/>
    <col min="9229" max="9229" width="9.140625" style="1028" customWidth="1"/>
    <col min="9230" max="9230" width="21.28515625" style="1028" customWidth="1"/>
    <col min="9231" max="9472" width="9.140625" style="1028"/>
    <col min="9473" max="9474" width="0" style="1028" hidden="1" customWidth="1"/>
    <col min="9475" max="9475" width="85.85546875" style="1028" customWidth="1"/>
    <col min="9476" max="9476" width="14.7109375" style="1028" bestFit="1" customWidth="1"/>
    <col min="9477" max="9480" width="15.140625" style="1028" bestFit="1" customWidth="1"/>
    <col min="9481" max="9481" width="17.5703125" style="1028" customWidth="1"/>
    <col min="9482" max="9484" width="20.85546875" style="1028" customWidth="1"/>
    <col min="9485" max="9485" width="9.140625" style="1028" customWidth="1"/>
    <col min="9486" max="9486" width="21.28515625" style="1028" customWidth="1"/>
    <col min="9487" max="9728" width="9.140625" style="1028"/>
    <col min="9729" max="9730" width="0" style="1028" hidden="1" customWidth="1"/>
    <col min="9731" max="9731" width="85.85546875" style="1028" customWidth="1"/>
    <col min="9732" max="9732" width="14.7109375" style="1028" bestFit="1" customWidth="1"/>
    <col min="9733" max="9736" width="15.140625" style="1028" bestFit="1" customWidth="1"/>
    <col min="9737" max="9737" width="17.5703125" style="1028" customWidth="1"/>
    <col min="9738" max="9740" width="20.85546875" style="1028" customWidth="1"/>
    <col min="9741" max="9741" width="9.140625" style="1028" customWidth="1"/>
    <col min="9742" max="9742" width="21.28515625" style="1028" customWidth="1"/>
    <col min="9743" max="9984" width="9.140625" style="1028"/>
    <col min="9985" max="9986" width="0" style="1028" hidden="1" customWidth="1"/>
    <col min="9987" max="9987" width="85.85546875" style="1028" customWidth="1"/>
    <col min="9988" max="9988" width="14.7109375" style="1028" bestFit="1" customWidth="1"/>
    <col min="9989" max="9992" width="15.140625" style="1028" bestFit="1" customWidth="1"/>
    <col min="9993" max="9993" width="17.5703125" style="1028" customWidth="1"/>
    <col min="9994" max="9996" width="20.85546875" style="1028" customWidth="1"/>
    <col min="9997" max="9997" width="9.140625" style="1028" customWidth="1"/>
    <col min="9998" max="9998" width="21.28515625" style="1028" customWidth="1"/>
    <col min="9999" max="10240" width="9.140625" style="1028"/>
    <col min="10241" max="10242" width="0" style="1028" hidden="1" customWidth="1"/>
    <col min="10243" max="10243" width="85.85546875" style="1028" customWidth="1"/>
    <col min="10244" max="10244" width="14.7109375" style="1028" bestFit="1" customWidth="1"/>
    <col min="10245" max="10248" width="15.140625" style="1028" bestFit="1" customWidth="1"/>
    <col min="10249" max="10249" width="17.5703125" style="1028" customWidth="1"/>
    <col min="10250" max="10252" width="20.85546875" style="1028" customWidth="1"/>
    <col min="10253" max="10253" width="9.140625" style="1028" customWidth="1"/>
    <col min="10254" max="10254" width="21.28515625" style="1028" customWidth="1"/>
    <col min="10255" max="10496" width="9.140625" style="1028"/>
    <col min="10497" max="10498" width="0" style="1028" hidden="1" customWidth="1"/>
    <col min="10499" max="10499" width="85.85546875" style="1028" customWidth="1"/>
    <col min="10500" max="10500" width="14.7109375" style="1028" bestFit="1" customWidth="1"/>
    <col min="10501" max="10504" width="15.140625" style="1028" bestFit="1" customWidth="1"/>
    <col min="10505" max="10505" width="17.5703125" style="1028" customWidth="1"/>
    <col min="10506" max="10508" width="20.85546875" style="1028" customWidth="1"/>
    <col min="10509" max="10509" width="9.140625" style="1028" customWidth="1"/>
    <col min="10510" max="10510" width="21.28515625" style="1028" customWidth="1"/>
    <col min="10511" max="10752" width="9.140625" style="1028"/>
    <col min="10753" max="10754" width="0" style="1028" hidden="1" customWidth="1"/>
    <col min="10755" max="10755" width="85.85546875" style="1028" customWidth="1"/>
    <col min="10756" max="10756" width="14.7109375" style="1028" bestFit="1" customWidth="1"/>
    <col min="10757" max="10760" width="15.140625" style="1028" bestFit="1" customWidth="1"/>
    <col min="10761" max="10761" width="17.5703125" style="1028" customWidth="1"/>
    <col min="10762" max="10764" width="20.85546875" style="1028" customWidth="1"/>
    <col min="10765" max="10765" width="9.140625" style="1028" customWidth="1"/>
    <col min="10766" max="10766" width="21.28515625" style="1028" customWidth="1"/>
    <col min="10767" max="11008" width="9.140625" style="1028"/>
    <col min="11009" max="11010" width="0" style="1028" hidden="1" customWidth="1"/>
    <col min="11011" max="11011" width="85.85546875" style="1028" customWidth="1"/>
    <col min="11012" max="11012" width="14.7109375" style="1028" bestFit="1" customWidth="1"/>
    <col min="11013" max="11016" width="15.140625" style="1028" bestFit="1" customWidth="1"/>
    <col min="11017" max="11017" width="17.5703125" style="1028" customWidth="1"/>
    <col min="11018" max="11020" width="20.85546875" style="1028" customWidth="1"/>
    <col min="11021" max="11021" width="9.140625" style="1028" customWidth="1"/>
    <col min="11022" max="11022" width="21.28515625" style="1028" customWidth="1"/>
    <col min="11023" max="11264" width="9.140625" style="1028"/>
    <col min="11265" max="11266" width="0" style="1028" hidden="1" customWidth="1"/>
    <col min="11267" max="11267" width="85.85546875" style="1028" customWidth="1"/>
    <col min="11268" max="11268" width="14.7109375" style="1028" bestFit="1" customWidth="1"/>
    <col min="11269" max="11272" width="15.140625" style="1028" bestFit="1" customWidth="1"/>
    <col min="11273" max="11273" width="17.5703125" style="1028" customWidth="1"/>
    <col min="11274" max="11276" width="20.85546875" style="1028" customWidth="1"/>
    <col min="11277" max="11277" width="9.140625" style="1028" customWidth="1"/>
    <col min="11278" max="11278" width="21.28515625" style="1028" customWidth="1"/>
    <col min="11279" max="11520" width="9.140625" style="1028"/>
    <col min="11521" max="11522" width="0" style="1028" hidden="1" customWidth="1"/>
    <col min="11523" max="11523" width="85.85546875" style="1028" customWidth="1"/>
    <col min="11524" max="11524" width="14.7109375" style="1028" bestFit="1" customWidth="1"/>
    <col min="11525" max="11528" width="15.140625" style="1028" bestFit="1" customWidth="1"/>
    <col min="11529" max="11529" width="17.5703125" style="1028" customWidth="1"/>
    <col min="11530" max="11532" width="20.85546875" style="1028" customWidth="1"/>
    <col min="11533" max="11533" width="9.140625" style="1028" customWidth="1"/>
    <col min="11534" max="11534" width="21.28515625" style="1028" customWidth="1"/>
    <col min="11535" max="11776" width="9.140625" style="1028"/>
    <col min="11777" max="11778" width="0" style="1028" hidden="1" customWidth="1"/>
    <col min="11779" max="11779" width="85.85546875" style="1028" customWidth="1"/>
    <col min="11780" max="11780" width="14.7109375" style="1028" bestFit="1" customWidth="1"/>
    <col min="11781" max="11784" width="15.140625" style="1028" bestFit="1" customWidth="1"/>
    <col min="11785" max="11785" width="17.5703125" style="1028" customWidth="1"/>
    <col min="11786" max="11788" width="20.85546875" style="1028" customWidth="1"/>
    <col min="11789" max="11789" width="9.140625" style="1028" customWidth="1"/>
    <col min="11790" max="11790" width="21.28515625" style="1028" customWidth="1"/>
    <col min="11791" max="12032" width="9.140625" style="1028"/>
    <col min="12033" max="12034" width="0" style="1028" hidden="1" customWidth="1"/>
    <col min="12035" max="12035" width="85.85546875" style="1028" customWidth="1"/>
    <col min="12036" max="12036" width="14.7109375" style="1028" bestFit="1" customWidth="1"/>
    <col min="12037" max="12040" width="15.140625" style="1028" bestFit="1" customWidth="1"/>
    <col min="12041" max="12041" width="17.5703125" style="1028" customWidth="1"/>
    <col min="12042" max="12044" width="20.85546875" style="1028" customWidth="1"/>
    <col min="12045" max="12045" width="9.140625" style="1028" customWidth="1"/>
    <col min="12046" max="12046" width="21.28515625" style="1028" customWidth="1"/>
    <col min="12047" max="12288" width="9.140625" style="1028"/>
    <col min="12289" max="12290" width="0" style="1028" hidden="1" customWidth="1"/>
    <col min="12291" max="12291" width="85.85546875" style="1028" customWidth="1"/>
    <col min="12292" max="12292" width="14.7109375" style="1028" bestFit="1" customWidth="1"/>
    <col min="12293" max="12296" width="15.140625" style="1028" bestFit="1" customWidth="1"/>
    <col min="12297" max="12297" width="17.5703125" style="1028" customWidth="1"/>
    <col min="12298" max="12300" width="20.85546875" style="1028" customWidth="1"/>
    <col min="12301" max="12301" width="9.140625" style="1028" customWidth="1"/>
    <col min="12302" max="12302" width="21.28515625" style="1028" customWidth="1"/>
    <col min="12303" max="12544" width="9.140625" style="1028"/>
    <col min="12545" max="12546" width="0" style="1028" hidden="1" customWidth="1"/>
    <col min="12547" max="12547" width="85.85546875" style="1028" customWidth="1"/>
    <col min="12548" max="12548" width="14.7109375" style="1028" bestFit="1" customWidth="1"/>
    <col min="12549" max="12552" width="15.140625" style="1028" bestFit="1" customWidth="1"/>
    <col min="12553" max="12553" width="17.5703125" style="1028" customWidth="1"/>
    <col min="12554" max="12556" width="20.85546875" style="1028" customWidth="1"/>
    <col min="12557" max="12557" width="9.140625" style="1028" customWidth="1"/>
    <col min="12558" max="12558" width="21.28515625" style="1028" customWidth="1"/>
    <col min="12559" max="12800" width="9.140625" style="1028"/>
    <col min="12801" max="12802" width="0" style="1028" hidden="1" customWidth="1"/>
    <col min="12803" max="12803" width="85.85546875" style="1028" customWidth="1"/>
    <col min="12804" max="12804" width="14.7109375" style="1028" bestFit="1" customWidth="1"/>
    <col min="12805" max="12808" width="15.140625" style="1028" bestFit="1" customWidth="1"/>
    <col min="12809" max="12809" width="17.5703125" style="1028" customWidth="1"/>
    <col min="12810" max="12812" width="20.85546875" style="1028" customWidth="1"/>
    <col min="12813" max="12813" width="9.140625" style="1028" customWidth="1"/>
    <col min="12814" max="12814" width="21.28515625" style="1028" customWidth="1"/>
    <col min="12815" max="13056" width="9.140625" style="1028"/>
    <col min="13057" max="13058" width="0" style="1028" hidden="1" customWidth="1"/>
    <col min="13059" max="13059" width="85.85546875" style="1028" customWidth="1"/>
    <col min="13060" max="13060" width="14.7109375" style="1028" bestFit="1" customWidth="1"/>
    <col min="13061" max="13064" width="15.140625" style="1028" bestFit="1" customWidth="1"/>
    <col min="13065" max="13065" width="17.5703125" style="1028" customWidth="1"/>
    <col min="13066" max="13068" width="20.85546875" style="1028" customWidth="1"/>
    <col min="13069" max="13069" width="9.140625" style="1028" customWidth="1"/>
    <col min="13070" max="13070" width="21.28515625" style="1028" customWidth="1"/>
    <col min="13071" max="13312" width="9.140625" style="1028"/>
    <col min="13313" max="13314" width="0" style="1028" hidden="1" customWidth="1"/>
    <col min="13315" max="13315" width="85.85546875" style="1028" customWidth="1"/>
    <col min="13316" max="13316" width="14.7109375" style="1028" bestFit="1" customWidth="1"/>
    <col min="13317" max="13320" width="15.140625" style="1028" bestFit="1" customWidth="1"/>
    <col min="13321" max="13321" width="17.5703125" style="1028" customWidth="1"/>
    <col min="13322" max="13324" width="20.85546875" style="1028" customWidth="1"/>
    <col min="13325" max="13325" width="9.140625" style="1028" customWidth="1"/>
    <col min="13326" max="13326" width="21.28515625" style="1028" customWidth="1"/>
    <col min="13327" max="13568" width="9.140625" style="1028"/>
    <col min="13569" max="13570" width="0" style="1028" hidden="1" customWidth="1"/>
    <col min="13571" max="13571" width="85.85546875" style="1028" customWidth="1"/>
    <col min="13572" max="13572" width="14.7109375" style="1028" bestFit="1" customWidth="1"/>
    <col min="13573" max="13576" width="15.140625" style="1028" bestFit="1" customWidth="1"/>
    <col min="13577" max="13577" width="17.5703125" style="1028" customWidth="1"/>
    <col min="13578" max="13580" width="20.85546875" style="1028" customWidth="1"/>
    <col min="13581" max="13581" width="9.140625" style="1028" customWidth="1"/>
    <col min="13582" max="13582" width="21.28515625" style="1028" customWidth="1"/>
    <col min="13583" max="13824" width="9.140625" style="1028"/>
    <col min="13825" max="13826" width="0" style="1028" hidden="1" customWidth="1"/>
    <col min="13827" max="13827" width="85.85546875" style="1028" customWidth="1"/>
    <col min="13828" max="13828" width="14.7109375" style="1028" bestFit="1" customWidth="1"/>
    <col min="13829" max="13832" width="15.140625" style="1028" bestFit="1" customWidth="1"/>
    <col min="13833" max="13833" width="17.5703125" style="1028" customWidth="1"/>
    <col min="13834" max="13836" width="20.85546875" style="1028" customWidth="1"/>
    <col min="13837" max="13837" width="9.140625" style="1028" customWidth="1"/>
    <col min="13838" max="13838" width="21.28515625" style="1028" customWidth="1"/>
    <col min="13839" max="14080" width="9.140625" style="1028"/>
    <col min="14081" max="14082" width="0" style="1028" hidden="1" customWidth="1"/>
    <col min="14083" max="14083" width="85.85546875" style="1028" customWidth="1"/>
    <col min="14084" max="14084" width="14.7109375" style="1028" bestFit="1" customWidth="1"/>
    <col min="14085" max="14088" width="15.140625" style="1028" bestFit="1" customWidth="1"/>
    <col min="14089" max="14089" width="17.5703125" style="1028" customWidth="1"/>
    <col min="14090" max="14092" width="20.85546875" style="1028" customWidth="1"/>
    <col min="14093" max="14093" width="9.140625" style="1028" customWidth="1"/>
    <col min="14094" max="14094" width="21.28515625" style="1028" customWidth="1"/>
    <col min="14095" max="14336" width="9.140625" style="1028"/>
    <col min="14337" max="14338" width="0" style="1028" hidden="1" customWidth="1"/>
    <col min="14339" max="14339" width="85.85546875" style="1028" customWidth="1"/>
    <col min="14340" max="14340" width="14.7109375" style="1028" bestFit="1" customWidth="1"/>
    <col min="14341" max="14344" width="15.140625" style="1028" bestFit="1" customWidth="1"/>
    <col min="14345" max="14345" width="17.5703125" style="1028" customWidth="1"/>
    <col min="14346" max="14348" width="20.85546875" style="1028" customWidth="1"/>
    <col min="14349" max="14349" width="9.140625" style="1028" customWidth="1"/>
    <col min="14350" max="14350" width="21.28515625" style="1028" customWidth="1"/>
    <col min="14351" max="14592" width="9.140625" style="1028"/>
    <col min="14593" max="14594" width="0" style="1028" hidden="1" customWidth="1"/>
    <col min="14595" max="14595" width="85.85546875" style="1028" customWidth="1"/>
    <col min="14596" max="14596" width="14.7109375" style="1028" bestFit="1" customWidth="1"/>
    <col min="14597" max="14600" width="15.140625" style="1028" bestFit="1" customWidth="1"/>
    <col min="14601" max="14601" width="17.5703125" style="1028" customWidth="1"/>
    <col min="14602" max="14604" width="20.85546875" style="1028" customWidth="1"/>
    <col min="14605" max="14605" width="9.140625" style="1028" customWidth="1"/>
    <col min="14606" max="14606" width="21.28515625" style="1028" customWidth="1"/>
    <col min="14607" max="14848" width="9.140625" style="1028"/>
    <col min="14849" max="14850" width="0" style="1028" hidden="1" customWidth="1"/>
    <col min="14851" max="14851" width="85.85546875" style="1028" customWidth="1"/>
    <col min="14852" max="14852" width="14.7109375" style="1028" bestFit="1" customWidth="1"/>
    <col min="14853" max="14856" width="15.140625" style="1028" bestFit="1" customWidth="1"/>
    <col min="14857" max="14857" width="17.5703125" style="1028" customWidth="1"/>
    <col min="14858" max="14860" width="20.85546875" style="1028" customWidth="1"/>
    <col min="14861" max="14861" width="9.140625" style="1028" customWidth="1"/>
    <col min="14862" max="14862" width="21.28515625" style="1028" customWidth="1"/>
    <col min="14863" max="15104" width="9.140625" style="1028"/>
    <col min="15105" max="15106" width="0" style="1028" hidden="1" customWidth="1"/>
    <col min="15107" max="15107" width="85.85546875" style="1028" customWidth="1"/>
    <col min="15108" max="15108" width="14.7109375" style="1028" bestFit="1" customWidth="1"/>
    <col min="15109" max="15112" width="15.140625" style="1028" bestFit="1" customWidth="1"/>
    <col min="15113" max="15113" width="17.5703125" style="1028" customWidth="1"/>
    <col min="15114" max="15116" width="20.85546875" style="1028" customWidth="1"/>
    <col min="15117" max="15117" width="9.140625" style="1028" customWidth="1"/>
    <col min="15118" max="15118" width="21.28515625" style="1028" customWidth="1"/>
    <col min="15119" max="15360" width="9.140625" style="1028"/>
    <col min="15361" max="15362" width="0" style="1028" hidden="1" customWidth="1"/>
    <col min="15363" max="15363" width="85.85546875" style="1028" customWidth="1"/>
    <col min="15364" max="15364" width="14.7109375" style="1028" bestFit="1" customWidth="1"/>
    <col min="15365" max="15368" width="15.140625" style="1028" bestFit="1" customWidth="1"/>
    <col min="15369" max="15369" width="17.5703125" style="1028" customWidth="1"/>
    <col min="15370" max="15372" width="20.85546875" style="1028" customWidth="1"/>
    <col min="15373" max="15373" width="9.140625" style="1028" customWidth="1"/>
    <col min="15374" max="15374" width="21.28515625" style="1028" customWidth="1"/>
    <col min="15375" max="15616" width="9.140625" style="1028"/>
    <col min="15617" max="15618" width="0" style="1028" hidden="1" customWidth="1"/>
    <col min="15619" max="15619" width="85.85546875" style="1028" customWidth="1"/>
    <col min="15620" max="15620" width="14.7109375" style="1028" bestFit="1" customWidth="1"/>
    <col min="15621" max="15624" width="15.140625" style="1028" bestFit="1" customWidth="1"/>
    <col min="15625" max="15625" width="17.5703125" style="1028" customWidth="1"/>
    <col min="15626" max="15628" width="20.85546875" style="1028" customWidth="1"/>
    <col min="15629" max="15629" width="9.140625" style="1028" customWidth="1"/>
    <col min="15630" max="15630" width="21.28515625" style="1028" customWidth="1"/>
    <col min="15631" max="15872" width="9.140625" style="1028"/>
    <col min="15873" max="15874" width="0" style="1028" hidden="1" customWidth="1"/>
    <col min="15875" max="15875" width="85.85546875" style="1028" customWidth="1"/>
    <col min="15876" max="15876" width="14.7109375" style="1028" bestFit="1" customWidth="1"/>
    <col min="15877" max="15880" width="15.140625" style="1028" bestFit="1" customWidth="1"/>
    <col min="15881" max="15881" width="17.5703125" style="1028" customWidth="1"/>
    <col min="15882" max="15884" width="20.85546875" style="1028" customWidth="1"/>
    <col min="15885" max="15885" width="9.140625" style="1028" customWidth="1"/>
    <col min="15886" max="15886" width="21.28515625" style="1028" customWidth="1"/>
    <col min="15887" max="16128" width="9.140625" style="1028"/>
    <col min="16129" max="16130" width="0" style="1028" hidden="1" customWidth="1"/>
    <col min="16131" max="16131" width="85.85546875" style="1028" customWidth="1"/>
    <col min="16132" max="16132" width="14.7109375" style="1028" bestFit="1" customWidth="1"/>
    <col min="16133" max="16136" width="15.140625" style="1028" bestFit="1" customWidth="1"/>
    <col min="16137" max="16137" width="17.5703125" style="1028" customWidth="1"/>
    <col min="16138" max="16140" width="20.85546875" style="1028" customWidth="1"/>
    <col min="16141" max="16141" width="9.140625" style="1028" customWidth="1"/>
    <col min="16142" max="16142" width="21.28515625" style="1028" customWidth="1"/>
    <col min="16143" max="16384" width="9.140625" style="1028"/>
  </cols>
  <sheetData>
    <row r="1" spans="1:12" s="167" customFormat="1" ht="3.75" hidden="1" customHeight="1">
      <c r="C1" s="165"/>
      <c r="D1" s="166"/>
      <c r="E1" s="166"/>
      <c r="F1" s="166"/>
      <c r="G1" s="166"/>
      <c r="H1" s="691"/>
      <c r="I1" s="691"/>
      <c r="J1" s="166"/>
      <c r="K1" s="166"/>
    </row>
    <row r="2" spans="1:12" s="692" customFormat="1" ht="44.25" customHeight="1">
      <c r="C2" s="1155" t="s">
        <v>0</v>
      </c>
      <c r="D2" s="1155"/>
      <c r="E2" s="1155"/>
      <c r="F2" s="1155"/>
      <c r="G2" s="1155"/>
      <c r="H2" s="1155"/>
      <c r="I2" s="1155"/>
      <c r="J2" s="1155"/>
      <c r="K2" s="1155"/>
      <c r="L2" s="1155"/>
    </row>
    <row r="3" spans="1:12" s="692" customFormat="1" ht="45" customHeight="1">
      <c r="C3" s="1182" t="s">
        <v>765</v>
      </c>
      <c r="D3" s="1182"/>
      <c r="E3" s="1182"/>
      <c r="F3" s="1182"/>
      <c r="G3" s="1182"/>
      <c r="H3" s="1182"/>
      <c r="I3" s="1182"/>
      <c r="J3" s="1182"/>
      <c r="K3" s="1182"/>
      <c r="L3" s="1182"/>
    </row>
    <row r="4" spans="1:12" s="693" customFormat="1" ht="42.75" customHeight="1">
      <c r="A4" s="693" t="s">
        <v>1386</v>
      </c>
      <c r="C4" s="1183" t="s">
        <v>1460</v>
      </c>
      <c r="D4" s="1183"/>
      <c r="E4" s="1183"/>
      <c r="F4" s="1183"/>
      <c r="G4" s="1183"/>
      <c r="H4" s="1183"/>
      <c r="I4" s="1183"/>
      <c r="J4" s="1183"/>
      <c r="K4" s="1183"/>
      <c r="L4" s="1183"/>
    </row>
    <row r="5" spans="1:12" s="693" customFormat="1" ht="1.5" customHeight="1" thickBot="1">
      <c r="C5" s="1026"/>
      <c r="D5" s="1026"/>
      <c r="E5" s="1026"/>
      <c r="F5" s="1026"/>
      <c r="G5" s="1026"/>
      <c r="H5" s="1026"/>
      <c r="I5" s="1026"/>
      <c r="J5" s="1026"/>
      <c r="K5" s="1026"/>
    </row>
    <row r="6" spans="1:12" ht="19.5" customHeight="1" thickTop="1" thickBot="1">
      <c r="A6" s="694"/>
      <c r="B6" s="694"/>
      <c r="C6" s="146"/>
      <c r="D6" s="1025" t="s">
        <v>742</v>
      </c>
      <c r="E6" s="1025" t="s">
        <v>743</v>
      </c>
      <c r="F6" s="1025" t="s">
        <v>744</v>
      </c>
      <c r="G6" s="1025" t="s">
        <v>745</v>
      </c>
      <c r="H6" s="1025" t="s">
        <v>746</v>
      </c>
      <c r="I6" s="1184" t="s">
        <v>747</v>
      </c>
      <c r="J6" s="1184"/>
      <c r="K6" s="1184" t="s">
        <v>1451</v>
      </c>
      <c r="L6" s="1184"/>
    </row>
    <row r="7" spans="1:12" ht="19.5" customHeight="1" thickTop="1" thickBot="1">
      <c r="A7" s="695"/>
      <c r="B7" s="695"/>
      <c r="C7" s="335"/>
      <c r="D7" s="1027" t="s">
        <v>748</v>
      </c>
      <c r="E7" s="1027" t="s">
        <v>748</v>
      </c>
      <c r="F7" s="1027" t="str">
        <f>"DIC"</f>
        <v>DIC</v>
      </c>
      <c r="G7" s="1027" t="s">
        <v>748</v>
      </c>
      <c r="H7" s="1027" t="str">
        <f>"DIC"</f>
        <v>DIC</v>
      </c>
      <c r="I7" s="1180" t="str">
        <f>"DIC"</f>
        <v>DIC</v>
      </c>
      <c r="J7" s="1180"/>
      <c r="K7" s="1180" t="s">
        <v>1459</v>
      </c>
      <c r="L7" s="1180"/>
    </row>
    <row r="8" spans="1:12" ht="30" customHeight="1" thickTop="1" thickBot="1">
      <c r="C8" s="867"/>
      <c r="D8" s="1181" t="s">
        <v>860</v>
      </c>
      <c r="E8" s="1181"/>
      <c r="F8" s="1181"/>
      <c r="G8" s="1181"/>
      <c r="H8" s="1181"/>
      <c r="I8" s="868" t="s">
        <v>1453</v>
      </c>
      <c r="J8" s="868" t="s">
        <v>1454</v>
      </c>
      <c r="K8" s="868" t="s">
        <v>1453</v>
      </c>
      <c r="L8" s="868" t="s">
        <v>1454</v>
      </c>
    </row>
    <row r="9" spans="1:12" s="107" customFormat="1" ht="54.75" customHeight="1" thickTop="1" thickBot="1">
      <c r="A9" s="696" t="s">
        <v>512</v>
      </c>
      <c r="B9" s="697" t="s">
        <v>1255</v>
      </c>
      <c r="C9" s="337" t="s">
        <v>766</v>
      </c>
      <c r="D9" s="338">
        <v>47729202.316370003</v>
      </c>
      <c r="E9" s="338">
        <v>52085077.090039998</v>
      </c>
      <c r="F9" s="338">
        <v>61222667.289820001</v>
      </c>
      <c r="G9" s="338">
        <v>73524691.243310004</v>
      </c>
      <c r="H9" s="338">
        <v>84990500.767379999</v>
      </c>
      <c r="I9" s="338">
        <v>107500779.49492</v>
      </c>
      <c r="J9" s="338">
        <v>6598602.2458999995</v>
      </c>
      <c r="K9" s="338">
        <v>105838073.21271001</v>
      </c>
      <c r="L9" s="338">
        <v>6612189.1721099997</v>
      </c>
    </row>
    <row r="10" spans="1:12" s="107" customFormat="1" ht="42" customHeight="1" thickTop="1" thickBot="1">
      <c r="A10" s="698" t="s">
        <v>512</v>
      </c>
      <c r="B10" s="699" t="s">
        <v>1256</v>
      </c>
      <c r="C10" s="339" t="s">
        <v>767</v>
      </c>
      <c r="D10" s="340">
        <v>13193620.57834</v>
      </c>
      <c r="E10" s="340">
        <v>14673435.27668</v>
      </c>
      <c r="F10" s="340">
        <v>16537485.764559999</v>
      </c>
      <c r="G10" s="340">
        <v>19973132.302820001</v>
      </c>
      <c r="H10" s="340">
        <v>22240091.293369997</v>
      </c>
      <c r="I10" s="340">
        <v>26259147.962250002</v>
      </c>
      <c r="J10" s="340">
        <v>90932.063959999999</v>
      </c>
      <c r="K10" s="340">
        <v>25845474.030529998</v>
      </c>
      <c r="L10" s="340">
        <v>134692.52184999999</v>
      </c>
    </row>
    <row r="11" spans="1:12" s="107" customFormat="1" ht="42" customHeight="1" thickTop="1">
      <c r="A11" s="107" t="s">
        <v>512</v>
      </c>
      <c r="B11" s="1030" t="s">
        <v>1257</v>
      </c>
      <c r="C11" s="341" t="s">
        <v>768</v>
      </c>
      <c r="D11" s="342">
        <v>12962775.076169999</v>
      </c>
      <c r="E11" s="342">
        <v>14374148.999869999</v>
      </c>
      <c r="F11" s="342">
        <v>16306531.543639999</v>
      </c>
      <c r="G11" s="342">
        <v>18445040.143409997</v>
      </c>
      <c r="H11" s="342">
        <v>21911545.700010002</v>
      </c>
      <c r="I11" s="342">
        <v>25743694.768229999</v>
      </c>
      <c r="J11" s="342">
        <v>88148.398909999989</v>
      </c>
      <c r="K11" s="342">
        <v>25333506.5418</v>
      </c>
      <c r="L11" s="342">
        <v>130615.75339</v>
      </c>
    </row>
    <row r="12" spans="1:12" s="107" customFormat="1" ht="42" customHeight="1" thickBot="1">
      <c r="A12" s="107" t="s">
        <v>512</v>
      </c>
      <c r="B12" s="1030" t="s">
        <v>1258</v>
      </c>
      <c r="C12" s="341" t="s">
        <v>769</v>
      </c>
      <c r="D12" s="342">
        <v>102485.08165999998</v>
      </c>
      <c r="E12" s="342">
        <v>114216.29150000001</v>
      </c>
      <c r="F12" s="342">
        <v>92618.924979999996</v>
      </c>
      <c r="G12" s="342">
        <v>89655.186709999994</v>
      </c>
      <c r="H12" s="342">
        <v>95075.121860000014</v>
      </c>
      <c r="I12" s="342">
        <v>121054.63532999999</v>
      </c>
      <c r="J12" s="342">
        <v>2783.6650500000001</v>
      </c>
      <c r="K12" s="342">
        <v>155088.93009000004</v>
      </c>
      <c r="L12" s="342">
        <v>4076.7684600000007</v>
      </c>
    </row>
    <row r="13" spans="1:12" s="107" customFormat="1" ht="42" customHeight="1" thickTop="1" thickBot="1">
      <c r="A13" s="698" t="s">
        <v>512</v>
      </c>
      <c r="B13" s="699" t="s">
        <v>1259</v>
      </c>
      <c r="C13" s="339" t="s">
        <v>770</v>
      </c>
      <c r="D13" s="340">
        <v>16020040.345870001</v>
      </c>
      <c r="E13" s="340">
        <v>17024955.66302</v>
      </c>
      <c r="F13" s="340">
        <v>20874042.401999999</v>
      </c>
      <c r="G13" s="340">
        <v>23762281.870859999</v>
      </c>
      <c r="H13" s="340">
        <v>28662365.268270001</v>
      </c>
      <c r="I13" s="340">
        <v>36761744.1373</v>
      </c>
      <c r="J13" s="340">
        <v>1498976.8579200001</v>
      </c>
      <c r="K13" s="340">
        <v>33839857.277490005</v>
      </c>
      <c r="L13" s="340">
        <v>1393353.3974000001</v>
      </c>
    </row>
    <row r="14" spans="1:12" s="107" customFormat="1" ht="42" customHeight="1" thickTop="1">
      <c r="A14" s="107" t="s">
        <v>512</v>
      </c>
      <c r="B14" s="1030" t="s">
        <v>1260</v>
      </c>
      <c r="C14" s="341" t="s">
        <v>771</v>
      </c>
      <c r="D14" s="342">
        <v>15921288.249950001</v>
      </c>
      <c r="E14" s="342">
        <v>16776688.04332</v>
      </c>
      <c r="F14" s="342">
        <v>20778832.50113</v>
      </c>
      <c r="G14" s="342">
        <v>23644586.757740002</v>
      </c>
      <c r="H14" s="342">
        <v>28513165.57051</v>
      </c>
      <c r="I14" s="342">
        <v>36551394.699830003</v>
      </c>
      <c r="J14" s="342">
        <v>1489119.6242799999</v>
      </c>
      <c r="K14" s="342">
        <v>33577556.860629998</v>
      </c>
      <c r="L14" s="342">
        <v>1381111.3925099999</v>
      </c>
    </row>
    <row r="15" spans="1:12" s="107" customFormat="1" ht="42" customHeight="1">
      <c r="A15" s="107" t="s">
        <v>512</v>
      </c>
      <c r="B15" s="1030" t="s">
        <v>1261</v>
      </c>
      <c r="C15" s="341" t="s">
        <v>772</v>
      </c>
      <c r="D15" s="342">
        <v>79208.496540000007</v>
      </c>
      <c r="E15" s="342">
        <v>42431.518979999993</v>
      </c>
      <c r="F15" s="342">
        <v>47971.003560000005</v>
      </c>
      <c r="G15" s="342">
        <v>60429.901429999998</v>
      </c>
      <c r="H15" s="342">
        <v>72665.274669999999</v>
      </c>
      <c r="I15" s="342">
        <v>159764.35003</v>
      </c>
      <c r="J15" s="342">
        <v>9857.2336400000004</v>
      </c>
      <c r="K15" s="342">
        <v>165148.61851</v>
      </c>
      <c r="L15" s="342">
        <v>12242.00489</v>
      </c>
    </row>
    <row r="16" spans="1:12" s="107" customFormat="1" ht="42" customHeight="1" thickBot="1">
      <c r="A16" s="107" t="s">
        <v>512</v>
      </c>
      <c r="B16" s="1030" t="s">
        <v>1262</v>
      </c>
      <c r="C16" s="341" t="s">
        <v>773</v>
      </c>
      <c r="D16" s="342">
        <v>0</v>
      </c>
      <c r="E16" s="342">
        <v>0</v>
      </c>
      <c r="F16" s="342">
        <v>0</v>
      </c>
      <c r="G16" s="342">
        <v>0</v>
      </c>
      <c r="H16" s="342">
        <v>0</v>
      </c>
      <c r="I16" s="342">
        <v>0</v>
      </c>
      <c r="J16" s="342">
        <v>0</v>
      </c>
      <c r="K16" s="342">
        <v>0</v>
      </c>
      <c r="L16" s="342">
        <v>0</v>
      </c>
    </row>
    <row r="17" spans="1:12" s="107" customFormat="1" ht="42" customHeight="1" thickTop="1" thickBot="1">
      <c r="A17" s="698" t="s">
        <v>512</v>
      </c>
      <c r="B17" s="699" t="s">
        <v>1263</v>
      </c>
      <c r="C17" s="339" t="s">
        <v>774</v>
      </c>
      <c r="D17" s="340">
        <v>11546829.592370002</v>
      </c>
      <c r="E17" s="340">
        <v>10412474.226299999</v>
      </c>
      <c r="F17" s="340">
        <v>10455473.187239999</v>
      </c>
      <c r="G17" s="340">
        <v>7983428.6643699994</v>
      </c>
      <c r="H17" s="340">
        <v>7744624.6595200002</v>
      </c>
      <c r="I17" s="340">
        <v>3674676.9889600002</v>
      </c>
      <c r="J17" s="340">
        <v>354998.75831</v>
      </c>
      <c r="K17" s="340">
        <v>3112160.0936400001</v>
      </c>
      <c r="L17" s="340">
        <v>291825.48222000001</v>
      </c>
    </row>
    <row r="18" spans="1:12" s="107" customFormat="1" ht="42" customHeight="1" thickTop="1">
      <c r="A18" s="107" t="s">
        <v>512</v>
      </c>
      <c r="B18" s="1030" t="s">
        <v>1264</v>
      </c>
      <c r="C18" s="341" t="s">
        <v>775</v>
      </c>
      <c r="D18" s="342">
        <v>870495.85503999994</v>
      </c>
      <c r="E18" s="342">
        <v>692359.49092999997</v>
      </c>
      <c r="F18" s="342">
        <v>758453.67982000008</v>
      </c>
      <c r="G18" s="342">
        <v>623336.73124999995</v>
      </c>
      <c r="H18" s="342">
        <v>498762.19574</v>
      </c>
      <c r="I18" s="342">
        <v>399276.25400000002</v>
      </c>
      <c r="J18" s="342">
        <v>44416.47623</v>
      </c>
      <c r="K18" s="342">
        <v>366367.09331000003</v>
      </c>
      <c r="L18" s="342">
        <v>32526.816920000001</v>
      </c>
    </row>
    <row r="19" spans="1:12" s="107" customFormat="1" ht="42" customHeight="1">
      <c r="A19" s="107" t="s">
        <v>512</v>
      </c>
      <c r="B19" s="1030" t="s">
        <v>1265</v>
      </c>
      <c r="C19" s="341" t="s">
        <v>776</v>
      </c>
      <c r="D19" s="342">
        <v>480395.80360000004</v>
      </c>
      <c r="E19" s="342">
        <v>388416.76127999998</v>
      </c>
      <c r="F19" s="342">
        <v>252613.55853000001</v>
      </c>
      <c r="G19" s="342">
        <v>151524.10626</v>
      </c>
      <c r="H19" s="342">
        <v>292609.79048000003</v>
      </c>
      <c r="I19" s="342">
        <v>170485.38162999999</v>
      </c>
      <c r="J19" s="342">
        <v>8075.3770800000002</v>
      </c>
      <c r="K19" s="342">
        <v>183666.65533000001</v>
      </c>
      <c r="L19" s="342">
        <v>15314.611949999999</v>
      </c>
    </row>
    <row r="20" spans="1:12" s="107" customFormat="1" ht="42" customHeight="1">
      <c r="A20" s="107" t="s">
        <v>512</v>
      </c>
      <c r="B20" s="1030" t="s">
        <v>1266</v>
      </c>
      <c r="C20" s="341" t="s">
        <v>777</v>
      </c>
      <c r="D20" s="342">
        <v>251465.4676</v>
      </c>
      <c r="E20" s="342">
        <v>157178.63613</v>
      </c>
      <c r="F20" s="342">
        <v>434719.38089999999</v>
      </c>
      <c r="G20" s="342">
        <v>199921.60611000002</v>
      </c>
      <c r="H20" s="342">
        <v>54355.426220000001</v>
      </c>
      <c r="I20" s="342">
        <v>2678.69346</v>
      </c>
      <c r="J20" s="342">
        <v>6.5</v>
      </c>
      <c r="K20" s="342">
        <v>1543.84653</v>
      </c>
      <c r="L20" s="342">
        <v>389.56438000000003</v>
      </c>
    </row>
    <row r="21" spans="1:12" s="107" customFormat="1" ht="42" customHeight="1">
      <c r="A21" s="107" t="s">
        <v>512</v>
      </c>
      <c r="B21" s="1030" t="s">
        <v>1267</v>
      </c>
      <c r="C21" s="341" t="s">
        <v>778</v>
      </c>
      <c r="D21" s="342">
        <v>696746.34422000009</v>
      </c>
      <c r="E21" s="342">
        <v>463172.09275999997</v>
      </c>
      <c r="F21" s="342">
        <v>323135.76000999997</v>
      </c>
      <c r="G21" s="342">
        <v>306599.09943</v>
      </c>
      <c r="H21" s="342">
        <v>248485.59837999998</v>
      </c>
      <c r="I21" s="342">
        <v>26445.013449999999</v>
      </c>
      <c r="J21" s="342">
        <v>8</v>
      </c>
      <c r="K21" s="342">
        <v>19304.319869999999</v>
      </c>
      <c r="L21" s="342">
        <v>2585.91356</v>
      </c>
    </row>
    <row r="22" spans="1:12" s="107" customFormat="1" ht="42" customHeight="1">
      <c r="A22" s="107" t="s">
        <v>512</v>
      </c>
      <c r="B22" s="1030" t="s">
        <v>1268</v>
      </c>
      <c r="C22" s="341" t="s">
        <v>779</v>
      </c>
      <c r="D22" s="342">
        <v>2379325.5989600001</v>
      </c>
      <c r="E22" s="342">
        <v>1505535.4953000001</v>
      </c>
      <c r="F22" s="342">
        <v>1332956.3528099998</v>
      </c>
      <c r="G22" s="342">
        <v>1177927.5670099999</v>
      </c>
      <c r="H22" s="342">
        <v>1205915.1962599999</v>
      </c>
      <c r="I22" s="342">
        <v>264672.82387000002</v>
      </c>
      <c r="J22" s="342">
        <v>30184.14315</v>
      </c>
      <c r="K22" s="342">
        <v>131407.66870000001</v>
      </c>
      <c r="L22" s="342">
        <v>10409.873460000001</v>
      </c>
    </row>
    <row r="23" spans="1:12" s="107" customFormat="1" ht="42" customHeight="1">
      <c r="A23" s="107" t="s">
        <v>512</v>
      </c>
      <c r="B23" s="1030" t="s">
        <v>1269</v>
      </c>
      <c r="C23" s="341" t="s">
        <v>780</v>
      </c>
      <c r="D23" s="342">
        <v>2788140.7795500001</v>
      </c>
      <c r="E23" s="342">
        <v>1639220.3281099999</v>
      </c>
      <c r="F23" s="342">
        <v>1800508.57458</v>
      </c>
      <c r="G23" s="342">
        <v>1578216.74025</v>
      </c>
      <c r="H23" s="342">
        <v>1865363.9435399999</v>
      </c>
      <c r="I23" s="342">
        <v>505257.45386000001</v>
      </c>
      <c r="J23" s="342">
        <v>76035.279540000003</v>
      </c>
      <c r="K23" s="342">
        <v>208120.03766</v>
      </c>
      <c r="L23" s="342">
        <v>53134.615949999999</v>
      </c>
    </row>
    <row r="24" spans="1:12" s="107" customFormat="1" ht="42" customHeight="1">
      <c r="A24" s="107" t="s">
        <v>512</v>
      </c>
      <c r="B24" s="1030" t="s">
        <v>1270</v>
      </c>
      <c r="C24" s="341" t="s">
        <v>781</v>
      </c>
      <c r="D24" s="342">
        <v>1505263.9393</v>
      </c>
      <c r="E24" s="342">
        <v>3111194.3323300001</v>
      </c>
      <c r="F24" s="342">
        <v>2722878.75648</v>
      </c>
      <c r="G24" s="342">
        <v>1147777.8846700001</v>
      </c>
      <c r="H24" s="342">
        <v>937238.53564000002</v>
      </c>
      <c r="I24" s="342">
        <v>249611.65972999998</v>
      </c>
      <c r="J24" s="342">
        <v>23665.171420000002</v>
      </c>
      <c r="K24" s="342">
        <v>205826.09961</v>
      </c>
      <c r="L24" s="342">
        <v>25067.481170000003</v>
      </c>
    </row>
    <row r="25" spans="1:12" s="107" customFormat="1" ht="42" customHeight="1">
      <c r="A25" s="107" t="s">
        <v>512</v>
      </c>
      <c r="B25" s="1030" t="s">
        <v>1271</v>
      </c>
      <c r="C25" s="341" t="s">
        <v>782</v>
      </c>
      <c r="D25" s="342">
        <v>2574995.8040999998</v>
      </c>
      <c r="E25" s="342">
        <v>2455397.0894599999</v>
      </c>
      <c r="F25" s="342">
        <v>2830207.1241100002</v>
      </c>
      <c r="G25" s="342">
        <v>2798124.9293899997</v>
      </c>
      <c r="H25" s="342">
        <v>2641893.9732600003</v>
      </c>
      <c r="I25" s="342">
        <v>2056249.70896</v>
      </c>
      <c r="J25" s="342">
        <v>172607.81088999999</v>
      </c>
      <c r="K25" s="342">
        <v>1995924.3726300001</v>
      </c>
      <c r="L25" s="342">
        <v>152396.60483000003</v>
      </c>
    </row>
    <row r="26" spans="1:12" s="107" customFormat="1" ht="42" customHeight="1" thickBot="1">
      <c r="A26" s="107" t="s">
        <v>512</v>
      </c>
      <c r="B26" s="1030" t="s">
        <v>1272</v>
      </c>
      <c r="C26" s="341" t="s">
        <v>783</v>
      </c>
      <c r="D26" s="342">
        <v>0</v>
      </c>
      <c r="E26" s="342">
        <v>0</v>
      </c>
      <c r="F26" s="342">
        <v>0</v>
      </c>
      <c r="G26" s="342">
        <v>0</v>
      </c>
      <c r="H26" s="342">
        <v>31317.781019999999</v>
      </c>
      <c r="I26" s="342">
        <v>1481241.4774800001</v>
      </c>
      <c r="J26" s="342">
        <v>0</v>
      </c>
      <c r="K26" s="342">
        <v>1384352.6684000001</v>
      </c>
      <c r="L26" s="342">
        <v>0</v>
      </c>
    </row>
    <row r="27" spans="1:12" s="107" customFormat="1" ht="42" customHeight="1" thickTop="1" thickBot="1">
      <c r="A27" s="696" t="s">
        <v>512</v>
      </c>
      <c r="B27" s="700" t="s">
        <v>1273</v>
      </c>
      <c r="C27" s="343" t="s">
        <v>784</v>
      </c>
      <c r="D27" s="344">
        <v>1559971.75232</v>
      </c>
      <c r="E27" s="344">
        <v>1664332.84406</v>
      </c>
      <c r="F27" s="344">
        <v>1884050.5139200001</v>
      </c>
      <c r="G27" s="344">
        <v>2279307.10091</v>
      </c>
      <c r="H27" s="344">
        <v>2442940.0224699997</v>
      </c>
      <c r="I27" s="344">
        <v>4294946.5777599998</v>
      </c>
      <c r="J27" s="344">
        <v>63408.55586</v>
      </c>
      <c r="K27" s="344">
        <v>4421097.0405799998</v>
      </c>
      <c r="L27" s="344">
        <v>51224.627099999998</v>
      </c>
    </row>
    <row r="28" spans="1:12" s="107" customFormat="1" ht="42" customHeight="1" thickTop="1" thickBot="1">
      <c r="A28" s="696" t="s">
        <v>512</v>
      </c>
      <c r="B28" s="700" t="s">
        <v>1274</v>
      </c>
      <c r="C28" s="343" t="s">
        <v>785</v>
      </c>
      <c r="D28" s="344">
        <v>4656213.9576700004</v>
      </c>
      <c r="E28" s="344">
        <v>7418197.5235699993</v>
      </c>
      <c r="F28" s="344">
        <v>10518361.846270001</v>
      </c>
      <c r="G28" s="344">
        <v>18273998.676750001</v>
      </c>
      <c r="H28" s="344">
        <v>22420246.71923</v>
      </c>
      <c r="I28" s="344">
        <v>34128615.657130003</v>
      </c>
      <c r="J28" s="344">
        <v>4343383.9944200004</v>
      </c>
      <c r="K28" s="344">
        <v>35976438.676379994</v>
      </c>
      <c r="L28" s="344">
        <v>4470353.0043900004</v>
      </c>
    </row>
    <row r="29" spans="1:12" s="107" customFormat="1" ht="42" customHeight="1" thickTop="1" thickBot="1">
      <c r="A29" s="698" t="s">
        <v>512</v>
      </c>
      <c r="B29" s="701" t="s">
        <v>1275</v>
      </c>
      <c r="C29" s="339" t="s">
        <v>786</v>
      </c>
      <c r="D29" s="340">
        <v>752526.08979999996</v>
      </c>
      <c r="E29" s="340">
        <v>891681.5564</v>
      </c>
      <c r="F29" s="340">
        <v>953253.57582999999</v>
      </c>
      <c r="G29" s="345">
        <v>1252542.6276</v>
      </c>
      <c r="H29" s="340">
        <v>1480232.80452</v>
      </c>
      <c r="I29" s="340">
        <v>2381648.1715199999</v>
      </c>
      <c r="J29" s="340">
        <v>246902.01543</v>
      </c>
      <c r="K29" s="340">
        <v>2643046.0940900003</v>
      </c>
      <c r="L29" s="340">
        <v>270740.13915</v>
      </c>
    </row>
    <row r="30" spans="1:12" s="107" customFormat="1" ht="42" customHeight="1" thickTop="1">
      <c r="A30" s="107" t="s">
        <v>512</v>
      </c>
      <c r="B30" s="1030" t="s">
        <v>1276</v>
      </c>
      <c r="C30" s="341" t="s">
        <v>787</v>
      </c>
      <c r="D30" s="342">
        <v>72.36694</v>
      </c>
      <c r="E30" s="342">
        <v>69.883359999999996</v>
      </c>
      <c r="F30" s="342">
        <v>69.086669999999998</v>
      </c>
      <c r="G30" s="342">
        <v>72.904570000000007</v>
      </c>
      <c r="H30" s="342">
        <v>79.90549</v>
      </c>
      <c r="I30" s="342">
        <v>79.889939999999996</v>
      </c>
      <c r="J30" s="342">
        <v>0</v>
      </c>
      <c r="K30" s="342">
        <v>80.246539999999996</v>
      </c>
      <c r="L30" s="342">
        <v>0</v>
      </c>
    </row>
    <row r="31" spans="1:12" s="107" customFormat="1" ht="42" customHeight="1">
      <c r="A31" s="107" t="s">
        <v>512</v>
      </c>
      <c r="B31" s="1030" t="s">
        <v>1277</v>
      </c>
      <c r="C31" s="341" t="s">
        <v>788</v>
      </c>
      <c r="D31" s="342">
        <v>97.249210000000005</v>
      </c>
      <c r="E31" s="342">
        <v>9.7919199999999993</v>
      </c>
      <c r="F31" s="342">
        <v>8.4478099999999987</v>
      </c>
      <c r="G31" s="342">
        <v>9.7299400000000009</v>
      </c>
      <c r="H31" s="342">
        <v>16.836650000000002</v>
      </c>
      <c r="I31" s="342">
        <v>1682.6202700000001</v>
      </c>
      <c r="J31" s="342">
        <v>391.75372999999996</v>
      </c>
      <c r="K31" s="342">
        <v>998.47921999999994</v>
      </c>
      <c r="L31" s="342">
        <v>370.53523999999999</v>
      </c>
    </row>
    <row r="32" spans="1:12" s="107" customFormat="1" ht="42" customHeight="1">
      <c r="A32" s="107" t="s">
        <v>512</v>
      </c>
      <c r="B32" s="1030" t="s">
        <v>1278</v>
      </c>
      <c r="C32" s="341" t="s">
        <v>789</v>
      </c>
      <c r="D32" s="342">
        <v>269842.60120999999</v>
      </c>
      <c r="E32" s="342">
        <v>251627.07624000002</v>
      </c>
      <c r="F32" s="342">
        <v>257960.87156999999</v>
      </c>
      <c r="G32" s="342">
        <v>283484.18526999996</v>
      </c>
      <c r="H32" s="342">
        <v>300500.95704000001</v>
      </c>
      <c r="I32" s="342">
        <v>385526.76910999999</v>
      </c>
      <c r="J32" s="342">
        <v>14514.381619999998</v>
      </c>
      <c r="K32" s="342">
        <v>415033.31099999999</v>
      </c>
      <c r="L32" s="342">
        <v>11393.93173</v>
      </c>
    </row>
    <row r="33" spans="1:12" s="107" customFormat="1" ht="42" customHeight="1">
      <c r="A33" s="107" t="s">
        <v>512</v>
      </c>
      <c r="B33" s="702" t="s">
        <v>1279</v>
      </c>
      <c r="C33" s="341" t="s">
        <v>790</v>
      </c>
      <c r="D33" s="342">
        <v>22195.729649999997</v>
      </c>
      <c r="E33" s="342">
        <v>13790.789449999998</v>
      </c>
      <c r="F33" s="342">
        <v>10745.441210000001</v>
      </c>
      <c r="G33" s="342">
        <v>6109.2812000000004</v>
      </c>
      <c r="H33" s="342">
        <v>4345.0412999999999</v>
      </c>
      <c r="I33" s="342">
        <v>5126.6299600000002</v>
      </c>
      <c r="J33" s="342">
        <v>658.40760999999998</v>
      </c>
      <c r="K33" s="342">
        <v>6013.5205900000001</v>
      </c>
      <c r="L33" s="342">
        <v>500.47275000000002</v>
      </c>
    </row>
    <row r="34" spans="1:12" s="107" customFormat="1" ht="42" customHeight="1">
      <c r="A34" s="107" t="s">
        <v>512</v>
      </c>
      <c r="B34" s="702" t="s">
        <v>1280</v>
      </c>
      <c r="C34" s="346" t="s">
        <v>791</v>
      </c>
      <c r="D34" s="342">
        <v>460318.14279000001</v>
      </c>
      <c r="E34" s="342">
        <v>626184.0154400001</v>
      </c>
      <c r="F34" s="342">
        <v>684469.72857000004</v>
      </c>
      <c r="G34" s="342">
        <v>962866.52662000002</v>
      </c>
      <c r="H34" s="342">
        <v>1175290.0640399999</v>
      </c>
      <c r="I34" s="342">
        <v>1989232.2622400001</v>
      </c>
      <c r="J34" s="342">
        <v>231337.47247000001</v>
      </c>
      <c r="K34" s="342">
        <v>2220920.5367399999</v>
      </c>
      <c r="L34" s="342">
        <v>258475.19943000001</v>
      </c>
    </row>
    <row r="35" spans="1:12" s="107" customFormat="1" ht="42" customHeight="1">
      <c r="A35" s="107" t="s">
        <v>512</v>
      </c>
      <c r="B35" s="702" t="s">
        <v>1281</v>
      </c>
      <c r="C35" s="347" t="s">
        <v>792</v>
      </c>
      <c r="D35" s="342">
        <v>588755.45033000002</v>
      </c>
      <c r="E35" s="342">
        <v>640610.68252000003</v>
      </c>
      <c r="F35" s="342">
        <v>1314221.7058599999</v>
      </c>
      <c r="G35" s="342">
        <v>3362012.28681</v>
      </c>
      <c r="H35" s="342">
        <v>5229959.0864799991</v>
      </c>
      <c r="I35" s="342">
        <v>5643842.55571</v>
      </c>
      <c r="J35" s="342">
        <v>113365.74717</v>
      </c>
      <c r="K35" s="342">
        <v>6679639.2471199995</v>
      </c>
      <c r="L35" s="342">
        <v>106011.90429999999</v>
      </c>
    </row>
    <row r="36" spans="1:12" ht="9" customHeight="1">
      <c r="A36" s="1030" t="s">
        <v>511</v>
      </c>
      <c r="B36" s="1030" t="s">
        <v>511</v>
      </c>
      <c r="C36" s="333"/>
      <c r="D36" s="149"/>
      <c r="E36" s="149"/>
      <c r="F36" s="149"/>
      <c r="G36" s="330"/>
      <c r="H36" s="330"/>
      <c r="I36" s="330"/>
      <c r="J36" s="330"/>
      <c r="K36" s="330"/>
      <c r="L36" s="330"/>
    </row>
    <row r="37" spans="1:12" ht="12" customHeight="1" thickBot="1">
      <c r="C37" s="348"/>
      <c r="D37" s="158"/>
      <c r="E37" s="158"/>
      <c r="F37" s="158"/>
      <c r="G37" s="349"/>
      <c r="H37" s="349"/>
      <c r="I37" s="158"/>
      <c r="J37" s="158"/>
      <c r="K37" s="158"/>
      <c r="L37" s="158"/>
    </row>
    <row r="38" spans="1:12" ht="24.75" customHeight="1" thickTop="1">
      <c r="C38" s="136"/>
      <c r="D38" s="172"/>
      <c r="E38" s="172"/>
      <c r="F38" s="172"/>
      <c r="G38" s="172"/>
      <c r="H38" s="350"/>
      <c r="I38" s="350"/>
      <c r="J38" s="172"/>
      <c r="K38" s="172"/>
      <c r="L38" s="172"/>
    </row>
    <row r="39" spans="1:12">
      <c r="C39" s="136"/>
      <c r="D39" s="172"/>
      <c r="E39" s="172"/>
      <c r="F39" s="172"/>
      <c r="G39" s="172"/>
      <c r="H39" s="350"/>
      <c r="I39" s="350"/>
      <c r="J39" s="172"/>
      <c r="K39" s="172"/>
      <c r="L39" s="1028"/>
    </row>
    <row r="40" spans="1:12">
      <c r="C40" s="136"/>
      <c r="D40" s="172"/>
      <c r="E40" s="172"/>
      <c r="F40" s="172"/>
      <c r="G40" s="172"/>
      <c r="H40" s="350"/>
      <c r="I40" s="350"/>
      <c r="J40" s="172"/>
      <c r="K40" s="172"/>
      <c r="L40" s="1028"/>
    </row>
    <row r="41" spans="1:12">
      <c r="C41" s="136"/>
      <c r="D41" s="172"/>
      <c r="E41" s="172"/>
      <c r="F41" s="172"/>
      <c r="G41" s="172"/>
      <c r="H41" s="350"/>
      <c r="I41" s="350"/>
      <c r="J41" s="172"/>
      <c r="K41" s="172"/>
      <c r="L41" s="1028"/>
    </row>
    <row r="42" spans="1:12">
      <c r="C42" s="138"/>
      <c r="D42" s="172"/>
      <c r="E42" s="172"/>
      <c r="F42" s="172"/>
      <c r="G42" s="172"/>
      <c r="H42" s="350"/>
      <c r="I42" s="350"/>
      <c r="J42" s="172"/>
      <c r="K42" s="172"/>
      <c r="L42" s="1028"/>
    </row>
    <row r="43" spans="1:12">
      <c r="C43" s="138"/>
      <c r="D43" s="172"/>
      <c r="E43" s="172"/>
      <c r="F43" s="172"/>
      <c r="G43" s="172"/>
      <c r="H43" s="350"/>
      <c r="I43" s="350"/>
      <c r="J43" s="172"/>
      <c r="K43" s="172"/>
      <c r="L43" s="1028"/>
    </row>
    <row r="44" spans="1:12">
      <c r="C44" s="138"/>
      <c r="D44" s="172"/>
      <c r="E44" s="172"/>
      <c r="F44" s="172"/>
      <c r="G44" s="172"/>
      <c r="H44" s="350"/>
      <c r="I44" s="350"/>
      <c r="J44" s="172"/>
      <c r="K44" s="172"/>
      <c r="L44" s="1028"/>
    </row>
    <row r="45" spans="1:12">
      <c r="C45" s="138"/>
      <c r="D45" s="172"/>
      <c r="E45" s="172"/>
      <c r="F45" s="172"/>
      <c r="G45" s="172"/>
      <c r="H45" s="350"/>
      <c r="I45" s="350"/>
      <c r="J45" s="172"/>
      <c r="K45" s="172"/>
      <c r="L45" s="1028"/>
    </row>
    <row r="46" spans="1:12">
      <c r="C46" s="138"/>
      <c r="D46" s="172"/>
      <c r="E46" s="172"/>
      <c r="F46" s="172"/>
      <c r="G46" s="172"/>
      <c r="H46" s="350"/>
      <c r="I46" s="350"/>
      <c r="J46" s="172"/>
      <c r="K46" s="172"/>
      <c r="L46" s="1028"/>
    </row>
    <row r="47" spans="1:12">
      <c r="C47" s="138"/>
      <c r="D47" s="172"/>
      <c r="E47" s="172"/>
      <c r="F47" s="172"/>
      <c r="G47" s="172"/>
      <c r="H47" s="350"/>
      <c r="I47" s="350"/>
      <c r="J47" s="172"/>
      <c r="K47" s="172"/>
      <c r="L47" s="1028"/>
    </row>
    <row r="48" spans="1:12">
      <c r="C48" s="138"/>
      <c r="D48" s="172"/>
      <c r="E48" s="172"/>
      <c r="F48" s="172"/>
      <c r="G48" s="172"/>
      <c r="H48" s="350"/>
      <c r="I48" s="350"/>
      <c r="J48" s="172"/>
      <c r="K48" s="172"/>
      <c r="L48" s="1028"/>
    </row>
    <row r="49" spans="3:12">
      <c r="C49" s="138"/>
      <c r="D49" s="172"/>
      <c r="E49" s="172"/>
      <c r="F49" s="172"/>
      <c r="G49" s="172"/>
      <c r="H49" s="350"/>
      <c r="I49" s="350"/>
      <c r="J49" s="172"/>
      <c r="K49" s="172"/>
      <c r="L49" s="1028"/>
    </row>
    <row r="50" spans="3:12">
      <c r="C50" s="138"/>
      <c r="D50" s="172"/>
      <c r="E50" s="172"/>
      <c r="F50" s="172"/>
      <c r="G50" s="172"/>
      <c r="H50" s="350"/>
      <c r="I50" s="350"/>
      <c r="J50" s="172"/>
      <c r="K50" s="172"/>
      <c r="L50" s="1028"/>
    </row>
    <row r="51" spans="3:12">
      <c r="C51" s="138"/>
      <c r="D51" s="172"/>
      <c r="E51" s="172"/>
      <c r="F51" s="172"/>
      <c r="G51" s="172"/>
      <c r="H51" s="350"/>
      <c r="I51" s="350"/>
      <c r="J51" s="172"/>
      <c r="K51" s="172"/>
      <c r="L51" s="1028"/>
    </row>
    <row r="52" spans="3:12">
      <c r="C52" s="138"/>
      <c r="D52" s="172"/>
      <c r="E52" s="172"/>
      <c r="F52" s="172"/>
      <c r="G52" s="172"/>
      <c r="H52" s="350"/>
      <c r="I52" s="350"/>
      <c r="J52" s="172"/>
      <c r="K52" s="172"/>
      <c r="L52" s="1028"/>
    </row>
    <row r="53" spans="3:12" ht="15.75">
      <c r="C53" s="162"/>
      <c r="D53" s="172"/>
      <c r="E53" s="172"/>
      <c r="F53" s="172"/>
      <c r="G53" s="172"/>
      <c r="H53" s="350"/>
      <c r="I53" s="350"/>
      <c r="J53" s="172"/>
      <c r="K53" s="172"/>
      <c r="L53" s="1028"/>
    </row>
    <row r="54" spans="3:12" ht="15.75">
      <c r="C54" s="162"/>
      <c r="D54" s="172"/>
      <c r="E54" s="172"/>
      <c r="F54" s="172"/>
      <c r="G54" s="172"/>
      <c r="H54" s="350"/>
      <c r="I54" s="350"/>
      <c r="J54" s="172"/>
      <c r="K54" s="172"/>
      <c r="L54" s="1028"/>
    </row>
    <row r="55" spans="3:12" ht="15.75">
      <c r="C55" s="162"/>
      <c r="D55" s="172"/>
      <c r="E55" s="172"/>
      <c r="F55" s="172"/>
      <c r="G55" s="172"/>
      <c r="H55" s="350"/>
      <c r="I55" s="350"/>
      <c r="J55" s="172"/>
      <c r="K55" s="172"/>
      <c r="L55" s="1028"/>
    </row>
    <row r="56" spans="3:12" ht="15.75">
      <c r="C56" s="162"/>
      <c r="L56" s="1028"/>
    </row>
    <row r="57" spans="3:12" ht="15.75">
      <c r="C57" s="162"/>
      <c r="L57" s="1028"/>
    </row>
    <row r="58" spans="3:12" ht="15.75">
      <c r="C58" s="162"/>
      <c r="L58" s="1028"/>
    </row>
    <row r="59" spans="3:12" ht="15.75">
      <c r="C59" s="162"/>
      <c r="L59" s="1028"/>
    </row>
    <row r="60" spans="3:12" ht="15.75">
      <c r="C60" s="162"/>
      <c r="L60" s="1028"/>
    </row>
    <row r="61" spans="3:12" ht="15.75">
      <c r="C61" s="162"/>
      <c r="L61" s="1028"/>
    </row>
    <row r="62" spans="3:12" ht="15.75">
      <c r="C62" s="162"/>
      <c r="L62" s="1028"/>
    </row>
    <row r="63" spans="3:12" ht="15.75">
      <c r="C63" s="162"/>
      <c r="L63" s="1028"/>
    </row>
    <row r="64" spans="3:12" ht="15.75">
      <c r="C64" s="162"/>
      <c r="L64" s="1028"/>
    </row>
    <row r="65" spans="3:12" ht="15.75">
      <c r="C65" s="162"/>
      <c r="L65" s="1028"/>
    </row>
    <row r="66" spans="3:12" ht="15.75">
      <c r="C66" s="162"/>
      <c r="L66" s="1028"/>
    </row>
    <row r="67" spans="3:12" ht="15.75">
      <c r="C67" s="162"/>
      <c r="L67" s="1028"/>
    </row>
    <row r="68" spans="3:12" ht="15.75">
      <c r="C68" s="162"/>
      <c r="L68" s="1028"/>
    </row>
    <row r="69" spans="3:12" ht="15.75">
      <c r="C69" s="162"/>
      <c r="L69" s="1028"/>
    </row>
    <row r="70" spans="3:12" ht="15.75">
      <c r="C70" s="162"/>
      <c r="L70" s="1028"/>
    </row>
    <row r="71" spans="3:12" ht="15.75">
      <c r="C71" s="162"/>
      <c r="L71" s="1028"/>
    </row>
    <row r="72" spans="3:12" ht="15.75">
      <c r="C72" s="162"/>
      <c r="L72" s="1028"/>
    </row>
    <row r="73" spans="3:12" ht="15.75">
      <c r="C73" s="162"/>
      <c r="L73" s="1028"/>
    </row>
    <row r="74" spans="3:12" ht="15.75">
      <c r="C74" s="162"/>
      <c r="L74" s="1028"/>
    </row>
    <row r="75" spans="3:12" ht="15.75">
      <c r="C75" s="162"/>
      <c r="L75" s="1028"/>
    </row>
    <row r="76" spans="3:12" ht="15.75">
      <c r="C76" s="162"/>
      <c r="L76" s="1028"/>
    </row>
    <row r="77" spans="3:12" ht="15.75">
      <c r="C77" s="162"/>
      <c r="L77" s="1028"/>
    </row>
    <row r="78" spans="3:12" ht="15.75">
      <c r="C78" s="162"/>
      <c r="L78" s="1028"/>
    </row>
    <row r="79" spans="3:12" ht="15.75">
      <c r="C79" s="162"/>
      <c r="L79" s="1028"/>
    </row>
    <row r="80" spans="3:12" ht="15.75">
      <c r="C80" s="162"/>
      <c r="L80" s="1028"/>
    </row>
    <row r="81" spans="3:12" ht="15.75">
      <c r="C81" s="162"/>
      <c r="L81" s="1028"/>
    </row>
    <row r="82" spans="3:12" ht="15.75">
      <c r="C82" s="162"/>
      <c r="L82" s="1028"/>
    </row>
    <row r="83" spans="3:12" ht="15.75">
      <c r="C83" s="162"/>
      <c r="L83" s="1028"/>
    </row>
    <row r="84" spans="3:12" ht="15.75">
      <c r="C84" s="162"/>
      <c r="L84" s="1028"/>
    </row>
    <row r="85" spans="3:12" ht="15.75">
      <c r="C85" s="162"/>
      <c r="L85" s="1028"/>
    </row>
    <row r="86" spans="3:12" ht="15.75">
      <c r="C86" s="162"/>
      <c r="L86" s="1028"/>
    </row>
    <row r="87" spans="3:12" ht="15.75">
      <c r="C87" s="162"/>
      <c r="L87" s="1028"/>
    </row>
    <row r="88" spans="3:12" ht="15.75">
      <c r="C88" s="162"/>
      <c r="L88" s="1028"/>
    </row>
    <row r="89" spans="3:12" ht="15.75">
      <c r="C89" s="162"/>
      <c r="L89" s="1028"/>
    </row>
    <row r="90" spans="3:12" ht="15.75">
      <c r="C90" s="162"/>
      <c r="L90" s="1028"/>
    </row>
    <row r="91" spans="3:12" ht="15.75">
      <c r="C91" s="162"/>
      <c r="L91" s="1028"/>
    </row>
    <row r="92" spans="3:12" ht="15.75">
      <c r="C92" s="162"/>
      <c r="L92" s="1028"/>
    </row>
    <row r="93" spans="3:12" ht="15.75">
      <c r="C93" s="162"/>
      <c r="L93" s="1028"/>
    </row>
    <row r="94" spans="3:12" ht="15.75">
      <c r="C94" s="162"/>
      <c r="L94" s="1028"/>
    </row>
    <row r="95" spans="3:12" ht="15.75">
      <c r="C95" s="162"/>
      <c r="L95" s="1028"/>
    </row>
    <row r="96" spans="3:12" ht="15.75">
      <c r="C96" s="162"/>
      <c r="L96" s="1028"/>
    </row>
    <row r="97" spans="3:12" ht="15.75">
      <c r="C97" s="162"/>
      <c r="L97" s="1028"/>
    </row>
    <row r="98" spans="3:12" ht="15.75">
      <c r="C98" s="162"/>
      <c r="L98" s="1028"/>
    </row>
    <row r="99" spans="3:12" ht="15.75">
      <c r="C99" s="162"/>
      <c r="L99" s="1028"/>
    </row>
    <row r="100" spans="3:12" ht="15.75">
      <c r="C100" s="162"/>
      <c r="L100" s="1028"/>
    </row>
    <row r="101" spans="3:12" ht="15.75">
      <c r="C101" s="162"/>
      <c r="L101" s="1028"/>
    </row>
    <row r="102" spans="3:12" ht="15.75">
      <c r="C102" s="162"/>
      <c r="L102" s="1028"/>
    </row>
    <row r="103" spans="3:12" ht="15.75">
      <c r="C103" s="162"/>
      <c r="L103" s="1028"/>
    </row>
    <row r="104" spans="3:12" ht="15.75">
      <c r="C104" s="162"/>
      <c r="L104" s="1028"/>
    </row>
    <row r="105" spans="3:12" ht="15.75">
      <c r="C105" s="162"/>
      <c r="L105" s="1028"/>
    </row>
    <row r="106" spans="3:12" ht="15.75">
      <c r="C106" s="162"/>
      <c r="L106" s="1028"/>
    </row>
    <row r="107" spans="3:12" ht="15.75">
      <c r="C107" s="162"/>
      <c r="L107" s="1028"/>
    </row>
    <row r="108" spans="3:12" ht="15.75">
      <c r="C108" s="162"/>
      <c r="L108" s="1028"/>
    </row>
    <row r="109" spans="3:12" ht="15.75">
      <c r="C109" s="162"/>
      <c r="L109" s="1028"/>
    </row>
    <row r="110" spans="3:12" ht="15.75">
      <c r="C110" s="162"/>
      <c r="L110" s="1028"/>
    </row>
    <row r="111" spans="3:12" ht="15.75">
      <c r="C111" s="162"/>
      <c r="L111" s="1028"/>
    </row>
    <row r="112" spans="3:12" ht="15.75">
      <c r="C112" s="162"/>
      <c r="L112" s="1028"/>
    </row>
    <row r="113" spans="3:12" ht="15.75">
      <c r="C113" s="162"/>
      <c r="L113" s="1028"/>
    </row>
    <row r="114" spans="3:12" ht="15.75">
      <c r="C114" s="162"/>
      <c r="L114" s="1028"/>
    </row>
    <row r="115" spans="3:12" ht="15.75">
      <c r="C115" s="162"/>
      <c r="L115" s="1028"/>
    </row>
    <row r="116" spans="3:12" ht="15.75">
      <c r="C116" s="162"/>
      <c r="L116" s="1028"/>
    </row>
    <row r="117" spans="3:12" ht="15.75">
      <c r="C117" s="162"/>
      <c r="L117" s="1028"/>
    </row>
    <row r="118" spans="3:12" ht="15.75">
      <c r="C118" s="162"/>
      <c r="L118" s="1028"/>
    </row>
    <row r="119" spans="3:12" ht="15.75">
      <c r="C119" s="162"/>
      <c r="L119" s="1028"/>
    </row>
    <row r="120" spans="3:12" ht="15.75">
      <c r="C120" s="162"/>
      <c r="L120" s="1028"/>
    </row>
    <row r="121" spans="3:12" ht="15.75">
      <c r="C121" s="162"/>
      <c r="L121" s="1028"/>
    </row>
    <row r="122" spans="3:12" ht="15.75">
      <c r="C122" s="162"/>
      <c r="L122" s="1028"/>
    </row>
    <row r="123" spans="3:12" ht="15.75">
      <c r="C123" s="162"/>
      <c r="L123" s="1028"/>
    </row>
    <row r="124" spans="3:12" ht="15.75">
      <c r="C124" s="162"/>
      <c r="L124" s="1028"/>
    </row>
    <row r="125" spans="3:12" ht="15.75">
      <c r="C125" s="162"/>
      <c r="L125" s="1028"/>
    </row>
    <row r="126" spans="3:12" ht="15.75">
      <c r="C126" s="162"/>
      <c r="L126" s="1028"/>
    </row>
    <row r="127" spans="3:12" ht="15.75">
      <c r="C127" s="162"/>
      <c r="L127" s="1028"/>
    </row>
    <row r="128" spans="3:12" ht="15.75">
      <c r="C128" s="162"/>
      <c r="L128" s="1028"/>
    </row>
    <row r="129" spans="3:12" ht="15.75">
      <c r="C129" s="162"/>
      <c r="L129" s="1028"/>
    </row>
    <row r="130" spans="3:12" ht="15.75">
      <c r="C130" s="162"/>
      <c r="L130" s="1028"/>
    </row>
    <row r="131" spans="3:12" ht="15.75">
      <c r="C131" s="162"/>
      <c r="L131" s="1028"/>
    </row>
    <row r="132" spans="3:12" ht="15.75">
      <c r="C132" s="162"/>
      <c r="L132" s="1028"/>
    </row>
    <row r="133" spans="3:12" ht="15.75">
      <c r="C133" s="162"/>
      <c r="L133" s="1028"/>
    </row>
    <row r="134" spans="3:12" ht="15.75">
      <c r="C134" s="162"/>
      <c r="L134" s="1028"/>
    </row>
    <row r="135" spans="3:12" ht="15.75">
      <c r="C135" s="162"/>
      <c r="L135" s="1028"/>
    </row>
    <row r="136" spans="3:12" ht="15.75">
      <c r="C136" s="162"/>
      <c r="L136" s="1028"/>
    </row>
    <row r="137" spans="3:12" ht="15.75">
      <c r="C137" s="162"/>
      <c r="L137" s="1028"/>
    </row>
    <row r="138" spans="3:12" ht="15.75">
      <c r="C138" s="162"/>
      <c r="L138" s="1028"/>
    </row>
    <row r="139" spans="3:12" ht="15.75">
      <c r="C139" s="162"/>
      <c r="L139" s="1028"/>
    </row>
    <row r="140" spans="3:12" ht="15.75">
      <c r="C140" s="162"/>
      <c r="L140" s="1028"/>
    </row>
    <row r="141" spans="3:12" ht="15.75">
      <c r="C141" s="162"/>
      <c r="L141" s="1028"/>
    </row>
    <row r="142" spans="3:12" ht="15.75">
      <c r="C142" s="162"/>
      <c r="L142" s="1028"/>
    </row>
    <row r="143" spans="3:12" ht="15.75">
      <c r="C143" s="162"/>
      <c r="L143" s="1028"/>
    </row>
    <row r="144" spans="3:12" ht="15.75">
      <c r="C144" s="162"/>
      <c r="L144" s="1028"/>
    </row>
    <row r="145" spans="3:12" ht="15.75">
      <c r="C145" s="162"/>
      <c r="L145" s="1028"/>
    </row>
    <row r="146" spans="3:12" ht="15.75">
      <c r="C146" s="162"/>
      <c r="L146" s="1028"/>
    </row>
    <row r="147" spans="3:12" ht="15.75">
      <c r="C147" s="162"/>
      <c r="L147" s="1028"/>
    </row>
    <row r="148" spans="3:12" ht="15.75">
      <c r="C148" s="162"/>
      <c r="L148" s="1028"/>
    </row>
    <row r="149" spans="3:12" ht="15.75">
      <c r="C149" s="162"/>
      <c r="L149" s="1028"/>
    </row>
    <row r="150" spans="3:12" ht="15.75">
      <c r="C150" s="162"/>
      <c r="L150" s="1028"/>
    </row>
    <row r="151" spans="3:12" ht="15.75">
      <c r="C151" s="162"/>
      <c r="L151" s="1028"/>
    </row>
    <row r="152" spans="3:12" ht="15.75">
      <c r="C152" s="162"/>
      <c r="L152" s="1028"/>
    </row>
    <row r="153" spans="3:12" ht="15.75">
      <c r="C153" s="162"/>
      <c r="L153" s="1028"/>
    </row>
    <row r="154" spans="3:12" ht="15.75">
      <c r="C154" s="162"/>
      <c r="L154" s="1028"/>
    </row>
    <row r="155" spans="3:12" ht="15.75">
      <c r="C155" s="162"/>
      <c r="L155" s="1028"/>
    </row>
    <row r="156" spans="3:12" ht="15.75">
      <c r="C156" s="162"/>
      <c r="L156" s="1028"/>
    </row>
    <row r="157" spans="3:12" ht="15.75">
      <c r="C157" s="162"/>
      <c r="L157" s="1028"/>
    </row>
    <row r="158" spans="3:12" ht="15.75">
      <c r="C158" s="162"/>
      <c r="L158" s="1028"/>
    </row>
    <row r="159" spans="3:12" ht="15.75">
      <c r="C159" s="162"/>
      <c r="L159" s="1028"/>
    </row>
    <row r="160" spans="3:12" ht="15.75">
      <c r="C160" s="162"/>
      <c r="L160" s="1028"/>
    </row>
    <row r="161" spans="3:12" ht="15.75">
      <c r="C161" s="162"/>
      <c r="L161" s="1028"/>
    </row>
    <row r="162" spans="3:12" ht="15.75">
      <c r="C162" s="162"/>
      <c r="L162" s="1028"/>
    </row>
    <row r="163" spans="3:12" ht="15.75">
      <c r="C163" s="162"/>
      <c r="L163" s="1028"/>
    </row>
    <row r="164" spans="3:12" ht="15.75">
      <c r="C164" s="162"/>
      <c r="L164" s="1028"/>
    </row>
    <row r="165" spans="3:12" ht="15.75">
      <c r="C165" s="162"/>
      <c r="L165" s="1028"/>
    </row>
    <row r="166" spans="3:12" ht="15.75">
      <c r="C166" s="162"/>
      <c r="L166" s="1028"/>
    </row>
    <row r="167" spans="3:12" ht="15.75">
      <c r="C167" s="162"/>
      <c r="L167" s="1028"/>
    </row>
    <row r="168" spans="3:12" ht="15.75">
      <c r="C168" s="162"/>
      <c r="L168" s="1028"/>
    </row>
    <row r="169" spans="3:12" ht="15.75">
      <c r="C169" s="162"/>
      <c r="L169" s="1028"/>
    </row>
    <row r="170" spans="3:12" ht="15.75">
      <c r="C170" s="162"/>
      <c r="L170" s="1028"/>
    </row>
    <row r="171" spans="3:12" ht="15.75">
      <c r="C171" s="162"/>
      <c r="L171" s="1028"/>
    </row>
    <row r="172" spans="3:12" ht="15.75">
      <c r="C172" s="162"/>
      <c r="L172" s="1028"/>
    </row>
    <row r="173" spans="3:12" ht="15.75">
      <c r="C173" s="162"/>
      <c r="L173" s="1028"/>
    </row>
    <row r="174" spans="3:12" ht="15.75">
      <c r="C174" s="162"/>
      <c r="L174" s="1028"/>
    </row>
    <row r="175" spans="3:12" ht="15.75">
      <c r="C175" s="162"/>
      <c r="L175" s="1028"/>
    </row>
    <row r="176" spans="3:12" ht="15.75">
      <c r="C176" s="162"/>
      <c r="L176" s="1028"/>
    </row>
    <row r="177" spans="3:12" ht="15.75">
      <c r="C177" s="162"/>
      <c r="L177" s="1028"/>
    </row>
    <row r="178" spans="3:12" ht="15.75">
      <c r="C178" s="162"/>
      <c r="L178" s="1028"/>
    </row>
    <row r="179" spans="3:12" ht="15.75">
      <c r="C179" s="162"/>
      <c r="L179" s="1028"/>
    </row>
    <row r="180" spans="3:12" ht="15.75">
      <c r="C180" s="162"/>
      <c r="L180" s="1028"/>
    </row>
    <row r="181" spans="3:12" ht="15.75">
      <c r="C181" s="162"/>
      <c r="L181" s="1028"/>
    </row>
    <row r="182" spans="3:12" ht="15.75">
      <c r="C182" s="162"/>
      <c r="L182" s="1028"/>
    </row>
    <row r="183" spans="3:12" ht="15.75">
      <c r="C183" s="162"/>
      <c r="L183" s="1028"/>
    </row>
    <row r="184" spans="3:12" ht="15.75">
      <c r="C184" s="162"/>
      <c r="L184" s="1028"/>
    </row>
    <row r="185" spans="3:12" ht="15.75">
      <c r="C185" s="162"/>
      <c r="L185" s="1028"/>
    </row>
    <row r="186" spans="3:12" ht="15.75">
      <c r="C186" s="162"/>
      <c r="L186" s="1028"/>
    </row>
    <row r="187" spans="3:12" ht="15.75">
      <c r="C187" s="162"/>
      <c r="L187" s="1028"/>
    </row>
    <row r="188" spans="3:12" ht="15.75">
      <c r="C188" s="162"/>
      <c r="L188" s="1028"/>
    </row>
    <row r="189" spans="3:12" ht="15.75">
      <c r="C189" s="162"/>
      <c r="L189" s="1028"/>
    </row>
    <row r="190" spans="3:12" ht="15.75">
      <c r="C190" s="162"/>
      <c r="L190" s="1028"/>
    </row>
    <row r="191" spans="3:12" ht="15.75">
      <c r="C191" s="162"/>
      <c r="L191" s="1028"/>
    </row>
    <row r="192" spans="3:12" ht="15.75">
      <c r="C192" s="162"/>
      <c r="L192" s="1028"/>
    </row>
    <row r="193" spans="3:12" ht="15.75">
      <c r="C193" s="162"/>
      <c r="L193" s="1028"/>
    </row>
    <row r="194" spans="3:12" ht="15.75">
      <c r="C194" s="162"/>
      <c r="L194" s="1028"/>
    </row>
    <row r="195" spans="3:12" ht="15.75">
      <c r="C195" s="162"/>
      <c r="L195" s="1028"/>
    </row>
    <row r="196" spans="3:12" ht="15.75">
      <c r="C196" s="162"/>
      <c r="L196" s="1028"/>
    </row>
    <row r="197" spans="3:12" ht="15.75">
      <c r="C197" s="162"/>
      <c r="L197" s="1028"/>
    </row>
    <row r="198" spans="3:12" ht="15.75">
      <c r="C198" s="162"/>
      <c r="L198" s="1028"/>
    </row>
    <row r="199" spans="3:12" ht="15.75">
      <c r="C199" s="162"/>
    </row>
    <row r="200" spans="3:12" ht="15.75">
      <c r="C200" s="162"/>
    </row>
    <row r="201" spans="3:12" ht="15.75">
      <c r="C201" s="162"/>
    </row>
    <row r="202" spans="3:12" ht="15.75">
      <c r="C202" s="162"/>
    </row>
    <row r="203" spans="3:12" ht="15.75">
      <c r="C203" s="162"/>
    </row>
    <row r="204" spans="3:12" ht="15.75">
      <c r="C204" s="162"/>
    </row>
    <row r="205" spans="3:12" ht="15.75">
      <c r="C205" s="162"/>
    </row>
    <row r="206" spans="3:12" ht="15.75">
      <c r="C206" s="162"/>
    </row>
    <row r="207" spans="3:12" ht="15.75">
      <c r="C207" s="162"/>
    </row>
    <row r="208" spans="3:12" ht="15.75">
      <c r="C208" s="162"/>
    </row>
    <row r="209" spans="3:3" ht="15.75">
      <c r="C209" s="162"/>
    </row>
    <row r="210" spans="3:3" ht="15.75">
      <c r="C210" s="162"/>
    </row>
    <row r="211" spans="3:3" ht="15.75">
      <c r="C211" s="162"/>
    </row>
    <row r="212" spans="3:3" ht="15.75">
      <c r="C212" s="162"/>
    </row>
    <row r="213" spans="3:3" ht="15.75">
      <c r="C213" s="162"/>
    </row>
    <row r="214" spans="3:3" ht="15.75">
      <c r="C214" s="162"/>
    </row>
    <row r="215" spans="3:3" ht="15.75">
      <c r="C215" s="162"/>
    </row>
    <row r="216" spans="3:3" ht="15.75">
      <c r="C216" s="162"/>
    </row>
    <row r="217" spans="3:3" ht="15.75">
      <c r="C217" s="162"/>
    </row>
    <row r="218" spans="3:3" ht="15.75">
      <c r="C218" s="162"/>
    </row>
    <row r="219" spans="3:3" ht="15.75">
      <c r="C219" s="162"/>
    </row>
    <row r="220" spans="3:3" ht="15.75">
      <c r="C220" s="162"/>
    </row>
    <row r="221" spans="3:3" ht="15.75">
      <c r="C221" s="162"/>
    </row>
    <row r="222" spans="3:3" ht="15.75">
      <c r="C222" s="162"/>
    </row>
    <row r="223" spans="3:3" ht="15.75">
      <c r="C223" s="162"/>
    </row>
    <row r="224" spans="3:3" ht="15.75">
      <c r="C224" s="162"/>
    </row>
    <row r="225" spans="3:3" ht="15.75">
      <c r="C225" s="162"/>
    </row>
    <row r="226" spans="3:3" ht="15.75">
      <c r="C226" s="162"/>
    </row>
    <row r="227" spans="3:3" ht="15.75">
      <c r="C227" s="162"/>
    </row>
    <row r="228" spans="3:3" ht="15.75">
      <c r="C228" s="162"/>
    </row>
    <row r="229" spans="3:3" ht="15.75">
      <c r="C229" s="162"/>
    </row>
    <row r="230" spans="3:3" ht="15.75">
      <c r="C230" s="162"/>
    </row>
    <row r="231" spans="3:3" ht="15.75">
      <c r="C231" s="162"/>
    </row>
    <row r="232" spans="3:3" ht="15.75">
      <c r="C232" s="162"/>
    </row>
    <row r="233" spans="3:3" ht="15.75">
      <c r="C233" s="162"/>
    </row>
    <row r="234" spans="3:3" ht="15.75">
      <c r="C234" s="162"/>
    </row>
    <row r="235" spans="3:3" ht="15.75">
      <c r="C235" s="162"/>
    </row>
    <row r="236" spans="3:3" ht="15.75">
      <c r="C236" s="162"/>
    </row>
    <row r="237" spans="3:3" ht="15.75">
      <c r="C237" s="162"/>
    </row>
    <row r="238" spans="3:3" ht="15.75">
      <c r="C238" s="162"/>
    </row>
    <row r="239" spans="3:3" ht="15.75">
      <c r="C239" s="162"/>
    </row>
    <row r="240" spans="3:3" ht="15.75">
      <c r="C240" s="162"/>
    </row>
    <row r="241" spans="3:3" ht="15.75">
      <c r="C241" s="162"/>
    </row>
    <row r="242" spans="3:3" ht="15.75">
      <c r="C242" s="162"/>
    </row>
    <row r="243" spans="3:3" ht="15.75">
      <c r="C243" s="162"/>
    </row>
    <row r="244" spans="3:3" ht="15.75">
      <c r="C244" s="162"/>
    </row>
    <row r="245" spans="3:3" ht="15.75">
      <c r="C245" s="162"/>
    </row>
    <row r="246" spans="3:3" ht="15.75">
      <c r="C246" s="162"/>
    </row>
    <row r="247" spans="3:3" ht="15.75">
      <c r="C247" s="162"/>
    </row>
    <row r="248" spans="3:3" ht="15.75">
      <c r="C248" s="162"/>
    </row>
    <row r="249" spans="3:3" ht="15.75">
      <c r="C249" s="162"/>
    </row>
    <row r="250" spans="3:3" ht="15.75">
      <c r="C250" s="162"/>
    </row>
    <row r="251" spans="3:3" ht="15.75">
      <c r="C251" s="162"/>
    </row>
    <row r="252" spans="3:3" ht="15.75">
      <c r="C252" s="162"/>
    </row>
    <row r="253" spans="3:3" ht="15.75">
      <c r="C253" s="162"/>
    </row>
    <row r="254" spans="3:3" ht="15.75">
      <c r="C254" s="162"/>
    </row>
    <row r="255" spans="3:3" ht="15.75">
      <c r="C255" s="162"/>
    </row>
    <row r="256" spans="3:3" ht="15.75">
      <c r="C256" s="162"/>
    </row>
    <row r="257" spans="3:3" ht="15.75">
      <c r="C257" s="162"/>
    </row>
    <row r="258" spans="3:3" ht="15.75">
      <c r="C258" s="162"/>
    </row>
    <row r="259" spans="3:3" ht="15.75">
      <c r="C259" s="162"/>
    </row>
    <row r="260" spans="3:3" ht="15.75">
      <c r="C260" s="162"/>
    </row>
    <row r="261" spans="3:3" ht="15.75">
      <c r="C261" s="162"/>
    </row>
    <row r="262" spans="3:3" ht="15.75">
      <c r="C262" s="162"/>
    </row>
    <row r="263" spans="3:3" ht="15.75">
      <c r="C263" s="162"/>
    </row>
    <row r="264" spans="3:3" ht="15.75">
      <c r="C264" s="162"/>
    </row>
    <row r="265" spans="3:3" ht="15.75">
      <c r="C265" s="162"/>
    </row>
    <row r="266" spans="3:3" ht="15.75">
      <c r="C266" s="162"/>
    </row>
    <row r="267" spans="3:3" ht="15.75">
      <c r="C267" s="162"/>
    </row>
    <row r="268" spans="3:3" ht="15.75">
      <c r="C268" s="162"/>
    </row>
    <row r="269" spans="3:3" ht="15.75">
      <c r="C269" s="162"/>
    </row>
    <row r="270" spans="3:3" ht="15.75">
      <c r="C270" s="162"/>
    </row>
    <row r="271" spans="3:3" ht="15.75">
      <c r="C271" s="162"/>
    </row>
    <row r="272" spans="3:3" ht="15.75">
      <c r="C272" s="162"/>
    </row>
    <row r="273" spans="3:3" ht="15.75">
      <c r="C273" s="162"/>
    </row>
    <row r="274" spans="3:3" ht="15.75">
      <c r="C274" s="162"/>
    </row>
    <row r="275" spans="3:3" ht="15.75">
      <c r="C275" s="162"/>
    </row>
    <row r="276" spans="3:3" ht="15.75">
      <c r="C276" s="162"/>
    </row>
    <row r="277" spans="3:3" ht="15.75">
      <c r="C277" s="162"/>
    </row>
    <row r="278" spans="3:3" ht="15.75">
      <c r="C278" s="162"/>
    </row>
    <row r="279" spans="3:3" ht="15.75">
      <c r="C279" s="162"/>
    </row>
    <row r="280" spans="3:3" ht="15.75">
      <c r="C280" s="162"/>
    </row>
    <row r="281" spans="3:3" ht="15.75">
      <c r="C281" s="162"/>
    </row>
    <row r="282" spans="3:3" ht="15.75">
      <c r="C282" s="162"/>
    </row>
    <row r="283" spans="3:3" ht="15.75">
      <c r="C283" s="162"/>
    </row>
    <row r="284" spans="3:3" ht="15.75">
      <c r="C284" s="162"/>
    </row>
    <row r="285" spans="3:3" ht="15.75">
      <c r="C285" s="162"/>
    </row>
    <row r="286" spans="3:3" ht="15.75">
      <c r="C286" s="162"/>
    </row>
    <row r="287" spans="3:3" ht="15.75">
      <c r="C287" s="162"/>
    </row>
    <row r="288" spans="3:3" ht="15.75">
      <c r="C288" s="162"/>
    </row>
    <row r="289" spans="3:3" ht="15.75">
      <c r="C289" s="162"/>
    </row>
    <row r="290" spans="3:3" ht="15.75">
      <c r="C290" s="162"/>
    </row>
    <row r="291" spans="3:3" ht="15.75">
      <c r="C291" s="162"/>
    </row>
    <row r="292" spans="3:3" ht="15.75">
      <c r="C292" s="162"/>
    </row>
    <row r="293" spans="3:3" ht="15.75">
      <c r="C293" s="162"/>
    </row>
    <row r="294" spans="3:3" ht="15.75">
      <c r="C294" s="162"/>
    </row>
    <row r="295" spans="3:3" ht="15.75">
      <c r="C295" s="162"/>
    </row>
    <row r="296" spans="3:3" ht="15.75">
      <c r="C296" s="162"/>
    </row>
    <row r="297" spans="3:3" ht="15.75">
      <c r="C297" s="162"/>
    </row>
    <row r="298" spans="3:3" ht="15.75">
      <c r="C298" s="162"/>
    </row>
    <row r="299" spans="3:3" ht="15.75">
      <c r="C299" s="162"/>
    </row>
    <row r="300" spans="3:3" ht="15.75">
      <c r="C300" s="162"/>
    </row>
    <row r="301" spans="3:3" ht="15.75">
      <c r="C301" s="162"/>
    </row>
    <row r="302" spans="3:3" ht="15.75">
      <c r="C302" s="162"/>
    </row>
    <row r="303" spans="3:3" ht="15.75">
      <c r="C303" s="162"/>
    </row>
    <row r="304" spans="3:3" ht="15.75">
      <c r="C304" s="162"/>
    </row>
    <row r="305" spans="3:3" ht="15.75">
      <c r="C305" s="162"/>
    </row>
    <row r="306" spans="3:3" ht="15.75">
      <c r="C306" s="162"/>
    </row>
    <row r="307" spans="3:3" ht="15.75">
      <c r="C307" s="162"/>
    </row>
    <row r="308" spans="3:3" ht="15.75">
      <c r="C308" s="162"/>
    </row>
    <row r="309" spans="3:3" ht="15.75">
      <c r="C309" s="162"/>
    </row>
    <row r="310" spans="3:3" ht="15.75">
      <c r="C310" s="162"/>
    </row>
    <row r="311" spans="3:3" ht="15.75">
      <c r="C311" s="162"/>
    </row>
    <row r="312" spans="3:3" ht="15.75">
      <c r="C312" s="162"/>
    </row>
    <row r="313" spans="3:3" ht="15.75">
      <c r="C313" s="162"/>
    </row>
    <row r="314" spans="3:3" ht="15.75">
      <c r="C314" s="162"/>
    </row>
    <row r="315" spans="3:3" ht="15.75">
      <c r="C315" s="162"/>
    </row>
    <row r="316" spans="3:3" ht="15.75">
      <c r="C316" s="162"/>
    </row>
    <row r="317" spans="3:3" ht="15.75">
      <c r="C317" s="162"/>
    </row>
    <row r="318" spans="3:3" ht="15.75">
      <c r="C318" s="162"/>
    </row>
    <row r="319" spans="3:3" ht="15.75">
      <c r="C319" s="162"/>
    </row>
    <row r="320" spans="3:3" ht="15.75">
      <c r="C320" s="162"/>
    </row>
    <row r="321" spans="3:3" ht="15.75">
      <c r="C321" s="162"/>
    </row>
    <row r="322" spans="3:3" ht="15.75">
      <c r="C322" s="162"/>
    </row>
    <row r="323" spans="3:3" ht="15.75">
      <c r="C323" s="162"/>
    </row>
    <row r="324" spans="3:3" ht="15.75">
      <c r="C324" s="162"/>
    </row>
    <row r="325" spans="3:3" ht="15.75">
      <c r="C325" s="162"/>
    </row>
    <row r="326" spans="3:3" ht="15.75">
      <c r="C326" s="162"/>
    </row>
    <row r="327" spans="3:3" ht="15.75">
      <c r="C327" s="162"/>
    </row>
    <row r="328" spans="3:3" ht="15.75">
      <c r="C328" s="162"/>
    </row>
    <row r="329" spans="3:3" ht="15.75">
      <c r="C329" s="162"/>
    </row>
    <row r="330" spans="3:3" ht="15.75">
      <c r="C330" s="162"/>
    </row>
    <row r="331" spans="3:3" ht="15.75">
      <c r="C331" s="162"/>
    </row>
    <row r="332" spans="3:3" ht="15.75">
      <c r="C332" s="162"/>
    </row>
    <row r="333" spans="3:3" ht="15.75">
      <c r="C333" s="162"/>
    </row>
    <row r="334" spans="3:3" ht="15.75">
      <c r="C334" s="162"/>
    </row>
    <row r="335" spans="3:3" ht="15.75">
      <c r="C335" s="162"/>
    </row>
    <row r="336" spans="3:3" ht="15.75">
      <c r="C336" s="162"/>
    </row>
    <row r="337" spans="3:3" ht="15.75">
      <c r="C337" s="162"/>
    </row>
    <row r="338" spans="3:3" ht="15.75">
      <c r="C338" s="162"/>
    </row>
    <row r="339" spans="3:3" ht="15.75">
      <c r="C339" s="162"/>
    </row>
    <row r="340" spans="3:3" ht="15.75">
      <c r="C340" s="162"/>
    </row>
    <row r="341" spans="3:3" ht="15.75">
      <c r="C341" s="162"/>
    </row>
    <row r="342" spans="3:3" ht="15.75">
      <c r="C342" s="162"/>
    </row>
    <row r="343" spans="3:3" ht="15.75">
      <c r="C343" s="162"/>
    </row>
    <row r="344" spans="3:3" ht="15.75">
      <c r="C344" s="162"/>
    </row>
    <row r="345" spans="3:3" ht="15.75">
      <c r="C345" s="162"/>
    </row>
    <row r="346" spans="3:3" ht="15.75">
      <c r="C346" s="162"/>
    </row>
    <row r="347" spans="3:3" ht="15.75">
      <c r="C347" s="162"/>
    </row>
    <row r="348" spans="3:3" ht="15.75">
      <c r="C348" s="162"/>
    </row>
    <row r="349" spans="3:3" ht="15.75">
      <c r="C349" s="162"/>
    </row>
    <row r="350" spans="3:3" ht="15.75">
      <c r="C350" s="162"/>
    </row>
    <row r="351" spans="3:3" ht="15.75">
      <c r="C351" s="162"/>
    </row>
    <row r="352" spans="3:3" ht="15.75">
      <c r="C352" s="162"/>
    </row>
    <row r="353" spans="3:3" ht="15.75">
      <c r="C353" s="162"/>
    </row>
    <row r="354" spans="3:3" ht="15.75">
      <c r="C354" s="162"/>
    </row>
    <row r="355" spans="3:3" ht="15.75">
      <c r="C355" s="162"/>
    </row>
    <row r="356" spans="3:3" ht="15.75">
      <c r="C356" s="162"/>
    </row>
    <row r="357" spans="3:3" ht="15.75">
      <c r="C357" s="162"/>
    </row>
    <row r="358" spans="3:3" ht="15.75">
      <c r="C358" s="162"/>
    </row>
    <row r="359" spans="3:3" ht="15.75">
      <c r="C359" s="162"/>
    </row>
    <row r="360" spans="3:3" ht="15.75">
      <c r="C360" s="162"/>
    </row>
    <row r="361" spans="3:3" ht="15.75">
      <c r="C361" s="162"/>
    </row>
    <row r="362" spans="3:3" ht="15.75">
      <c r="C362" s="162"/>
    </row>
    <row r="363" spans="3:3" ht="15.75">
      <c r="C363" s="162"/>
    </row>
    <row r="364" spans="3:3" ht="15.75">
      <c r="C364" s="162"/>
    </row>
    <row r="365" spans="3:3" ht="15.75">
      <c r="C365" s="162"/>
    </row>
    <row r="366" spans="3:3" ht="15.75">
      <c r="C366" s="162"/>
    </row>
    <row r="367" spans="3:3" ht="15.75">
      <c r="C367" s="162"/>
    </row>
    <row r="368" spans="3:3" ht="15.75">
      <c r="C368" s="162"/>
    </row>
    <row r="369" spans="3:3" ht="15.75">
      <c r="C369" s="162"/>
    </row>
    <row r="370" spans="3:3" ht="15.75">
      <c r="C370" s="162"/>
    </row>
    <row r="371" spans="3:3" ht="15.75">
      <c r="C371" s="162"/>
    </row>
    <row r="372" spans="3:3" ht="15.75">
      <c r="C372" s="162"/>
    </row>
    <row r="373" spans="3:3" ht="15.75">
      <c r="C373" s="162"/>
    </row>
    <row r="374" spans="3:3" ht="15.75">
      <c r="C374" s="162"/>
    </row>
    <row r="375" spans="3:3" ht="15.75">
      <c r="C375" s="162"/>
    </row>
    <row r="376" spans="3:3" ht="15.75">
      <c r="C376" s="162"/>
    </row>
    <row r="377" spans="3:3" ht="15.75">
      <c r="C377" s="162"/>
    </row>
    <row r="378" spans="3:3" ht="15.75">
      <c r="C378" s="162"/>
    </row>
    <row r="379" spans="3:3" ht="15.75">
      <c r="C379" s="162"/>
    </row>
    <row r="380" spans="3:3" ht="15.75">
      <c r="C380" s="162"/>
    </row>
    <row r="381" spans="3:3" ht="15.75">
      <c r="C381" s="162"/>
    </row>
    <row r="382" spans="3:3" ht="15.75">
      <c r="C382" s="162"/>
    </row>
    <row r="383" spans="3:3" ht="15.75">
      <c r="C383" s="162"/>
    </row>
    <row r="384" spans="3:3" ht="15.75">
      <c r="C384" s="162"/>
    </row>
    <row r="385" spans="3:3" ht="15.75">
      <c r="C385" s="162"/>
    </row>
    <row r="386" spans="3:3" ht="15.75">
      <c r="C386" s="162"/>
    </row>
    <row r="387" spans="3:3" ht="15.75">
      <c r="C387" s="162"/>
    </row>
    <row r="388" spans="3:3" ht="15.75">
      <c r="C388" s="162"/>
    </row>
    <row r="389" spans="3:3" ht="15.75">
      <c r="C389" s="162"/>
    </row>
    <row r="390" spans="3:3" ht="15.75">
      <c r="C390" s="162"/>
    </row>
    <row r="391" spans="3:3" ht="15.75">
      <c r="C391" s="162"/>
    </row>
    <row r="392" spans="3:3" ht="15.75">
      <c r="C392" s="162"/>
    </row>
    <row r="393" spans="3:3" ht="15.75">
      <c r="C393" s="162"/>
    </row>
    <row r="394" spans="3:3" ht="15.75">
      <c r="C394" s="162"/>
    </row>
    <row r="395" spans="3:3" ht="15.75">
      <c r="C395" s="162"/>
    </row>
    <row r="396" spans="3:3" ht="15.75">
      <c r="C396" s="162"/>
    </row>
    <row r="397" spans="3:3" ht="15.75">
      <c r="C397" s="162"/>
    </row>
    <row r="398" spans="3:3" ht="15.75">
      <c r="C398" s="162"/>
    </row>
    <row r="399" spans="3:3" ht="15.75">
      <c r="C399" s="162"/>
    </row>
    <row r="400" spans="3:3" ht="15.75">
      <c r="C400" s="162"/>
    </row>
    <row r="401" spans="3:3" ht="15.75">
      <c r="C401" s="162"/>
    </row>
    <row r="402" spans="3:3" ht="15.75">
      <c r="C402" s="162"/>
    </row>
    <row r="403" spans="3:3" ht="15.75">
      <c r="C403" s="162"/>
    </row>
    <row r="404" spans="3:3" ht="15.75">
      <c r="C404" s="162"/>
    </row>
    <row r="405" spans="3:3" ht="15.75">
      <c r="C405" s="162"/>
    </row>
    <row r="406" spans="3:3" ht="15.75">
      <c r="C406" s="162"/>
    </row>
    <row r="407" spans="3:3" ht="15.75">
      <c r="C407" s="162"/>
    </row>
    <row r="408" spans="3:3" ht="15.75">
      <c r="C408" s="162"/>
    </row>
    <row r="409" spans="3:3" ht="15.75">
      <c r="C409" s="162"/>
    </row>
    <row r="410" spans="3:3" ht="15.75">
      <c r="C410" s="162"/>
    </row>
    <row r="411" spans="3:3" ht="15.75">
      <c r="C411" s="162"/>
    </row>
    <row r="412" spans="3:3" ht="15.75">
      <c r="C412" s="162"/>
    </row>
    <row r="413" spans="3:3" ht="15.75">
      <c r="C413" s="162"/>
    </row>
    <row r="414" spans="3:3" ht="15.75">
      <c r="C414" s="162"/>
    </row>
    <row r="415" spans="3:3" ht="15.75">
      <c r="C415" s="162"/>
    </row>
    <row r="416" spans="3:3" ht="15.75">
      <c r="C416" s="162"/>
    </row>
    <row r="417" spans="3:3" ht="15.75">
      <c r="C417" s="162"/>
    </row>
    <row r="418" spans="3:3" ht="15.75">
      <c r="C418" s="162"/>
    </row>
    <row r="419" spans="3:3" ht="15.75">
      <c r="C419" s="162"/>
    </row>
    <row r="420" spans="3:3" ht="15.75">
      <c r="C420" s="162"/>
    </row>
    <row r="421" spans="3:3" ht="15.75">
      <c r="C421" s="162"/>
    </row>
    <row r="422" spans="3:3" ht="15.75">
      <c r="C422" s="162"/>
    </row>
    <row r="423" spans="3:3" ht="15.75">
      <c r="C423" s="162"/>
    </row>
    <row r="424" spans="3:3" ht="15.75">
      <c r="C424" s="162"/>
    </row>
    <row r="425" spans="3:3" ht="15.75">
      <c r="C425" s="162"/>
    </row>
    <row r="426" spans="3:3" ht="15.75">
      <c r="C426" s="162"/>
    </row>
    <row r="427" spans="3:3" ht="15.75">
      <c r="C427" s="162"/>
    </row>
    <row r="428" spans="3:3" ht="15.75">
      <c r="C428" s="162"/>
    </row>
    <row r="429" spans="3:3" ht="15.75">
      <c r="C429" s="162"/>
    </row>
    <row r="430" spans="3:3" ht="15.75">
      <c r="C430" s="162"/>
    </row>
    <row r="431" spans="3:3" ht="15.75">
      <c r="C431" s="162"/>
    </row>
    <row r="432" spans="3:3" ht="15.75">
      <c r="C432" s="162"/>
    </row>
    <row r="433" spans="3:3" ht="15.75">
      <c r="C433" s="162"/>
    </row>
    <row r="434" spans="3:3" ht="15.75">
      <c r="C434" s="162"/>
    </row>
    <row r="435" spans="3:3" ht="15.75">
      <c r="C435" s="162"/>
    </row>
    <row r="436" spans="3:3" ht="15.75">
      <c r="C436" s="162"/>
    </row>
    <row r="437" spans="3:3" ht="15.75">
      <c r="C437" s="162"/>
    </row>
    <row r="438" spans="3:3" ht="15.75">
      <c r="C438" s="162"/>
    </row>
    <row r="439" spans="3:3" ht="15.75">
      <c r="C439" s="162"/>
    </row>
    <row r="440" spans="3:3" ht="15.75">
      <c r="C440" s="162"/>
    </row>
    <row r="441" spans="3:3" ht="15.75">
      <c r="C441" s="162"/>
    </row>
    <row r="442" spans="3:3" ht="15.75">
      <c r="C442" s="162"/>
    </row>
    <row r="443" spans="3:3" ht="15.75">
      <c r="C443" s="162"/>
    </row>
    <row r="444" spans="3:3" ht="15.75">
      <c r="C444" s="162"/>
    </row>
    <row r="445" spans="3:3" ht="15.75">
      <c r="C445" s="162"/>
    </row>
    <row r="446" spans="3:3" ht="15.75">
      <c r="C446" s="162"/>
    </row>
    <row r="447" spans="3:3" ht="15.75">
      <c r="C447" s="162"/>
    </row>
    <row r="448" spans="3:3" ht="15.75">
      <c r="C448" s="162"/>
    </row>
    <row r="449" spans="3:3" ht="15.75">
      <c r="C449" s="162"/>
    </row>
    <row r="450" spans="3:3" ht="15.75">
      <c r="C450" s="162"/>
    </row>
    <row r="451" spans="3:3" ht="15.75">
      <c r="C451" s="162"/>
    </row>
    <row r="452" spans="3:3" ht="15.75">
      <c r="C452" s="162"/>
    </row>
    <row r="453" spans="3:3" ht="15.75">
      <c r="C453" s="162"/>
    </row>
    <row r="454" spans="3:3" ht="15.75">
      <c r="C454" s="162"/>
    </row>
    <row r="455" spans="3:3" ht="15.75">
      <c r="C455" s="162"/>
    </row>
    <row r="456" spans="3:3" ht="15.75">
      <c r="C456" s="162"/>
    </row>
    <row r="457" spans="3:3" ht="15.75">
      <c r="C457" s="162"/>
    </row>
    <row r="458" spans="3:3" ht="15.75">
      <c r="C458" s="162"/>
    </row>
    <row r="459" spans="3:3" ht="15.75">
      <c r="C459" s="162"/>
    </row>
    <row r="460" spans="3:3" ht="15.75">
      <c r="C460" s="162"/>
    </row>
    <row r="461" spans="3:3" ht="15.75">
      <c r="C461" s="162"/>
    </row>
    <row r="462" spans="3:3" ht="15.75">
      <c r="C462" s="162"/>
    </row>
    <row r="463" spans="3:3" ht="15.75">
      <c r="C463" s="162"/>
    </row>
    <row r="464" spans="3:3" ht="15.75">
      <c r="C464" s="162"/>
    </row>
    <row r="465" spans="3:3" ht="15.75">
      <c r="C465" s="162"/>
    </row>
    <row r="466" spans="3:3" ht="15.75">
      <c r="C466" s="162"/>
    </row>
    <row r="467" spans="3:3" ht="15.75">
      <c r="C467" s="162"/>
    </row>
    <row r="468" spans="3:3" ht="15.75">
      <c r="C468" s="162"/>
    </row>
    <row r="469" spans="3:3" ht="15.75">
      <c r="C469" s="162"/>
    </row>
    <row r="470" spans="3:3" ht="15.75">
      <c r="C470" s="162"/>
    </row>
    <row r="471" spans="3:3" ht="15.75">
      <c r="C471" s="162"/>
    </row>
    <row r="472" spans="3:3" ht="15.75">
      <c r="C472" s="162"/>
    </row>
    <row r="473" spans="3:3" ht="15.75">
      <c r="C473" s="162"/>
    </row>
    <row r="474" spans="3:3" ht="15.75">
      <c r="C474" s="162"/>
    </row>
    <row r="475" spans="3:3" ht="15.75">
      <c r="C475" s="162"/>
    </row>
    <row r="476" spans="3:3" ht="15.75">
      <c r="C476" s="162"/>
    </row>
    <row r="477" spans="3:3" ht="15.75">
      <c r="C477" s="162"/>
    </row>
    <row r="478" spans="3:3" ht="15.75">
      <c r="C478" s="162"/>
    </row>
    <row r="479" spans="3:3" ht="15.75">
      <c r="C479" s="162"/>
    </row>
    <row r="480" spans="3:3" ht="15.75">
      <c r="C480" s="162"/>
    </row>
    <row r="481" spans="3:3" ht="15.75">
      <c r="C481" s="162"/>
    </row>
    <row r="482" spans="3:3" ht="15.75">
      <c r="C482" s="162"/>
    </row>
    <row r="483" spans="3:3" ht="15.75">
      <c r="C483" s="162"/>
    </row>
    <row r="484" spans="3:3" ht="15.75">
      <c r="C484" s="162"/>
    </row>
    <row r="485" spans="3:3" ht="15.75">
      <c r="C485" s="162"/>
    </row>
    <row r="486" spans="3:3" ht="15.75">
      <c r="C486" s="162"/>
    </row>
    <row r="487" spans="3:3" ht="15.75">
      <c r="C487" s="162"/>
    </row>
    <row r="488" spans="3:3" ht="15.75">
      <c r="C488" s="162"/>
    </row>
    <row r="489" spans="3:3" ht="15.75">
      <c r="C489" s="162"/>
    </row>
    <row r="490" spans="3:3" ht="15.75">
      <c r="C490" s="162"/>
    </row>
    <row r="491" spans="3:3" ht="15.75">
      <c r="C491" s="162"/>
    </row>
    <row r="492" spans="3:3" ht="15.75">
      <c r="C492" s="162"/>
    </row>
    <row r="493" spans="3:3" ht="15.75">
      <c r="C493" s="162"/>
    </row>
    <row r="494" spans="3:3" ht="15.75">
      <c r="C494" s="162"/>
    </row>
    <row r="495" spans="3:3" ht="15.75">
      <c r="C495" s="162"/>
    </row>
    <row r="496" spans="3:3" ht="15.75">
      <c r="C496" s="162"/>
    </row>
    <row r="497" spans="3:3" ht="15.75">
      <c r="C497" s="162"/>
    </row>
    <row r="498" spans="3:3" ht="15.75">
      <c r="C498" s="162"/>
    </row>
    <row r="499" spans="3:3" ht="15.75">
      <c r="C499" s="162"/>
    </row>
    <row r="500" spans="3:3" ht="15.75">
      <c r="C500" s="162"/>
    </row>
    <row r="501" spans="3:3" ht="15.75">
      <c r="C501" s="162"/>
    </row>
    <row r="502" spans="3:3" ht="15.75">
      <c r="C502" s="162"/>
    </row>
    <row r="503" spans="3:3" ht="15.75">
      <c r="C503" s="162"/>
    </row>
    <row r="504" spans="3:3" ht="15.75">
      <c r="C504" s="162"/>
    </row>
    <row r="505" spans="3:3" ht="15.75">
      <c r="C505" s="162"/>
    </row>
    <row r="506" spans="3:3" ht="15.75">
      <c r="C506" s="162"/>
    </row>
    <row r="507" spans="3:3" ht="15.75">
      <c r="C507" s="162"/>
    </row>
    <row r="508" spans="3:3" ht="15.75">
      <c r="C508" s="162"/>
    </row>
    <row r="509" spans="3:3" ht="15.75">
      <c r="C509" s="162"/>
    </row>
    <row r="510" spans="3:3" ht="15.75">
      <c r="C510" s="162"/>
    </row>
    <row r="511" spans="3:3" ht="15.75">
      <c r="C511" s="162"/>
    </row>
    <row r="512" spans="3:3" ht="15.75">
      <c r="C512" s="162"/>
    </row>
    <row r="513" spans="3:3" ht="15.75">
      <c r="C513" s="162"/>
    </row>
    <row r="514" spans="3:3" ht="15.75">
      <c r="C514" s="162"/>
    </row>
    <row r="515" spans="3:3" ht="15.75">
      <c r="C515" s="162"/>
    </row>
    <row r="516" spans="3:3" ht="15.75">
      <c r="C516" s="162"/>
    </row>
    <row r="517" spans="3:3" ht="15.75">
      <c r="C517" s="162"/>
    </row>
    <row r="518" spans="3:3" ht="15.75">
      <c r="C518" s="162"/>
    </row>
    <row r="519" spans="3:3" ht="15.75">
      <c r="C519" s="162"/>
    </row>
    <row r="520" spans="3:3" ht="15.75">
      <c r="C520" s="162"/>
    </row>
    <row r="521" spans="3:3" ht="15.75">
      <c r="C521" s="162"/>
    </row>
    <row r="522" spans="3:3" ht="15.75">
      <c r="C522" s="162"/>
    </row>
    <row r="523" spans="3:3" ht="15.75">
      <c r="C523" s="162"/>
    </row>
    <row r="524" spans="3:3" ht="15.75">
      <c r="C524" s="162"/>
    </row>
    <row r="525" spans="3:3" ht="15.75">
      <c r="C525" s="162"/>
    </row>
    <row r="526" spans="3:3" ht="15.75">
      <c r="C526" s="162"/>
    </row>
    <row r="527" spans="3:3" ht="15.75">
      <c r="C527" s="162"/>
    </row>
    <row r="528" spans="3:3" ht="15.75">
      <c r="C528" s="162"/>
    </row>
    <row r="529" spans="3:3" ht="15.75">
      <c r="C529" s="162"/>
    </row>
    <row r="530" spans="3:3" ht="15.75">
      <c r="C530" s="162"/>
    </row>
    <row r="531" spans="3:3" ht="15.75">
      <c r="C531" s="162"/>
    </row>
    <row r="532" spans="3:3" ht="15.75">
      <c r="C532" s="162"/>
    </row>
    <row r="533" spans="3:3" ht="15.75">
      <c r="C533" s="162"/>
    </row>
    <row r="534" spans="3:3" ht="15.75">
      <c r="C534" s="162"/>
    </row>
    <row r="535" spans="3:3" ht="15.75">
      <c r="C535" s="162"/>
    </row>
    <row r="536" spans="3:3" ht="15.75">
      <c r="C536" s="162"/>
    </row>
    <row r="537" spans="3:3" ht="15.75">
      <c r="C537" s="162"/>
    </row>
    <row r="538" spans="3:3" ht="15.75">
      <c r="C538" s="162"/>
    </row>
    <row r="539" spans="3:3" ht="15.75">
      <c r="C539" s="162"/>
    </row>
    <row r="540" spans="3:3" ht="15.75">
      <c r="C540" s="162"/>
    </row>
    <row r="541" spans="3:3" ht="15.75">
      <c r="C541" s="162"/>
    </row>
    <row r="542" spans="3:3" ht="15.75">
      <c r="C542" s="162"/>
    </row>
    <row r="543" spans="3:3" ht="15.75">
      <c r="C543" s="162"/>
    </row>
    <row r="544" spans="3:3" ht="15.75">
      <c r="C544" s="162"/>
    </row>
    <row r="545" spans="3:3" ht="15.75">
      <c r="C545" s="162"/>
    </row>
    <row r="546" spans="3:3" ht="15.75">
      <c r="C546" s="162"/>
    </row>
    <row r="547" spans="3:3" ht="15.75">
      <c r="C547" s="162"/>
    </row>
    <row r="548" spans="3:3" ht="15.75">
      <c r="C548" s="162"/>
    </row>
    <row r="549" spans="3:3" ht="15.75">
      <c r="C549" s="162"/>
    </row>
    <row r="550" spans="3:3" ht="15.75">
      <c r="C550" s="162"/>
    </row>
    <row r="551" spans="3:3" ht="15.75">
      <c r="C551" s="162"/>
    </row>
    <row r="552" spans="3:3" ht="15.75">
      <c r="C552" s="162"/>
    </row>
    <row r="553" spans="3:3" ht="15.75">
      <c r="C553" s="162"/>
    </row>
    <row r="554" spans="3:3" ht="15.75">
      <c r="C554" s="162"/>
    </row>
    <row r="555" spans="3:3" ht="15.75">
      <c r="C555" s="162"/>
    </row>
    <row r="556" spans="3:3" ht="15.75">
      <c r="C556" s="162"/>
    </row>
    <row r="557" spans="3:3" ht="15.75">
      <c r="C557" s="162"/>
    </row>
    <row r="558" spans="3:3" ht="15.75">
      <c r="C558" s="162"/>
    </row>
    <row r="559" spans="3:3" ht="15.75">
      <c r="C559" s="162"/>
    </row>
    <row r="560" spans="3:3" ht="15.75">
      <c r="C560" s="162"/>
    </row>
    <row r="561" spans="3:3" ht="15.75">
      <c r="C561" s="162"/>
    </row>
    <row r="562" spans="3:3" ht="15.75">
      <c r="C562" s="162"/>
    </row>
    <row r="563" spans="3:3" ht="15.75">
      <c r="C563" s="162"/>
    </row>
    <row r="564" spans="3:3" ht="15.75">
      <c r="C564" s="162"/>
    </row>
    <row r="565" spans="3:3" ht="15.75">
      <c r="C565" s="162"/>
    </row>
    <row r="566" spans="3:3" ht="15.75">
      <c r="C566" s="162"/>
    </row>
    <row r="567" spans="3:3" ht="15.75">
      <c r="C567" s="162"/>
    </row>
    <row r="568" spans="3:3" ht="15.75">
      <c r="C568" s="162"/>
    </row>
    <row r="569" spans="3:3" ht="15.75">
      <c r="C569" s="162"/>
    </row>
    <row r="570" spans="3:3" ht="15.75">
      <c r="C570" s="162"/>
    </row>
    <row r="571" spans="3:3" ht="15.75">
      <c r="C571" s="162"/>
    </row>
    <row r="572" spans="3:3" ht="15.75">
      <c r="C572" s="162"/>
    </row>
    <row r="573" spans="3:3" ht="15.75">
      <c r="C573" s="162"/>
    </row>
    <row r="574" spans="3:3" ht="15.75">
      <c r="C574" s="162"/>
    </row>
    <row r="575" spans="3:3" ht="15.75">
      <c r="C575" s="162"/>
    </row>
    <row r="576" spans="3:3" ht="15.75">
      <c r="C576" s="162"/>
    </row>
    <row r="577" spans="3:3" ht="15.75">
      <c r="C577" s="162"/>
    </row>
    <row r="578" spans="3:3" ht="15.75">
      <c r="C578" s="162"/>
    </row>
    <row r="579" spans="3:3" ht="15.75">
      <c r="C579" s="162"/>
    </row>
    <row r="580" spans="3:3" ht="15.75">
      <c r="C580" s="162"/>
    </row>
    <row r="581" spans="3:3" ht="15.75">
      <c r="C581" s="162"/>
    </row>
    <row r="582" spans="3:3" ht="15.75">
      <c r="C582" s="162"/>
    </row>
    <row r="583" spans="3:3" ht="15.75">
      <c r="C583" s="162"/>
    </row>
    <row r="584" spans="3:3" ht="15.75">
      <c r="C584" s="162"/>
    </row>
    <row r="585" spans="3:3" ht="15.75">
      <c r="C585" s="162"/>
    </row>
    <row r="586" spans="3:3" ht="15.75">
      <c r="C586" s="162"/>
    </row>
    <row r="587" spans="3:3" ht="15.75">
      <c r="C587" s="162"/>
    </row>
    <row r="588" spans="3:3" ht="15.75">
      <c r="C588" s="162"/>
    </row>
    <row r="589" spans="3:3" ht="15.75">
      <c r="C589" s="162"/>
    </row>
    <row r="590" spans="3:3" ht="15.75">
      <c r="C590" s="162"/>
    </row>
    <row r="591" spans="3:3" ht="15.75">
      <c r="C591" s="162"/>
    </row>
    <row r="592" spans="3:3" ht="15.75">
      <c r="C592" s="162"/>
    </row>
    <row r="593" spans="3:3" ht="15.75">
      <c r="C593" s="162"/>
    </row>
    <row r="594" spans="3:3" ht="15.75">
      <c r="C594" s="162"/>
    </row>
    <row r="595" spans="3:3" ht="15.75">
      <c r="C595" s="162"/>
    </row>
    <row r="596" spans="3:3" ht="15.75">
      <c r="C596" s="162"/>
    </row>
    <row r="597" spans="3:3" ht="15.75">
      <c r="C597" s="162"/>
    </row>
    <row r="598" spans="3:3" ht="15.75">
      <c r="C598" s="162"/>
    </row>
    <row r="599" spans="3:3" ht="15.75">
      <c r="C599" s="162"/>
    </row>
  </sheetData>
  <mergeCells count="8">
    <mergeCell ref="I7:J7"/>
    <mergeCell ref="K7:L7"/>
    <mergeCell ref="D8:H8"/>
    <mergeCell ref="C2:L2"/>
    <mergeCell ref="C3:L3"/>
    <mergeCell ref="C4:L4"/>
    <mergeCell ref="I6:J6"/>
    <mergeCell ref="K6:L6"/>
  </mergeCells>
  <pageMargins left="0.7" right="0.7" top="0.75" bottom="0.75" header="0.3" footer="0.3"/>
  <pageSetup scale="43"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5"/>
  <sheetViews>
    <sheetView zoomScale="55" zoomScaleNormal="55" workbookViewId="0">
      <selection activeCell="A10" sqref="A10"/>
    </sheetView>
  </sheetViews>
  <sheetFormatPr defaultColWidth="17.7109375" defaultRowHeight="15"/>
  <cols>
    <col min="1" max="1" width="29" style="1028" customWidth="1"/>
    <col min="2" max="2" width="23.5703125" style="1028" customWidth="1"/>
    <col min="3" max="3" width="18.7109375" style="1028" customWidth="1"/>
    <col min="4" max="4" width="17.7109375" style="1028"/>
    <col min="5" max="5" width="14.28515625" style="1028" customWidth="1"/>
    <col min="6" max="7" width="13.85546875" style="1028" customWidth="1"/>
    <col min="8" max="8" width="17.7109375" style="1028"/>
    <col min="9" max="10" width="13.85546875" style="1028" customWidth="1"/>
    <col min="11" max="12" width="17.7109375" style="1028"/>
    <col min="13" max="14" width="15.140625" style="1028" customWidth="1"/>
    <col min="15" max="15" width="17" style="1028" bestFit="1" customWidth="1"/>
    <col min="16" max="16" width="18.7109375" style="1028" bestFit="1" customWidth="1"/>
    <col min="17" max="17" width="7.42578125" style="1028" customWidth="1"/>
    <col min="18" max="256" width="17.7109375" style="1028"/>
    <col min="257" max="257" width="29" style="1028" customWidth="1"/>
    <col min="258" max="258" width="20.7109375" style="1028" bestFit="1" customWidth="1"/>
    <col min="259" max="259" width="18.7109375" style="1028" customWidth="1"/>
    <col min="260" max="260" width="17.7109375" style="1028"/>
    <col min="261" max="261" width="14.28515625" style="1028" customWidth="1"/>
    <col min="262" max="263" width="13.85546875" style="1028" customWidth="1"/>
    <col min="264" max="264" width="17.7109375" style="1028"/>
    <col min="265" max="266" width="13.85546875" style="1028" customWidth="1"/>
    <col min="267" max="268" width="17.7109375" style="1028"/>
    <col min="269" max="270" width="15.140625" style="1028" customWidth="1"/>
    <col min="271" max="271" width="17" style="1028" bestFit="1" customWidth="1"/>
    <col min="272" max="272" width="18.7109375" style="1028" bestFit="1" customWidth="1"/>
    <col min="273" max="273" width="7.42578125" style="1028" customWidth="1"/>
    <col min="274" max="512" width="17.7109375" style="1028"/>
    <col min="513" max="513" width="29" style="1028" customWidth="1"/>
    <col min="514" max="514" width="20.7109375" style="1028" bestFit="1" customWidth="1"/>
    <col min="515" max="515" width="18.7109375" style="1028" customWidth="1"/>
    <col min="516" max="516" width="17.7109375" style="1028"/>
    <col min="517" max="517" width="14.28515625" style="1028" customWidth="1"/>
    <col min="518" max="519" width="13.85546875" style="1028" customWidth="1"/>
    <col min="520" max="520" width="17.7109375" style="1028"/>
    <col min="521" max="522" width="13.85546875" style="1028" customWidth="1"/>
    <col min="523" max="524" width="17.7109375" style="1028"/>
    <col min="525" max="526" width="15.140625" style="1028" customWidth="1"/>
    <col min="527" max="527" width="17" style="1028" bestFit="1" customWidth="1"/>
    <col min="528" max="528" width="18.7109375" style="1028" bestFit="1" customWidth="1"/>
    <col min="529" max="529" width="7.42578125" style="1028" customWidth="1"/>
    <col min="530" max="768" width="17.7109375" style="1028"/>
    <col min="769" max="769" width="29" style="1028" customWidth="1"/>
    <col min="770" max="770" width="20.7109375" style="1028" bestFit="1" customWidth="1"/>
    <col min="771" max="771" width="18.7109375" style="1028" customWidth="1"/>
    <col min="772" max="772" width="17.7109375" style="1028"/>
    <col min="773" max="773" width="14.28515625" style="1028" customWidth="1"/>
    <col min="774" max="775" width="13.85546875" style="1028" customWidth="1"/>
    <col min="776" max="776" width="17.7109375" style="1028"/>
    <col min="777" max="778" width="13.85546875" style="1028" customWidth="1"/>
    <col min="779" max="780" width="17.7109375" style="1028"/>
    <col min="781" max="782" width="15.140625" style="1028" customWidth="1"/>
    <col min="783" max="783" width="17" style="1028" bestFit="1" customWidth="1"/>
    <col min="784" max="784" width="18.7109375" style="1028" bestFit="1" customWidth="1"/>
    <col min="785" max="785" width="7.42578125" style="1028" customWidth="1"/>
    <col min="786" max="1024" width="17.7109375" style="1028"/>
    <col min="1025" max="1025" width="29" style="1028" customWidth="1"/>
    <col min="1026" max="1026" width="20.7109375" style="1028" bestFit="1" customWidth="1"/>
    <col min="1027" max="1027" width="18.7109375" style="1028" customWidth="1"/>
    <col min="1028" max="1028" width="17.7109375" style="1028"/>
    <col min="1029" max="1029" width="14.28515625" style="1028" customWidth="1"/>
    <col min="1030" max="1031" width="13.85546875" style="1028" customWidth="1"/>
    <col min="1032" max="1032" width="17.7109375" style="1028"/>
    <col min="1033" max="1034" width="13.85546875" style="1028" customWidth="1"/>
    <col min="1035" max="1036" width="17.7109375" style="1028"/>
    <col min="1037" max="1038" width="15.140625" style="1028" customWidth="1"/>
    <col min="1039" max="1039" width="17" style="1028" bestFit="1" customWidth="1"/>
    <col min="1040" max="1040" width="18.7109375" style="1028" bestFit="1" customWidth="1"/>
    <col min="1041" max="1041" width="7.42578125" style="1028" customWidth="1"/>
    <col min="1042" max="1280" width="17.7109375" style="1028"/>
    <col min="1281" max="1281" width="29" style="1028" customWidth="1"/>
    <col min="1282" max="1282" width="20.7109375" style="1028" bestFit="1" customWidth="1"/>
    <col min="1283" max="1283" width="18.7109375" style="1028" customWidth="1"/>
    <col min="1284" max="1284" width="17.7109375" style="1028"/>
    <col min="1285" max="1285" width="14.28515625" style="1028" customWidth="1"/>
    <col min="1286" max="1287" width="13.85546875" style="1028" customWidth="1"/>
    <col min="1288" max="1288" width="17.7109375" style="1028"/>
    <col min="1289" max="1290" width="13.85546875" style="1028" customWidth="1"/>
    <col min="1291" max="1292" width="17.7109375" style="1028"/>
    <col min="1293" max="1294" width="15.140625" style="1028" customWidth="1"/>
    <col min="1295" max="1295" width="17" style="1028" bestFit="1" customWidth="1"/>
    <col min="1296" max="1296" width="18.7109375" style="1028" bestFit="1" customWidth="1"/>
    <col min="1297" max="1297" width="7.42578125" style="1028" customWidth="1"/>
    <col min="1298" max="1536" width="17.7109375" style="1028"/>
    <col min="1537" max="1537" width="29" style="1028" customWidth="1"/>
    <col min="1538" max="1538" width="20.7109375" style="1028" bestFit="1" customWidth="1"/>
    <col min="1539" max="1539" width="18.7109375" style="1028" customWidth="1"/>
    <col min="1540" max="1540" width="17.7109375" style="1028"/>
    <col min="1541" max="1541" width="14.28515625" style="1028" customWidth="1"/>
    <col min="1542" max="1543" width="13.85546875" style="1028" customWidth="1"/>
    <col min="1544" max="1544" width="17.7109375" style="1028"/>
    <col min="1545" max="1546" width="13.85546875" style="1028" customWidth="1"/>
    <col min="1547" max="1548" width="17.7109375" style="1028"/>
    <col min="1549" max="1550" width="15.140625" style="1028" customWidth="1"/>
    <col min="1551" max="1551" width="17" style="1028" bestFit="1" customWidth="1"/>
    <col min="1552" max="1552" width="18.7109375" style="1028" bestFit="1" customWidth="1"/>
    <col min="1553" max="1553" width="7.42578125" style="1028" customWidth="1"/>
    <col min="1554" max="1792" width="17.7109375" style="1028"/>
    <col min="1793" max="1793" width="29" style="1028" customWidth="1"/>
    <col min="1794" max="1794" width="20.7109375" style="1028" bestFit="1" customWidth="1"/>
    <col min="1795" max="1795" width="18.7109375" style="1028" customWidth="1"/>
    <col min="1796" max="1796" width="17.7109375" style="1028"/>
    <col min="1797" max="1797" width="14.28515625" style="1028" customWidth="1"/>
    <col min="1798" max="1799" width="13.85546875" style="1028" customWidth="1"/>
    <col min="1800" max="1800" width="17.7109375" style="1028"/>
    <col min="1801" max="1802" width="13.85546875" style="1028" customWidth="1"/>
    <col min="1803" max="1804" width="17.7109375" style="1028"/>
    <col min="1805" max="1806" width="15.140625" style="1028" customWidth="1"/>
    <col min="1807" max="1807" width="17" style="1028" bestFit="1" customWidth="1"/>
    <col min="1808" max="1808" width="18.7109375" style="1028" bestFit="1" customWidth="1"/>
    <col min="1809" max="1809" width="7.42578125" style="1028" customWidth="1"/>
    <col min="1810" max="2048" width="17.7109375" style="1028"/>
    <col min="2049" max="2049" width="29" style="1028" customWidth="1"/>
    <col min="2050" max="2050" width="20.7109375" style="1028" bestFit="1" customWidth="1"/>
    <col min="2051" max="2051" width="18.7109375" style="1028" customWidth="1"/>
    <col min="2052" max="2052" width="17.7109375" style="1028"/>
    <col min="2053" max="2053" width="14.28515625" style="1028" customWidth="1"/>
    <col min="2054" max="2055" width="13.85546875" style="1028" customWidth="1"/>
    <col min="2056" max="2056" width="17.7109375" style="1028"/>
    <col min="2057" max="2058" width="13.85546875" style="1028" customWidth="1"/>
    <col min="2059" max="2060" width="17.7109375" style="1028"/>
    <col min="2061" max="2062" width="15.140625" style="1028" customWidth="1"/>
    <col min="2063" max="2063" width="17" style="1028" bestFit="1" customWidth="1"/>
    <col min="2064" max="2064" width="18.7109375" style="1028" bestFit="1" customWidth="1"/>
    <col min="2065" max="2065" width="7.42578125" style="1028" customWidth="1"/>
    <col min="2066" max="2304" width="17.7109375" style="1028"/>
    <col min="2305" max="2305" width="29" style="1028" customWidth="1"/>
    <col min="2306" max="2306" width="20.7109375" style="1028" bestFit="1" customWidth="1"/>
    <col min="2307" max="2307" width="18.7109375" style="1028" customWidth="1"/>
    <col min="2308" max="2308" width="17.7109375" style="1028"/>
    <col min="2309" max="2309" width="14.28515625" style="1028" customWidth="1"/>
    <col min="2310" max="2311" width="13.85546875" style="1028" customWidth="1"/>
    <col min="2312" max="2312" width="17.7109375" style="1028"/>
    <col min="2313" max="2314" width="13.85546875" style="1028" customWidth="1"/>
    <col min="2315" max="2316" width="17.7109375" style="1028"/>
    <col min="2317" max="2318" width="15.140625" style="1028" customWidth="1"/>
    <col min="2319" max="2319" width="17" style="1028" bestFit="1" customWidth="1"/>
    <col min="2320" max="2320" width="18.7109375" style="1028" bestFit="1" customWidth="1"/>
    <col min="2321" max="2321" width="7.42578125" style="1028" customWidth="1"/>
    <col min="2322" max="2560" width="17.7109375" style="1028"/>
    <col min="2561" max="2561" width="29" style="1028" customWidth="1"/>
    <col min="2562" max="2562" width="20.7109375" style="1028" bestFit="1" customWidth="1"/>
    <col min="2563" max="2563" width="18.7109375" style="1028" customWidth="1"/>
    <col min="2564" max="2564" width="17.7109375" style="1028"/>
    <col min="2565" max="2565" width="14.28515625" style="1028" customWidth="1"/>
    <col min="2566" max="2567" width="13.85546875" style="1028" customWidth="1"/>
    <col min="2568" max="2568" width="17.7109375" style="1028"/>
    <col min="2569" max="2570" width="13.85546875" style="1028" customWidth="1"/>
    <col min="2571" max="2572" width="17.7109375" style="1028"/>
    <col min="2573" max="2574" width="15.140625" style="1028" customWidth="1"/>
    <col min="2575" max="2575" width="17" style="1028" bestFit="1" customWidth="1"/>
    <col min="2576" max="2576" width="18.7109375" style="1028" bestFit="1" customWidth="1"/>
    <col min="2577" max="2577" width="7.42578125" style="1028" customWidth="1"/>
    <col min="2578" max="2816" width="17.7109375" style="1028"/>
    <col min="2817" max="2817" width="29" style="1028" customWidth="1"/>
    <col min="2818" max="2818" width="20.7109375" style="1028" bestFit="1" customWidth="1"/>
    <col min="2819" max="2819" width="18.7109375" style="1028" customWidth="1"/>
    <col min="2820" max="2820" width="17.7109375" style="1028"/>
    <col min="2821" max="2821" width="14.28515625" style="1028" customWidth="1"/>
    <col min="2822" max="2823" width="13.85546875" style="1028" customWidth="1"/>
    <col min="2824" max="2824" width="17.7109375" style="1028"/>
    <col min="2825" max="2826" width="13.85546875" style="1028" customWidth="1"/>
    <col min="2827" max="2828" width="17.7109375" style="1028"/>
    <col min="2829" max="2830" width="15.140625" style="1028" customWidth="1"/>
    <col min="2831" max="2831" width="17" style="1028" bestFit="1" customWidth="1"/>
    <col min="2832" max="2832" width="18.7109375" style="1028" bestFit="1" customWidth="1"/>
    <col min="2833" max="2833" width="7.42578125" style="1028" customWidth="1"/>
    <col min="2834" max="3072" width="17.7109375" style="1028"/>
    <col min="3073" max="3073" width="29" style="1028" customWidth="1"/>
    <col min="3074" max="3074" width="20.7109375" style="1028" bestFit="1" customWidth="1"/>
    <col min="3075" max="3075" width="18.7109375" style="1028" customWidth="1"/>
    <col min="3076" max="3076" width="17.7109375" style="1028"/>
    <col min="3077" max="3077" width="14.28515625" style="1028" customWidth="1"/>
    <col min="3078" max="3079" width="13.85546875" style="1028" customWidth="1"/>
    <col min="3080" max="3080" width="17.7109375" style="1028"/>
    <col min="3081" max="3082" width="13.85546875" style="1028" customWidth="1"/>
    <col min="3083" max="3084" width="17.7109375" style="1028"/>
    <col min="3085" max="3086" width="15.140625" style="1028" customWidth="1"/>
    <col min="3087" max="3087" width="17" style="1028" bestFit="1" customWidth="1"/>
    <col min="3088" max="3088" width="18.7109375" style="1028" bestFit="1" customWidth="1"/>
    <col min="3089" max="3089" width="7.42578125" style="1028" customWidth="1"/>
    <col min="3090" max="3328" width="17.7109375" style="1028"/>
    <col min="3329" max="3329" width="29" style="1028" customWidth="1"/>
    <col min="3330" max="3330" width="20.7109375" style="1028" bestFit="1" customWidth="1"/>
    <col min="3331" max="3331" width="18.7109375" style="1028" customWidth="1"/>
    <col min="3332" max="3332" width="17.7109375" style="1028"/>
    <col min="3333" max="3333" width="14.28515625" style="1028" customWidth="1"/>
    <col min="3334" max="3335" width="13.85546875" style="1028" customWidth="1"/>
    <col min="3336" max="3336" width="17.7109375" style="1028"/>
    <col min="3337" max="3338" width="13.85546875" style="1028" customWidth="1"/>
    <col min="3339" max="3340" width="17.7109375" style="1028"/>
    <col min="3341" max="3342" width="15.140625" style="1028" customWidth="1"/>
    <col min="3343" max="3343" width="17" style="1028" bestFit="1" customWidth="1"/>
    <col min="3344" max="3344" width="18.7109375" style="1028" bestFit="1" customWidth="1"/>
    <col min="3345" max="3345" width="7.42578125" style="1028" customWidth="1"/>
    <col min="3346" max="3584" width="17.7109375" style="1028"/>
    <col min="3585" max="3585" width="29" style="1028" customWidth="1"/>
    <col min="3586" max="3586" width="20.7109375" style="1028" bestFit="1" customWidth="1"/>
    <col min="3587" max="3587" width="18.7109375" style="1028" customWidth="1"/>
    <col min="3588" max="3588" width="17.7109375" style="1028"/>
    <col min="3589" max="3589" width="14.28515625" style="1028" customWidth="1"/>
    <col min="3590" max="3591" width="13.85546875" style="1028" customWidth="1"/>
    <col min="3592" max="3592" width="17.7109375" style="1028"/>
    <col min="3593" max="3594" width="13.85546875" style="1028" customWidth="1"/>
    <col min="3595" max="3596" width="17.7109375" style="1028"/>
    <col min="3597" max="3598" width="15.140625" style="1028" customWidth="1"/>
    <col min="3599" max="3599" width="17" style="1028" bestFit="1" customWidth="1"/>
    <col min="3600" max="3600" width="18.7109375" style="1028" bestFit="1" customWidth="1"/>
    <col min="3601" max="3601" width="7.42578125" style="1028" customWidth="1"/>
    <col min="3602" max="3840" width="17.7109375" style="1028"/>
    <col min="3841" max="3841" width="29" style="1028" customWidth="1"/>
    <col min="3842" max="3842" width="20.7109375" style="1028" bestFit="1" customWidth="1"/>
    <col min="3843" max="3843" width="18.7109375" style="1028" customWidth="1"/>
    <col min="3844" max="3844" width="17.7109375" style="1028"/>
    <col min="3845" max="3845" width="14.28515625" style="1028" customWidth="1"/>
    <col min="3846" max="3847" width="13.85546875" style="1028" customWidth="1"/>
    <col min="3848" max="3848" width="17.7109375" style="1028"/>
    <col min="3849" max="3850" width="13.85546875" style="1028" customWidth="1"/>
    <col min="3851" max="3852" width="17.7109375" style="1028"/>
    <col min="3853" max="3854" width="15.140625" style="1028" customWidth="1"/>
    <col min="3855" max="3855" width="17" style="1028" bestFit="1" customWidth="1"/>
    <col min="3856" max="3856" width="18.7109375" style="1028" bestFit="1" customWidth="1"/>
    <col min="3857" max="3857" width="7.42578125" style="1028" customWidth="1"/>
    <col min="3858" max="4096" width="17.7109375" style="1028"/>
    <col min="4097" max="4097" width="29" style="1028" customWidth="1"/>
    <col min="4098" max="4098" width="20.7109375" style="1028" bestFit="1" customWidth="1"/>
    <col min="4099" max="4099" width="18.7109375" style="1028" customWidth="1"/>
    <col min="4100" max="4100" width="17.7109375" style="1028"/>
    <col min="4101" max="4101" width="14.28515625" style="1028" customWidth="1"/>
    <col min="4102" max="4103" width="13.85546875" style="1028" customWidth="1"/>
    <col min="4104" max="4104" width="17.7109375" style="1028"/>
    <col min="4105" max="4106" width="13.85546875" style="1028" customWidth="1"/>
    <col min="4107" max="4108" width="17.7109375" style="1028"/>
    <col min="4109" max="4110" width="15.140625" style="1028" customWidth="1"/>
    <col min="4111" max="4111" width="17" style="1028" bestFit="1" customWidth="1"/>
    <col min="4112" max="4112" width="18.7109375" style="1028" bestFit="1" customWidth="1"/>
    <col min="4113" max="4113" width="7.42578125" style="1028" customWidth="1"/>
    <col min="4114" max="4352" width="17.7109375" style="1028"/>
    <col min="4353" max="4353" width="29" style="1028" customWidth="1"/>
    <col min="4354" max="4354" width="20.7109375" style="1028" bestFit="1" customWidth="1"/>
    <col min="4355" max="4355" width="18.7109375" style="1028" customWidth="1"/>
    <col min="4356" max="4356" width="17.7109375" style="1028"/>
    <col min="4357" max="4357" width="14.28515625" style="1028" customWidth="1"/>
    <col min="4358" max="4359" width="13.85546875" style="1028" customWidth="1"/>
    <col min="4360" max="4360" width="17.7109375" style="1028"/>
    <col min="4361" max="4362" width="13.85546875" style="1028" customWidth="1"/>
    <col min="4363" max="4364" width="17.7109375" style="1028"/>
    <col min="4365" max="4366" width="15.140625" style="1028" customWidth="1"/>
    <col min="4367" max="4367" width="17" style="1028" bestFit="1" customWidth="1"/>
    <col min="4368" max="4368" width="18.7109375" style="1028" bestFit="1" customWidth="1"/>
    <col min="4369" max="4369" width="7.42578125" style="1028" customWidth="1"/>
    <col min="4370" max="4608" width="17.7109375" style="1028"/>
    <col min="4609" max="4609" width="29" style="1028" customWidth="1"/>
    <col min="4610" max="4610" width="20.7109375" style="1028" bestFit="1" customWidth="1"/>
    <col min="4611" max="4611" width="18.7109375" style="1028" customWidth="1"/>
    <col min="4612" max="4612" width="17.7109375" style="1028"/>
    <col min="4613" max="4613" width="14.28515625" style="1028" customWidth="1"/>
    <col min="4614" max="4615" width="13.85546875" style="1028" customWidth="1"/>
    <col min="4616" max="4616" width="17.7109375" style="1028"/>
    <col min="4617" max="4618" width="13.85546875" style="1028" customWidth="1"/>
    <col min="4619" max="4620" width="17.7109375" style="1028"/>
    <col min="4621" max="4622" width="15.140625" style="1028" customWidth="1"/>
    <col min="4623" max="4623" width="17" style="1028" bestFit="1" customWidth="1"/>
    <col min="4624" max="4624" width="18.7109375" style="1028" bestFit="1" customWidth="1"/>
    <col min="4625" max="4625" width="7.42578125" style="1028" customWidth="1"/>
    <col min="4626" max="4864" width="17.7109375" style="1028"/>
    <col min="4865" max="4865" width="29" style="1028" customWidth="1"/>
    <col min="4866" max="4866" width="20.7109375" style="1028" bestFit="1" customWidth="1"/>
    <col min="4867" max="4867" width="18.7109375" style="1028" customWidth="1"/>
    <col min="4868" max="4868" width="17.7109375" style="1028"/>
    <col min="4869" max="4869" width="14.28515625" style="1028" customWidth="1"/>
    <col min="4870" max="4871" width="13.85546875" style="1028" customWidth="1"/>
    <col min="4872" max="4872" width="17.7109375" style="1028"/>
    <col min="4873" max="4874" width="13.85546875" style="1028" customWidth="1"/>
    <col min="4875" max="4876" width="17.7109375" style="1028"/>
    <col min="4877" max="4878" width="15.140625" style="1028" customWidth="1"/>
    <col min="4879" max="4879" width="17" style="1028" bestFit="1" customWidth="1"/>
    <col min="4880" max="4880" width="18.7109375" style="1028" bestFit="1" customWidth="1"/>
    <col min="4881" max="4881" width="7.42578125" style="1028" customWidth="1"/>
    <col min="4882" max="5120" width="17.7109375" style="1028"/>
    <col min="5121" max="5121" width="29" style="1028" customWidth="1"/>
    <col min="5122" max="5122" width="20.7109375" style="1028" bestFit="1" customWidth="1"/>
    <col min="5123" max="5123" width="18.7109375" style="1028" customWidth="1"/>
    <col min="5124" max="5124" width="17.7109375" style="1028"/>
    <col min="5125" max="5125" width="14.28515625" style="1028" customWidth="1"/>
    <col min="5126" max="5127" width="13.85546875" style="1028" customWidth="1"/>
    <col min="5128" max="5128" width="17.7109375" style="1028"/>
    <col min="5129" max="5130" width="13.85546875" style="1028" customWidth="1"/>
    <col min="5131" max="5132" width="17.7109375" style="1028"/>
    <col min="5133" max="5134" width="15.140625" style="1028" customWidth="1"/>
    <col min="5135" max="5135" width="17" style="1028" bestFit="1" customWidth="1"/>
    <col min="5136" max="5136" width="18.7109375" style="1028" bestFit="1" customWidth="1"/>
    <col min="5137" max="5137" width="7.42578125" style="1028" customWidth="1"/>
    <col min="5138" max="5376" width="17.7109375" style="1028"/>
    <col min="5377" max="5377" width="29" style="1028" customWidth="1"/>
    <col min="5378" max="5378" width="20.7109375" style="1028" bestFit="1" customWidth="1"/>
    <col min="5379" max="5379" width="18.7109375" style="1028" customWidth="1"/>
    <col min="5380" max="5380" width="17.7109375" style="1028"/>
    <col min="5381" max="5381" width="14.28515625" style="1028" customWidth="1"/>
    <col min="5382" max="5383" width="13.85546875" style="1028" customWidth="1"/>
    <col min="5384" max="5384" width="17.7109375" style="1028"/>
    <col min="5385" max="5386" width="13.85546875" style="1028" customWidth="1"/>
    <col min="5387" max="5388" width="17.7109375" style="1028"/>
    <col min="5389" max="5390" width="15.140625" style="1028" customWidth="1"/>
    <col min="5391" max="5391" width="17" style="1028" bestFit="1" customWidth="1"/>
    <col min="5392" max="5392" width="18.7109375" style="1028" bestFit="1" customWidth="1"/>
    <col min="5393" max="5393" width="7.42578125" style="1028" customWidth="1"/>
    <col min="5394" max="5632" width="17.7109375" style="1028"/>
    <col min="5633" max="5633" width="29" style="1028" customWidth="1"/>
    <col min="5634" max="5634" width="20.7109375" style="1028" bestFit="1" customWidth="1"/>
    <col min="5635" max="5635" width="18.7109375" style="1028" customWidth="1"/>
    <col min="5636" max="5636" width="17.7109375" style="1028"/>
    <col min="5637" max="5637" width="14.28515625" style="1028" customWidth="1"/>
    <col min="5638" max="5639" width="13.85546875" style="1028" customWidth="1"/>
    <col min="5640" max="5640" width="17.7109375" style="1028"/>
    <col min="5641" max="5642" width="13.85546875" style="1028" customWidth="1"/>
    <col min="5643" max="5644" width="17.7109375" style="1028"/>
    <col min="5645" max="5646" width="15.140625" style="1028" customWidth="1"/>
    <col min="5647" max="5647" width="17" style="1028" bestFit="1" customWidth="1"/>
    <col min="5648" max="5648" width="18.7109375" style="1028" bestFit="1" customWidth="1"/>
    <col min="5649" max="5649" width="7.42578125" style="1028" customWidth="1"/>
    <col min="5650" max="5888" width="17.7109375" style="1028"/>
    <col min="5889" max="5889" width="29" style="1028" customWidth="1"/>
    <col min="5890" max="5890" width="20.7109375" style="1028" bestFit="1" customWidth="1"/>
    <col min="5891" max="5891" width="18.7109375" style="1028" customWidth="1"/>
    <col min="5892" max="5892" width="17.7109375" style="1028"/>
    <col min="5893" max="5893" width="14.28515625" style="1028" customWidth="1"/>
    <col min="5894" max="5895" width="13.85546875" style="1028" customWidth="1"/>
    <col min="5896" max="5896" width="17.7109375" style="1028"/>
    <col min="5897" max="5898" width="13.85546875" style="1028" customWidth="1"/>
    <col min="5899" max="5900" width="17.7109375" style="1028"/>
    <col min="5901" max="5902" width="15.140625" style="1028" customWidth="1"/>
    <col min="5903" max="5903" width="17" style="1028" bestFit="1" customWidth="1"/>
    <col min="5904" max="5904" width="18.7109375" style="1028" bestFit="1" customWidth="1"/>
    <col min="5905" max="5905" width="7.42578125" style="1028" customWidth="1"/>
    <col min="5906" max="6144" width="17.7109375" style="1028"/>
    <col min="6145" max="6145" width="29" style="1028" customWidth="1"/>
    <col min="6146" max="6146" width="20.7109375" style="1028" bestFit="1" customWidth="1"/>
    <col min="6147" max="6147" width="18.7109375" style="1028" customWidth="1"/>
    <col min="6148" max="6148" width="17.7109375" style="1028"/>
    <col min="6149" max="6149" width="14.28515625" style="1028" customWidth="1"/>
    <col min="6150" max="6151" width="13.85546875" style="1028" customWidth="1"/>
    <col min="6152" max="6152" width="17.7109375" style="1028"/>
    <col min="6153" max="6154" width="13.85546875" style="1028" customWidth="1"/>
    <col min="6155" max="6156" width="17.7109375" style="1028"/>
    <col min="6157" max="6158" width="15.140625" style="1028" customWidth="1"/>
    <col min="6159" max="6159" width="17" style="1028" bestFit="1" customWidth="1"/>
    <col min="6160" max="6160" width="18.7109375" style="1028" bestFit="1" customWidth="1"/>
    <col min="6161" max="6161" width="7.42578125" style="1028" customWidth="1"/>
    <col min="6162" max="6400" width="17.7109375" style="1028"/>
    <col min="6401" max="6401" width="29" style="1028" customWidth="1"/>
    <col min="6402" max="6402" width="20.7109375" style="1028" bestFit="1" customWidth="1"/>
    <col min="6403" max="6403" width="18.7109375" style="1028" customWidth="1"/>
    <col min="6404" max="6404" width="17.7109375" style="1028"/>
    <col min="6405" max="6405" width="14.28515625" style="1028" customWidth="1"/>
    <col min="6406" max="6407" width="13.85546875" style="1028" customWidth="1"/>
    <col min="6408" max="6408" width="17.7109375" style="1028"/>
    <col min="6409" max="6410" width="13.85546875" style="1028" customWidth="1"/>
    <col min="6411" max="6412" width="17.7109375" style="1028"/>
    <col min="6413" max="6414" width="15.140625" style="1028" customWidth="1"/>
    <col min="6415" max="6415" width="17" style="1028" bestFit="1" customWidth="1"/>
    <col min="6416" max="6416" width="18.7109375" style="1028" bestFit="1" customWidth="1"/>
    <col min="6417" max="6417" width="7.42578125" style="1028" customWidth="1"/>
    <col min="6418" max="6656" width="17.7109375" style="1028"/>
    <col min="6657" max="6657" width="29" style="1028" customWidth="1"/>
    <col min="6658" max="6658" width="20.7109375" style="1028" bestFit="1" customWidth="1"/>
    <col min="6659" max="6659" width="18.7109375" style="1028" customWidth="1"/>
    <col min="6660" max="6660" width="17.7109375" style="1028"/>
    <col min="6661" max="6661" width="14.28515625" style="1028" customWidth="1"/>
    <col min="6662" max="6663" width="13.85546875" style="1028" customWidth="1"/>
    <col min="6664" max="6664" width="17.7109375" style="1028"/>
    <col min="6665" max="6666" width="13.85546875" style="1028" customWidth="1"/>
    <col min="6667" max="6668" width="17.7109375" style="1028"/>
    <col min="6669" max="6670" width="15.140625" style="1028" customWidth="1"/>
    <col min="6671" max="6671" width="17" style="1028" bestFit="1" customWidth="1"/>
    <col min="6672" max="6672" width="18.7109375" style="1028" bestFit="1" customWidth="1"/>
    <col min="6673" max="6673" width="7.42578125" style="1028" customWidth="1"/>
    <col min="6674" max="6912" width="17.7109375" style="1028"/>
    <col min="6913" max="6913" width="29" style="1028" customWidth="1"/>
    <col min="6914" max="6914" width="20.7109375" style="1028" bestFit="1" customWidth="1"/>
    <col min="6915" max="6915" width="18.7109375" style="1028" customWidth="1"/>
    <col min="6916" max="6916" width="17.7109375" style="1028"/>
    <col min="6917" max="6917" width="14.28515625" style="1028" customWidth="1"/>
    <col min="6918" max="6919" width="13.85546875" style="1028" customWidth="1"/>
    <col min="6920" max="6920" width="17.7109375" style="1028"/>
    <col min="6921" max="6922" width="13.85546875" style="1028" customWidth="1"/>
    <col min="6923" max="6924" width="17.7109375" style="1028"/>
    <col min="6925" max="6926" width="15.140625" style="1028" customWidth="1"/>
    <col min="6927" max="6927" width="17" style="1028" bestFit="1" customWidth="1"/>
    <col min="6928" max="6928" width="18.7109375" style="1028" bestFit="1" customWidth="1"/>
    <col min="6929" max="6929" width="7.42578125" style="1028" customWidth="1"/>
    <col min="6930" max="7168" width="17.7109375" style="1028"/>
    <col min="7169" max="7169" width="29" style="1028" customWidth="1"/>
    <col min="7170" max="7170" width="20.7109375" style="1028" bestFit="1" customWidth="1"/>
    <col min="7171" max="7171" width="18.7109375" style="1028" customWidth="1"/>
    <col min="7172" max="7172" width="17.7109375" style="1028"/>
    <col min="7173" max="7173" width="14.28515625" style="1028" customWidth="1"/>
    <col min="7174" max="7175" width="13.85546875" style="1028" customWidth="1"/>
    <col min="7176" max="7176" width="17.7109375" style="1028"/>
    <col min="7177" max="7178" width="13.85546875" style="1028" customWidth="1"/>
    <col min="7179" max="7180" width="17.7109375" style="1028"/>
    <col min="7181" max="7182" width="15.140625" style="1028" customWidth="1"/>
    <col min="7183" max="7183" width="17" style="1028" bestFit="1" customWidth="1"/>
    <col min="7184" max="7184" width="18.7109375" style="1028" bestFit="1" customWidth="1"/>
    <col min="7185" max="7185" width="7.42578125" style="1028" customWidth="1"/>
    <col min="7186" max="7424" width="17.7109375" style="1028"/>
    <col min="7425" max="7425" width="29" style="1028" customWidth="1"/>
    <col min="7426" max="7426" width="20.7109375" style="1028" bestFit="1" customWidth="1"/>
    <col min="7427" max="7427" width="18.7109375" style="1028" customWidth="1"/>
    <col min="7428" max="7428" width="17.7109375" style="1028"/>
    <col min="7429" max="7429" width="14.28515625" style="1028" customWidth="1"/>
    <col min="7430" max="7431" width="13.85546875" style="1028" customWidth="1"/>
    <col min="7432" max="7432" width="17.7109375" style="1028"/>
    <col min="7433" max="7434" width="13.85546875" style="1028" customWidth="1"/>
    <col min="7435" max="7436" width="17.7109375" style="1028"/>
    <col min="7437" max="7438" width="15.140625" style="1028" customWidth="1"/>
    <col min="7439" max="7439" width="17" style="1028" bestFit="1" customWidth="1"/>
    <col min="7440" max="7440" width="18.7109375" style="1028" bestFit="1" customWidth="1"/>
    <col min="7441" max="7441" width="7.42578125" style="1028" customWidth="1"/>
    <col min="7442" max="7680" width="17.7109375" style="1028"/>
    <col min="7681" max="7681" width="29" style="1028" customWidth="1"/>
    <col min="7682" max="7682" width="20.7109375" style="1028" bestFit="1" customWidth="1"/>
    <col min="7683" max="7683" width="18.7109375" style="1028" customWidth="1"/>
    <col min="7684" max="7684" width="17.7109375" style="1028"/>
    <col min="7685" max="7685" width="14.28515625" style="1028" customWidth="1"/>
    <col min="7686" max="7687" width="13.85546875" style="1028" customWidth="1"/>
    <col min="7688" max="7688" width="17.7109375" style="1028"/>
    <col min="7689" max="7690" width="13.85546875" style="1028" customWidth="1"/>
    <col min="7691" max="7692" width="17.7109375" style="1028"/>
    <col min="7693" max="7694" width="15.140625" style="1028" customWidth="1"/>
    <col min="7695" max="7695" width="17" style="1028" bestFit="1" customWidth="1"/>
    <col min="7696" max="7696" width="18.7109375" style="1028" bestFit="1" customWidth="1"/>
    <col min="7697" max="7697" width="7.42578125" style="1028" customWidth="1"/>
    <col min="7698" max="7936" width="17.7109375" style="1028"/>
    <col min="7937" max="7937" width="29" style="1028" customWidth="1"/>
    <col min="7938" max="7938" width="20.7109375" style="1028" bestFit="1" customWidth="1"/>
    <col min="7939" max="7939" width="18.7109375" style="1028" customWidth="1"/>
    <col min="7940" max="7940" width="17.7109375" style="1028"/>
    <col min="7941" max="7941" width="14.28515625" style="1028" customWidth="1"/>
    <col min="7942" max="7943" width="13.85546875" style="1028" customWidth="1"/>
    <col min="7944" max="7944" width="17.7109375" style="1028"/>
    <col min="7945" max="7946" width="13.85546875" style="1028" customWidth="1"/>
    <col min="7947" max="7948" width="17.7109375" style="1028"/>
    <col min="7949" max="7950" width="15.140625" style="1028" customWidth="1"/>
    <col min="7951" max="7951" width="17" style="1028" bestFit="1" customWidth="1"/>
    <col min="7952" max="7952" width="18.7109375" style="1028" bestFit="1" customWidth="1"/>
    <col min="7953" max="7953" width="7.42578125" style="1028" customWidth="1"/>
    <col min="7954" max="8192" width="17.7109375" style="1028"/>
    <col min="8193" max="8193" width="29" style="1028" customWidth="1"/>
    <col min="8194" max="8194" width="20.7109375" style="1028" bestFit="1" customWidth="1"/>
    <col min="8195" max="8195" width="18.7109375" style="1028" customWidth="1"/>
    <col min="8196" max="8196" width="17.7109375" style="1028"/>
    <col min="8197" max="8197" width="14.28515625" style="1028" customWidth="1"/>
    <col min="8198" max="8199" width="13.85546875" style="1028" customWidth="1"/>
    <col min="8200" max="8200" width="17.7109375" style="1028"/>
    <col min="8201" max="8202" width="13.85546875" style="1028" customWidth="1"/>
    <col min="8203" max="8204" width="17.7109375" style="1028"/>
    <col min="8205" max="8206" width="15.140625" style="1028" customWidth="1"/>
    <col min="8207" max="8207" width="17" style="1028" bestFit="1" customWidth="1"/>
    <col min="8208" max="8208" width="18.7109375" style="1028" bestFit="1" customWidth="1"/>
    <col min="8209" max="8209" width="7.42578125" style="1028" customWidth="1"/>
    <col min="8210" max="8448" width="17.7109375" style="1028"/>
    <col min="8449" max="8449" width="29" style="1028" customWidth="1"/>
    <col min="8450" max="8450" width="20.7109375" style="1028" bestFit="1" customWidth="1"/>
    <col min="8451" max="8451" width="18.7109375" style="1028" customWidth="1"/>
    <col min="8452" max="8452" width="17.7109375" style="1028"/>
    <col min="8453" max="8453" width="14.28515625" style="1028" customWidth="1"/>
    <col min="8454" max="8455" width="13.85546875" style="1028" customWidth="1"/>
    <col min="8456" max="8456" width="17.7109375" style="1028"/>
    <col min="8457" max="8458" width="13.85546875" style="1028" customWidth="1"/>
    <col min="8459" max="8460" width="17.7109375" style="1028"/>
    <col min="8461" max="8462" width="15.140625" style="1028" customWidth="1"/>
    <col min="8463" max="8463" width="17" style="1028" bestFit="1" customWidth="1"/>
    <col min="8464" max="8464" width="18.7109375" style="1028" bestFit="1" customWidth="1"/>
    <col min="8465" max="8465" width="7.42578125" style="1028" customWidth="1"/>
    <col min="8466" max="8704" width="17.7109375" style="1028"/>
    <col min="8705" max="8705" width="29" style="1028" customWidth="1"/>
    <col min="8706" max="8706" width="20.7109375" style="1028" bestFit="1" customWidth="1"/>
    <col min="8707" max="8707" width="18.7109375" style="1028" customWidth="1"/>
    <col min="8708" max="8708" width="17.7109375" style="1028"/>
    <col min="8709" max="8709" width="14.28515625" style="1028" customWidth="1"/>
    <col min="8710" max="8711" width="13.85546875" style="1028" customWidth="1"/>
    <col min="8712" max="8712" width="17.7109375" style="1028"/>
    <col min="8713" max="8714" width="13.85546875" style="1028" customWidth="1"/>
    <col min="8715" max="8716" width="17.7109375" style="1028"/>
    <col min="8717" max="8718" width="15.140625" style="1028" customWidth="1"/>
    <col min="8719" max="8719" width="17" style="1028" bestFit="1" customWidth="1"/>
    <col min="8720" max="8720" width="18.7109375" style="1028" bestFit="1" customWidth="1"/>
    <col min="8721" max="8721" width="7.42578125" style="1028" customWidth="1"/>
    <col min="8722" max="8960" width="17.7109375" style="1028"/>
    <col min="8961" max="8961" width="29" style="1028" customWidth="1"/>
    <col min="8962" max="8962" width="20.7109375" style="1028" bestFit="1" customWidth="1"/>
    <col min="8963" max="8963" width="18.7109375" style="1028" customWidth="1"/>
    <col min="8964" max="8964" width="17.7109375" style="1028"/>
    <col min="8965" max="8965" width="14.28515625" style="1028" customWidth="1"/>
    <col min="8966" max="8967" width="13.85546875" style="1028" customWidth="1"/>
    <col min="8968" max="8968" width="17.7109375" style="1028"/>
    <col min="8969" max="8970" width="13.85546875" style="1028" customWidth="1"/>
    <col min="8971" max="8972" width="17.7109375" style="1028"/>
    <col min="8973" max="8974" width="15.140625" style="1028" customWidth="1"/>
    <col min="8975" max="8975" width="17" style="1028" bestFit="1" customWidth="1"/>
    <col min="8976" max="8976" width="18.7109375" style="1028" bestFit="1" customWidth="1"/>
    <col min="8977" max="8977" width="7.42578125" style="1028" customWidth="1"/>
    <col min="8978" max="9216" width="17.7109375" style="1028"/>
    <col min="9217" max="9217" width="29" style="1028" customWidth="1"/>
    <col min="9218" max="9218" width="20.7109375" style="1028" bestFit="1" customWidth="1"/>
    <col min="9219" max="9219" width="18.7109375" style="1028" customWidth="1"/>
    <col min="9220" max="9220" width="17.7109375" style="1028"/>
    <col min="9221" max="9221" width="14.28515625" style="1028" customWidth="1"/>
    <col min="9222" max="9223" width="13.85546875" style="1028" customWidth="1"/>
    <col min="9224" max="9224" width="17.7109375" style="1028"/>
    <col min="9225" max="9226" width="13.85546875" style="1028" customWidth="1"/>
    <col min="9227" max="9228" width="17.7109375" style="1028"/>
    <col min="9229" max="9230" width="15.140625" style="1028" customWidth="1"/>
    <col min="9231" max="9231" width="17" style="1028" bestFit="1" customWidth="1"/>
    <col min="9232" max="9232" width="18.7109375" style="1028" bestFit="1" customWidth="1"/>
    <col min="9233" max="9233" width="7.42578125" style="1028" customWidth="1"/>
    <col min="9234" max="9472" width="17.7109375" style="1028"/>
    <col min="9473" max="9473" width="29" style="1028" customWidth="1"/>
    <col min="9474" max="9474" width="20.7109375" style="1028" bestFit="1" customWidth="1"/>
    <col min="9475" max="9475" width="18.7109375" style="1028" customWidth="1"/>
    <col min="9476" max="9476" width="17.7109375" style="1028"/>
    <col min="9477" max="9477" width="14.28515625" style="1028" customWidth="1"/>
    <col min="9478" max="9479" width="13.85546875" style="1028" customWidth="1"/>
    <col min="9480" max="9480" width="17.7109375" style="1028"/>
    <col min="9481" max="9482" width="13.85546875" style="1028" customWidth="1"/>
    <col min="9483" max="9484" width="17.7109375" style="1028"/>
    <col min="9485" max="9486" width="15.140625" style="1028" customWidth="1"/>
    <col min="9487" max="9487" width="17" style="1028" bestFit="1" customWidth="1"/>
    <col min="9488" max="9488" width="18.7109375" style="1028" bestFit="1" customWidth="1"/>
    <col min="9489" max="9489" width="7.42578125" style="1028" customWidth="1"/>
    <col min="9490" max="9728" width="17.7109375" style="1028"/>
    <col min="9729" max="9729" width="29" style="1028" customWidth="1"/>
    <col min="9730" max="9730" width="20.7109375" style="1028" bestFit="1" customWidth="1"/>
    <col min="9731" max="9731" width="18.7109375" style="1028" customWidth="1"/>
    <col min="9732" max="9732" width="17.7109375" style="1028"/>
    <col min="9733" max="9733" width="14.28515625" style="1028" customWidth="1"/>
    <col min="9734" max="9735" width="13.85546875" style="1028" customWidth="1"/>
    <col min="9736" max="9736" width="17.7109375" style="1028"/>
    <col min="9737" max="9738" width="13.85546875" style="1028" customWidth="1"/>
    <col min="9739" max="9740" width="17.7109375" style="1028"/>
    <col min="9741" max="9742" width="15.140625" style="1028" customWidth="1"/>
    <col min="9743" max="9743" width="17" style="1028" bestFit="1" customWidth="1"/>
    <col min="9744" max="9744" width="18.7109375" style="1028" bestFit="1" customWidth="1"/>
    <col min="9745" max="9745" width="7.42578125" style="1028" customWidth="1"/>
    <col min="9746" max="9984" width="17.7109375" style="1028"/>
    <col min="9985" max="9985" width="29" style="1028" customWidth="1"/>
    <col min="9986" max="9986" width="20.7109375" style="1028" bestFit="1" customWidth="1"/>
    <col min="9987" max="9987" width="18.7109375" style="1028" customWidth="1"/>
    <col min="9988" max="9988" width="17.7109375" style="1028"/>
    <col min="9989" max="9989" width="14.28515625" style="1028" customWidth="1"/>
    <col min="9990" max="9991" width="13.85546875" style="1028" customWidth="1"/>
    <col min="9992" max="9992" width="17.7109375" style="1028"/>
    <col min="9993" max="9994" width="13.85546875" style="1028" customWidth="1"/>
    <col min="9995" max="9996" width="17.7109375" style="1028"/>
    <col min="9997" max="9998" width="15.140625" style="1028" customWidth="1"/>
    <col min="9999" max="9999" width="17" style="1028" bestFit="1" customWidth="1"/>
    <col min="10000" max="10000" width="18.7109375" style="1028" bestFit="1" customWidth="1"/>
    <col min="10001" max="10001" width="7.42578125" style="1028" customWidth="1"/>
    <col min="10002" max="10240" width="17.7109375" style="1028"/>
    <col min="10241" max="10241" width="29" style="1028" customWidth="1"/>
    <col min="10242" max="10242" width="20.7109375" style="1028" bestFit="1" customWidth="1"/>
    <col min="10243" max="10243" width="18.7109375" style="1028" customWidth="1"/>
    <col min="10244" max="10244" width="17.7109375" style="1028"/>
    <col min="10245" max="10245" width="14.28515625" style="1028" customWidth="1"/>
    <col min="10246" max="10247" width="13.85546875" style="1028" customWidth="1"/>
    <col min="10248" max="10248" width="17.7109375" style="1028"/>
    <col min="10249" max="10250" width="13.85546875" style="1028" customWidth="1"/>
    <col min="10251" max="10252" width="17.7109375" style="1028"/>
    <col min="10253" max="10254" width="15.140625" style="1028" customWidth="1"/>
    <col min="10255" max="10255" width="17" style="1028" bestFit="1" customWidth="1"/>
    <col min="10256" max="10256" width="18.7109375" style="1028" bestFit="1" customWidth="1"/>
    <col min="10257" max="10257" width="7.42578125" style="1028" customWidth="1"/>
    <col min="10258" max="10496" width="17.7109375" style="1028"/>
    <col min="10497" max="10497" width="29" style="1028" customWidth="1"/>
    <col min="10498" max="10498" width="20.7109375" style="1028" bestFit="1" customWidth="1"/>
    <col min="10499" max="10499" width="18.7109375" style="1028" customWidth="1"/>
    <col min="10500" max="10500" width="17.7109375" style="1028"/>
    <col min="10501" max="10501" width="14.28515625" style="1028" customWidth="1"/>
    <col min="10502" max="10503" width="13.85546875" style="1028" customWidth="1"/>
    <col min="10504" max="10504" width="17.7109375" style="1028"/>
    <col min="10505" max="10506" width="13.85546875" style="1028" customWidth="1"/>
    <col min="10507" max="10508" width="17.7109375" style="1028"/>
    <col min="10509" max="10510" width="15.140625" style="1028" customWidth="1"/>
    <col min="10511" max="10511" width="17" style="1028" bestFit="1" customWidth="1"/>
    <col min="10512" max="10512" width="18.7109375" style="1028" bestFit="1" customWidth="1"/>
    <col min="10513" max="10513" width="7.42578125" style="1028" customWidth="1"/>
    <col min="10514" max="10752" width="17.7109375" style="1028"/>
    <col min="10753" max="10753" width="29" style="1028" customWidth="1"/>
    <col min="10754" max="10754" width="20.7109375" style="1028" bestFit="1" customWidth="1"/>
    <col min="10755" max="10755" width="18.7109375" style="1028" customWidth="1"/>
    <col min="10756" max="10756" width="17.7109375" style="1028"/>
    <col min="10757" max="10757" width="14.28515625" style="1028" customWidth="1"/>
    <col min="10758" max="10759" width="13.85546875" style="1028" customWidth="1"/>
    <col min="10760" max="10760" width="17.7109375" style="1028"/>
    <col min="10761" max="10762" width="13.85546875" style="1028" customWidth="1"/>
    <col min="10763" max="10764" width="17.7109375" style="1028"/>
    <col min="10765" max="10766" width="15.140625" style="1028" customWidth="1"/>
    <col min="10767" max="10767" width="17" style="1028" bestFit="1" customWidth="1"/>
    <col min="10768" max="10768" width="18.7109375" style="1028" bestFit="1" customWidth="1"/>
    <col min="10769" max="10769" width="7.42578125" style="1028" customWidth="1"/>
    <col min="10770" max="11008" width="17.7109375" style="1028"/>
    <col min="11009" max="11009" width="29" style="1028" customWidth="1"/>
    <col min="11010" max="11010" width="20.7109375" style="1028" bestFit="1" customWidth="1"/>
    <col min="11011" max="11011" width="18.7109375" style="1028" customWidth="1"/>
    <col min="11012" max="11012" width="17.7109375" style="1028"/>
    <col min="11013" max="11013" width="14.28515625" style="1028" customWidth="1"/>
    <col min="11014" max="11015" width="13.85546875" style="1028" customWidth="1"/>
    <col min="11016" max="11016" width="17.7109375" style="1028"/>
    <col min="11017" max="11018" width="13.85546875" style="1028" customWidth="1"/>
    <col min="11019" max="11020" width="17.7109375" style="1028"/>
    <col min="11021" max="11022" width="15.140625" style="1028" customWidth="1"/>
    <col min="11023" max="11023" width="17" style="1028" bestFit="1" customWidth="1"/>
    <col min="11024" max="11024" width="18.7109375" style="1028" bestFit="1" customWidth="1"/>
    <col min="11025" max="11025" width="7.42578125" style="1028" customWidth="1"/>
    <col min="11026" max="11264" width="17.7109375" style="1028"/>
    <col min="11265" max="11265" width="29" style="1028" customWidth="1"/>
    <col min="11266" max="11266" width="20.7109375" style="1028" bestFit="1" customWidth="1"/>
    <col min="11267" max="11267" width="18.7109375" style="1028" customWidth="1"/>
    <col min="11268" max="11268" width="17.7109375" style="1028"/>
    <col min="11269" max="11269" width="14.28515625" style="1028" customWidth="1"/>
    <col min="11270" max="11271" width="13.85546875" style="1028" customWidth="1"/>
    <col min="11272" max="11272" width="17.7109375" style="1028"/>
    <col min="11273" max="11274" width="13.85546875" style="1028" customWidth="1"/>
    <col min="11275" max="11276" width="17.7109375" style="1028"/>
    <col min="11277" max="11278" width="15.140625" style="1028" customWidth="1"/>
    <col min="11279" max="11279" width="17" style="1028" bestFit="1" customWidth="1"/>
    <col min="11280" max="11280" width="18.7109375" style="1028" bestFit="1" customWidth="1"/>
    <col min="11281" max="11281" width="7.42578125" style="1028" customWidth="1"/>
    <col min="11282" max="11520" width="17.7109375" style="1028"/>
    <col min="11521" max="11521" width="29" style="1028" customWidth="1"/>
    <col min="11522" max="11522" width="20.7109375" style="1028" bestFit="1" customWidth="1"/>
    <col min="11523" max="11523" width="18.7109375" style="1028" customWidth="1"/>
    <col min="11524" max="11524" width="17.7109375" style="1028"/>
    <col min="11525" max="11525" width="14.28515625" style="1028" customWidth="1"/>
    <col min="11526" max="11527" width="13.85546875" style="1028" customWidth="1"/>
    <col min="11528" max="11528" width="17.7109375" style="1028"/>
    <col min="11529" max="11530" width="13.85546875" style="1028" customWidth="1"/>
    <col min="11531" max="11532" width="17.7109375" style="1028"/>
    <col min="11533" max="11534" width="15.140625" style="1028" customWidth="1"/>
    <col min="11535" max="11535" width="17" style="1028" bestFit="1" customWidth="1"/>
    <col min="11536" max="11536" width="18.7109375" style="1028" bestFit="1" customWidth="1"/>
    <col min="11537" max="11537" width="7.42578125" style="1028" customWidth="1"/>
    <col min="11538" max="11776" width="17.7109375" style="1028"/>
    <col min="11777" max="11777" width="29" style="1028" customWidth="1"/>
    <col min="11778" max="11778" width="20.7109375" style="1028" bestFit="1" customWidth="1"/>
    <col min="11779" max="11779" width="18.7109375" style="1028" customWidth="1"/>
    <col min="11780" max="11780" width="17.7109375" style="1028"/>
    <col min="11781" max="11781" width="14.28515625" style="1028" customWidth="1"/>
    <col min="11782" max="11783" width="13.85546875" style="1028" customWidth="1"/>
    <col min="11784" max="11784" width="17.7109375" style="1028"/>
    <col min="11785" max="11786" width="13.85546875" style="1028" customWidth="1"/>
    <col min="11787" max="11788" width="17.7109375" style="1028"/>
    <col min="11789" max="11790" width="15.140625" style="1028" customWidth="1"/>
    <col min="11791" max="11791" width="17" style="1028" bestFit="1" customWidth="1"/>
    <col min="11792" max="11792" width="18.7109375" style="1028" bestFit="1" customWidth="1"/>
    <col min="11793" max="11793" width="7.42578125" style="1028" customWidth="1"/>
    <col min="11794" max="12032" width="17.7109375" style="1028"/>
    <col min="12033" max="12033" width="29" style="1028" customWidth="1"/>
    <col min="12034" max="12034" width="20.7109375" style="1028" bestFit="1" customWidth="1"/>
    <col min="12035" max="12035" width="18.7109375" style="1028" customWidth="1"/>
    <col min="12036" max="12036" width="17.7109375" style="1028"/>
    <col min="12037" max="12037" width="14.28515625" style="1028" customWidth="1"/>
    <col min="12038" max="12039" width="13.85546875" style="1028" customWidth="1"/>
    <col min="12040" max="12040" width="17.7109375" style="1028"/>
    <col min="12041" max="12042" width="13.85546875" style="1028" customWidth="1"/>
    <col min="12043" max="12044" width="17.7109375" style="1028"/>
    <col min="12045" max="12046" width="15.140625" style="1028" customWidth="1"/>
    <col min="12047" max="12047" width="17" style="1028" bestFit="1" customWidth="1"/>
    <col min="12048" max="12048" width="18.7109375" style="1028" bestFit="1" customWidth="1"/>
    <col min="12049" max="12049" width="7.42578125" style="1028" customWidth="1"/>
    <col min="12050" max="12288" width="17.7109375" style="1028"/>
    <col min="12289" max="12289" width="29" style="1028" customWidth="1"/>
    <col min="12290" max="12290" width="20.7109375" style="1028" bestFit="1" customWidth="1"/>
    <col min="12291" max="12291" width="18.7109375" style="1028" customWidth="1"/>
    <col min="12292" max="12292" width="17.7109375" style="1028"/>
    <col min="12293" max="12293" width="14.28515625" style="1028" customWidth="1"/>
    <col min="12294" max="12295" width="13.85546875" style="1028" customWidth="1"/>
    <col min="12296" max="12296" width="17.7109375" style="1028"/>
    <col min="12297" max="12298" width="13.85546875" style="1028" customWidth="1"/>
    <col min="12299" max="12300" width="17.7109375" style="1028"/>
    <col min="12301" max="12302" width="15.140625" style="1028" customWidth="1"/>
    <col min="12303" max="12303" width="17" style="1028" bestFit="1" customWidth="1"/>
    <col min="12304" max="12304" width="18.7109375" style="1028" bestFit="1" customWidth="1"/>
    <col min="12305" max="12305" width="7.42578125" style="1028" customWidth="1"/>
    <col min="12306" max="12544" width="17.7109375" style="1028"/>
    <col min="12545" max="12545" width="29" style="1028" customWidth="1"/>
    <col min="12546" max="12546" width="20.7109375" style="1028" bestFit="1" customWidth="1"/>
    <col min="12547" max="12547" width="18.7109375" style="1028" customWidth="1"/>
    <col min="12548" max="12548" width="17.7109375" style="1028"/>
    <col min="12549" max="12549" width="14.28515625" style="1028" customWidth="1"/>
    <col min="12550" max="12551" width="13.85546875" style="1028" customWidth="1"/>
    <col min="12552" max="12552" width="17.7109375" style="1028"/>
    <col min="12553" max="12554" width="13.85546875" style="1028" customWidth="1"/>
    <col min="12555" max="12556" width="17.7109375" style="1028"/>
    <col min="12557" max="12558" width="15.140625" style="1028" customWidth="1"/>
    <col min="12559" max="12559" width="17" style="1028" bestFit="1" customWidth="1"/>
    <col min="12560" max="12560" width="18.7109375" style="1028" bestFit="1" customWidth="1"/>
    <col min="12561" max="12561" width="7.42578125" style="1028" customWidth="1"/>
    <col min="12562" max="12800" width="17.7109375" style="1028"/>
    <col min="12801" max="12801" width="29" style="1028" customWidth="1"/>
    <col min="12802" max="12802" width="20.7109375" style="1028" bestFit="1" customWidth="1"/>
    <col min="12803" max="12803" width="18.7109375" style="1028" customWidth="1"/>
    <col min="12804" max="12804" width="17.7109375" style="1028"/>
    <col min="12805" max="12805" width="14.28515625" style="1028" customWidth="1"/>
    <col min="12806" max="12807" width="13.85546875" style="1028" customWidth="1"/>
    <col min="12808" max="12808" width="17.7109375" style="1028"/>
    <col min="12809" max="12810" width="13.85546875" style="1028" customWidth="1"/>
    <col min="12811" max="12812" width="17.7109375" style="1028"/>
    <col min="12813" max="12814" width="15.140625" style="1028" customWidth="1"/>
    <col min="12815" max="12815" width="17" style="1028" bestFit="1" customWidth="1"/>
    <col min="12816" max="12816" width="18.7109375" style="1028" bestFit="1" customWidth="1"/>
    <col min="12817" max="12817" width="7.42578125" style="1028" customWidth="1"/>
    <col min="12818" max="13056" width="17.7109375" style="1028"/>
    <col min="13057" max="13057" width="29" style="1028" customWidth="1"/>
    <col min="13058" max="13058" width="20.7109375" style="1028" bestFit="1" customWidth="1"/>
    <col min="13059" max="13059" width="18.7109375" style="1028" customWidth="1"/>
    <col min="13060" max="13060" width="17.7109375" style="1028"/>
    <col min="13061" max="13061" width="14.28515625" style="1028" customWidth="1"/>
    <col min="13062" max="13063" width="13.85546875" style="1028" customWidth="1"/>
    <col min="13064" max="13064" width="17.7109375" style="1028"/>
    <col min="13065" max="13066" width="13.85546875" style="1028" customWidth="1"/>
    <col min="13067" max="13068" width="17.7109375" style="1028"/>
    <col min="13069" max="13070" width="15.140625" style="1028" customWidth="1"/>
    <col min="13071" max="13071" width="17" style="1028" bestFit="1" customWidth="1"/>
    <col min="13072" max="13072" width="18.7109375" style="1028" bestFit="1" customWidth="1"/>
    <col min="13073" max="13073" width="7.42578125" style="1028" customWidth="1"/>
    <col min="13074" max="13312" width="17.7109375" style="1028"/>
    <col min="13313" max="13313" width="29" style="1028" customWidth="1"/>
    <col min="13314" max="13314" width="20.7109375" style="1028" bestFit="1" customWidth="1"/>
    <col min="13315" max="13315" width="18.7109375" style="1028" customWidth="1"/>
    <col min="13316" max="13316" width="17.7109375" style="1028"/>
    <col min="13317" max="13317" width="14.28515625" style="1028" customWidth="1"/>
    <col min="13318" max="13319" width="13.85546875" style="1028" customWidth="1"/>
    <col min="13320" max="13320" width="17.7109375" style="1028"/>
    <col min="13321" max="13322" width="13.85546875" style="1028" customWidth="1"/>
    <col min="13323" max="13324" width="17.7109375" style="1028"/>
    <col min="13325" max="13326" width="15.140625" style="1028" customWidth="1"/>
    <col min="13327" max="13327" width="17" style="1028" bestFit="1" customWidth="1"/>
    <col min="13328" max="13328" width="18.7109375" style="1028" bestFit="1" customWidth="1"/>
    <col min="13329" max="13329" width="7.42578125" style="1028" customWidth="1"/>
    <col min="13330" max="13568" width="17.7109375" style="1028"/>
    <col min="13569" max="13569" width="29" style="1028" customWidth="1"/>
    <col min="13570" max="13570" width="20.7109375" style="1028" bestFit="1" customWidth="1"/>
    <col min="13571" max="13571" width="18.7109375" style="1028" customWidth="1"/>
    <col min="13572" max="13572" width="17.7109375" style="1028"/>
    <col min="13573" max="13573" width="14.28515625" style="1028" customWidth="1"/>
    <col min="13574" max="13575" width="13.85546875" style="1028" customWidth="1"/>
    <col min="13576" max="13576" width="17.7109375" style="1028"/>
    <col min="13577" max="13578" width="13.85546875" style="1028" customWidth="1"/>
    <col min="13579" max="13580" width="17.7109375" style="1028"/>
    <col min="13581" max="13582" width="15.140625" style="1028" customWidth="1"/>
    <col min="13583" max="13583" width="17" style="1028" bestFit="1" customWidth="1"/>
    <col min="13584" max="13584" width="18.7109375" style="1028" bestFit="1" customWidth="1"/>
    <col min="13585" max="13585" width="7.42578125" style="1028" customWidth="1"/>
    <col min="13586" max="13824" width="17.7109375" style="1028"/>
    <col min="13825" max="13825" width="29" style="1028" customWidth="1"/>
    <col min="13826" max="13826" width="20.7109375" style="1028" bestFit="1" customWidth="1"/>
    <col min="13827" max="13827" width="18.7109375" style="1028" customWidth="1"/>
    <col min="13828" max="13828" width="17.7109375" style="1028"/>
    <col min="13829" max="13829" width="14.28515625" style="1028" customWidth="1"/>
    <col min="13830" max="13831" width="13.85546875" style="1028" customWidth="1"/>
    <col min="13832" max="13832" width="17.7109375" style="1028"/>
    <col min="13833" max="13834" width="13.85546875" style="1028" customWidth="1"/>
    <col min="13835" max="13836" width="17.7109375" style="1028"/>
    <col min="13837" max="13838" width="15.140625" style="1028" customWidth="1"/>
    <col min="13839" max="13839" width="17" style="1028" bestFit="1" customWidth="1"/>
    <col min="13840" max="13840" width="18.7109375" style="1028" bestFit="1" customWidth="1"/>
    <col min="13841" max="13841" width="7.42578125" style="1028" customWidth="1"/>
    <col min="13842" max="14080" width="17.7109375" style="1028"/>
    <col min="14081" max="14081" width="29" style="1028" customWidth="1"/>
    <col min="14082" max="14082" width="20.7109375" style="1028" bestFit="1" customWidth="1"/>
    <col min="14083" max="14083" width="18.7109375" style="1028" customWidth="1"/>
    <col min="14084" max="14084" width="17.7109375" style="1028"/>
    <col min="14085" max="14085" width="14.28515625" style="1028" customWidth="1"/>
    <col min="14086" max="14087" width="13.85546875" style="1028" customWidth="1"/>
    <col min="14088" max="14088" width="17.7109375" style="1028"/>
    <col min="14089" max="14090" width="13.85546875" style="1028" customWidth="1"/>
    <col min="14091" max="14092" width="17.7109375" style="1028"/>
    <col min="14093" max="14094" width="15.140625" style="1028" customWidth="1"/>
    <col min="14095" max="14095" width="17" style="1028" bestFit="1" customWidth="1"/>
    <col min="14096" max="14096" width="18.7109375" style="1028" bestFit="1" customWidth="1"/>
    <col min="14097" max="14097" width="7.42578125" style="1028" customWidth="1"/>
    <col min="14098" max="14336" width="17.7109375" style="1028"/>
    <col min="14337" max="14337" width="29" style="1028" customWidth="1"/>
    <col min="14338" max="14338" width="20.7109375" style="1028" bestFit="1" customWidth="1"/>
    <col min="14339" max="14339" width="18.7109375" style="1028" customWidth="1"/>
    <col min="14340" max="14340" width="17.7109375" style="1028"/>
    <col min="14341" max="14341" width="14.28515625" style="1028" customWidth="1"/>
    <col min="14342" max="14343" width="13.85546875" style="1028" customWidth="1"/>
    <col min="14344" max="14344" width="17.7109375" style="1028"/>
    <col min="14345" max="14346" width="13.85546875" style="1028" customWidth="1"/>
    <col min="14347" max="14348" width="17.7109375" style="1028"/>
    <col min="14349" max="14350" width="15.140625" style="1028" customWidth="1"/>
    <col min="14351" max="14351" width="17" style="1028" bestFit="1" customWidth="1"/>
    <col min="14352" max="14352" width="18.7109375" style="1028" bestFit="1" customWidth="1"/>
    <col min="14353" max="14353" width="7.42578125" style="1028" customWidth="1"/>
    <col min="14354" max="14592" width="17.7109375" style="1028"/>
    <col min="14593" max="14593" width="29" style="1028" customWidth="1"/>
    <col min="14594" max="14594" width="20.7109375" style="1028" bestFit="1" customWidth="1"/>
    <col min="14595" max="14595" width="18.7109375" style="1028" customWidth="1"/>
    <col min="14596" max="14596" width="17.7109375" style="1028"/>
    <col min="14597" max="14597" width="14.28515625" style="1028" customWidth="1"/>
    <col min="14598" max="14599" width="13.85546875" style="1028" customWidth="1"/>
    <col min="14600" max="14600" width="17.7109375" style="1028"/>
    <col min="14601" max="14602" width="13.85546875" style="1028" customWidth="1"/>
    <col min="14603" max="14604" width="17.7109375" style="1028"/>
    <col min="14605" max="14606" width="15.140625" style="1028" customWidth="1"/>
    <col min="14607" max="14607" width="17" style="1028" bestFit="1" customWidth="1"/>
    <col min="14608" max="14608" width="18.7109375" style="1028" bestFit="1" customWidth="1"/>
    <col min="14609" max="14609" width="7.42578125" style="1028" customWidth="1"/>
    <col min="14610" max="14848" width="17.7109375" style="1028"/>
    <col min="14849" max="14849" width="29" style="1028" customWidth="1"/>
    <col min="14850" max="14850" width="20.7109375" style="1028" bestFit="1" customWidth="1"/>
    <col min="14851" max="14851" width="18.7109375" style="1028" customWidth="1"/>
    <col min="14852" max="14852" width="17.7109375" style="1028"/>
    <col min="14853" max="14853" width="14.28515625" style="1028" customWidth="1"/>
    <col min="14854" max="14855" width="13.85546875" style="1028" customWidth="1"/>
    <col min="14856" max="14856" width="17.7109375" style="1028"/>
    <col min="14857" max="14858" width="13.85546875" style="1028" customWidth="1"/>
    <col min="14859" max="14860" width="17.7109375" style="1028"/>
    <col min="14861" max="14862" width="15.140625" style="1028" customWidth="1"/>
    <col min="14863" max="14863" width="17" style="1028" bestFit="1" customWidth="1"/>
    <col min="14864" max="14864" width="18.7109375" style="1028" bestFit="1" customWidth="1"/>
    <col min="14865" max="14865" width="7.42578125" style="1028" customWidth="1"/>
    <col min="14866" max="15104" width="17.7109375" style="1028"/>
    <col min="15105" max="15105" width="29" style="1028" customWidth="1"/>
    <col min="15106" max="15106" width="20.7109375" style="1028" bestFit="1" customWidth="1"/>
    <col min="15107" max="15107" width="18.7109375" style="1028" customWidth="1"/>
    <col min="15108" max="15108" width="17.7109375" style="1028"/>
    <col min="15109" max="15109" width="14.28515625" style="1028" customWidth="1"/>
    <col min="15110" max="15111" width="13.85546875" style="1028" customWidth="1"/>
    <col min="15112" max="15112" width="17.7109375" style="1028"/>
    <col min="15113" max="15114" width="13.85546875" style="1028" customWidth="1"/>
    <col min="15115" max="15116" width="17.7109375" style="1028"/>
    <col min="15117" max="15118" width="15.140625" style="1028" customWidth="1"/>
    <col min="15119" max="15119" width="17" style="1028" bestFit="1" customWidth="1"/>
    <col min="15120" max="15120" width="18.7109375" style="1028" bestFit="1" customWidth="1"/>
    <col min="15121" max="15121" width="7.42578125" style="1028" customWidth="1"/>
    <col min="15122" max="15360" width="17.7109375" style="1028"/>
    <col min="15361" max="15361" width="29" style="1028" customWidth="1"/>
    <col min="15362" max="15362" width="20.7109375" style="1028" bestFit="1" customWidth="1"/>
    <col min="15363" max="15363" width="18.7109375" style="1028" customWidth="1"/>
    <col min="15364" max="15364" width="17.7109375" style="1028"/>
    <col min="15365" max="15365" width="14.28515625" style="1028" customWidth="1"/>
    <col min="15366" max="15367" width="13.85546875" style="1028" customWidth="1"/>
    <col min="15368" max="15368" width="17.7109375" style="1028"/>
    <col min="15369" max="15370" width="13.85546875" style="1028" customWidth="1"/>
    <col min="15371" max="15372" width="17.7109375" style="1028"/>
    <col min="15373" max="15374" width="15.140625" style="1028" customWidth="1"/>
    <col min="15375" max="15375" width="17" style="1028" bestFit="1" customWidth="1"/>
    <col min="15376" max="15376" width="18.7109375" style="1028" bestFit="1" customWidth="1"/>
    <col min="15377" max="15377" width="7.42578125" style="1028" customWidth="1"/>
    <col min="15378" max="15616" width="17.7109375" style="1028"/>
    <col min="15617" max="15617" width="29" style="1028" customWidth="1"/>
    <col min="15618" max="15618" width="20.7109375" style="1028" bestFit="1" customWidth="1"/>
    <col min="15619" max="15619" width="18.7109375" style="1028" customWidth="1"/>
    <col min="15620" max="15620" width="17.7109375" style="1028"/>
    <col min="15621" max="15621" width="14.28515625" style="1028" customWidth="1"/>
    <col min="15622" max="15623" width="13.85546875" style="1028" customWidth="1"/>
    <col min="15624" max="15624" width="17.7109375" style="1028"/>
    <col min="15625" max="15626" width="13.85546875" style="1028" customWidth="1"/>
    <col min="15627" max="15628" width="17.7109375" style="1028"/>
    <col min="15629" max="15630" width="15.140625" style="1028" customWidth="1"/>
    <col min="15631" max="15631" width="17" style="1028" bestFit="1" customWidth="1"/>
    <col min="15632" max="15632" width="18.7109375" style="1028" bestFit="1" customWidth="1"/>
    <col min="15633" max="15633" width="7.42578125" style="1028" customWidth="1"/>
    <col min="15634" max="15872" width="17.7109375" style="1028"/>
    <col min="15873" max="15873" width="29" style="1028" customWidth="1"/>
    <col min="15874" max="15874" width="20.7109375" style="1028" bestFit="1" customWidth="1"/>
    <col min="15875" max="15875" width="18.7109375" style="1028" customWidth="1"/>
    <col min="15876" max="15876" width="17.7109375" style="1028"/>
    <col min="15877" max="15877" width="14.28515625" style="1028" customWidth="1"/>
    <col min="15878" max="15879" width="13.85546875" style="1028" customWidth="1"/>
    <col min="15880" max="15880" width="17.7109375" style="1028"/>
    <col min="15881" max="15882" width="13.85546875" style="1028" customWidth="1"/>
    <col min="15883" max="15884" width="17.7109375" style="1028"/>
    <col min="15885" max="15886" width="15.140625" style="1028" customWidth="1"/>
    <col min="15887" max="15887" width="17" style="1028" bestFit="1" customWidth="1"/>
    <col min="15888" max="15888" width="18.7109375" style="1028" bestFit="1" customWidth="1"/>
    <col min="15889" max="15889" width="7.42578125" style="1028" customWidth="1"/>
    <col min="15890" max="16128" width="17.7109375" style="1028"/>
    <col min="16129" max="16129" width="29" style="1028" customWidth="1"/>
    <col min="16130" max="16130" width="20.7109375" style="1028" bestFit="1" customWidth="1"/>
    <col min="16131" max="16131" width="18.7109375" style="1028" customWidth="1"/>
    <col min="16132" max="16132" width="17.7109375" style="1028"/>
    <col min="16133" max="16133" width="14.28515625" style="1028" customWidth="1"/>
    <col min="16134" max="16135" width="13.85546875" style="1028" customWidth="1"/>
    <col min="16136" max="16136" width="17.7109375" style="1028"/>
    <col min="16137" max="16138" width="13.85546875" style="1028" customWidth="1"/>
    <col min="16139" max="16140" width="17.7109375" style="1028"/>
    <col min="16141" max="16142" width="15.140625" style="1028" customWidth="1"/>
    <col min="16143" max="16143" width="17" style="1028" bestFit="1" customWidth="1"/>
    <col min="16144" max="16144" width="18.7109375" style="1028" bestFit="1" customWidth="1"/>
    <col min="16145" max="16145" width="7.42578125" style="1028" customWidth="1"/>
    <col min="16146" max="16384" width="17.7109375" style="1028"/>
  </cols>
  <sheetData>
    <row r="1" spans="1:24" s="361" customFormat="1" ht="6.75" customHeight="1">
      <c r="A1" s="1017"/>
      <c r="B1" s="1017"/>
      <c r="C1" s="1017"/>
      <c r="D1" s="1017"/>
      <c r="E1" s="1017"/>
      <c r="F1" s="1017"/>
      <c r="G1" s="1017"/>
      <c r="H1" s="1017"/>
      <c r="I1" s="1017"/>
      <c r="J1" s="1017"/>
      <c r="K1" s="1017" t="s">
        <v>852</v>
      </c>
      <c r="L1" s="1017"/>
      <c r="M1" s="1017"/>
      <c r="N1" s="1017"/>
      <c r="O1" s="1017"/>
      <c r="P1" s="1017"/>
    </row>
    <row r="2" spans="1:24" s="361" customFormat="1" ht="30.75">
      <c r="A2" s="1145" t="s">
        <v>0</v>
      </c>
      <c r="B2" s="1145"/>
      <c r="C2" s="1145"/>
      <c r="D2" s="1145"/>
      <c r="E2" s="1145"/>
      <c r="F2" s="1145"/>
      <c r="G2" s="1145"/>
      <c r="H2" s="1145"/>
      <c r="I2" s="1145"/>
      <c r="J2" s="1145"/>
      <c r="K2" s="1145"/>
      <c r="L2" s="1145"/>
      <c r="M2" s="1145"/>
      <c r="N2" s="1145"/>
      <c r="O2" s="1145"/>
      <c r="P2" s="1145"/>
    </row>
    <row r="3" spans="1:24" s="361" customFormat="1" ht="30.75">
      <c r="A3" s="1145" t="s">
        <v>853</v>
      </c>
      <c r="B3" s="1145"/>
      <c r="C3" s="1145"/>
      <c r="D3" s="1145"/>
      <c r="E3" s="1145"/>
      <c r="F3" s="1145"/>
      <c r="G3" s="1145"/>
      <c r="H3" s="1145"/>
      <c r="I3" s="1145"/>
      <c r="J3" s="1145"/>
      <c r="K3" s="1145"/>
      <c r="L3" s="1145"/>
      <c r="M3" s="1145"/>
      <c r="N3" s="1145"/>
      <c r="O3" s="1145"/>
      <c r="P3" s="1145"/>
    </row>
    <row r="4" spans="1:24" s="361" customFormat="1" ht="30.75">
      <c r="A4" s="1017"/>
      <c r="B4" s="1017"/>
      <c r="C4" s="1017"/>
      <c r="D4" s="1017"/>
      <c r="E4" s="1017"/>
      <c r="F4" s="1017"/>
      <c r="G4" s="1017"/>
      <c r="H4" s="1017" t="s">
        <v>1431</v>
      </c>
      <c r="I4" s="1017"/>
      <c r="J4" s="1017"/>
      <c r="K4" s="1017"/>
      <c r="L4" s="1017"/>
      <c r="M4" s="1017"/>
      <c r="N4" s="1017"/>
      <c r="O4" s="1017"/>
      <c r="P4" s="1017"/>
    </row>
    <row r="5" spans="1:24" s="361" customFormat="1" ht="30.75">
      <c r="A5" s="1145" t="s">
        <v>1438</v>
      </c>
      <c r="B5" s="1145"/>
      <c r="C5" s="1145"/>
      <c r="D5" s="1145"/>
      <c r="E5" s="1145"/>
      <c r="F5" s="1145"/>
      <c r="G5" s="1145"/>
      <c r="H5" s="1145"/>
      <c r="I5" s="1145"/>
      <c r="J5" s="1145"/>
      <c r="K5" s="1145"/>
      <c r="L5" s="1145"/>
      <c r="M5" s="1145"/>
      <c r="N5" s="1145"/>
      <c r="O5" s="1145"/>
      <c r="P5" s="1145"/>
    </row>
    <row r="6" spans="1:24" s="362" customFormat="1" ht="15.75"/>
    <row r="7" spans="1:24" s="362" customFormat="1" ht="15.75">
      <c r="A7" s="363"/>
      <c r="B7" s="1029" t="s">
        <v>854</v>
      </c>
      <c r="C7" s="1185" t="s">
        <v>855</v>
      </c>
      <c r="D7" s="1185"/>
      <c r="E7" s="1185"/>
      <c r="F7" s="1185"/>
      <c r="G7" s="1185" t="s">
        <v>856</v>
      </c>
      <c r="H7" s="1185"/>
      <c r="I7" s="1185"/>
      <c r="J7" s="1185"/>
      <c r="K7" s="1185" t="s">
        <v>857</v>
      </c>
      <c r="L7" s="1185"/>
      <c r="M7" s="1185"/>
      <c r="N7" s="1185"/>
      <c r="O7" s="1185" t="s">
        <v>858</v>
      </c>
      <c r="P7" s="1185"/>
      <c r="Q7" s="364"/>
    </row>
    <row r="8" spans="1:24" s="362" customFormat="1" ht="15.75">
      <c r="A8" s="363"/>
      <c r="B8" s="1029" t="s">
        <v>859</v>
      </c>
      <c r="C8" s="363"/>
      <c r="D8" s="363"/>
      <c r="E8" s="363"/>
      <c r="F8" s="363"/>
      <c r="G8" s="363"/>
      <c r="H8" s="363"/>
      <c r="I8" s="363"/>
      <c r="J8" s="363"/>
      <c r="K8" s="363"/>
      <c r="L8" s="363"/>
      <c r="M8" s="363"/>
      <c r="N8" s="363"/>
      <c r="O8" s="363"/>
      <c r="P8" s="363"/>
      <c r="Q8" s="364"/>
    </row>
    <row r="9" spans="1:24" s="362" customFormat="1" ht="15.75">
      <c r="A9" s="365" t="s">
        <v>1461</v>
      </c>
      <c r="B9" s="1029" t="s">
        <v>861</v>
      </c>
      <c r="C9" s="1029" t="s">
        <v>2</v>
      </c>
      <c r="D9" s="1029" t="s">
        <v>4</v>
      </c>
      <c r="E9" s="1029" t="s">
        <v>3</v>
      </c>
      <c r="F9" s="1029" t="s">
        <v>5</v>
      </c>
      <c r="G9" s="1029" t="s">
        <v>2</v>
      </c>
      <c r="H9" s="1029" t="s">
        <v>4</v>
      </c>
      <c r="I9" s="1029" t="s">
        <v>3</v>
      </c>
      <c r="J9" s="1029" t="s">
        <v>5</v>
      </c>
      <c r="K9" s="1029" t="s">
        <v>2</v>
      </c>
      <c r="L9" s="1029" t="s">
        <v>4</v>
      </c>
      <c r="M9" s="1029" t="s">
        <v>3</v>
      </c>
      <c r="N9" s="1029" t="s">
        <v>5</v>
      </c>
      <c r="O9" s="365" t="s">
        <v>862</v>
      </c>
      <c r="P9" s="365" t="s">
        <v>863</v>
      </c>
      <c r="Q9" s="364"/>
    </row>
    <row r="10" spans="1:24" ht="15.75">
      <c r="B10" s="1028" t="s">
        <v>852</v>
      </c>
      <c r="C10" s="1028" t="s">
        <v>852</v>
      </c>
      <c r="D10" s="1028" t="s">
        <v>852</v>
      </c>
      <c r="E10" s="366" t="s">
        <v>852</v>
      </c>
      <c r="F10" s="366"/>
      <c r="H10" s="366" t="s">
        <v>852</v>
      </c>
      <c r="I10" s="366" t="s">
        <v>852</v>
      </c>
      <c r="J10" s="366"/>
      <c r="Q10" s="364"/>
    </row>
    <row r="11" spans="1:24" ht="15.75">
      <c r="B11" s="366" t="s">
        <v>852</v>
      </c>
      <c r="C11" s="366" t="s">
        <v>852</v>
      </c>
      <c r="D11" s="292" t="s">
        <v>852</v>
      </c>
      <c r="E11" s="367" t="s">
        <v>852</v>
      </c>
      <c r="F11" s="367"/>
      <c r="G11" s="1028" t="s">
        <v>852</v>
      </c>
      <c r="H11" s="1028" t="s">
        <v>852</v>
      </c>
      <c r="I11" s="366" t="s">
        <v>852</v>
      </c>
      <c r="J11" s="366"/>
      <c r="K11" s="368"/>
      <c r="L11" s="368"/>
      <c r="M11" s="368"/>
      <c r="N11" s="368"/>
      <c r="Q11" s="364"/>
    </row>
    <row r="12" spans="1:24" ht="15.75">
      <c r="A12" s="369" t="s">
        <v>306</v>
      </c>
      <c r="B12" s="370">
        <v>12012540.91</v>
      </c>
      <c r="C12" s="370">
        <v>1323802.24</v>
      </c>
      <c r="D12" s="370">
        <v>0</v>
      </c>
      <c r="E12" s="370">
        <v>1780606.82</v>
      </c>
      <c r="F12" s="370">
        <v>2441.7399999999998</v>
      </c>
      <c r="G12" s="370">
        <v>1673774.55</v>
      </c>
      <c r="H12" s="370">
        <v>0</v>
      </c>
      <c r="I12" s="370">
        <v>2372813.7799999998</v>
      </c>
      <c r="J12" s="370">
        <v>4651.1000000000004</v>
      </c>
      <c r="K12" s="370">
        <f t="shared" ref="K12:N22" si="0">G12-C12</f>
        <v>349972.31000000006</v>
      </c>
      <c r="L12" s="370">
        <f t="shared" si="0"/>
        <v>0</v>
      </c>
      <c r="M12" s="370">
        <f t="shared" si="0"/>
        <v>592206.95999999973</v>
      </c>
      <c r="N12" s="370">
        <f t="shared" si="0"/>
        <v>2209.3600000000006</v>
      </c>
      <c r="O12" s="371">
        <f t="shared" ref="O12:O25" si="1">SUM(C12:F12)/B12</f>
        <v>0.25863394125165151</v>
      </c>
      <c r="P12" s="371">
        <f t="shared" ref="P12:P25" si="2">SUM(G12:J12)/B12</f>
        <v>0.33725083313784943</v>
      </c>
      <c r="Q12" s="372"/>
      <c r="R12" s="373"/>
      <c r="S12" s="373"/>
      <c r="T12" s="374" t="s">
        <v>852</v>
      </c>
      <c r="U12" s="375"/>
      <c r="V12" s="376"/>
      <c r="W12" s="373"/>
      <c r="X12" s="373"/>
    </row>
    <row r="13" spans="1:24" ht="15.75">
      <c r="A13" s="369" t="s">
        <v>307</v>
      </c>
      <c r="B13" s="370">
        <v>15945269.33</v>
      </c>
      <c r="C13" s="370">
        <v>1814586.41</v>
      </c>
      <c r="D13" s="370">
        <v>0</v>
      </c>
      <c r="E13" s="370">
        <v>905443.4</v>
      </c>
      <c r="F13" s="370">
        <v>919.79</v>
      </c>
      <c r="G13" s="370">
        <v>2609304.36</v>
      </c>
      <c r="H13" s="370">
        <v>171.5</v>
      </c>
      <c r="I13" s="370">
        <v>984874.16</v>
      </c>
      <c r="J13" s="370">
        <v>5733.31</v>
      </c>
      <c r="K13" s="370">
        <f t="shared" si="0"/>
        <v>794717.95</v>
      </c>
      <c r="L13" s="370">
        <f t="shared" si="0"/>
        <v>171.5</v>
      </c>
      <c r="M13" s="370">
        <f t="shared" si="0"/>
        <v>79430.760000000009</v>
      </c>
      <c r="N13" s="370">
        <f t="shared" si="0"/>
        <v>4813.5200000000004</v>
      </c>
      <c r="O13" s="371">
        <f t="shared" si="1"/>
        <v>0.1706430630733034</v>
      </c>
      <c r="P13" s="371">
        <f t="shared" si="2"/>
        <v>0.22577751780126251</v>
      </c>
      <c r="Q13" s="372"/>
      <c r="R13" s="373"/>
      <c r="S13" s="373"/>
      <c r="T13" s="374" t="s">
        <v>864</v>
      </c>
      <c r="U13" s="375"/>
      <c r="V13" s="376"/>
      <c r="W13" s="373"/>
      <c r="X13" s="373"/>
    </row>
    <row r="14" spans="1:24" ht="15.75">
      <c r="A14" s="369" t="s">
        <v>308</v>
      </c>
      <c r="B14" s="370">
        <v>14235134.710000001</v>
      </c>
      <c r="C14" s="370">
        <v>1277620.47</v>
      </c>
      <c r="D14" s="370">
        <v>37.19</v>
      </c>
      <c r="E14" s="370">
        <v>2691867.99</v>
      </c>
      <c r="F14" s="370">
        <v>19635.41</v>
      </c>
      <c r="G14" s="370">
        <v>1346705.15</v>
      </c>
      <c r="H14" s="370">
        <v>1844.09</v>
      </c>
      <c r="I14" s="370">
        <v>3296137.17</v>
      </c>
      <c r="J14" s="370">
        <v>24329.35</v>
      </c>
      <c r="K14" s="370">
        <f t="shared" si="0"/>
        <v>69084.679999999935</v>
      </c>
      <c r="L14" s="370">
        <f t="shared" si="0"/>
        <v>1806.8999999999999</v>
      </c>
      <c r="M14" s="370">
        <f t="shared" si="0"/>
        <v>604269.1799999997</v>
      </c>
      <c r="N14" s="370">
        <f t="shared" si="0"/>
        <v>4693.9399999999987</v>
      </c>
      <c r="O14" s="371">
        <f t="shared" si="1"/>
        <v>0.28023346046719638</v>
      </c>
      <c r="P14" s="371">
        <f t="shared" si="2"/>
        <v>0.32799238329090596</v>
      </c>
      <c r="Q14" s="372"/>
      <c r="R14" s="373"/>
      <c r="S14" s="373"/>
      <c r="T14" s="374" t="s">
        <v>852</v>
      </c>
      <c r="U14" s="375"/>
      <c r="V14" s="376"/>
      <c r="W14" s="373"/>
      <c r="X14" s="373"/>
    </row>
    <row r="15" spans="1:24" ht="15.75">
      <c r="A15" s="369" t="s">
        <v>309</v>
      </c>
      <c r="B15" s="370">
        <v>9865656.3599999994</v>
      </c>
      <c r="C15" s="370">
        <v>1042258.23</v>
      </c>
      <c r="D15" s="370">
        <v>0</v>
      </c>
      <c r="E15" s="370">
        <v>2268218.5</v>
      </c>
      <c r="F15" s="370">
        <v>790.75</v>
      </c>
      <c r="G15" s="370">
        <v>1347913.65</v>
      </c>
      <c r="H15" s="370">
        <v>0</v>
      </c>
      <c r="I15" s="370">
        <v>2869648.48</v>
      </c>
      <c r="J15" s="370">
        <v>1198.68</v>
      </c>
      <c r="K15" s="370">
        <f t="shared" si="0"/>
        <v>305655.41999999993</v>
      </c>
      <c r="L15" s="370">
        <f t="shared" si="0"/>
        <v>0</v>
      </c>
      <c r="M15" s="370">
        <f t="shared" si="0"/>
        <v>601429.98</v>
      </c>
      <c r="N15" s="370">
        <f t="shared" si="0"/>
        <v>407.93000000000006</v>
      </c>
      <c r="O15" s="371">
        <f t="shared" si="1"/>
        <v>0.33563580152917472</v>
      </c>
      <c r="P15" s="371">
        <f t="shared" si="2"/>
        <v>0.42762089576774998</v>
      </c>
      <c r="Q15" s="372"/>
      <c r="R15" s="373"/>
      <c r="S15" s="373"/>
      <c r="T15" s="374" t="s">
        <v>864</v>
      </c>
      <c r="U15" s="373"/>
      <c r="V15" s="373"/>
      <c r="W15" s="373"/>
      <c r="X15" s="373"/>
    </row>
    <row r="16" spans="1:24" ht="15.75">
      <c r="A16" s="369" t="s">
        <v>310</v>
      </c>
      <c r="B16" s="370">
        <v>7185205.8700000001</v>
      </c>
      <c r="C16" s="370">
        <v>718746.63</v>
      </c>
      <c r="D16" s="370">
        <v>0</v>
      </c>
      <c r="E16" s="370">
        <v>1146009.46</v>
      </c>
      <c r="F16" s="370">
        <v>6.9</v>
      </c>
      <c r="G16" s="370">
        <v>906373.64</v>
      </c>
      <c r="H16" s="370">
        <v>0</v>
      </c>
      <c r="I16" s="370">
        <v>1518266.49</v>
      </c>
      <c r="J16" s="370">
        <v>2127.36</v>
      </c>
      <c r="K16" s="370">
        <f t="shared" si="0"/>
        <v>187627.01</v>
      </c>
      <c r="L16" s="370">
        <f t="shared" si="0"/>
        <v>0</v>
      </c>
      <c r="M16" s="370">
        <f t="shared" si="0"/>
        <v>372257.03</v>
      </c>
      <c r="N16" s="370">
        <f t="shared" si="0"/>
        <v>2120.46</v>
      </c>
      <c r="O16" s="371">
        <f t="shared" si="1"/>
        <v>0.25952812260896285</v>
      </c>
      <c r="P16" s="371">
        <f t="shared" si="2"/>
        <v>0.33774501857105449</v>
      </c>
      <c r="Q16" s="372"/>
      <c r="R16" s="373"/>
      <c r="S16" s="373"/>
      <c r="T16" s="374" t="s">
        <v>852</v>
      </c>
      <c r="U16" s="373"/>
      <c r="V16" s="373"/>
      <c r="W16" s="373"/>
      <c r="X16" s="373"/>
    </row>
    <row r="17" spans="1:256" ht="15.75">
      <c r="A17" s="369" t="s">
        <v>311</v>
      </c>
      <c r="B17" s="370">
        <v>4397030.78</v>
      </c>
      <c r="C17" s="370">
        <v>400662.54</v>
      </c>
      <c r="D17" s="370">
        <v>0</v>
      </c>
      <c r="E17" s="370">
        <v>972609.4</v>
      </c>
      <c r="F17" s="370">
        <v>420.74</v>
      </c>
      <c r="G17" s="370">
        <v>559215.32999999996</v>
      </c>
      <c r="H17" s="370">
        <v>86.05</v>
      </c>
      <c r="I17" s="370">
        <v>1397024.63</v>
      </c>
      <c r="J17" s="370">
        <v>1295.8</v>
      </c>
      <c r="K17" s="370">
        <f>G17-C17</f>
        <v>158552.78999999998</v>
      </c>
      <c r="L17" s="370">
        <f>H17-D17</f>
        <v>86.05</v>
      </c>
      <c r="M17" s="370">
        <f>I17-E17</f>
        <v>424415.22999999986</v>
      </c>
      <c r="N17" s="370">
        <f>J17-F17</f>
        <v>875.06</v>
      </c>
      <c r="O17" s="371">
        <f>SUM(C17:F17)/B17</f>
        <v>0.31241370568709093</v>
      </c>
      <c r="P17" s="371">
        <f>SUM(G17:J17)/B17</f>
        <v>0.44521448858267937</v>
      </c>
      <c r="Q17" s="372"/>
      <c r="R17" s="373"/>
      <c r="S17" s="373"/>
      <c r="T17" s="373"/>
      <c r="U17" s="373"/>
      <c r="V17" s="373"/>
      <c r="W17" s="373"/>
      <c r="X17" s="373"/>
    </row>
    <row r="18" spans="1:256" ht="15.75">
      <c r="A18" s="369" t="s">
        <v>312</v>
      </c>
      <c r="B18" s="370">
        <v>2900990.93</v>
      </c>
      <c r="C18" s="370">
        <v>252102.12</v>
      </c>
      <c r="D18" s="370">
        <v>0</v>
      </c>
      <c r="E18" s="370">
        <v>553984.89</v>
      </c>
      <c r="F18" s="370">
        <v>0</v>
      </c>
      <c r="G18" s="370">
        <v>402010.56</v>
      </c>
      <c r="H18" s="370">
        <v>34.299999999999997</v>
      </c>
      <c r="I18" s="370">
        <v>719922.47</v>
      </c>
      <c r="J18" s="370">
        <v>204.4</v>
      </c>
      <c r="K18" s="370">
        <f t="shared" si="0"/>
        <v>149908.44</v>
      </c>
      <c r="L18" s="370">
        <f t="shared" si="0"/>
        <v>34.299999999999997</v>
      </c>
      <c r="M18" s="370">
        <f t="shared" si="0"/>
        <v>165937.57999999996</v>
      </c>
      <c r="N18" s="370">
        <f t="shared" si="0"/>
        <v>204.4</v>
      </c>
      <c r="O18" s="371">
        <f t="shared" si="1"/>
        <v>0.27786609108770982</v>
      </c>
      <c r="P18" s="371">
        <f t="shared" si="2"/>
        <v>0.38682359134435484</v>
      </c>
      <c r="Q18" s="372"/>
      <c r="R18" s="373"/>
      <c r="S18" s="373"/>
      <c r="T18" s="374" t="s">
        <v>864</v>
      </c>
      <c r="U18" s="373"/>
      <c r="V18" s="373"/>
      <c r="W18" s="373"/>
      <c r="X18" s="373"/>
    </row>
    <row r="19" spans="1:256" ht="15.75">
      <c r="A19" s="369" t="s">
        <v>313</v>
      </c>
      <c r="B19" s="370">
        <v>2133036.58</v>
      </c>
      <c r="C19" s="370">
        <v>217003.43</v>
      </c>
      <c r="D19" s="370">
        <v>0</v>
      </c>
      <c r="E19" s="370">
        <v>153014.22</v>
      </c>
      <c r="F19" s="370">
        <v>138.63999999999999</v>
      </c>
      <c r="G19" s="370">
        <v>373169.24</v>
      </c>
      <c r="H19" s="370">
        <v>0</v>
      </c>
      <c r="I19" s="370">
        <v>161755.23000000001</v>
      </c>
      <c r="J19" s="370">
        <v>1440.92</v>
      </c>
      <c r="K19" s="370">
        <f t="shared" si="0"/>
        <v>156165.81</v>
      </c>
      <c r="L19" s="370">
        <f t="shared" si="0"/>
        <v>0</v>
      </c>
      <c r="M19" s="370">
        <f t="shared" si="0"/>
        <v>8741.0100000000093</v>
      </c>
      <c r="N19" s="370">
        <f t="shared" si="0"/>
        <v>1302.2800000000002</v>
      </c>
      <c r="O19" s="371">
        <f t="shared" si="1"/>
        <v>0.17353490018441223</v>
      </c>
      <c r="P19" s="371">
        <f t="shared" si="2"/>
        <v>0.25145625491335927</v>
      </c>
      <c r="Q19" s="372"/>
      <c r="R19" s="373"/>
      <c r="S19" s="373"/>
      <c r="T19" s="374" t="s">
        <v>852</v>
      </c>
      <c r="U19" s="373"/>
      <c r="V19" s="373"/>
      <c r="W19" s="373"/>
      <c r="X19" s="373"/>
    </row>
    <row r="20" spans="1:256" ht="15.75">
      <c r="A20" s="369" t="s">
        <v>314</v>
      </c>
      <c r="B20" s="370">
        <v>91182.13</v>
      </c>
      <c r="C20" s="370">
        <v>4355.5</v>
      </c>
      <c r="D20" s="370">
        <v>0</v>
      </c>
      <c r="E20" s="370">
        <v>38947.35</v>
      </c>
      <c r="F20" s="370">
        <v>0</v>
      </c>
      <c r="G20" s="370">
        <v>21205.03</v>
      </c>
      <c r="H20" s="370">
        <v>0</v>
      </c>
      <c r="I20" s="370">
        <v>51802.01</v>
      </c>
      <c r="J20" s="370">
        <v>0</v>
      </c>
      <c r="K20" s="370">
        <f t="shared" si="0"/>
        <v>16849.53</v>
      </c>
      <c r="L20" s="370">
        <f t="shared" si="0"/>
        <v>0</v>
      </c>
      <c r="M20" s="370">
        <f t="shared" si="0"/>
        <v>12854.660000000003</v>
      </c>
      <c r="N20" s="370">
        <f t="shared" si="0"/>
        <v>0</v>
      </c>
      <c r="O20" s="371">
        <f t="shared" si="1"/>
        <v>0.47490500605765623</v>
      </c>
      <c r="P20" s="371">
        <f t="shared" si="2"/>
        <v>0.80067267566572531</v>
      </c>
      <c r="Q20" s="372"/>
      <c r="R20" s="373"/>
      <c r="S20" s="373"/>
      <c r="T20" s="373"/>
      <c r="U20" s="373"/>
      <c r="V20" s="373"/>
      <c r="W20" s="373"/>
      <c r="X20" s="373"/>
    </row>
    <row r="21" spans="1:256" ht="15.75">
      <c r="A21" s="369" t="s">
        <v>315</v>
      </c>
      <c r="B21" s="370">
        <v>217795.97</v>
      </c>
      <c r="C21" s="370">
        <v>6850.49</v>
      </c>
      <c r="D21" s="370">
        <v>0</v>
      </c>
      <c r="E21" s="370">
        <v>105998.6</v>
      </c>
      <c r="F21" s="370">
        <v>0</v>
      </c>
      <c r="G21" s="370">
        <v>94089.04</v>
      </c>
      <c r="H21" s="370">
        <v>0</v>
      </c>
      <c r="I21" s="370">
        <v>175874.94</v>
      </c>
      <c r="J21" s="370">
        <v>0</v>
      </c>
      <c r="K21" s="370">
        <f t="shared" si="0"/>
        <v>87238.549999999988</v>
      </c>
      <c r="L21" s="370">
        <f t="shared" si="0"/>
        <v>0</v>
      </c>
      <c r="M21" s="370">
        <f t="shared" si="0"/>
        <v>69876.34</v>
      </c>
      <c r="N21" s="370">
        <f t="shared" si="0"/>
        <v>0</v>
      </c>
      <c r="O21" s="371">
        <f t="shared" si="1"/>
        <v>0.51814131363404015</v>
      </c>
      <c r="P21" s="371">
        <f t="shared" si="2"/>
        <v>1.239526975636877</v>
      </c>
      <c r="Q21" s="372"/>
      <c r="R21" s="373"/>
      <c r="S21" s="373"/>
      <c r="T21" s="373"/>
      <c r="U21" s="373"/>
      <c r="V21" s="373"/>
      <c r="W21" s="373"/>
      <c r="X21" s="373"/>
    </row>
    <row r="22" spans="1:256" ht="15.75">
      <c r="A22" s="369" t="s">
        <v>316</v>
      </c>
      <c r="B22" s="370">
        <v>2931353.29</v>
      </c>
      <c r="C22" s="370">
        <v>318767.02</v>
      </c>
      <c r="D22" s="370">
        <v>0</v>
      </c>
      <c r="E22" s="370">
        <v>205321.8</v>
      </c>
      <c r="F22" s="370">
        <v>443.34</v>
      </c>
      <c r="G22" s="370">
        <v>397950.51</v>
      </c>
      <c r="H22" s="370">
        <v>0</v>
      </c>
      <c r="I22" s="370">
        <v>331220.93</v>
      </c>
      <c r="J22" s="370">
        <v>579.62</v>
      </c>
      <c r="K22" s="370">
        <f t="shared" si="0"/>
        <v>79183.489999999991</v>
      </c>
      <c r="L22" s="370">
        <f t="shared" si="0"/>
        <v>0</v>
      </c>
      <c r="M22" s="370">
        <f t="shared" si="0"/>
        <v>125899.13</v>
      </c>
      <c r="N22" s="370">
        <f t="shared" si="0"/>
        <v>136.28000000000003</v>
      </c>
      <c r="O22" s="371">
        <f t="shared" si="1"/>
        <v>0.17893856799498911</v>
      </c>
      <c r="P22" s="371">
        <f t="shared" si="2"/>
        <v>0.24894681323109979</v>
      </c>
      <c r="Q22" s="369"/>
      <c r="R22" s="370"/>
      <c r="S22" s="370"/>
      <c r="T22" s="370"/>
      <c r="U22" s="370"/>
      <c r="V22" s="370"/>
      <c r="W22" s="370"/>
      <c r="X22" s="370"/>
      <c r="Y22" s="370"/>
      <c r="Z22" s="370"/>
      <c r="AA22" s="370"/>
      <c r="AB22" s="370"/>
      <c r="AC22" s="370"/>
      <c r="AD22" s="370"/>
      <c r="AE22" s="371"/>
      <c r="AF22" s="371"/>
      <c r="AG22" s="369"/>
      <c r="AH22" s="370"/>
      <c r="AI22" s="370"/>
      <c r="AJ22" s="370"/>
      <c r="AK22" s="370"/>
      <c r="AL22" s="370"/>
      <c r="AM22" s="370"/>
      <c r="AN22" s="370"/>
      <c r="AO22" s="370"/>
      <c r="AP22" s="370"/>
      <c r="AQ22" s="370"/>
      <c r="AR22" s="370"/>
      <c r="AS22" s="370"/>
      <c r="AT22" s="370"/>
      <c r="AU22" s="371"/>
      <c r="AV22" s="371"/>
      <c r="AW22" s="369"/>
      <c r="AX22" s="370"/>
      <c r="AY22" s="370"/>
      <c r="AZ22" s="370"/>
      <c r="BA22" s="370"/>
      <c r="BB22" s="370"/>
      <c r="BC22" s="370"/>
      <c r="BD22" s="370"/>
      <c r="BE22" s="370"/>
      <c r="BF22" s="370"/>
      <c r="BG22" s="370"/>
      <c r="BH22" s="370"/>
      <c r="BI22" s="370"/>
      <c r="BJ22" s="370"/>
      <c r="BK22" s="371"/>
      <c r="BL22" s="371"/>
      <c r="BM22" s="369"/>
      <c r="BN22" s="370"/>
      <c r="BO22" s="370"/>
      <c r="BP22" s="370"/>
      <c r="BQ22" s="370"/>
      <c r="BR22" s="370"/>
      <c r="BS22" s="370"/>
      <c r="BT22" s="370"/>
      <c r="BU22" s="370"/>
      <c r="BV22" s="370"/>
      <c r="BW22" s="370"/>
      <c r="BX22" s="370"/>
      <c r="BY22" s="370"/>
      <c r="BZ22" s="370"/>
      <c r="CA22" s="371"/>
      <c r="CB22" s="371"/>
      <c r="CC22" s="369"/>
      <c r="CD22" s="370"/>
      <c r="CE22" s="370"/>
      <c r="CF22" s="370"/>
      <c r="CG22" s="370"/>
      <c r="CH22" s="370"/>
      <c r="CI22" s="370"/>
      <c r="CJ22" s="370"/>
      <c r="CK22" s="370"/>
      <c r="CL22" s="370"/>
      <c r="CM22" s="370"/>
      <c r="CN22" s="370"/>
      <c r="CO22" s="370"/>
      <c r="CP22" s="370"/>
      <c r="CQ22" s="371"/>
      <c r="CR22" s="371"/>
      <c r="CS22" s="369"/>
      <c r="CT22" s="370"/>
      <c r="CU22" s="370"/>
      <c r="CV22" s="370"/>
      <c r="CW22" s="370"/>
      <c r="CX22" s="370"/>
      <c r="CY22" s="370"/>
      <c r="CZ22" s="370"/>
      <c r="DA22" s="370"/>
      <c r="DB22" s="370"/>
      <c r="DC22" s="370"/>
      <c r="DD22" s="370"/>
      <c r="DE22" s="370"/>
      <c r="DF22" s="370"/>
      <c r="DG22" s="371"/>
      <c r="DH22" s="371"/>
      <c r="DI22" s="369"/>
      <c r="DJ22" s="370"/>
      <c r="DK22" s="370"/>
      <c r="DL22" s="370"/>
      <c r="DM22" s="370"/>
      <c r="DN22" s="370"/>
      <c r="DO22" s="370"/>
      <c r="DP22" s="370"/>
      <c r="DQ22" s="370"/>
      <c r="DR22" s="370"/>
      <c r="DS22" s="370"/>
      <c r="DT22" s="370"/>
      <c r="DU22" s="370"/>
      <c r="DV22" s="370"/>
      <c r="DW22" s="371"/>
      <c r="DX22" s="371"/>
      <c r="DY22" s="369"/>
      <c r="DZ22" s="370"/>
      <c r="EA22" s="370"/>
      <c r="EB22" s="370"/>
      <c r="EC22" s="370"/>
      <c r="ED22" s="370"/>
      <c r="EE22" s="370"/>
      <c r="EF22" s="370"/>
      <c r="EG22" s="370"/>
      <c r="EH22" s="370"/>
      <c r="EI22" s="370"/>
      <c r="EJ22" s="370"/>
      <c r="EK22" s="370"/>
      <c r="EL22" s="370"/>
      <c r="EM22" s="371"/>
      <c r="EN22" s="371"/>
      <c r="EO22" s="369"/>
      <c r="EP22" s="370"/>
      <c r="EQ22" s="370"/>
      <c r="ER22" s="370"/>
      <c r="ES22" s="370"/>
      <c r="ET22" s="370"/>
      <c r="EU22" s="370"/>
      <c r="EV22" s="370"/>
      <c r="EW22" s="370"/>
      <c r="EX22" s="370"/>
      <c r="EY22" s="370"/>
      <c r="EZ22" s="370"/>
      <c r="FA22" s="370"/>
      <c r="FB22" s="370"/>
      <c r="FC22" s="371"/>
      <c r="FD22" s="371"/>
      <c r="FE22" s="369"/>
      <c r="FF22" s="370"/>
      <c r="FG22" s="370"/>
      <c r="FH22" s="370"/>
      <c r="FI22" s="370"/>
      <c r="FJ22" s="370"/>
      <c r="FK22" s="370"/>
      <c r="FL22" s="370"/>
      <c r="FM22" s="370"/>
      <c r="FN22" s="370"/>
      <c r="FO22" s="370"/>
      <c r="FP22" s="370"/>
      <c r="FQ22" s="370"/>
      <c r="FR22" s="370"/>
      <c r="FS22" s="371"/>
      <c r="FT22" s="371"/>
      <c r="FU22" s="369"/>
      <c r="FV22" s="370"/>
      <c r="FW22" s="370"/>
      <c r="FX22" s="370"/>
      <c r="FY22" s="370"/>
      <c r="FZ22" s="370"/>
      <c r="GA22" s="370"/>
      <c r="GB22" s="370"/>
      <c r="GC22" s="370"/>
      <c r="GD22" s="370"/>
      <c r="GE22" s="370"/>
      <c r="GF22" s="370"/>
      <c r="GG22" s="370"/>
      <c r="GH22" s="370"/>
      <c r="GI22" s="371"/>
      <c r="GJ22" s="371"/>
      <c r="GK22" s="369"/>
      <c r="GL22" s="370"/>
      <c r="GM22" s="370"/>
      <c r="GN22" s="370"/>
      <c r="GO22" s="370"/>
      <c r="GP22" s="370"/>
      <c r="GQ22" s="370"/>
      <c r="GR22" s="370"/>
      <c r="GS22" s="370"/>
      <c r="GT22" s="370"/>
      <c r="GU22" s="370"/>
      <c r="GV22" s="370"/>
      <c r="GW22" s="370"/>
      <c r="GX22" s="370"/>
      <c r="GY22" s="371"/>
      <c r="GZ22" s="371"/>
      <c r="HA22" s="369"/>
      <c r="HB22" s="370"/>
      <c r="HC22" s="370"/>
      <c r="HD22" s="370"/>
      <c r="HE22" s="370"/>
      <c r="HF22" s="370"/>
      <c r="HG22" s="370"/>
      <c r="HH22" s="370"/>
      <c r="HI22" s="370"/>
      <c r="HJ22" s="370"/>
      <c r="HK22" s="370"/>
      <c r="HL22" s="370"/>
      <c r="HM22" s="370"/>
      <c r="HN22" s="370"/>
      <c r="HO22" s="371"/>
      <c r="HP22" s="371"/>
      <c r="HQ22" s="369"/>
      <c r="HR22" s="370"/>
      <c r="HS22" s="370"/>
      <c r="HT22" s="370"/>
      <c r="HU22" s="370"/>
      <c r="HV22" s="370"/>
      <c r="HW22" s="370"/>
      <c r="HX22" s="370"/>
      <c r="HY22" s="370"/>
      <c r="HZ22" s="370"/>
      <c r="IA22" s="370"/>
      <c r="IB22" s="370"/>
      <c r="IC22" s="370"/>
      <c r="ID22" s="370"/>
      <c r="IE22" s="371"/>
      <c r="IF22" s="371"/>
      <c r="IG22" s="369"/>
      <c r="IH22" s="370"/>
      <c r="II22" s="370"/>
      <c r="IJ22" s="370"/>
      <c r="IK22" s="370"/>
      <c r="IL22" s="370"/>
      <c r="IM22" s="370"/>
      <c r="IN22" s="370"/>
      <c r="IO22" s="370"/>
      <c r="IP22" s="370"/>
      <c r="IQ22" s="370"/>
      <c r="IR22" s="370"/>
      <c r="IS22" s="370"/>
      <c r="IT22" s="370"/>
      <c r="IU22" s="371"/>
      <c r="IV22" s="371"/>
    </row>
    <row r="23" spans="1:256" ht="15.75">
      <c r="A23" s="369" t="s">
        <v>317</v>
      </c>
      <c r="B23" s="370">
        <v>541830.68000000005</v>
      </c>
      <c r="C23" s="370">
        <v>67051.570000000007</v>
      </c>
      <c r="D23" s="370">
        <v>0</v>
      </c>
      <c r="E23" s="370">
        <v>42694.48</v>
      </c>
      <c r="F23" s="370">
        <v>0</v>
      </c>
      <c r="G23" s="370">
        <v>132863.26</v>
      </c>
      <c r="H23" s="370">
        <v>0</v>
      </c>
      <c r="I23" s="370">
        <v>63462.6</v>
      </c>
      <c r="J23" s="370">
        <v>0</v>
      </c>
      <c r="K23" s="370">
        <f>G23-C23</f>
        <v>65811.69</v>
      </c>
      <c r="L23" s="370">
        <f>H23-D23</f>
        <v>0</v>
      </c>
      <c r="M23" s="370">
        <f>I23-E23</f>
        <v>20768.119999999995</v>
      </c>
      <c r="N23" s="370">
        <f>J23-F23</f>
        <v>0</v>
      </c>
      <c r="O23" s="371">
        <f t="shared" si="1"/>
        <v>0.20254676239448088</v>
      </c>
      <c r="P23" s="371">
        <f t="shared" si="2"/>
        <v>0.36233802781341212</v>
      </c>
      <c r="Q23" s="369"/>
      <c r="R23" s="370"/>
      <c r="S23" s="370"/>
      <c r="T23" s="370"/>
      <c r="U23" s="370"/>
      <c r="V23" s="370"/>
      <c r="W23" s="370"/>
      <c r="X23" s="370"/>
      <c r="Y23" s="370"/>
      <c r="Z23" s="370"/>
      <c r="AA23" s="370"/>
      <c r="AB23" s="370"/>
      <c r="AC23" s="370"/>
      <c r="AD23" s="370"/>
      <c r="AE23" s="371"/>
      <c r="AF23" s="371"/>
      <c r="AG23" s="369"/>
      <c r="AH23" s="370"/>
      <c r="AI23" s="370"/>
      <c r="AJ23" s="370"/>
      <c r="AK23" s="370"/>
      <c r="AL23" s="370"/>
      <c r="AM23" s="370"/>
      <c r="AN23" s="370"/>
      <c r="AO23" s="370"/>
      <c r="AP23" s="370"/>
      <c r="AQ23" s="370"/>
      <c r="AR23" s="370"/>
      <c r="AS23" s="370"/>
      <c r="AT23" s="370"/>
      <c r="AU23" s="371"/>
      <c r="AV23" s="371"/>
      <c r="AW23" s="369"/>
      <c r="AX23" s="370"/>
      <c r="AY23" s="370"/>
      <c r="AZ23" s="370"/>
      <c r="BA23" s="370"/>
      <c r="BB23" s="370"/>
      <c r="BC23" s="370"/>
      <c r="BD23" s="370"/>
      <c r="BE23" s="370"/>
      <c r="BF23" s="370"/>
      <c r="BG23" s="370"/>
      <c r="BH23" s="370"/>
      <c r="BI23" s="370"/>
      <c r="BJ23" s="370"/>
      <c r="BK23" s="371"/>
      <c r="BL23" s="371"/>
      <c r="BM23" s="369"/>
      <c r="BN23" s="370"/>
      <c r="BO23" s="370"/>
      <c r="BP23" s="370"/>
      <c r="BQ23" s="370"/>
      <c r="BR23" s="370"/>
      <c r="BS23" s="370"/>
      <c r="BT23" s="370"/>
      <c r="BU23" s="370"/>
      <c r="BV23" s="370"/>
      <c r="BW23" s="370"/>
      <c r="BX23" s="370"/>
      <c r="BY23" s="370"/>
      <c r="BZ23" s="370"/>
      <c r="CA23" s="371"/>
      <c r="CB23" s="371"/>
      <c r="CC23" s="369"/>
      <c r="CD23" s="370"/>
      <c r="CE23" s="370"/>
      <c r="CF23" s="370"/>
      <c r="CG23" s="370"/>
      <c r="CH23" s="370"/>
      <c r="CI23" s="370"/>
      <c r="CJ23" s="370"/>
      <c r="CK23" s="370"/>
      <c r="CL23" s="370"/>
      <c r="CM23" s="370"/>
      <c r="CN23" s="370"/>
      <c r="CO23" s="370"/>
      <c r="CP23" s="370"/>
      <c r="CQ23" s="371"/>
      <c r="CR23" s="371"/>
      <c r="CS23" s="369"/>
      <c r="CT23" s="370"/>
      <c r="CU23" s="370"/>
      <c r="CV23" s="370"/>
      <c r="CW23" s="370"/>
      <c r="CX23" s="370"/>
      <c r="CY23" s="370"/>
      <c r="CZ23" s="370"/>
      <c r="DA23" s="370"/>
      <c r="DB23" s="370"/>
      <c r="DC23" s="370"/>
      <c r="DD23" s="370"/>
      <c r="DE23" s="370"/>
      <c r="DF23" s="370"/>
      <c r="DG23" s="371"/>
      <c r="DH23" s="371"/>
      <c r="DI23" s="369"/>
      <c r="DJ23" s="370"/>
      <c r="DK23" s="370"/>
      <c r="DL23" s="370"/>
      <c r="DM23" s="370"/>
      <c r="DN23" s="370"/>
      <c r="DO23" s="370"/>
      <c r="DP23" s="370"/>
      <c r="DQ23" s="370"/>
      <c r="DR23" s="370"/>
      <c r="DS23" s="370"/>
      <c r="DT23" s="370"/>
      <c r="DU23" s="370"/>
      <c r="DV23" s="370"/>
      <c r="DW23" s="371"/>
      <c r="DX23" s="371"/>
      <c r="DY23" s="369"/>
      <c r="DZ23" s="370"/>
      <c r="EA23" s="370"/>
      <c r="EB23" s="370"/>
      <c r="EC23" s="370"/>
      <c r="ED23" s="370"/>
      <c r="EE23" s="370"/>
      <c r="EF23" s="370"/>
      <c r="EG23" s="370"/>
      <c r="EH23" s="370"/>
      <c r="EI23" s="370"/>
      <c r="EJ23" s="370"/>
      <c r="EK23" s="370"/>
      <c r="EL23" s="370"/>
      <c r="EM23" s="371"/>
      <c r="EN23" s="371"/>
      <c r="EO23" s="369"/>
      <c r="EP23" s="370"/>
      <c r="EQ23" s="370"/>
      <c r="ER23" s="370"/>
      <c r="ES23" s="370"/>
      <c r="ET23" s="370"/>
      <c r="EU23" s="370"/>
      <c r="EV23" s="370"/>
      <c r="EW23" s="370"/>
      <c r="EX23" s="370"/>
      <c r="EY23" s="370"/>
      <c r="EZ23" s="370"/>
      <c r="FA23" s="370"/>
      <c r="FB23" s="370"/>
      <c r="FC23" s="371"/>
      <c r="FD23" s="371"/>
      <c r="FE23" s="369"/>
      <c r="FF23" s="370"/>
      <c r="FG23" s="370"/>
      <c r="FH23" s="370"/>
      <c r="FI23" s="370"/>
      <c r="FJ23" s="370"/>
      <c r="FK23" s="370"/>
      <c r="FL23" s="370"/>
      <c r="FM23" s="370"/>
      <c r="FN23" s="370"/>
      <c r="FO23" s="370"/>
      <c r="FP23" s="370"/>
      <c r="FQ23" s="370"/>
      <c r="FR23" s="370"/>
      <c r="FS23" s="371"/>
      <c r="FT23" s="371"/>
      <c r="FU23" s="369"/>
      <c r="FV23" s="370"/>
      <c r="FW23" s="370"/>
      <c r="FX23" s="370"/>
      <c r="FY23" s="370"/>
      <c r="FZ23" s="370"/>
      <c r="GA23" s="370"/>
      <c r="GB23" s="370"/>
      <c r="GC23" s="370"/>
      <c r="GD23" s="370"/>
      <c r="GE23" s="370"/>
      <c r="GF23" s="370"/>
      <c r="GG23" s="370"/>
      <c r="GH23" s="370"/>
      <c r="GI23" s="371"/>
      <c r="GJ23" s="371"/>
      <c r="GK23" s="369"/>
      <c r="GL23" s="370"/>
      <c r="GM23" s="370"/>
      <c r="GN23" s="370"/>
      <c r="GO23" s="370"/>
      <c r="GP23" s="370"/>
      <c r="GQ23" s="370"/>
      <c r="GR23" s="370"/>
      <c r="GS23" s="370"/>
      <c r="GT23" s="370"/>
      <c r="GU23" s="370"/>
      <c r="GV23" s="370"/>
      <c r="GW23" s="370"/>
      <c r="GX23" s="370"/>
      <c r="GY23" s="371"/>
      <c r="GZ23" s="371"/>
      <c r="HA23" s="369"/>
      <c r="HB23" s="370"/>
      <c r="HC23" s="370"/>
      <c r="HD23" s="370"/>
      <c r="HE23" s="370"/>
      <c r="HF23" s="370"/>
      <c r="HG23" s="370"/>
      <c r="HH23" s="370"/>
      <c r="HI23" s="370"/>
      <c r="HJ23" s="370"/>
      <c r="HK23" s="370"/>
      <c r="HL23" s="370"/>
      <c r="HM23" s="370"/>
      <c r="HN23" s="370"/>
      <c r="HO23" s="371"/>
      <c r="HP23" s="371"/>
      <c r="HQ23" s="369"/>
      <c r="HR23" s="370"/>
      <c r="HS23" s="370"/>
      <c r="HT23" s="370"/>
      <c r="HU23" s="370"/>
      <c r="HV23" s="370"/>
      <c r="HW23" s="370"/>
      <c r="HX23" s="370"/>
      <c r="HY23" s="370"/>
      <c r="HZ23" s="370"/>
      <c r="IA23" s="370"/>
      <c r="IB23" s="370"/>
      <c r="IC23" s="370"/>
      <c r="ID23" s="370"/>
      <c r="IE23" s="371"/>
      <c r="IF23" s="371"/>
      <c r="IG23" s="369"/>
      <c r="IH23" s="370"/>
      <c r="II23" s="370"/>
      <c r="IJ23" s="370"/>
      <c r="IK23" s="370"/>
      <c r="IL23" s="370"/>
      <c r="IM23" s="370"/>
      <c r="IN23" s="370"/>
      <c r="IO23" s="370"/>
      <c r="IP23" s="370"/>
      <c r="IQ23" s="370"/>
      <c r="IR23" s="370"/>
      <c r="IS23" s="370"/>
      <c r="IT23" s="370"/>
      <c r="IU23" s="371"/>
      <c r="IV23" s="371"/>
    </row>
    <row r="24" spans="1:256" ht="15.75">
      <c r="A24" s="369" t="s">
        <v>1211</v>
      </c>
      <c r="B24" s="370">
        <v>2429355.62</v>
      </c>
      <c r="C24" s="370">
        <v>278892.78000000003</v>
      </c>
      <c r="D24" s="370">
        <v>0</v>
      </c>
      <c r="E24" s="370">
        <v>160370.19</v>
      </c>
      <c r="F24" s="370">
        <v>0.08</v>
      </c>
      <c r="G24" s="370">
        <v>585641.79</v>
      </c>
      <c r="H24" s="370">
        <v>0</v>
      </c>
      <c r="I24" s="370">
        <v>201597.96</v>
      </c>
      <c r="J24" s="370">
        <v>22.58</v>
      </c>
      <c r="K24" s="370">
        <f t="shared" ref="K24:N25" si="3">G24-C24</f>
        <v>306749.01</v>
      </c>
      <c r="L24" s="370">
        <f t="shared" si="3"/>
        <v>0</v>
      </c>
      <c r="M24" s="370">
        <f t="shared" si="3"/>
        <v>41227.76999999999</v>
      </c>
      <c r="N24" s="370">
        <f t="shared" si="3"/>
        <v>22.5</v>
      </c>
      <c r="O24" s="371">
        <f t="shared" si="1"/>
        <v>0.1808146351171098</v>
      </c>
      <c r="P24" s="371">
        <f t="shared" si="2"/>
        <v>0.32406220131740116</v>
      </c>
      <c r="Q24" s="369"/>
      <c r="R24" s="370"/>
      <c r="S24" s="370"/>
      <c r="T24" s="370"/>
      <c r="U24" s="370"/>
      <c r="V24" s="370"/>
      <c r="W24" s="370"/>
      <c r="X24" s="370"/>
      <c r="Y24" s="370"/>
      <c r="Z24" s="370"/>
      <c r="AA24" s="370"/>
      <c r="AB24" s="370"/>
      <c r="AC24" s="370"/>
      <c r="AD24" s="370"/>
      <c r="AE24" s="371"/>
      <c r="AF24" s="371"/>
      <c r="AG24" s="369"/>
      <c r="AH24" s="370"/>
      <c r="AI24" s="370"/>
      <c r="AJ24" s="370"/>
      <c r="AK24" s="370"/>
      <c r="AL24" s="370"/>
      <c r="AM24" s="370"/>
      <c r="AN24" s="370"/>
      <c r="AO24" s="370"/>
      <c r="AP24" s="370"/>
      <c r="AQ24" s="370"/>
      <c r="AR24" s="370"/>
      <c r="AS24" s="370"/>
      <c r="AT24" s="370"/>
      <c r="AU24" s="371"/>
      <c r="AV24" s="371"/>
      <c r="AW24" s="369"/>
      <c r="AX24" s="370"/>
      <c r="AY24" s="370"/>
      <c r="AZ24" s="370"/>
      <c r="BA24" s="370"/>
      <c r="BB24" s="370"/>
      <c r="BC24" s="370"/>
      <c r="BD24" s="370"/>
      <c r="BE24" s="370"/>
      <c r="BF24" s="370"/>
      <c r="BG24" s="370"/>
      <c r="BH24" s="370"/>
      <c r="BI24" s="370"/>
      <c r="BJ24" s="370"/>
      <c r="BK24" s="371"/>
      <c r="BL24" s="371"/>
      <c r="BM24" s="369"/>
      <c r="BN24" s="370"/>
      <c r="BO24" s="370"/>
      <c r="BP24" s="370"/>
      <c r="BQ24" s="370"/>
      <c r="BR24" s="370"/>
      <c r="BS24" s="370"/>
      <c r="BT24" s="370"/>
      <c r="BU24" s="370"/>
      <c r="BV24" s="370"/>
      <c r="BW24" s="370"/>
      <c r="BX24" s="370"/>
      <c r="BY24" s="370"/>
      <c r="BZ24" s="370"/>
      <c r="CA24" s="371"/>
      <c r="CB24" s="371"/>
      <c r="CC24" s="369"/>
      <c r="CD24" s="370"/>
      <c r="CE24" s="370"/>
      <c r="CF24" s="370"/>
      <c r="CG24" s="370"/>
      <c r="CH24" s="370"/>
      <c r="CI24" s="370"/>
      <c r="CJ24" s="370"/>
      <c r="CK24" s="370"/>
      <c r="CL24" s="370"/>
      <c r="CM24" s="370"/>
      <c r="CN24" s="370"/>
      <c r="CO24" s="370"/>
      <c r="CP24" s="370"/>
      <c r="CQ24" s="371"/>
      <c r="CR24" s="371"/>
      <c r="CS24" s="369"/>
      <c r="CT24" s="370"/>
      <c r="CU24" s="370"/>
      <c r="CV24" s="370"/>
      <c r="CW24" s="370"/>
      <c r="CX24" s="370"/>
      <c r="CY24" s="370"/>
      <c r="CZ24" s="370"/>
      <c r="DA24" s="370"/>
      <c r="DB24" s="370"/>
      <c r="DC24" s="370"/>
      <c r="DD24" s="370"/>
      <c r="DE24" s="370"/>
      <c r="DF24" s="370"/>
      <c r="DG24" s="371"/>
      <c r="DH24" s="371"/>
      <c r="DI24" s="369"/>
      <c r="DJ24" s="370"/>
      <c r="DK24" s="370"/>
      <c r="DL24" s="370"/>
      <c r="DM24" s="370"/>
      <c r="DN24" s="370"/>
      <c r="DO24" s="370"/>
      <c r="DP24" s="370"/>
      <c r="DQ24" s="370"/>
      <c r="DR24" s="370"/>
      <c r="DS24" s="370"/>
      <c r="DT24" s="370"/>
      <c r="DU24" s="370"/>
      <c r="DV24" s="370"/>
      <c r="DW24" s="371"/>
      <c r="DX24" s="371"/>
      <c r="DY24" s="369"/>
      <c r="DZ24" s="370"/>
      <c r="EA24" s="370"/>
      <c r="EB24" s="370"/>
      <c r="EC24" s="370"/>
      <c r="ED24" s="370"/>
      <c r="EE24" s="370"/>
      <c r="EF24" s="370"/>
      <c r="EG24" s="370"/>
      <c r="EH24" s="370"/>
      <c r="EI24" s="370"/>
      <c r="EJ24" s="370"/>
      <c r="EK24" s="370"/>
      <c r="EL24" s="370"/>
      <c r="EM24" s="371"/>
      <c r="EN24" s="371"/>
      <c r="EO24" s="369"/>
      <c r="EP24" s="370"/>
      <c r="EQ24" s="370"/>
      <c r="ER24" s="370"/>
      <c r="ES24" s="370"/>
      <c r="ET24" s="370"/>
      <c r="EU24" s="370"/>
      <c r="EV24" s="370"/>
      <c r="EW24" s="370"/>
      <c r="EX24" s="370"/>
      <c r="EY24" s="370"/>
      <c r="EZ24" s="370"/>
      <c r="FA24" s="370"/>
      <c r="FB24" s="370"/>
      <c r="FC24" s="371"/>
      <c r="FD24" s="371"/>
      <c r="FE24" s="369"/>
      <c r="FF24" s="370"/>
      <c r="FG24" s="370"/>
      <c r="FH24" s="370"/>
      <c r="FI24" s="370"/>
      <c r="FJ24" s="370"/>
      <c r="FK24" s="370"/>
      <c r="FL24" s="370"/>
      <c r="FM24" s="370"/>
      <c r="FN24" s="370"/>
      <c r="FO24" s="370"/>
      <c r="FP24" s="370"/>
      <c r="FQ24" s="370"/>
      <c r="FR24" s="370"/>
      <c r="FS24" s="371"/>
      <c r="FT24" s="371"/>
      <c r="FU24" s="369"/>
      <c r="FV24" s="370"/>
      <c r="FW24" s="370"/>
      <c r="FX24" s="370"/>
      <c r="FY24" s="370"/>
      <c r="FZ24" s="370"/>
      <c r="GA24" s="370"/>
      <c r="GB24" s="370"/>
      <c r="GC24" s="370"/>
      <c r="GD24" s="370"/>
      <c r="GE24" s="370"/>
      <c r="GF24" s="370"/>
      <c r="GG24" s="370"/>
      <c r="GH24" s="370"/>
      <c r="GI24" s="371"/>
      <c r="GJ24" s="371"/>
      <c r="GK24" s="369"/>
      <c r="GL24" s="370"/>
      <c r="GM24" s="370"/>
      <c r="GN24" s="370"/>
      <c r="GO24" s="370"/>
      <c r="GP24" s="370"/>
      <c r="GQ24" s="370"/>
      <c r="GR24" s="370"/>
      <c r="GS24" s="370"/>
      <c r="GT24" s="370"/>
      <c r="GU24" s="370"/>
      <c r="GV24" s="370"/>
      <c r="GW24" s="370"/>
      <c r="GX24" s="370"/>
      <c r="GY24" s="371"/>
      <c r="GZ24" s="371"/>
      <c r="HA24" s="369"/>
      <c r="HB24" s="370"/>
      <c r="HC24" s="370"/>
      <c r="HD24" s="370"/>
      <c r="HE24" s="370"/>
      <c r="HF24" s="370"/>
      <c r="HG24" s="370"/>
      <c r="HH24" s="370"/>
      <c r="HI24" s="370"/>
      <c r="HJ24" s="370"/>
      <c r="HK24" s="370"/>
      <c r="HL24" s="370"/>
      <c r="HM24" s="370"/>
      <c r="HN24" s="370"/>
      <c r="HO24" s="371"/>
      <c r="HP24" s="371"/>
      <c r="HQ24" s="369"/>
      <c r="HR24" s="370"/>
      <c r="HS24" s="370"/>
      <c r="HT24" s="370"/>
      <c r="HU24" s="370"/>
      <c r="HV24" s="370"/>
      <c r="HW24" s="370"/>
      <c r="HX24" s="370"/>
      <c r="HY24" s="370"/>
      <c r="HZ24" s="370"/>
      <c r="IA24" s="370"/>
      <c r="IB24" s="370"/>
      <c r="IC24" s="370"/>
      <c r="ID24" s="370"/>
      <c r="IE24" s="371"/>
      <c r="IF24" s="371"/>
      <c r="IG24" s="369"/>
      <c r="IH24" s="370"/>
      <c r="II24" s="370"/>
      <c r="IJ24" s="370"/>
      <c r="IK24" s="370"/>
      <c r="IL24" s="370"/>
      <c r="IM24" s="370"/>
      <c r="IN24" s="370"/>
      <c r="IO24" s="370"/>
      <c r="IP24" s="370"/>
      <c r="IQ24" s="370"/>
      <c r="IR24" s="370"/>
      <c r="IS24" s="370"/>
      <c r="IT24" s="370"/>
      <c r="IU24" s="371"/>
      <c r="IV24" s="371"/>
    </row>
    <row r="25" spans="1:256" ht="15.75">
      <c r="A25" s="369" t="s">
        <v>1212</v>
      </c>
      <c r="B25" s="370">
        <v>2153873.2200000002</v>
      </c>
      <c r="C25" s="370">
        <v>230643.88</v>
      </c>
      <c r="D25" s="370">
        <v>0</v>
      </c>
      <c r="E25" s="370">
        <v>136773.26999999999</v>
      </c>
      <c r="F25" s="370">
        <v>0</v>
      </c>
      <c r="G25" s="370">
        <v>258817.08</v>
      </c>
      <c r="H25" s="370">
        <v>0</v>
      </c>
      <c r="I25" s="370">
        <v>228611.09</v>
      </c>
      <c r="J25" s="370">
        <v>0</v>
      </c>
      <c r="K25" s="370">
        <f t="shared" si="3"/>
        <v>28173.199999999983</v>
      </c>
      <c r="L25" s="370">
        <f t="shared" si="3"/>
        <v>0</v>
      </c>
      <c r="M25" s="370">
        <f t="shared" si="3"/>
        <v>91837.82</v>
      </c>
      <c r="N25" s="370">
        <f t="shared" si="3"/>
        <v>0</v>
      </c>
      <c r="O25" s="371">
        <f t="shared" si="1"/>
        <v>0.17058439029201541</v>
      </c>
      <c r="P25" s="371">
        <f t="shared" si="2"/>
        <v>0.22630309224978429</v>
      </c>
      <c r="Q25" s="369"/>
      <c r="R25" s="370"/>
      <c r="S25" s="370"/>
      <c r="T25" s="370"/>
      <c r="U25" s="370"/>
      <c r="V25" s="370"/>
      <c r="W25" s="370"/>
      <c r="X25" s="370"/>
      <c r="Y25" s="370"/>
      <c r="Z25" s="370"/>
      <c r="AA25" s="370"/>
      <c r="AB25" s="370"/>
      <c r="AC25" s="370"/>
      <c r="AD25" s="370"/>
      <c r="AE25" s="371"/>
      <c r="AF25" s="371"/>
      <c r="AG25" s="369"/>
      <c r="AH25" s="370"/>
      <c r="AI25" s="370"/>
      <c r="AJ25" s="370"/>
      <c r="AK25" s="370"/>
      <c r="AL25" s="370"/>
      <c r="AM25" s="370"/>
      <c r="AN25" s="370"/>
      <c r="AO25" s="370"/>
      <c r="AP25" s="370"/>
      <c r="AQ25" s="370"/>
      <c r="AR25" s="370"/>
      <c r="AS25" s="370"/>
      <c r="AT25" s="370"/>
      <c r="AU25" s="371"/>
      <c r="AV25" s="371"/>
      <c r="AW25" s="369"/>
      <c r="AX25" s="370"/>
      <c r="AY25" s="370"/>
      <c r="AZ25" s="370"/>
      <c r="BA25" s="370"/>
      <c r="BB25" s="370"/>
      <c r="BC25" s="370"/>
      <c r="BD25" s="370"/>
      <c r="BE25" s="370"/>
      <c r="BF25" s="370"/>
      <c r="BG25" s="370"/>
      <c r="BH25" s="370"/>
      <c r="BI25" s="370"/>
      <c r="BJ25" s="370"/>
      <c r="BK25" s="371"/>
      <c r="BL25" s="371"/>
      <c r="BM25" s="369"/>
      <c r="BN25" s="370"/>
      <c r="BO25" s="370"/>
      <c r="BP25" s="370"/>
      <c r="BQ25" s="370"/>
      <c r="BR25" s="370"/>
      <c r="BS25" s="370"/>
      <c r="BT25" s="370"/>
      <c r="BU25" s="370"/>
      <c r="BV25" s="370"/>
      <c r="BW25" s="370"/>
      <c r="BX25" s="370"/>
      <c r="BY25" s="370"/>
      <c r="BZ25" s="370"/>
      <c r="CA25" s="371"/>
      <c r="CB25" s="371"/>
      <c r="CC25" s="369"/>
      <c r="CD25" s="370"/>
      <c r="CE25" s="370"/>
      <c r="CF25" s="370"/>
      <c r="CG25" s="370"/>
      <c r="CH25" s="370"/>
      <c r="CI25" s="370"/>
      <c r="CJ25" s="370"/>
      <c r="CK25" s="370"/>
      <c r="CL25" s="370"/>
      <c r="CM25" s="370"/>
      <c r="CN25" s="370"/>
      <c r="CO25" s="370"/>
      <c r="CP25" s="370"/>
      <c r="CQ25" s="371"/>
      <c r="CR25" s="371"/>
      <c r="CS25" s="369"/>
      <c r="CT25" s="370"/>
      <c r="CU25" s="370"/>
      <c r="CV25" s="370"/>
      <c r="CW25" s="370"/>
      <c r="CX25" s="370"/>
      <c r="CY25" s="370"/>
      <c r="CZ25" s="370"/>
      <c r="DA25" s="370"/>
      <c r="DB25" s="370"/>
      <c r="DC25" s="370"/>
      <c r="DD25" s="370"/>
      <c r="DE25" s="370"/>
      <c r="DF25" s="370"/>
      <c r="DG25" s="371"/>
      <c r="DH25" s="371"/>
      <c r="DI25" s="369"/>
      <c r="DJ25" s="370"/>
      <c r="DK25" s="370"/>
      <c r="DL25" s="370"/>
      <c r="DM25" s="370"/>
      <c r="DN25" s="370"/>
      <c r="DO25" s="370"/>
      <c r="DP25" s="370"/>
      <c r="DQ25" s="370"/>
      <c r="DR25" s="370"/>
      <c r="DS25" s="370"/>
      <c r="DT25" s="370"/>
      <c r="DU25" s="370"/>
      <c r="DV25" s="370"/>
      <c r="DW25" s="371"/>
      <c r="DX25" s="371"/>
      <c r="DY25" s="369"/>
      <c r="DZ25" s="370"/>
      <c r="EA25" s="370"/>
      <c r="EB25" s="370"/>
      <c r="EC25" s="370"/>
      <c r="ED25" s="370"/>
      <c r="EE25" s="370"/>
      <c r="EF25" s="370"/>
      <c r="EG25" s="370"/>
      <c r="EH25" s="370"/>
      <c r="EI25" s="370"/>
      <c r="EJ25" s="370"/>
      <c r="EK25" s="370"/>
      <c r="EL25" s="370"/>
      <c r="EM25" s="371"/>
      <c r="EN25" s="371"/>
      <c r="EO25" s="369"/>
      <c r="EP25" s="370"/>
      <c r="EQ25" s="370"/>
      <c r="ER25" s="370"/>
      <c r="ES25" s="370"/>
      <c r="ET25" s="370"/>
      <c r="EU25" s="370"/>
      <c r="EV25" s="370"/>
      <c r="EW25" s="370"/>
      <c r="EX25" s="370"/>
      <c r="EY25" s="370"/>
      <c r="EZ25" s="370"/>
      <c r="FA25" s="370"/>
      <c r="FB25" s="370"/>
      <c r="FC25" s="371"/>
      <c r="FD25" s="371"/>
      <c r="FE25" s="369"/>
      <c r="FF25" s="370"/>
      <c r="FG25" s="370"/>
      <c r="FH25" s="370"/>
      <c r="FI25" s="370"/>
      <c r="FJ25" s="370"/>
      <c r="FK25" s="370"/>
      <c r="FL25" s="370"/>
      <c r="FM25" s="370"/>
      <c r="FN25" s="370"/>
      <c r="FO25" s="370"/>
      <c r="FP25" s="370"/>
      <c r="FQ25" s="370"/>
      <c r="FR25" s="370"/>
      <c r="FS25" s="371"/>
      <c r="FT25" s="371"/>
      <c r="FU25" s="369"/>
      <c r="FV25" s="370"/>
      <c r="FW25" s="370"/>
      <c r="FX25" s="370"/>
      <c r="FY25" s="370"/>
      <c r="FZ25" s="370"/>
      <c r="GA25" s="370"/>
      <c r="GB25" s="370"/>
      <c r="GC25" s="370"/>
      <c r="GD25" s="370"/>
      <c r="GE25" s="370"/>
      <c r="GF25" s="370"/>
      <c r="GG25" s="370"/>
      <c r="GH25" s="370"/>
      <c r="GI25" s="371"/>
      <c r="GJ25" s="371"/>
      <c r="GK25" s="369"/>
      <c r="GL25" s="370"/>
      <c r="GM25" s="370"/>
      <c r="GN25" s="370"/>
      <c r="GO25" s="370"/>
      <c r="GP25" s="370"/>
      <c r="GQ25" s="370"/>
      <c r="GR25" s="370"/>
      <c r="GS25" s="370"/>
      <c r="GT25" s="370"/>
      <c r="GU25" s="370"/>
      <c r="GV25" s="370"/>
      <c r="GW25" s="370"/>
      <c r="GX25" s="370"/>
      <c r="GY25" s="371"/>
      <c r="GZ25" s="371"/>
      <c r="HA25" s="369"/>
      <c r="HB25" s="370"/>
      <c r="HC25" s="370"/>
      <c r="HD25" s="370"/>
      <c r="HE25" s="370"/>
      <c r="HF25" s="370"/>
      <c r="HG25" s="370"/>
      <c r="HH25" s="370"/>
      <c r="HI25" s="370"/>
      <c r="HJ25" s="370"/>
      <c r="HK25" s="370"/>
      <c r="HL25" s="370"/>
      <c r="HM25" s="370"/>
      <c r="HN25" s="370"/>
      <c r="HO25" s="371"/>
      <c r="HP25" s="371"/>
      <c r="HQ25" s="369"/>
      <c r="HR25" s="370"/>
      <c r="HS25" s="370"/>
      <c r="HT25" s="370"/>
      <c r="HU25" s="370"/>
      <c r="HV25" s="370"/>
      <c r="HW25" s="370"/>
      <c r="HX25" s="370"/>
      <c r="HY25" s="370"/>
      <c r="HZ25" s="370"/>
      <c r="IA25" s="370"/>
      <c r="IB25" s="370"/>
      <c r="IC25" s="370"/>
      <c r="ID25" s="370"/>
      <c r="IE25" s="371"/>
      <c r="IF25" s="371"/>
      <c r="IG25" s="369"/>
      <c r="IH25" s="370"/>
      <c r="II25" s="370"/>
      <c r="IJ25" s="370"/>
      <c r="IK25" s="370"/>
      <c r="IL25" s="370"/>
      <c r="IM25" s="370"/>
      <c r="IN25" s="370"/>
      <c r="IO25" s="370"/>
      <c r="IP25" s="370"/>
      <c r="IQ25" s="370"/>
      <c r="IR25" s="370"/>
      <c r="IS25" s="370"/>
      <c r="IT25" s="370"/>
      <c r="IU25" s="371"/>
      <c r="IV25" s="371"/>
    </row>
    <row r="26" spans="1:256" ht="15.75">
      <c r="A26" s="232"/>
      <c r="B26" s="370" t="s">
        <v>852</v>
      </c>
      <c r="C26" s="370" t="s">
        <v>852</v>
      </c>
      <c r="D26" s="370" t="s">
        <v>852</v>
      </c>
      <c r="E26" s="370" t="s">
        <v>852</v>
      </c>
      <c r="F26" s="370" t="s">
        <v>852</v>
      </c>
      <c r="G26" s="370" t="s">
        <v>852</v>
      </c>
      <c r="H26" s="370" t="s">
        <v>852</v>
      </c>
      <c r="I26" s="370"/>
      <c r="J26" s="370" t="s">
        <v>852</v>
      </c>
      <c r="K26" s="370"/>
      <c r="L26" s="370"/>
      <c r="M26" s="370"/>
      <c r="N26" s="370" t="s">
        <v>852</v>
      </c>
      <c r="O26" s="371"/>
      <c r="P26" s="371"/>
      <c r="Q26" s="369"/>
      <c r="R26" s="370"/>
      <c r="S26" s="370"/>
      <c r="T26" s="370"/>
      <c r="U26" s="370"/>
      <c r="V26" s="370"/>
      <c r="W26" s="370"/>
      <c r="X26" s="370"/>
      <c r="Y26" s="370"/>
      <c r="Z26" s="370"/>
      <c r="AA26" s="370"/>
      <c r="AB26" s="370"/>
      <c r="AC26" s="370"/>
      <c r="AD26" s="370"/>
      <c r="AE26" s="371"/>
      <c r="AF26" s="371"/>
      <c r="AG26" s="369"/>
      <c r="AH26" s="370"/>
      <c r="AI26" s="370"/>
      <c r="AJ26" s="370"/>
      <c r="AK26" s="370"/>
      <c r="AL26" s="370"/>
      <c r="AM26" s="370"/>
      <c r="AN26" s="370"/>
      <c r="AO26" s="370"/>
      <c r="AP26" s="370"/>
      <c r="AQ26" s="370"/>
      <c r="AR26" s="370"/>
      <c r="AS26" s="370"/>
      <c r="AT26" s="370"/>
      <c r="AU26" s="371"/>
      <c r="AV26" s="371"/>
      <c r="AW26" s="369"/>
      <c r="AX26" s="370"/>
      <c r="AY26" s="370"/>
      <c r="AZ26" s="370"/>
      <c r="BA26" s="370"/>
      <c r="BB26" s="370"/>
      <c r="BC26" s="370"/>
      <c r="BD26" s="370"/>
      <c r="BE26" s="370"/>
      <c r="BF26" s="370"/>
      <c r="BG26" s="370"/>
      <c r="BH26" s="370"/>
      <c r="BI26" s="370"/>
      <c r="BJ26" s="370"/>
      <c r="BK26" s="371"/>
      <c r="BL26" s="371"/>
      <c r="BM26" s="369"/>
      <c r="BN26" s="370"/>
      <c r="BO26" s="370"/>
      <c r="BP26" s="370"/>
      <c r="BQ26" s="370"/>
      <c r="BR26" s="370"/>
      <c r="BS26" s="370"/>
      <c r="BT26" s="370"/>
      <c r="BU26" s="370"/>
      <c r="BV26" s="370"/>
      <c r="BW26" s="370"/>
      <c r="BX26" s="370"/>
      <c r="BY26" s="370"/>
      <c r="BZ26" s="370"/>
      <c r="CA26" s="371"/>
      <c r="CB26" s="371"/>
      <c r="CC26" s="369"/>
      <c r="CD26" s="370"/>
      <c r="CE26" s="370"/>
      <c r="CF26" s="370"/>
      <c r="CG26" s="370"/>
      <c r="CH26" s="370"/>
      <c r="CI26" s="370"/>
      <c r="CJ26" s="370"/>
      <c r="CK26" s="370"/>
      <c r="CL26" s="370"/>
      <c r="CM26" s="370"/>
      <c r="CN26" s="370"/>
      <c r="CO26" s="370"/>
      <c r="CP26" s="370"/>
      <c r="CQ26" s="371"/>
      <c r="CR26" s="371"/>
      <c r="CS26" s="369"/>
      <c r="CT26" s="370"/>
      <c r="CU26" s="370"/>
      <c r="CV26" s="370"/>
      <c r="CW26" s="370"/>
      <c r="CX26" s="370"/>
      <c r="CY26" s="370"/>
      <c r="CZ26" s="370"/>
      <c r="DA26" s="370"/>
      <c r="DB26" s="370"/>
      <c r="DC26" s="370"/>
      <c r="DD26" s="370"/>
      <c r="DE26" s="370"/>
      <c r="DF26" s="370"/>
      <c r="DG26" s="371"/>
      <c r="DH26" s="371"/>
      <c r="DI26" s="369"/>
      <c r="DJ26" s="370"/>
      <c r="DK26" s="370"/>
      <c r="DL26" s="370"/>
      <c r="DM26" s="370"/>
      <c r="DN26" s="370"/>
      <c r="DO26" s="370"/>
      <c r="DP26" s="370"/>
      <c r="DQ26" s="370"/>
      <c r="DR26" s="370"/>
      <c r="DS26" s="370"/>
      <c r="DT26" s="370"/>
      <c r="DU26" s="370"/>
      <c r="DV26" s="370"/>
      <c r="DW26" s="371"/>
      <c r="DX26" s="371"/>
      <c r="DY26" s="369"/>
      <c r="DZ26" s="370"/>
      <c r="EA26" s="370"/>
      <c r="EB26" s="370"/>
      <c r="EC26" s="370"/>
      <c r="ED26" s="370"/>
      <c r="EE26" s="370"/>
      <c r="EF26" s="370"/>
      <c r="EG26" s="370"/>
      <c r="EH26" s="370"/>
      <c r="EI26" s="370"/>
      <c r="EJ26" s="370"/>
      <c r="EK26" s="370"/>
      <c r="EL26" s="370"/>
      <c r="EM26" s="371"/>
      <c r="EN26" s="371"/>
      <c r="EO26" s="369"/>
      <c r="EP26" s="370"/>
      <c r="EQ26" s="370"/>
      <c r="ER26" s="370"/>
      <c r="ES26" s="370"/>
      <c r="ET26" s="370"/>
      <c r="EU26" s="370"/>
      <c r="EV26" s="370"/>
      <c r="EW26" s="370"/>
      <c r="EX26" s="370"/>
      <c r="EY26" s="370"/>
      <c r="EZ26" s="370"/>
      <c r="FA26" s="370"/>
      <c r="FB26" s="370"/>
      <c r="FC26" s="371"/>
      <c r="FD26" s="371"/>
      <c r="FE26" s="369"/>
      <c r="FF26" s="370"/>
      <c r="FG26" s="370"/>
      <c r="FH26" s="370"/>
      <c r="FI26" s="370"/>
      <c r="FJ26" s="370"/>
      <c r="FK26" s="370"/>
      <c r="FL26" s="370"/>
      <c r="FM26" s="370"/>
      <c r="FN26" s="370"/>
      <c r="FO26" s="370"/>
      <c r="FP26" s="370"/>
      <c r="FQ26" s="370"/>
      <c r="FR26" s="370"/>
      <c r="FS26" s="371"/>
      <c r="FT26" s="371"/>
      <c r="FU26" s="369"/>
      <c r="FV26" s="370"/>
      <c r="FW26" s="370"/>
      <c r="FX26" s="370"/>
      <c r="FY26" s="370"/>
      <c r="FZ26" s="370"/>
      <c r="GA26" s="370"/>
      <c r="GB26" s="370"/>
      <c r="GC26" s="370"/>
      <c r="GD26" s="370"/>
      <c r="GE26" s="370"/>
      <c r="GF26" s="370"/>
      <c r="GG26" s="370"/>
      <c r="GH26" s="370"/>
      <c r="GI26" s="371"/>
      <c r="GJ26" s="371"/>
      <c r="GK26" s="369"/>
      <c r="GL26" s="370"/>
      <c r="GM26" s="370"/>
      <c r="GN26" s="370"/>
      <c r="GO26" s="370"/>
      <c r="GP26" s="370"/>
      <c r="GQ26" s="370"/>
      <c r="GR26" s="370"/>
      <c r="GS26" s="370"/>
      <c r="GT26" s="370"/>
      <c r="GU26" s="370"/>
      <c r="GV26" s="370"/>
      <c r="GW26" s="370"/>
      <c r="GX26" s="370"/>
      <c r="GY26" s="371"/>
      <c r="GZ26" s="371"/>
      <c r="HA26" s="369"/>
      <c r="HB26" s="370"/>
      <c r="HC26" s="370"/>
      <c r="HD26" s="370"/>
      <c r="HE26" s="370"/>
      <c r="HF26" s="370"/>
      <c r="HG26" s="370"/>
      <c r="HH26" s="370"/>
      <c r="HI26" s="370"/>
      <c r="HJ26" s="370"/>
      <c r="HK26" s="370"/>
      <c r="HL26" s="370"/>
      <c r="HM26" s="370"/>
      <c r="HN26" s="370"/>
      <c r="HO26" s="371"/>
      <c r="HP26" s="371"/>
      <c r="HQ26" s="369"/>
      <c r="HR26" s="370"/>
      <c r="HS26" s="370"/>
      <c r="HT26" s="370"/>
      <c r="HU26" s="370"/>
      <c r="HV26" s="370"/>
      <c r="HW26" s="370"/>
      <c r="HX26" s="370"/>
      <c r="HY26" s="370"/>
      <c r="HZ26" s="370"/>
      <c r="IA26" s="370"/>
      <c r="IB26" s="370"/>
      <c r="IC26" s="370"/>
      <c r="ID26" s="370"/>
      <c r="IE26" s="371"/>
      <c r="IF26" s="371"/>
      <c r="IG26" s="369"/>
      <c r="IH26" s="370"/>
      <c r="II26" s="370"/>
      <c r="IJ26" s="370"/>
      <c r="IK26" s="370"/>
      <c r="IL26" s="370"/>
      <c r="IM26" s="370"/>
      <c r="IN26" s="370"/>
      <c r="IO26" s="370"/>
      <c r="IP26" s="370"/>
      <c r="IQ26" s="370"/>
      <c r="IR26" s="370"/>
      <c r="IS26" s="370"/>
      <c r="IT26" s="370"/>
      <c r="IU26" s="371"/>
      <c r="IV26" s="371"/>
    </row>
    <row r="27" spans="1:256" ht="15.75">
      <c r="A27" s="369" t="s">
        <v>6</v>
      </c>
      <c r="B27" s="370">
        <f>SUM(B12:B25)</f>
        <v>77040256.38000001</v>
      </c>
      <c r="C27" s="370">
        <f t="shared" ref="C27:J27" si="4">SUM(C12:C25)</f>
        <v>7953343.3100000005</v>
      </c>
      <c r="D27" s="370">
        <f t="shared" si="4"/>
        <v>37.19</v>
      </c>
      <c r="E27" s="370">
        <f t="shared" si="4"/>
        <v>11161860.370000003</v>
      </c>
      <c r="F27" s="370">
        <f t="shared" si="4"/>
        <v>24797.390000000003</v>
      </c>
      <c r="G27" s="370">
        <f t="shared" si="4"/>
        <v>10709033.189999999</v>
      </c>
      <c r="H27" s="370">
        <f t="shared" si="4"/>
        <v>2135.94</v>
      </c>
      <c r="I27" s="370">
        <f t="shared" si="4"/>
        <v>14373011.940000001</v>
      </c>
      <c r="J27" s="370">
        <f t="shared" si="4"/>
        <v>41583.120000000003</v>
      </c>
      <c r="K27" s="370">
        <f>G27-C27</f>
        <v>2755689.879999999</v>
      </c>
      <c r="L27" s="370">
        <f>H27-D27</f>
        <v>2098.75</v>
      </c>
      <c r="M27" s="370">
        <f>I27-E27</f>
        <v>3211151.5699999984</v>
      </c>
      <c r="N27" s="370">
        <f>J27-F27</f>
        <v>16785.73</v>
      </c>
      <c r="O27" s="371">
        <f>SUM(C27:F27)/B27</f>
        <v>0.24844203744068594</v>
      </c>
      <c r="P27" s="371">
        <f>SUM(G27:J27)/B27</f>
        <v>0.32613811753257299</v>
      </c>
      <c r="Q27" s="372"/>
      <c r="R27" s="377"/>
      <c r="S27" s="377"/>
      <c r="T27" s="373"/>
      <c r="U27" s="373"/>
      <c r="V27" s="373"/>
      <c r="W27" s="373"/>
      <c r="X27" s="373"/>
    </row>
    <row r="28" spans="1:256" ht="15.75">
      <c r="B28" s="367"/>
      <c r="C28" s="368"/>
      <c r="D28" s="378"/>
      <c r="E28" s="368"/>
      <c r="F28" s="368"/>
      <c r="G28" s="368"/>
      <c r="H28" s="368"/>
      <c r="I28" s="368"/>
      <c r="J28" s="368"/>
      <c r="K28" s="368"/>
      <c r="L28" s="368"/>
      <c r="M28" s="368"/>
      <c r="N28" s="368"/>
      <c r="Q28" s="364"/>
      <c r="R28" s="755"/>
      <c r="S28" s="755"/>
      <c r="T28" s="257"/>
      <c r="U28" s="257"/>
      <c r="V28" s="257"/>
      <c r="W28" s="257"/>
    </row>
    <row r="29" spans="1:256" ht="15.75">
      <c r="B29" s="367"/>
      <c r="C29" s="368"/>
      <c r="D29" s="378"/>
      <c r="E29" s="368"/>
      <c r="F29" s="368"/>
      <c r="G29" s="368"/>
      <c r="H29" s="368"/>
      <c r="I29" s="368"/>
      <c r="J29" s="368"/>
      <c r="K29" s="368"/>
      <c r="L29" s="368"/>
      <c r="M29" s="368"/>
      <c r="N29" s="368"/>
      <c r="Q29" s="364"/>
      <c r="R29" s="755"/>
      <c r="S29" s="755"/>
      <c r="T29" s="257"/>
      <c r="U29" s="257"/>
      <c r="V29" s="257"/>
      <c r="W29" s="257"/>
    </row>
    <row r="30" spans="1:256" ht="15.75">
      <c r="B30" s="367"/>
      <c r="C30" s="368"/>
      <c r="D30" s="378"/>
      <c r="E30" s="368"/>
      <c r="F30" s="368"/>
      <c r="G30" s="368"/>
      <c r="H30" s="368"/>
      <c r="I30" s="368"/>
      <c r="J30" s="368"/>
      <c r="K30" s="368"/>
      <c r="L30" s="368"/>
      <c r="M30" s="368"/>
      <c r="N30" s="368"/>
      <c r="Q30" s="364"/>
      <c r="R30" s="755"/>
      <c r="S30" s="755"/>
      <c r="T30" s="257"/>
      <c r="U30" s="257"/>
      <c r="V30" s="257"/>
      <c r="W30" s="257"/>
    </row>
    <row r="31" spans="1:256" ht="15.75">
      <c r="A31" s="363"/>
      <c r="B31" s="1029" t="s">
        <v>854</v>
      </c>
      <c r="C31" s="1185" t="s">
        <v>855</v>
      </c>
      <c r="D31" s="1185"/>
      <c r="E31" s="1185"/>
      <c r="F31" s="1185"/>
      <c r="G31" s="1185" t="s">
        <v>856</v>
      </c>
      <c r="H31" s="1185"/>
      <c r="I31" s="1185"/>
      <c r="J31" s="1185"/>
      <c r="K31" s="1185" t="s">
        <v>857</v>
      </c>
      <c r="L31" s="1185"/>
      <c r="M31" s="1185"/>
      <c r="N31" s="1185"/>
      <c r="O31" s="1185" t="s">
        <v>858</v>
      </c>
      <c r="P31" s="1185"/>
      <c r="S31" s="1186"/>
      <c r="T31" s="1186"/>
      <c r="U31" s="1186"/>
      <c r="V31" s="1186"/>
      <c r="W31" s="1186"/>
      <c r="X31" s="1186"/>
      <c r="Y31" s="1186"/>
      <c r="Z31" s="1186"/>
      <c r="AA31" s="1186"/>
      <c r="AB31" s="1186"/>
      <c r="AC31" s="1186"/>
      <c r="AD31" s="1186"/>
      <c r="AE31" s="1186"/>
      <c r="AF31" s="1186"/>
      <c r="AI31" s="1186"/>
      <c r="AJ31" s="1186"/>
      <c r="AK31" s="1186"/>
      <c r="AL31" s="1186"/>
      <c r="AM31" s="1186"/>
      <c r="AN31" s="1186"/>
      <c r="AO31" s="1186"/>
      <c r="AP31" s="1186"/>
      <c r="AQ31" s="1186"/>
      <c r="AR31" s="1186"/>
      <c r="AS31" s="1186"/>
      <c r="AT31" s="1186"/>
      <c r="AU31" s="1186"/>
      <c r="AV31" s="1186"/>
      <c r="AY31" s="1186"/>
      <c r="AZ31" s="1186"/>
      <c r="BA31" s="1186"/>
      <c r="BB31" s="1186"/>
      <c r="BC31" s="1186"/>
      <c r="BD31" s="1186"/>
      <c r="BE31" s="1186"/>
      <c r="BF31" s="1186"/>
      <c r="BG31" s="1186"/>
      <c r="BH31" s="1186"/>
      <c r="BI31" s="1186"/>
      <c r="BJ31" s="1186"/>
      <c r="BK31" s="1186"/>
      <c r="BL31" s="1186"/>
      <c r="BO31" s="1186"/>
      <c r="BP31" s="1186"/>
      <c r="BQ31" s="1186"/>
      <c r="BR31" s="1186"/>
      <c r="BS31" s="1186"/>
      <c r="BT31" s="1186"/>
      <c r="BU31" s="1186"/>
      <c r="BV31" s="1186"/>
      <c r="BW31" s="1186"/>
      <c r="BX31" s="1186"/>
      <c r="BY31" s="1186"/>
      <c r="BZ31" s="1186"/>
      <c r="CA31" s="1186"/>
      <c r="CB31" s="1186"/>
      <c r="CE31" s="1186"/>
      <c r="CF31" s="1186"/>
      <c r="CG31" s="1186"/>
      <c r="CH31" s="1186"/>
      <c r="CI31" s="1186"/>
      <c r="CJ31" s="1186"/>
      <c r="CK31" s="1186"/>
      <c r="CL31" s="1186"/>
      <c r="CM31" s="1186"/>
      <c r="CN31" s="1186"/>
      <c r="CO31" s="1186"/>
      <c r="CP31" s="1186"/>
      <c r="CQ31" s="1186"/>
      <c r="CR31" s="1186"/>
      <c r="CU31" s="1186"/>
      <c r="CV31" s="1186"/>
      <c r="CW31" s="1186"/>
      <c r="CX31" s="1186"/>
      <c r="CY31" s="1186"/>
      <c r="CZ31" s="1186"/>
      <c r="DA31" s="1186"/>
      <c r="DB31" s="1186"/>
      <c r="DC31" s="1186"/>
      <c r="DD31" s="1186"/>
      <c r="DE31" s="1186"/>
      <c r="DF31" s="1186"/>
      <c r="DG31" s="1186"/>
      <c r="DH31" s="1186"/>
      <c r="DK31" s="1186"/>
      <c r="DL31" s="1186"/>
      <c r="DM31" s="1186"/>
      <c r="DN31" s="1186"/>
      <c r="DO31" s="1186"/>
      <c r="DP31" s="1186"/>
      <c r="DQ31" s="1186"/>
      <c r="DR31" s="1186"/>
      <c r="DS31" s="1186"/>
      <c r="DT31" s="1186"/>
      <c r="DU31" s="1186"/>
      <c r="DV31" s="1186"/>
      <c r="DW31" s="1186"/>
      <c r="DX31" s="1186"/>
      <c r="EA31" s="1186"/>
      <c r="EB31" s="1186"/>
      <c r="EC31" s="1186"/>
      <c r="ED31" s="1186"/>
      <c r="EE31" s="1186"/>
      <c r="EF31" s="1186"/>
      <c r="EG31" s="1186"/>
      <c r="EH31" s="1186"/>
      <c r="EI31" s="1186"/>
      <c r="EJ31" s="1186"/>
      <c r="EK31" s="1186"/>
      <c r="EL31" s="1186"/>
      <c r="EM31" s="1186"/>
      <c r="EN31" s="1186"/>
      <c r="EQ31" s="1186"/>
      <c r="ER31" s="1186"/>
      <c r="ES31" s="1186"/>
      <c r="ET31" s="1186"/>
      <c r="EU31" s="1186"/>
      <c r="EV31" s="1186"/>
      <c r="EW31" s="1186"/>
      <c r="EX31" s="1186"/>
      <c r="EY31" s="1186"/>
      <c r="EZ31" s="1186"/>
      <c r="FA31" s="1186"/>
      <c r="FB31" s="1186"/>
      <c r="FC31" s="1186"/>
      <c r="FD31" s="1186"/>
      <c r="FG31" s="1186"/>
      <c r="FH31" s="1186"/>
      <c r="FI31" s="1186"/>
      <c r="FJ31" s="1186"/>
      <c r="FK31" s="1186"/>
      <c r="FL31" s="1186"/>
      <c r="FM31" s="1186"/>
      <c r="FN31" s="1186"/>
      <c r="FO31" s="1186"/>
      <c r="FP31" s="1186"/>
      <c r="FQ31" s="1186"/>
      <c r="FR31" s="1186"/>
      <c r="FS31" s="1186"/>
      <c r="FT31" s="1186"/>
      <c r="FW31" s="1186"/>
      <c r="FX31" s="1186"/>
      <c r="FY31" s="1186"/>
      <c r="FZ31" s="1186"/>
      <c r="GA31" s="1186"/>
      <c r="GB31" s="1186"/>
      <c r="GC31" s="1186"/>
      <c r="GD31" s="1186"/>
      <c r="GE31" s="1186"/>
      <c r="GF31" s="1186"/>
      <c r="GG31" s="1186"/>
      <c r="GH31" s="1186"/>
      <c r="GI31" s="1186"/>
      <c r="GJ31" s="1186"/>
      <c r="GM31" s="1186"/>
      <c r="GN31" s="1186"/>
      <c r="GO31" s="1186"/>
      <c r="GP31" s="1186"/>
      <c r="GQ31" s="1186"/>
      <c r="GR31" s="1186"/>
      <c r="GS31" s="1186"/>
      <c r="GT31" s="1186"/>
      <c r="GU31" s="1186"/>
      <c r="GV31" s="1186"/>
      <c r="GW31" s="1186"/>
      <c r="GX31" s="1186"/>
      <c r="GY31" s="1186"/>
      <c r="GZ31" s="1186"/>
      <c r="HC31" s="1186"/>
      <c r="HD31" s="1186"/>
      <c r="HE31" s="1186"/>
      <c r="HF31" s="1186"/>
      <c r="HG31" s="1186"/>
      <c r="HH31" s="1186"/>
      <c r="HI31" s="1186"/>
      <c r="HJ31" s="1186"/>
      <c r="HK31" s="1186"/>
      <c r="HL31" s="1186"/>
      <c r="HM31" s="1186"/>
      <c r="HN31" s="1186"/>
      <c r="HO31" s="1186"/>
      <c r="HP31" s="1186"/>
      <c r="HS31" s="1186"/>
      <c r="HT31" s="1186"/>
      <c r="HU31" s="1186"/>
      <c r="HV31" s="1186"/>
      <c r="HW31" s="1186"/>
      <c r="HX31" s="1186"/>
      <c r="HY31" s="1186"/>
      <c r="HZ31" s="1186"/>
      <c r="IA31" s="1186"/>
      <c r="IB31" s="1186"/>
      <c r="IC31" s="1186"/>
      <c r="ID31" s="1186"/>
      <c r="IE31" s="1186"/>
      <c r="IF31" s="1186"/>
      <c r="II31" s="1186"/>
      <c r="IJ31" s="1186"/>
      <c r="IK31" s="1186"/>
      <c r="IL31" s="1186"/>
      <c r="IM31" s="1186"/>
      <c r="IN31" s="1186"/>
      <c r="IO31" s="1186"/>
      <c r="IP31" s="1186"/>
      <c r="IQ31" s="1186"/>
      <c r="IR31" s="1186"/>
      <c r="IS31" s="1186"/>
      <c r="IT31" s="1186"/>
      <c r="IU31" s="1186"/>
      <c r="IV31" s="1186"/>
    </row>
    <row r="32" spans="1:256" ht="15.75">
      <c r="A32" s="363"/>
      <c r="B32" s="1029" t="s">
        <v>859</v>
      </c>
      <c r="C32" s="363"/>
      <c r="D32" s="363"/>
      <c r="E32" s="363"/>
      <c r="F32" s="363"/>
      <c r="G32" s="363"/>
      <c r="H32" s="363"/>
      <c r="I32" s="363"/>
      <c r="J32" s="363"/>
      <c r="K32" s="363"/>
      <c r="L32" s="363"/>
      <c r="M32" s="363"/>
      <c r="N32" s="363"/>
      <c r="O32" s="363"/>
      <c r="P32" s="363"/>
    </row>
    <row r="33" spans="1:256" ht="15.75">
      <c r="A33" s="365" t="s">
        <v>1210</v>
      </c>
      <c r="B33" s="1029" t="s">
        <v>861</v>
      </c>
      <c r="C33" s="1029" t="s">
        <v>2</v>
      </c>
      <c r="D33" s="1029" t="s">
        <v>4</v>
      </c>
      <c r="E33" s="1029" t="s">
        <v>3</v>
      </c>
      <c r="F33" s="1029" t="s">
        <v>5</v>
      </c>
      <c r="G33" s="1029" t="s">
        <v>2</v>
      </c>
      <c r="H33" s="1029" t="s">
        <v>4</v>
      </c>
      <c r="I33" s="1029" t="s">
        <v>3</v>
      </c>
      <c r="J33" s="1029" t="s">
        <v>5</v>
      </c>
      <c r="K33" s="1029" t="s">
        <v>2</v>
      </c>
      <c r="L33" s="1029" t="s">
        <v>4</v>
      </c>
      <c r="M33" s="1029" t="s">
        <v>3</v>
      </c>
      <c r="N33" s="1029" t="s">
        <v>5</v>
      </c>
      <c r="O33" s="365" t="s">
        <v>862</v>
      </c>
      <c r="P33" s="365" t="s">
        <v>863</v>
      </c>
      <c r="Q33" s="369"/>
      <c r="R33" s="370"/>
      <c r="S33" s="370"/>
      <c r="T33" s="370"/>
      <c r="U33" s="370"/>
      <c r="V33" s="370"/>
      <c r="W33" s="370"/>
      <c r="X33" s="370"/>
      <c r="Y33" s="370"/>
      <c r="Z33" s="370"/>
      <c r="AA33" s="370"/>
      <c r="AB33" s="370"/>
      <c r="AC33" s="370"/>
      <c r="AD33" s="370"/>
      <c r="AE33" s="371"/>
      <c r="AF33" s="371"/>
      <c r="AG33" s="369"/>
      <c r="AH33" s="370"/>
      <c r="AI33" s="370"/>
      <c r="AJ33" s="370"/>
      <c r="AK33" s="370"/>
      <c r="AL33" s="370"/>
      <c r="AM33" s="370"/>
      <c r="AN33" s="370"/>
      <c r="AO33" s="370"/>
      <c r="AP33" s="370"/>
      <c r="AQ33" s="370"/>
      <c r="AR33" s="370"/>
      <c r="AS33" s="370"/>
      <c r="AT33" s="370"/>
      <c r="AU33" s="371"/>
      <c r="AV33" s="371"/>
      <c r="AW33" s="369"/>
      <c r="AX33" s="370"/>
      <c r="AY33" s="370"/>
      <c r="AZ33" s="370"/>
      <c r="BA33" s="370"/>
      <c r="BB33" s="370"/>
      <c r="BC33" s="370"/>
      <c r="BD33" s="370"/>
      <c r="BE33" s="370"/>
      <c r="BF33" s="370"/>
      <c r="BG33" s="370"/>
      <c r="BH33" s="370"/>
      <c r="BI33" s="370"/>
      <c r="BJ33" s="370"/>
      <c r="BK33" s="371"/>
      <c r="BL33" s="371"/>
      <c r="BM33" s="369"/>
      <c r="BN33" s="370"/>
      <c r="BO33" s="370"/>
      <c r="BP33" s="370"/>
      <c r="BQ33" s="370"/>
      <c r="BR33" s="370"/>
      <c r="BS33" s="370"/>
      <c r="BT33" s="370"/>
      <c r="BU33" s="370"/>
      <c r="BV33" s="370"/>
      <c r="BW33" s="370"/>
      <c r="BX33" s="370"/>
      <c r="BY33" s="370"/>
      <c r="BZ33" s="370"/>
      <c r="CA33" s="371"/>
      <c r="CB33" s="371"/>
      <c r="CC33" s="369"/>
      <c r="CD33" s="370"/>
      <c r="CE33" s="370"/>
      <c r="CF33" s="370"/>
      <c r="CG33" s="370"/>
      <c r="CH33" s="370"/>
      <c r="CI33" s="370"/>
      <c r="CJ33" s="370"/>
      <c r="CK33" s="370"/>
      <c r="CL33" s="370"/>
      <c r="CM33" s="370"/>
      <c r="CN33" s="370"/>
      <c r="CO33" s="370"/>
      <c r="CP33" s="370"/>
      <c r="CQ33" s="371"/>
      <c r="CR33" s="371"/>
      <c r="CS33" s="369"/>
      <c r="CT33" s="370"/>
      <c r="CU33" s="370"/>
      <c r="CV33" s="370"/>
      <c r="CW33" s="370"/>
      <c r="CX33" s="370"/>
      <c r="CY33" s="370"/>
      <c r="CZ33" s="370"/>
      <c r="DA33" s="370"/>
      <c r="DB33" s="370"/>
      <c r="DC33" s="370"/>
      <c r="DD33" s="370"/>
      <c r="DE33" s="370"/>
      <c r="DF33" s="370"/>
      <c r="DG33" s="371"/>
      <c r="DH33" s="371"/>
      <c r="DI33" s="369"/>
      <c r="DJ33" s="370"/>
      <c r="DK33" s="370"/>
      <c r="DL33" s="370"/>
      <c r="DM33" s="370"/>
      <c r="DN33" s="370"/>
      <c r="DO33" s="370"/>
      <c r="DP33" s="370"/>
      <c r="DQ33" s="370"/>
      <c r="DR33" s="370"/>
      <c r="DS33" s="370"/>
      <c r="DT33" s="370"/>
      <c r="DU33" s="370"/>
      <c r="DV33" s="370"/>
      <c r="DW33" s="371"/>
      <c r="DX33" s="371"/>
      <c r="DY33" s="369"/>
      <c r="DZ33" s="370"/>
      <c r="EA33" s="370"/>
      <c r="EB33" s="370"/>
      <c r="EC33" s="370"/>
      <c r="ED33" s="370"/>
      <c r="EE33" s="370"/>
      <c r="EF33" s="370"/>
      <c r="EG33" s="370"/>
      <c r="EH33" s="370"/>
      <c r="EI33" s="370"/>
      <c r="EJ33" s="370"/>
      <c r="EK33" s="370"/>
      <c r="EL33" s="370"/>
      <c r="EM33" s="371"/>
      <c r="EN33" s="371"/>
      <c r="EO33" s="369"/>
      <c r="EP33" s="370"/>
      <c r="EQ33" s="370"/>
      <c r="ER33" s="370"/>
      <c r="ES33" s="370"/>
      <c r="ET33" s="370"/>
      <c r="EU33" s="370"/>
      <c r="EV33" s="370"/>
      <c r="EW33" s="370"/>
      <c r="EX33" s="370"/>
      <c r="EY33" s="370"/>
      <c r="EZ33" s="370"/>
      <c r="FA33" s="370"/>
      <c r="FB33" s="370"/>
      <c r="FC33" s="371"/>
      <c r="FD33" s="371"/>
      <c r="FE33" s="369"/>
      <c r="FF33" s="370"/>
      <c r="FG33" s="370"/>
      <c r="FH33" s="370"/>
      <c r="FI33" s="370"/>
      <c r="FJ33" s="370"/>
      <c r="FK33" s="370"/>
      <c r="FL33" s="370"/>
      <c r="FM33" s="370"/>
      <c r="FN33" s="370"/>
      <c r="FO33" s="370"/>
      <c r="FP33" s="370"/>
      <c r="FQ33" s="370"/>
      <c r="FR33" s="370"/>
      <c r="FS33" s="371"/>
      <c r="FT33" s="371"/>
      <c r="FU33" s="369"/>
      <c r="FV33" s="370"/>
      <c r="FW33" s="370"/>
      <c r="FX33" s="370"/>
      <c r="FY33" s="370"/>
      <c r="FZ33" s="370"/>
      <c r="GA33" s="370"/>
      <c r="GB33" s="370"/>
      <c r="GC33" s="370"/>
      <c r="GD33" s="370"/>
      <c r="GE33" s="370"/>
      <c r="GF33" s="370"/>
      <c r="GG33" s="370"/>
      <c r="GH33" s="370"/>
      <c r="GI33" s="371"/>
      <c r="GJ33" s="371"/>
      <c r="GK33" s="369"/>
      <c r="GL33" s="370"/>
      <c r="GM33" s="370"/>
      <c r="GN33" s="370"/>
      <c r="GO33" s="370"/>
      <c r="GP33" s="370"/>
      <c r="GQ33" s="370"/>
      <c r="GR33" s="370"/>
      <c r="GS33" s="370"/>
      <c r="GT33" s="370"/>
      <c r="GU33" s="370"/>
      <c r="GV33" s="370"/>
      <c r="GW33" s="370"/>
      <c r="GX33" s="370"/>
      <c r="GY33" s="371"/>
      <c r="GZ33" s="371"/>
      <c r="HA33" s="369"/>
      <c r="HB33" s="370"/>
      <c r="HC33" s="370"/>
      <c r="HD33" s="370"/>
      <c r="HE33" s="370"/>
      <c r="HF33" s="370"/>
      <c r="HG33" s="370"/>
      <c r="HH33" s="370"/>
      <c r="HI33" s="370"/>
      <c r="HJ33" s="370"/>
      <c r="HK33" s="370"/>
      <c r="HL33" s="370"/>
      <c r="HM33" s="370"/>
      <c r="HN33" s="370"/>
      <c r="HO33" s="371"/>
      <c r="HP33" s="371"/>
      <c r="HQ33" s="369"/>
      <c r="HR33" s="370"/>
      <c r="HS33" s="370"/>
      <c r="HT33" s="370"/>
      <c r="HU33" s="370"/>
      <c r="HV33" s="370"/>
      <c r="HW33" s="370"/>
      <c r="HX33" s="370"/>
      <c r="HY33" s="370"/>
      <c r="HZ33" s="370"/>
      <c r="IA33" s="370"/>
      <c r="IB33" s="370"/>
      <c r="IC33" s="370"/>
      <c r="ID33" s="370"/>
      <c r="IE33" s="371"/>
      <c r="IF33" s="371"/>
      <c r="IG33" s="369"/>
      <c r="IH33" s="370"/>
      <c r="II33" s="370"/>
      <c r="IJ33" s="370"/>
      <c r="IK33" s="370"/>
      <c r="IL33" s="370"/>
      <c r="IM33" s="370"/>
      <c r="IN33" s="370"/>
      <c r="IO33" s="370"/>
      <c r="IP33" s="370"/>
      <c r="IQ33" s="370"/>
      <c r="IR33" s="370"/>
      <c r="IS33" s="370"/>
      <c r="IT33" s="370"/>
      <c r="IU33" s="371"/>
      <c r="IV33" s="371"/>
    </row>
    <row r="34" spans="1:256">
      <c r="B34" s="1028" t="s">
        <v>852</v>
      </c>
      <c r="C34" s="1028" t="s">
        <v>852</v>
      </c>
      <c r="D34" s="1028" t="s">
        <v>852</v>
      </c>
      <c r="E34" s="366" t="s">
        <v>852</v>
      </c>
      <c r="F34" s="366"/>
      <c r="H34" s="366" t="s">
        <v>852</v>
      </c>
      <c r="I34" s="366" t="s">
        <v>852</v>
      </c>
      <c r="J34" s="366"/>
      <c r="R34" s="1028" t="s">
        <v>852</v>
      </c>
      <c r="S34" s="1028" t="s">
        <v>852</v>
      </c>
      <c r="T34" s="1028" t="s">
        <v>852</v>
      </c>
      <c r="U34" s="366" t="s">
        <v>852</v>
      </c>
      <c r="V34" s="366"/>
      <c r="X34" s="366" t="s">
        <v>852</v>
      </c>
      <c r="Y34" s="366" t="s">
        <v>852</v>
      </c>
      <c r="Z34" s="366"/>
      <c r="AH34" s="1028" t="s">
        <v>852</v>
      </c>
      <c r="AI34" s="1028" t="s">
        <v>852</v>
      </c>
      <c r="AJ34" s="1028" t="s">
        <v>852</v>
      </c>
      <c r="AK34" s="366" t="s">
        <v>852</v>
      </c>
      <c r="AL34" s="366"/>
      <c r="AN34" s="366" t="s">
        <v>852</v>
      </c>
      <c r="AO34" s="366" t="s">
        <v>852</v>
      </c>
      <c r="AP34" s="366"/>
      <c r="AX34" s="1028" t="s">
        <v>852</v>
      </c>
      <c r="AY34" s="1028" t="s">
        <v>852</v>
      </c>
      <c r="AZ34" s="1028" t="s">
        <v>852</v>
      </c>
      <c r="BA34" s="366" t="s">
        <v>852</v>
      </c>
      <c r="BB34" s="366"/>
      <c r="BD34" s="366" t="s">
        <v>852</v>
      </c>
      <c r="BE34" s="366" t="s">
        <v>852</v>
      </c>
      <c r="BF34" s="366"/>
      <c r="BN34" s="1028" t="s">
        <v>852</v>
      </c>
      <c r="BO34" s="1028" t="s">
        <v>852</v>
      </c>
      <c r="BP34" s="1028" t="s">
        <v>852</v>
      </c>
      <c r="BQ34" s="366" t="s">
        <v>852</v>
      </c>
      <c r="BR34" s="366"/>
      <c r="BT34" s="366" t="s">
        <v>852</v>
      </c>
      <c r="BU34" s="366" t="s">
        <v>852</v>
      </c>
      <c r="BV34" s="366"/>
      <c r="CD34" s="1028" t="s">
        <v>852</v>
      </c>
      <c r="CE34" s="1028" t="s">
        <v>852</v>
      </c>
      <c r="CF34" s="1028" t="s">
        <v>852</v>
      </c>
      <c r="CG34" s="366" t="s">
        <v>852</v>
      </c>
      <c r="CH34" s="366"/>
      <c r="CJ34" s="366" t="s">
        <v>852</v>
      </c>
      <c r="CK34" s="366" t="s">
        <v>852</v>
      </c>
      <c r="CL34" s="366"/>
      <c r="CT34" s="1028" t="s">
        <v>852</v>
      </c>
      <c r="CU34" s="1028" t="s">
        <v>852</v>
      </c>
      <c r="CV34" s="1028" t="s">
        <v>852</v>
      </c>
      <c r="CW34" s="366" t="s">
        <v>852</v>
      </c>
      <c r="CX34" s="366"/>
      <c r="CZ34" s="366" t="s">
        <v>852</v>
      </c>
      <c r="DA34" s="366" t="s">
        <v>852</v>
      </c>
      <c r="DB34" s="366"/>
      <c r="DJ34" s="1028" t="s">
        <v>852</v>
      </c>
      <c r="DK34" s="1028" t="s">
        <v>852</v>
      </c>
      <c r="DL34" s="1028" t="s">
        <v>852</v>
      </c>
      <c r="DM34" s="366" t="s">
        <v>852</v>
      </c>
      <c r="DN34" s="366"/>
      <c r="DP34" s="366" t="s">
        <v>852</v>
      </c>
      <c r="DQ34" s="366" t="s">
        <v>852</v>
      </c>
      <c r="DR34" s="366"/>
      <c r="DZ34" s="1028" t="s">
        <v>852</v>
      </c>
      <c r="EA34" s="1028" t="s">
        <v>852</v>
      </c>
      <c r="EB34" s="1028" t="s">
        <v>852</v>
      </c>
      <c r="EC34" s="366" t="s">
        <v>852</v>
      </c>
      <c r="ED34" s="366"/>
      <c r="EF34" s="366" t="s">
        <v>852</v>
      </c>
      <c r="EG34" s="366" t="s">
        <v>852</v>
      </c>
      <c r="EH34" s="366"/>
      <c r="EP34" s="1028" t="s">
        <v>852</v>
      </c>
      <c r="EQ34" s="1028" t="s">
        <v>852</v>
      </c>
      <c r="ER34" s="1028" t="s">
        <v>852</v>
      </c>
      <c r="ES34" s="366" t="s">
        <v>852</v>
      </c>
      <c r="ET34" s="366"/>
      <c r="EV34" s="366" t="s">
        <v>852</v>
      </c>
      <c r="EW34" s="366" t="s">
        <v>852</v>
      </c>
      <c r="EX34" s="366"/>
      <c r="FF34" s="1028" t="s">
        <v>852</v>
      </c>
      <c r="FG34" s="1028" t="s">
        <v>852</v>
      </c>
      <c r="FH34" s="1028" t="s">
        <v>852</v>
      </c>
      <c r="FI34" s="366" t="s">
        <v>852</v>
      </c>
      <c r="FJ34" s="366"/>
      <c r="FL34" s="366" t="s">
        <v>852</v>
      </c>
      <c r="FM34" s="366" t="s">
        <v>852</v>
      </c>
      <c r="FN34" s="366"/>
      <c r="FV34" s="1028" t="s">
        <v>852</v>
      </c>
      <c r="FW34" s="1028" t="s">
        <v>852</v>
      </c>
      <c r="FX34" s="1028" t="s">
        <v>852</v>
      </c>
      <c r="FY34" s="366" t="s">
        <v>852</v>
      </c>
      <c r="FZ34" s="366"/>
      <c r="GB34" s="366" t="s">
        <v>852</v>
      </c>
      <c r="GC34" s="366" t="s">
        <v>852</v>
      </c>
      <c r="GD34" s="366"/>
      <c r="GL34" s="1028" t="s">
        <v>852</v>
      </c>
      <c r="GM34" s="1028" t="s">
        <v>852</v>
      </c>
      <c r="GN34" s="1028" t="s">
        <v>852</v>
      </c>
      <c r="GO34" s="366" t="s">
        <v>852</v>
      </c>
      <c r="GP34" s="366"/>
      <c r="GR34" s="366" t="s">
        <v>852</v>
      </c>
      <c r="GS34" s="366" t="s">
        <v>852</v>
      </c>
      <c r="GT34" s="366"/>
      <c r="HB34" s="1028" t="s">
        <v>852</v>
      </c>
      <c r="HC34" s="1028" t="s">
        <v>852</v>
      </c>
      <c r="HD34" s="1028" t="s">
        <v>852</v>
      </c>
      <c r="HE34" s="366" t="s">
        <v>852</v>
      </c>
      <c r="HF34" s="366"/>
      <c r="HH34" s="366" t="s">
        <v>852</v>
      </c>
      <c r="HI34" s="366" t="s">
        <v>852</v>
      </c>
      <c r="HJ34" s="366"/>
      <c r="HR34" s="1028" t="s">
        <v>852</v>
      </c>
      <c r="HS34" s="1028" t="s">
        <v>852</v>
      </c>
      <c r="HT34" s="1028" t="s">
        <v>852</v>
      </c>
      <c r="HU34" s="366" t="s">
        <v>852</v>
      </c>
      <c r="HV34" s="366"/>
      <c r="HX34" s="366" t="s">
        <v>852</v>
      </c>
      <c r="HY34" s="366" t="s">
        <v>852</v>
      </c>
      <c r="HZ34" s="366"/>
      <c r="IH34" s="1028" t="s">
        <v>852</v>
      </c>
      <c r="II34" s="1028" t="s">
        <v>852</v>
      </c>
      <c r="IJ34" s="1028" t="s">
        <v>852</v>
      </c>
      <c r="IK34" s="366" t="s">
        <v>852</v>
      </c>
      <c r="IL34" s="366"/>
      <c r="IN34" s="366" t="s">
        <v>852</v>
      </c>
      <c r="IO34" s="366" t="s">
        <v>852</v>
      </c>
      <c r="IP34" s="366"/>
    </row>
    <row r="35" spans="1:256">
      <c r="B35" s="366" t="s">
        <v>852</v>
      </c>
      <c r="C35" s="366" t="s">
        <v>852</v>
      </c>
      <c r="D35" s="292" t="s">
        <v>852</v>
      </c>
      <c r="E35" s="367" t="s">
        <v>852</v>
      </c>
      <c r="F35" s="367"/>
      <c r="G35" s="1028" t="s">
        <v>852</v>
      </c>
      <c r="H35" s="1028" t="s">
        <v>852</v>
      </c>
      <c r="I35" s="366" t="s">
        <v>852</v>
      </c>
      <c r="J35" s="366"/>
      <c r="K35" s="368"/>
      <c r="L35" s="368"/>
      <c r="M35" s="368"/>
      <c r="N35" s="368"/>
      <c r="R35" s="366" t="s">
        <v>852</v>
      </c>
      <c r="S35" s="366" t="s">
        <v>852</v>
      </c>
      <c r="T35" s="292" t="s">
        <v>852</v>
      </c>
      <c r="U35" s="367" t="s">
        <v>852</v>
      </c>
      <c r="V35" s="367"/>
      <c r="W35" s="1028" t="s">
        <v>852</v>
      </c>
      <c r="X35" s="1028" t="s">
        <v>852</v>
      </c>
      <c r="Y35" s="366" t="s">
        <v>852</v>
      </c>
      <c r="Z35" s="366"/>
      <c r="AA35" s="368"/>
      <c r="AB35" s="368"/>
      <c r="AC35" s="368"/>
      <c r="AD35" s="368"/>
      <c r="AH35" s="366" t="s">
        <v>852</v>
      </c>
      <c r="AI35" s="366" t="s">
        <v>852</v>
      </c>
      <c r="AJ35" s="292" t="s">
        <v>852</v>
      </c>
      <c r="AK35" s="367" t="s">
        <v>852</v>
      </c>
      <c r="AL35" s="367"/>
      <c r="AM35" s="1028" t="s">
        <v>852</v>
      </c>
      <c r="AN35" s="1028" t="s">
        <v>852</v>
      </c>
      <c r="AO35" s="366" t="s">
        <v>852</v>
      </c>
      <c r="AP35" s="366"/>
      <c r="AQ35" s="368"/>
      <c r="AR35" s="368"/>
      <c r="AS35" s="368"/>
      <c r="AT35" s="368"/>
      <c r="AX35" s="366" t="s">
        <v>852</v>
      </c>
      <c r="AY35" s="366" t="s">
        <v>852</v>
      </c>
      <c r="AZ35" s="292" t="s">
        <v>852</v>
      </c>
      <c r="BA35" s="367" t="s">
        <v>852</v>
      </c>
      <c r="BB35" s="367"/>
      <c r="BC35" s="1028" t="s">
        <v>852</v>
      </c>
      <c r="BD35" s="1028" t="s">
        <v>852</v>
      </c>
      <c r="BE35" s="366" t="s">
        <v>852</v>
      </c>
      <c r="BF35" s="366"/>
      <c r="BG35" s="368"/>
      <c r="BH35" s="368"/>
      <c r="BI35" s="368"/>
      <c r="BJ35" s="368"/>
      <c r="BN35" s="366" t="s">
        <v>852</v>
      </c>
      <c r="BO35" s="366" t="s">
        <v>852</v>
      </c>
      <c r="BP35" s="292" t="s">
        <v>852</v>
      </c>
      <c r="BQ35" s="367" t="s">
        <v>852</v>
      </c>
      <c r="BR35" s="367"/>
      <c r="BS35" s="1028" t="s">
        <v>852</v>
      </c>
      <c r="BT35" s="1028" t="s">
        <v>852</v>
      </c>
      <c r="BU35" s="366" t="s">
        <v>852</v>
      </c>
      <c r="BV35" s="366"/>
      <c r="BW35" s="368"/>
      <c r="BX35" s="368"/>
      <c r="BY35" s="368"/>
      <c r="BZ35" s="368"/>
      <c r="CD35" s="366" t="s">
        <v>852</v>
      </c>
      <c r="CE35" s="366" t="s">
        <v>852</v>
      </c>
      <c r="CF35" s="292" t="s">
        <v>852</v>
      </c>
      <c r="CG35" s="367" t="s">
        <v>852</v>
      </c>
      <c r="CH35" s="367"/>
      <c r="CI35" s="1028" t="s">
        <v>852</v>
      </c>
      <c r="CJ35" s="1028" t="s">
        <v>852</v>
      </c>
      <c r="CK35" s="366" t="s">
        <v>852</v>
      </c>
      <c r="CL35" s="366"/>
      <c r="CM35" s="368"/>
      <c r="CN35" s="368"/>
      <c r="CO35" s="368"/>
      <c r="CP35" s="368"/>
      <c r="CT35" s="366" t="s">
        <v>852</v>
      </c>
      <c r="CU35" s="366" t="s">
        <v>852</v>
      </c>
      <c r="CV35" s="292" t="s">
        <v>852</v>
      </c>
      <c r="CW35" s="367" t="s">
        <v>852</v>
      </c>
      <c r="CX35" s="367"/>
      <c r="CY35" s="1028" t="s">
        <v>852</v>
      </c>
      <c r="CZ35" s="1028" t="s">
        <v>852</v>
      </c>
      <c r="DA35" s="366" t="s">
        <v>852</v>
      </c>
      <c r="DB35" s="366"/>
      <c r="DC35" s="368"/>
      <c r="DD35" s="368"/>
      <c r="DE35" s="368"/>
      <c r="DF35" s="368"/>
      <c r="DJ35" s="366" t="s">
        <v>852</v>
      </c>
      <c r="DK35" s="366" t="s">
        <v>852</v>
      </c>
      <c r="DL35" s="292" t="s">
        <v>852</v>
      </c>
      <c r="DM35" s="367" t="s">
        <v>852</v>
      </c>
      <c r="DN35" s="367"/>
      <c r="DO35" s="1028" t="s">
        <v>852</v>
      </c>
      <c r="DP35" s="1028" t="s">
        <v>852</v>
      </c>
      <c r="DQ35" s="366" t="s">
        <v>852</v>
      </c>
      <c r="DR35" s="366"/>
      <c r="DS35" s="368"/>
      <c r="DT35" s="368"/>
      <c r="DU35" s="368"/>
      <c r="DV35" s="368"/>
      <c r="DZ35" s="366" t="s">
        <v>852</v>
      </c>
      <c r="EA35" s="366" t="s">
        <v>852</v>
      </c>
      <c r="EB35" s="292" t="s">
        <v>852</v>
      </c>
      <c r="EC35" s="367" t="s">
        <v>852</v>
      </c>
      <c r="ED35" s="367"/>
      <c r="EE35" s="1028" t="s">
        <v>852</v>
      </c>
      <c r="EF35" s="1028" t="s">
        <v>852</v>
      </c>
      <c r="EG35" s="366" t="s">
        <v>852</v>
      </c>
      <c r="EH35" s="366"/>
      <c r="EI35" s="368"/>
      <c r="EJ35" s="368"/>
      <c r="EK35" s="368"/>
      <c r="EL35" s="368"/>
      <c r="EP35" s="366" t="s">
        <v>852</v>
      </c>
      <c r="EQ35" s="366" t="s">
        <v>852</v>
      </c>
      <c r="ER35" s="292" t="s">
        <v>852</v>
      </c>
      <c r="ES35" s="367" t="s">
        <v>852</v>
      </c>
      <c r="ET35" s="367"/>
      <c r="EU35" s="1028" t="s">
        <v>852</v>
      </c>
      <c r="EV35" s="1028" t="s">
        <v>852</v>
      </c>
      <c r="EW35" s="366" t="s">
        <v>852</v>
      </c>
      <c r="EX35" s="366"/>
      <c r="EY35" s="368"/>
      <c r="EZ35" s="368"/>
      <c r="FA35" s="368"/>
      <c r="FB35" s="368"/>
      <c r="FF35" s="366" t="s">
        <v>852</v>
      </c>
      <c r="FG35" s="366" t="s">
        <v>852</v>
      </c>
      <c r="FH35" s="292" t="s">
        <v>852</v>
      </c>
      <c r="FI35" s="367" t="s">
        <v>852</v>
      </c>
      <c r="FJ35" s="367"/>
      <c r="FK35" s="1028" t="s">
        <v>852</v>
      </c>
      <c r="FL35" s="1028" t="s">
        <v>852</v>
      </c>
      <c r="FM35" s="366" t="s">
        <v>852</v>
      </c>
      <c r="FN35" s="366"/>
      <c r="FO35" s="368"/>
      <c r="FP35" s="368"/>
      <c r="FQ35" s="368"/>
      <c r="FR35" s="368"/>
      <c r="FV35" s="366" t="s">
        <v>852</v>
      </c>
      <c r="FW35" s="366" t="s">
        <v>852</v>
      </c>
      <c r="FX35" s="292" t="s">
        <v>852</v>
      </c>
      <c r="FY35" s="367" t="s">
        <v>852</v>
      </c>
      <c r="FZ35" s="367"/>
      <c r="GA35" s="1028" t="s">
        <v>852</v>
      </c>
      <c r="GB35" s="1028" t="s">
        <v>852</v>
      </c>
      <c r="GC35" s="366" t="s">
        <v>852</v>
      </c>
      <c r="GD35" s="366"/>
      <c r="GE35" s="368"/>
      <c r="GF35" s="368"/>
      <c r="GG35" s="368"/>
      <c r="GH35" s="368"/>
      <c r="GL35" s="366" t="s">
        <v>852</v>
      </c>
      <c r="GM35" s="366" t="s">
        <v>852</v>
      </c>
      <c r="GN35" s="292" t="s">
        <v>852</v>
      </c>
      <c r="GO35" s="367" t="s">
        <v>852</v>
      </c>
      <c r="GP35" s="367"/>
      <c r="GQ35" s="1028" t="s">
        <v>852</v>
      </c>
      <c r="GR35" s="1028" t="s">
        <v>852</v>
      </c>
      <c r="GS35" s="366" t="s">
        <v>852</v>
      </c>
      <c r="GT35" s="366"/>
      <c r="GU35" s="368"/>
      <c r="GV35" s="368"/>
      <c r="GW35" s="368"/>
      <c r="GX35" s="368"/>
      <c r="HB35" s="366" t="s">
        <v>852</v>
      </c>
      <c r="HC35" s="366" t="s">
        <v>852</v>
      </c>
      <c r="HD35" s="292" t="s">
        <v>852</v>
      </c>
      <c r="HE35" s="367" t="s">
        <v>852</v>
      </c>
      <c r="HF35" s="367"/>
      <c r="HG35" s="1028" t="s">
        <v>852</v>
      </c>
      <c r="HH35" s="1028" t="s">
        <v>852</v>
      </c>
      <c r="HI35" s="366" t="s">
        <v>852</v>
      </c>
      <c r="HJ35" s="366"/>
      <c r="HK35" s="368"/>
      <c r="HL35" s="368"/>
      <c r="HM35" s="368"/>
      <c r="HN35" s="368"/>
      <c r="HR35" s="366" t="s">
        <v>852</v>
      </c>
      <c r="HS35" s="366" t="s">
        <v>852</v>
      </c>
      <c r="HT35" s="292" t="s">
        <v>852</v>
      </c>
      <c r="HU35" s="367" t="s">
        <v>852</v>
      </c>
      <c r="HV35" s="367"/>
      <c r="HW35" s="1028" t="s">
        <v>852</v>
      </c>
      <c r="HX35" s="1028" t="s">
        <v>852</v>
      </c>
      <c r="HY35" s="366" t="s">
        <v>852</v>
      </c>
      <c r="HZ35" s="366"/>
      <c r="IA35" s="368"/>
      <c r="IB35" s="368"/>
      <c r="IC35" s="368"/>
      <c r="ID35" s="368"/>
      <c r="IH35" s="366" t="s">
        <v>852</v>
      </c>
      <c r="II35" s="366" t="s">
        <v>852</v>
      </c>
      <c r="IJ35" s="292" t="s">
        <v>852</v>
      </c>
      <c r="IK35" s="367" t="s">
        <v>852</v>
      </c>
      <c r="IL35" s="367"/>
      <c r="IM35" s="1028" t="s">
        <v>852</v>
      </c>
      <c r="IN35" s="1028" t="s">
        <v>852</v>
      </c>
      <c r="IO35" s="366" t="s">
        <v>852</v>
      </c>
      <c r="IP35" s="366"/>
      <c r="IQ35" s="368"/>
      <c r="IR35" s="368"/>
      <c r="IS35" s="368"/>
      <c r="IT35" s="368"/>
    </row>
    <row r="36" spans="1:256" ht="15.75">
      <c r="A36" s="369" t="s">
        <v>1213</v>
      </c>
      <c r="B36" s="370">
        <v>1391605.51</v>
      </c>
      <c r="C36" s="370">
        <v>132676.01999999999</v>
      </c>
      <c r="D36" s="370">
        <v>0</v>
      </c>
      <c r="E36" s="370">
        <v>194800.99</v>
      </c>
      <c r="F36" s="370">
        <v>264</v>
      </c>
      <c r="G36" s="370">
        <v>213630.32</v>
      </c>
      <c r="H36" s="370">
        <v>0</v>
      </c>
      <c r="I36" s="370">
        <v>313097.71999999997</v>
      </c>
      <c r="J36" s="370">
        <v>677.86</v>
      </c>
      <c r="K36" s="370">
        <f t="shared" ref="K36:N38" si="5">G36-C36</f>
        <v>80954.300000000017</v>
      </c>
      <c r="L36" s="370">
        <f t="shared" si="5"/>
        <v>0</v>
      </c>
      <c r="M36" s="370">
        <f t="shared" si="5"/>
        <v>118296.72999999998</v>
      </c>
      <c r="N36" s="370">
        <f t="shared" si="5"/>
        <v>413.86</v>
      </c>
      <c r="O36" s="371">
        <f>SUM(C36:F36)/B36</f>
        <v>0.23551287174768373</v>
      </c>
      <c r="P36" s="371">
        <f>SUM(G36:J36)/B36</f>
        <v>0.37899095412463552</v>
      </c>
      <c r="Q36" s="369"/>
      <c r="R36" s="370"/>
      <c r="S36" s="370"/>
      <c r="T36" s="370"/>
      <c r="U36" s="370"/>
      <c r="V36" s="370"/>
      <c r="W36" s="370"/>
      <c r="X36" s="370"/>
      <c r="Y36" s="370"/>
      <c r="Z36" s="370"/>
      <c r="AA36" s="370"/>
      <c r="AB36" s="370"/>
      <c r="AC36" s="370"/>
      <c r="AD36" s="370"/>
      <c r="AE36" s="371"/>
      <c r="AF36" s="371"/>
      <c r="AG36" s="369"/>
      <c r="AH36" s="370"/>
      <c r="AI36" s="370"/>
      <c r="AJ36" s="370"/>
      <c r="AK36" s="370"/>
      <c r="AL36" s="370"/>
      <c r="AM36" s="370"/>
      <c r="AN36" s="370"/>
      <c r="AO36" s="370"/>
      <c r="AP36" s="370"/>
      <c r="AQ36" s="370"/>
      <c r="AR36" s="370"/>
      <c r="AS36" s="370"/>
      <c r="AT36" s="370"/>
      <c r="AU36" s="371"/>
      <c r="AV36" s="371"/>
      <c r="AW36" s="369"/>
      <c r="AX36" s="370"/>
      <c r="AY36" s="370"/>
      <c r="AZ36" s="370"/>
      <c r="BA36" s="370"/>
      <c r="BB36" s="370"/>
      <c r="BC36" s="370"/>
      <c r="BD36" s="370"/>
      <c r="BE36" s="370"/>
      <c r="BF36" s="370"/>
      <c r="BG36" s="370"/>
      <c r="BH36" s="370"/>
      <c r="BI36" s="370"/>
      <c r="BJ36" s="370"/>
      <c r="BK36" s="371"/>
      <c r="BL36" s="371"/>
      <c r="BM36" s="369"/>
      <c r="BN36" s="370"/>
      <c r="BO36" s="370"/>
      <c r="BP36" s="370"/>
      <c r="BQ36" s="370"/>
      <c r="BR36" s="370"/>
      <c r="BS36" s="370"/>
      <c r="BT36" s="370"/>
      <c r="BU36" s="370"/>
      <c r="BV36" s="370"/>
      <c r="BW36" s="370"/>
      <c r="BX36" s="370"/>
      <c r="BY36" s="370"/>
      <c r="BZ36" s="370"/>
      <c r="CA36" s="371"/>
      <c r="CB36" s="371"/>
      <c r="CC36" s="369"/>
      <c r="CD36" s="370"/>
      <c r="CE36" s="370"/>
      <c r="CF36" s="370"/>
      <c r="CG36" s="370"/>
      <c r="CH36" s="370"/>
      <c r="CI36" s="370"/>
      <c r="CJ36" s="370"/>
      <c r="CK36" s="370"/>
      <c r="CL36" s="370"/>
      <c r="CM36" s="370"/>
      <c r="CN36" s="370"/>
      <c r="CO36" s="370"/>
      <c r="CP36" s="370"/>
      <c r="CQ36" s="371"/>
      <c r="CR36" s="371"/>
      <c r="CS36" s="369"/>
      <c r="CT36" s="370"/>
      <c r="CU36" s="370"/>
      <c r="CV36" s="370"/>
      <c r="CW36" s="370"/>
      <c r="CX36" s="370"/>
      <c r="CY36" s="370"/>
      <c r="CZ36" s="370"/>
      <c r="DA36" s="370"/>
      <c r="DB36" s="370"/>
      <c r="DC36" s="370"/>
      <c r="DD36" s="370"/>
      <c r="DE36" s="370"/>
      <c r="DF36" s="370"/>
      <c r="DG36" s="371"/>
      <c r="DH36" s="371"/>
      <c r="DI36" s="369"/>
      <c r="DJ36" s="370"/>
      <c r="DK36" s="370"/>
      <c r="DL36" s="370"/>
      <c r="DM36" s="370"/>
      <c r="DN36" s="370"/>
      <c r="DO36" s="370"/>
      <c r="DP36" s="370"/>
      <c r="DQ36" s="370"/>
      <c r="DR36" s="370"/>
      <c r="DS36" s="370"/>
      <c r="DT36" s="370"/>
      <c r="DU36" s="370"/>
      <c r="DV36" s="370"/>
      <c r="DW36" s="371"/>
      <c r="DX36" s="371"/>
      <c r="DY36" s="369"/>
      <c r="DZ36" s="370"/>
      <c r="EA36" s="370"/>
      <c r="EB36" s="370"/>
      <c r="EC36" s="370"/>
      <c r="ED36" s="370"/>
      <c r="EE36" s="370"/>
      <c r="EF36" s="370"/>
      <c r="EG36" s="370"/>
      <c r="EH36" s="370"/>
      <c r="EI36" s="370"/>
      <c r="EJ36" s="370"/>
      <c r="EK36" s="370"/>
      <c r="EL36" s="370"/>
      <c r="EM36" s="371"/>
      <c r="EN36" s="371"/>
      <c r="EO36" s="369"/>
      <c r="EP36" s="370"/>
      <c r="EQ36" s="370"/>
      <c r="ER36" s="370"/>
      <c r="ES36" s="370"/>
      <c r="ET36" s="370"/>
      <c r="EU36" s="370"/>
      <c r="EV36" s="370"/>
      <c r="EW36" s="370"/>
      <c r="EX36" s="370"/>
      <c r="EY36" s="370"/>
      <c r="EZ36" s="370"/>
      <c r="FA36" s="370"/>
      <c r="FB36" s="370"/>
      <c r="FC36" s="371"/>
      <c r="FD36" s="371"/>
      <c r="FE36" s="369"/>
      <c r="FF36" s="370"/>
      <c r="FG36" s="370"/>
      <c r="FH36" s="370"/>
      <c r="FI36" s="370"/>
      <c r="FJ36" s="370"/>
      <c r="FK36" s="370"/>
      <c r="FL36" s="370"/>
      <c r="FM36" s="370"/>
      <c r="FN36" s="370"/>
      <c r="FO36" s="370"/>
      <c r="FP36" s="370"/>
      <c r="FQ36" s="370"/>
      <c r="FR36" s="370"/>
      <c r="FS36" s="371"/>
      <c r="FT36" s="371"/>
      <c r="FU36" s="369"/>
      <c r="FV36" s="370"/>
      <c r="FW36" s="370"/>
      <c r="FX36" s="370"/>
      <c r="FY36" s="370"/>
      <c r="FZ36" s="370"/>
      <c r="GA36" s="370"/>
      <c r="GB36" s="370"/>
      <c r="GC36" s="370"/>
      <c r="GD36" s="370"/>
      <c r="GE36" s="370"/>
      <c r="GF36" s="370"/>
      <c r="GG36" s="370"/>
      <c r="GH36" s="370"/>
      <c r="GI36" s="371"/>
      <c r="GJ36" s="371"/>
      <c r="GK36" s="369"/>
      <c r="GL36" s="370"/>
      <c r="GM36" s="370"/>
      <c r="GN36" s="370"/>
      <c r="GO36" s="370"/>
      <c r="GP36" s="370"/>
      <c r="GQ36" s="370"/>
      <c r="GR36" s="370"/>
      <c r="GS36" s="370"/>
      <c r="GT36" s="370"/>
      <c r="GU36" s="370"/>
      <c r="GV36" s="370"/>
      <c r="GW36" s="370"/>
      <c r="GX36" s="370"/>
      <c r="GY36" s="371"/>
      <c r="GZ36" s="371"/>
      <c r="HA36" s="369"/>
      <c r="HB36" s="370"/>
      <c r="HC36" s="370"/>
      <c r="HD36" s="370"/>
      <c r="HE36" s="370"/>
      <c r="HF36" s="370"/>
      <c r="HG36" s="370"/>
      <c r="HH36" s="370"/>
      <c r="HI36" s="370"/>
      <c r="HJ36" s="370"/>
      <c r="HK36" s="370"/>
      <c r="HL36" s="370"/>
      <c r="HM36" s="370"/>
      <c r="HN36" s="370"/>
      <c r="HO36" s="371"/>
      <c r="HP36" s="371"/>
      <c r="HQ36" s="369"/>
      <c r="HR36" s="370"/>
      <c r="HS36" s="370"/>
      <c r="HT36" s="370"/>
      <c r="HU36" s="370"/>
      <c r="HV36" s="370"/>
      <c r="HW36" s="370"/>
      <c r="HX36" s="370"/>
      <c r="HY36" s="370"/>
      <c r="HZ36" s="370"/>
      <c r="IA36" s="370"/>
      <c r="IB36" s="370"/>
      <c r="IC36" s="370"/>
      <c r="ID36" s="370"/>
      <c r="IE36" s="371"/>
      <c r="IF36" s="371"/>
      <c r="IG36" s="369"/>
      <c r="IH36" s="370"/>
      <c r="II36" s="370"/>
      <c r="IJ36" s="370"/>
      <c r="IK36" s="370"/>
      <c r="IL36" s="370"/>
      <c r="IM36" s="370"/>
      <c r="IN36" s="370"/>
      <c r="IO36" s="370"/>
      <c r="IP36" s="370"/>
      <c r="IQ36" s="370"/>
      <c r="IR36" s="370"/>
      <c r="IS36" s="370"/>
      <c r="IT36" s="370"/>
      <c r="IU36" s="371"/>
      <c r="IV36" s="371"/>
    </row>
    <row r="37" spans="1:256" ht="15.75">
      <c r="A37" s="369" t="s">
        <v>1214</v>
      </c>
      <c r="B37" s="370">
        <v>380790.7</v>
      </c>
      <c r="C37" s="370">
        <v>44102.720000000001</v>
      </c>
      <c r="D37" s="370">
        <v>0</v>
      </c>
      <c r="E37" s="370">
        <v>34760.29</v>
      </c>
      <c r="F37" s="370">
        <v>0.35</v>
      </c>
      <c r="G37" s="370">
        <v>60879.14</v>
      </c>
      <c r="H37" s="370">
        <v>0</v>
      </c>
      <c r="I37" s="370">
        <v>54010.87</v>
      </c>
      <c r="J37" s="370">
        <v>664.48</v>
      </c>
      <c r="K37" s="370">
        <f t="shared" si="5"/>
        <v>16776.419999999998</v>
      </c>
      <c r="L37" s="370">
        <f t="shared" si="5"/>
        <v>0</v>
      </c>
      <c r="M37" s="370">
        <f t="shared" si="5"/>
        <v>19250.580000000002</v>
      </c>
      <c r="N37" s="370">
        <f t="shared" si="5"/>
        <v>664.13</v>
      </c>
      <c r="O37" s="371">
        <f>SUM(C37:F37)/B37</f>
        <v>0.20710421761876016</v>
      </c>
      <c r="P37" s="371">
        <f>SUM(G37:J37)/B37</f>
        <v>0.30345932818212212</v>
      </c>
      <c r="Q37" s="369"/>
      <c r="R37" s="370"/>
      <c r="S37" s="370"/>
      <c r="T37" s="370"/>
      <c r="U37" s="370"/>
      <c r="V37" s="370"/>
      <c r="W37" s="370"/>
      <c r="X37" s="370"/>
      <c r="Y37" s="370"/>
      <c r="Z37" s="370"/>
      <c r="AA37" s="370"/>
      <c r="AB37" s="370"/>
      <c r="AC37" s="370"/>
      <c r="AD37" s="370"/>
      <c r="AE37" s="371"/>
      <c r="AF37" s="371"/>
      <c r="AG37" s="369"/>
      <c r="AH37" s="370"/>
      <c r="AI37" s="370"/>
      <c r="AJ37" s="370"/>
      <c r="AK37" s="370"/>
      <c r="AL37" s="370"/>
      <c r="AM37" s="370"/>
      <c r="AN37" s="370"/>
      <c r="AO37" s="370"/>
      <c r="AP37" s="370"/>
      <c r="AQ37" s="370"/>
      <c r="AR37" s="370"/>
      <c r="AS37" s="370"/>
      <c r="AT37" s="370"/>
      <c r="AU37" s="371"/>
      <c r="AV37" s="371"/>
      <c r="AW37" s="369"/>
      <c r="AX37" s="370"/>
      <c r="AY37" s="370"/>
      <c r="AZ37" s="370"/>
      <c r="BA37" s="370"/>
      <c r="BB37" s="370"/>
      <c r="BC37" s="370"/>
      <c r="BD37" s="370"/>
      <c r="BE37" s="370"/>
      <c r="BF37" s="370"/>
      <c r="BG37" s="370"/>
      <c r="BH37" s="370"/>
      <c r="BI37" s="370"/>
      <c r="BJ37" s="370"/>
      <c r="BK37" s="371"/>
      <c r="BL37" s="371"/>
      <c r="BM37" s="369"/>
      <c r="BN37" s="370"/>
      <c r="BO37" s="370"/>
      <c r="BP37" s="370"/>
      <c r="BQ37" s="370"/>
      <c r="BR37" s="370"/>
      <c r="BS37" s="370"/>
      <c r="BT37" s="370"/>
      <c r="BU37" s="370"/>
      <c r="BV37" s="370"/>
      <c r="BW37" s="370"/>
      <c r="BX37" s="370"/>
      <c r="BY37" s="370"/>
      <c r="BZ37" s="370"/>
      <c r="CA37" s="371"/>
      <c r="CB37" s="371"/>
      <c r="CC37" s="369"/>
      <c r="CD37" s="370"/>
      <c r="CE37" s="370"/>
      <c r="CF37" s="370"/>
      <c r="CG37" s="370"/>
      <c r="CH37" s="370"/>
      <c r="CI37" s="370"/>
      <c r="CJ37" s="370"/>
      <c r="CK37" s="370"/>
      <c r="CL37" s="370"/>
      <c r="CM37" s="370"/>
      <c r="CN37" s="370"/>
      <c r="CO37" s="370"/>
      <c r="CP37" s="370"/>
      <c r="CQ37" s="371"/>
      <c r="CR37" s="371"/>
      <c r="CS37" s="369"/>
      <c r="CT37" s="370"/>
      <c r="CU37" s="370"/>
      <c r="CV37" s="370"/>
      <c r="CW37" s="370"/>
      <c r="CX37" s="370"/>
      <c r="CY37" s="370"/>
      <c r="CZ37" s="370"/>
      <c r="DA37" s="370"/>
      <c r="DB37" s="370"/>
      <c r="DC37" s="370"/>
      <c r="DD37" s="370"/>
      <c r="DE37" s="370"/>
      <c r="DF37" s="370"/>
      <c r="DG37" s="371"/>
      <c r="DH37" s="371"/>
      <c r="DI37" s="369"/>
      <c r="DJ37" s="370"/>
      <c r="DK37" s="370"/>
      <c r="DL37" s="370"/>
      <c r="DM37" s="370"/>
      <c r="DN37" s="370"/>
      <c r="DO37" s="370"/>
      <c r="DP37" s="370"/>
      <c r="DQ37" s="370"/>
      <c r="DR37" s="370"/>
      <c r="DS37" s="370"/>
      <c r="DT37" s="370"/>
      <c r="DU37" s="370"/>
      <c r="DV37" s="370"/>
      <c r="DW37" s="371"/>
      <c r="DX37" s="371"/>
      <c r="DY37" s="369"/>
      <c r="DZ37" s="370"/>
      <c r="EA37" s="370"/>
      <c r="EB37" s="370"/>
      <c r="EC37" s="370"/>
      <c r="ED37" s="370"/>
      <c r="EE37" s="370"/>
      <c r="EF37" s="370"/>
      <c r="EG37" s="370"/>
      <c r="EH37" s="370"/>
      <c r="EI37" s="370"/>
      <c r="EJ37" s="370"/>
      <c r="EK37" s="370"/>
      <c r="EL37" s="370"/>
      <c r="EM37" s="371"/>
      <c r="EN37" s="371"/>
      <c r="EO37" s="369"/>
      <c r="EP37" s="370"/>
      <c r="EQ37" s="370"/>
      <c r="ER37" s="370"/>
      <c r="ES37" s="370"/>
      <c r="ET37" s="370"/>
      <c r="EU37" s="370"/>
      <c r="EV37" s="370"/>
      <c r="EW37" s="370"/>
      <c r="EX37" s="370"/>
      <c r="EY37" s="370"/>
      <c r="EZ37" s="370"/>
      <c r="FA37" s="370"/>
      <c r="FB37" s="370"/>
      <c r="FC37" s="371"/>
      <c r="FD37" s="371"/>
      <c r="FE37" s="369"/>
      <c r="FF37" s="370"/>
      <c r="FG37" s="370"/>
      <c r="FH37" s="370"/>
      <c r="FI37" s="370"/>
      <c r="FJ37" s="370"/>
      <c r="FK37" s="370"/>
      <c r="FL37" s="370"/>
      <c r="FM37" s="370"/>
      <c r="FN37" s="370"/>
      <c r="FO37" s="370"/>
      <c r="FP37" s="370"/>
      <c r="FQ37" s="370"/>
      <c r="FR37" s="370"/>
      <c r="FS37" s="371"/>
      <c r="FT37" s="371"/>
      <c r="FU37" s="369"/>
      <c r="FV37" s="370"/>
      <c r="FW37" s="370"/>
      <c r="FX37" s="370"/>
      <c r="FY37" s="370"/>
      <c r="FZ37" s="370"/>
      <c r="GA37" s="370"/>
      <c r="GB37" s="370"/>
      <c r="GC37" s="370"/>
      <c r="GD37" s="370"/>
      <c r="GE37" s="370"/>
      <c r="GF37" s="370"/>
      <c r="GG37" s="370"/>
      <c r="GH37" s="370"/>
      <c r="GI37" s="371"/>
      <c r="GJ37" s="371"/>
      <c r="GK37" s="369"/>
      <c r="GL37" s="370"/>
      <c r="GM37" s="370"/>
      <c r="GN37" s="370"/>
      <c r="GO37" s="370"/>
      <c r="GP37" s="370"/>
      <c r="GQ37" s="370"/>
      <c r="GR37" s="370"/>
      <c r="GS37" s="370"/>
      <c r="GT37" s="370"/>
      <c r="GU37" s="370"/>
      <c r="GV37" s="370"/>
      <c r="GW37" s="370"/>
      <c r="GX37" s="370"/>
      <c r="GY37" s="371"/>
      <c r="GZ37" s="371"/>
      <c r="HA37" s="369"/>
      <c r="HB37" s="370"/>
      <c r="HC37" s="370"/>
      <c r="HD37" s="370"/>
      <c r="HE37" s="370"/>
      <c r="HF37" s="370"/>
      <c r="HG37" s="370"/>
      <c r="HH37" s="370"/>
      <c r="HI37" s="370"/>
      <c r="HJ37" s="370"/>
      <c r="HK37" s="370"/>
      <c r="HL37" s="370"/>
      <c r="HM37" s="370"/>
      <c r="HN37" s="370"/>
      <c r="HO37" s="371"/>
      <c r="HP37" s="371"/>
      <c r="HQ37" s="369"/>
      <c r="HR37" s="370"/>
      <c r="HS37" s="370"/>
      <c r="HT37" s="370"/>
      <c r="HU37" s="370"/>
      <c r="HV37" s="370"/>
      <c r="HW37" s="370"/>
      <c r="HX37" s="370"/>
      <c r="HY37" s="370"/>
      <c r="HZ37" s="370"/>
      <c r="IA37" s="370"/>
      <c r="IB37" s="370"/>
      <c r="IC37" s="370"/>
      <c r="ID37" s="370"/>
      <c r="IE37" s="371"/>
      <c r="IF37" s="371"/>
      <c r="IG37" s="369"/>
      <c r="IH37" s="370"/>
      <c r="II37" s="370"/>
      <c r="IJ37" s="370"/>
      <c r="IK37" s="370"/>
      <c r="IL37" s="370"/>
      <c r="IM37" s="370"/>
      <c r="IN37" s="370"/>
      <c r="IO37" s="370"/>
      <c r="IP37" s="370"/>
      <c r="IQ37" s="370"/>
      <c r="IR37" s="370"/>
      <c r="IS37" s="370"/>
      <c r="IT37" s="370"/>
      <c r="IU37" s="371"/>
      <c r="IV37" s="371"/>
    </row>
    <row r="38" spans="1:256" ht="15.75">
      <c r="A38" s="369" t="s">
        <v>1215</v>
      </c>
      <c r="B38" s="370">
        <v>173729.43</v>
      </c>
      <c r="C38" s="370">
        <v>11698.72</v>
      </c>
      <c r="D38" s="370">
        <v>0</v>
      </c>
      <c r="E38" s="370">
        <v>60339.8</v>
      </c>
      <c r="F38" s="370">
        <v>0</v>
      </c>
      <c r="G38" s="370">
        <v>44535.24</v>
      </c>
      <c r="H38" s="370">
        <v>0</v>
      </c>
      <c r="I38" s="370">
        <v>69489.179999999993</v>
      </c>
      <c r="J38" s="370">
        <v>0</v>
      </c>
      <c r="K38" s="370">
        <f t="shared" si="5"/>
        <v>32836.519999999997</v>
      </c>
      <c r="L38" s="370">
        <f t="shared" si="5"/>
        <v>0</v>
      </c>
      <c r="M38" s="370">
        <f t="shared" si="5"/>
        <v>9149.3799999999901</v>
      </c>
      <c r="N38" s="370">
        <f t="shared" si="5"/>
        <v>0</v>
      </c>
      <c r="O38" s="371">
        <f>SUM(C38:F38)/B38</f>
        <v>0.41465927793581092</v>
      </c>
      <c r="P38" s="371">
        <f>SUM(G38:J38)/B38</f>
        <v>0.6563333569908103</v>
      </c>
      <c r="Q38" s="369"/>
      <c r="R38" s="370"/>
      <c r="S38" s="370"/>
      <c r="T38" s="370"/>
      <c r="U38" s="370"/>
      <c r="V38" s="370"/>
      <c r="W38" s="370"/>
      <c r="X38" s="370"/>
      <c r="Y38" s="370"/>
      <c r="Z38" s="370"/>
      <c r="AA38" s="370"/>
      <c r="AB38" s="370"/>
      <c r="AC38" s="370"/>
      <c r="AD38" s="370"/>
      <c r="AE38" s="371"/>
      <c r="AF38" s="371"/>
      <c r="AG38" s="369"/>
      <c r="AH38" s="370"/>
      <c r="AI38" s="370"/>
      <c r="AJ38" s="370"/>
      <c r="AK38" s="370"/>
      <c r="AL38" s="370"/>
      <c r="AM38" s="370"/>
      <c r="AN38" s="370"/>
      <c r="AO38" s="370"/>
      <c r="AP38" s="370"/>
      <c r="AQ38" s="370"/>
      <c r="AR38" s="370"/>
      <c r="AS38" s="370"/>
      <c r="AT38" s="370"/>
      <c r="AU38" s="371"/>
      <c r="AV38" s="371"/>
      <c r="AW38" s="369"/>
      <c r="AX38" s="370"/>
      <c r="AY38" s="370"/>
      <c r="AZ38" s="370"/>
      <c r="BA38" s="370"/>
      <c r="BB38" s="370"/>
      <c r="BC38" s="370"/>
      <c r="BD38" s="370"/>
      <c r="BE38" s="370"/>
      <c r="BF38" s="370"/>
      <c r="BG38" s="370"/>
      <c r="BH38" s="370"/>
      <c r="BI38" s="370"/>
      <c r="BJ38" s="370"/>
      <c r="BK38" s="371"/>
      <c r="BL38" s="371"/>
      <c r="BM38" s="369"/>
      <c r="BN38" s="370"/>
      <c r="BO38" s="370"/>
      <c r="BP38" s="370"/>
      <c r="BQ38" s="370"/>
      <c r="BR38" s="370"/>
      <c r="BS38" s="370"/>
      <c r="BT38" s="370"/>
      <c r="BU38" s="370"/>
      <c r="BV38" s="370"/>
      <c r="BW38" s="370"/>
      <c r="BX38" s="370"/>
      <c r="BY38" s="370"/>
      <c r="BZ38" s="370"/>
      <c r="CA38" s="371"/>
      <c r="CB38" s="371"/>
      <c r="CC38" s="369"/>
      <c r="CD38" s="370"/>
      <c r="CE38" s="370"/>
      <c r="CF38" s="370"/>
      <c r="CG38" s="370"/>
      <c r="CH38" s="370"/>
      <c r="CI38" s="370"/>
      <c r="CJ38" s="370"/>
      <c r="CK38" s="370"/>
      <c r="CL38" s="370"/>
      <c r="CM38" s="370"/>
      <c r="CN38" s="370"/>
      <c r="CO38" s="370"/>
      <c r="CP38" s="370"/>
      <c r="CQ38" s="371"/>
      <c r="CR38" s="371"/>
      <c r="CS38" s="369"/>
      <c r="CT38" s="370"/>
      <c r="CU38" s="370"/>
      <c r="CV38" s="370"/>
      <c r="CW38" s="370"/>
      <c r="CX38" s="370"/>
      <c r="CY38" s="370"/>
      <c r="CZ38" s="370"/>
      <c r="DA38" s="370"/>
      <c r="DB38" s="370"/>
      <c r="DC38" s="370"/>
      <c r="DD38" s="370"/>
      <c r="DE38" s="370"/>
      <c r="DF38" s="370"/>
      <c r="DG38" s="371"/>
      <c r="DH38" s="371"/>
      <c r="DI38" s="369"/>
      <c r="DJ38" s="370"/>
      <c r="DK38" s="370"/>
      <c r="DL38" s="370"/>
      <c r="DM38" s="370"/>
      <c r="DN38" s="370"/>
      <c r="DO38" s="370"/>
      <c r="DP38" s="370"/>
      <c r="DQ38" s="370"/>
      <c r="DR38" s="370"/>
      <c r="DS38" s="370"/>
      <c r="DT38" s="370"/>
      <c r="DU38" s="370"/>
      <c r="DV38" s="370"/>
      <c r="DW38" s="371"/>
      <c r="DX38" s="371"/>
      <c r="DY38" s="369"/>
      <c r="DZ38" s="370"/>
      <c r="EA38" s="370"/>
      <c r="EB38" s="370"/>
      <c r="EC38" s="370"/>
      <c r="ED38" s="370"/>
      <c r="EE38" s="370"/>
      <c r="EF38" s="370"/>
      <c r="EG38" s="370"/>
      <c r="EH38" s="370"/>
      <c r="EI38" s="370"/>
      <c r="EJ38" s="370"/>
      <c r="EK38" s="370"/>
      <c r="EL38" s="370"/>
      <c r="EM38" s="371"/>
      <c r="EN38" s="371"/>
      <c r="EO38" s="369"/>
      <c r="EP38" s="370"/>
      <c r="EQ38" s="370"/>
      <c r="ER38" s="370"/>
      <c r="ES38" s="370"/>
      <c r="ET38" s="370"/>
      <c r="EU38" s="370"/>
      <c r="EV38" s="370"/>
      <c r="EW38" s="370"/>
      <c r="EX38" s="370"/>
      <c r="EY38" s="370"/>
      <c r="EZ38" s="370"/>
      <c r="FA38" s="370"/>
      <c r="FB38" s="370"/>
      <c r="FC38" s="371"/>
      <c r="FD38" s="371"/>
      <c r="FE38" s="369"/>
      <c r="FF38" s="370"/>
      <c r="FG38" s="370"/>
      <c r="FH38" s="370"/>
      <c r="FI38" s="370"/>
      <c r="FJ38" s="370"/>
      <c r="FK38" s="370"/>
      <c r="FL38" s="370"/>
      <c r="FM38" s="370"/>
      <c r="FN38" s="370"/>
      <c r="FO38" s="370"/>
      <c r="FP38" s="370"/>
      <c r="FQ38" s="370"/>
      <c r="FR38" s="370"/>
      <c r="FS38" s="371"/>
      <c r="FT38" s="371"/>
      <c r="FU38" s="369"/>
      <c r="FV38" s="370"/>
      <c r="FW38" s="370"/>
      <c r="FX38" s="370"/>
      <c r="FY38" s="370"/>
      <c r="FZ38" s="370"/>
      <c r="GA38" s="370"/>
      <c r="GB38" s="370"/>
      <c r="GC38" s="370"/>
      <c r="GD38" s="370"/>
      <c r="GE38" s="370"/>
      <c r="GF38" s="370"/>
      <c r="GG38" s="370"/>
      <c r="GH38" s="370"/>
      <c r="GI38" s="371"/>
      <c r="GJ38" s="371"/>
      <c r="GK38" s="369"/>
      <c r="GL38" s="370"/>
      <c r="GM38" s="370"/>
      <c r="GN38" s="370"/>
      <c r="GO38" s="370"/>
      <c r="GP38" s="370"/>
      <c r="GQ38" s="370"/>
      <c r="GR38" s="370"/>
      <c r="GS38" s="370"/>
      <c r="GT38" s="370"/>
      <c r="GU38" s="370"/>
      <c r="GV38" s="370"/>
      <c r="GW38" s="370"/>
      <c r="GX38" s="370"/>
      <c r="GY38" s="371"/>
      <c r="GZ38" s="371"/>
      <c r="HA38" s="369"/>
      <c r="HB38" s="370"/>
      <c r="HC38" s="370"/>
      <c r="HD38" s="370"/>
      <c r="HE38" s="370"/>
      <c r="HF38" s="370"/>
      <c r="HG38" s="370"/>
      <c r="HH38" s="370"/>
      <c r="HI38" s="370"/>
      <c r="HJ38" s="370"/>
      <c r="HK38" s="370"/>
      <c r="HL38" s="370"/>
      <c r="HM38" s="370"/>
      <c r="HN38" s="370"/>
      <c r="HO38" s="371"/>
      <c r="HP38" s="371"/>
      <c r="HQ38" s="369"/>
      <c r="HR38" s="370"/>
      <c r="HS38" s="370"/>
      <c r="HT38" s="370"/>
      <c r="HU38" s="370"/>
      <c r="HV38" s="370"/>
      <c r="HW38" s="370"/>
      <c r="HX38" s="370"/>
      <c r="HY38" s="370"/>
      <c r="HZ38" s="370"/>
      <c r="IA38" s="370"/>
      <c r="IB38" s="370"/>
      <c r="IC38" s="370"/>
      <c r="ID38" s="370"/>
      <c r="IE38" s="371"/>
      <c r="IF38" s="371"/>
      <c r="IG38" s="369"/>
      <c r="IH38" s="370"/>
      <c r="II38" s="370"/>
      <c r="IJ38" s="370"/>
      <c r="IK38" s="370"/>
      <c r="IL38" s="370"/>
      <c r="IM38" s="370"/>
      <c r="IN38" s="370"/>
      <c r="IO38" s="370"/>
      <c r="IP38" s="370"/>
      <c r="IQ38" s="370"/>
      <c r="IR38" s="370"/>
      <c r="IS38" s="370"/>
      <c r="IT38" s="370"/>
      <c r="IU38" s="371"/>
      <c r="IV38" s="371"/>
    </row>
    <row r="39" spans="1:256" ht="15.75">
      <c r="A39" s="232"/>
      <c r="B39" s="370" t="s">
        <v>852</v>
      </c>
      <c r="C39" s="370" t="s">
        <v>852</v>
      </c>
      <c r="D39" s="370" t="s">
        <v>852</v>
      </c>
      <c r="E39" s="370" t="s">
        <v>852</v>
      </c>
      <c r="F39" s="370" t="s">
        <v>852</v>
      </c>
      <c r="G39" s="370" t="s">
        <v>852</v>
      </c>
      <c r="H39" s="370" t="s">
        <v>852</v>
      </c>
      <c r="I39" s="370"/>
      <c r="J39" s="370" t="s">
        <v>852</v>
      </c>
      <c r="K39" s="370"/>
      <c r="L39" s="370"/>
      <c r="M39" s="370"/>
      <c r="N39" s="370" t="s">
        <v>852</v>
      </c>
      <c r="O39" s="371"/>
      <c r="P39" s="371"/>
      <c r="Q39" s="232"/>
      <c r="R39" s="370"/>
      <c r="S39" s="370"/>
      <c r="T39" s="370"/>
      <c r="U39" s="370"/>
      <c r="V39" s="370"/>
      <c r="W39" s="370"/>
      <c r="X39" s="370"/>
      <c r="Y39" s="370"/>
      <c r="Z39" s="370"/>
      <c r="AA39" s="370"/>
      <c r="AB39" s="370"/>
      <c r="AC39" s="370"/>
      <c r="AD39" s="370"/>
      <c r="AE39" s="371"/>
      <c r="AF39" s="371"/>
      <c r="AG39" s="232"/>
      <c r="AH39" s="370"/>
      <c r="AI39" s="370"/>
      <c r="AJ39" s="370"/>
      <c r="AK39" s="370"/>
      <c r="AL39" s="370"/>
      <c r="AM39" s="370"/>
      <c r="AN39" s="370"/>
      <c r="AO39" s="370"/>
      <c r="AP39" s="370"/>
      <c r="AQ39" s="370"/>
      <c r="AR39" s="370"/>
      <c r="AS39" s="370"/>
      <c r="AT39" s="370"/>
      <c r="AU39" s="371"/>
      <c r="AV39" s="371"/>
      <c r="AW39" s="232"/>
      <c r="AX39" s="370"/>
      <c r="AY39" s="370"/>
      <c r="AZ39" s="370"/>
      <c r="BA39" s="370"/>
      <c r="BB39" s="370"/>
      <c r="BC39" s="370"/>
      <c r="BD39" s="370"/>
      <c r="BE39" s="370"/>
      <c r="BF39" s="370"/>
      <c r="BG39" s="370"/>
      <c r="BH39" s="370"/>
      <c r="BI39" s="370"/>
      <c r="BJ39" s="370"/>
      <c r="BK39" s="371"/>
      <c r="BL39" s="371"/>
      <c r="BM39" s="232"/>
      <c r="BN39" s="370"/>
      <c r="BO39" s="370"/>
      <c r="BP39" s="370"/>
      <c r="BQ39" s="370"/>
      <c r="BR39" s="370"/>
      <c r="BS39" s="370"/>
      <c r="BT39" s="370"/>
      <c r="BU39" s="370"/>
      <c r="BV39" s="370"/>
      <c r="BW39" s="370"/>
      <c r="BX39" s="370"/>
      <c r="BY39" s="370"/>
      <c r="BZ39" s="370"/>
      <c r="CA39" s="371"/>
      <c r="CB39" s="371"/>
      <c r="CC39" s="232"/>
      <c r="CD39" s="370"/>
      <c r="CE39" s="370"/>
      <c r="CF39" s="370"/>
      <c r="CG39" s="370"/>
      <c r="CH39" s="370"/>
      <c r="CI39" s="370"/>
      <c r="CJ39" s="370"/>
      <c r="CK39" s="370"/>
      <c r="CL39" s="370"/>
      <c r="CM39" s="370"/>
      <c r="CN39" s="370"/>
      <c r="CO39" s="370"/>
      <c r="CP39" s="370"/>
      <c r="CQ39" s="371"/>
      <c r="CR39" s="371"/>
      <c r="CS39" s="232"/>
      <c r="CT39" s="370"/>
      <c r="CU39" s="370"/>
      <c r="CV39" s="370"/>
      <c r="CW39" s="370"/>
      <c r="CX39" s="370"/>
      <c r="CY39" s="370"/>
      <c r="CZ39" s="370"/>
      <c r="DA39" s="370"/>
      <c r="DB39" s="370"/>
      <c r="DC39" s="370"/>
      <c r="DD39" s="370"/>
      <c r="DE39" s="370"/>
      <c r="DF39" s="370"/>
      <c r="DG39" s="371"/>
      <c r="DH39" s="371"/>
      <c r="DI39" s="232"/>
      <c r="DJ39" s="370"/>
      <c r="DK39" s="370"/>
      <c r="DL39" s="370"/>
      <c r="DM39" s="370"/>
      <c r="DN39" s="370"/>
      <c r="DO39" s="370"/>
      <c r="DP39" s="370"/>
      <c r="DQ39" s="370"/>
      <c r="DR39" s="370"/>
      <c r="DS39" s="370"/>
      <c r="DT39" s="370"/>
      <c r="DU39" s="370"/>
      <c r="DV39" s="370"/>
      <c r="DW39" s="371"/>
      <c r="DX39" s="371"/>
      <c r="DY39" s="232"/>
      <c r="DZ39" s="370"/>
      <c r="EA39" s="370"/>
      <c r="EB39" s="370"/>
      <c r="EC39" s="370"/>
      <c r="ED39" s="370"/>
      <c r="EE39" s="370"/>
      <c r="EF39" s="370"/>
      <c r="EG39" s="370"/>
      <c r="EH39" s="370"/>
      <c r="EI39" s="370"/>
      <c r="EJ39" s="370"/>
      <c r="EK39" s="370"/>
      <c r="EL39" s="370"/>
      <c r="EM39" s="371"/>
      <c r="EN39" s="371"/>
      <c r="EO39" s="232"/>
      <c r="EP39" s="370"/>
      <c r="EQ39" s="370"/>
      <c r="ER39" s="370"/>
      <c r="ES39" s="370"/>
      <c r="ET39" s="370"/>
      <c r="EU39" s="370"/>
      <c r="EV39" s="370"/>
      <c r="EW39" s="370"/>
      <c r="EX39" s="370"/>
      <c r="EY39" s="370"/>
      <c r="EZ39" s="370"/>
      <c r="FA39" s="370"/>
      <c r="FB39" s="370"/>
      <c r="FC39" s="371"/>
      <c r="FD39" s="371"/>
      <c r="FE39" s="232"/>
      <c r="FF39" s="370"/>
      <c r="FG39" s="370"/>
      <c r="FH39" s="370"/>
      <c r="FI39" s="370"/>
      <c r="FJ39" s="370"/>
      <c r="FK39" s="370"/>
      <c r="FL39" s="370"/>
      <c r="FM39" s="370"/>
      <c r="FN39" s="370"/>
      <c r="FO39" s="370"/>
      <c r="FP39" s="370"/>
      <c r="FQ39" s="370"/>
      <c r="FR39" s="370"/>
      <c r="FS39" s="371"/>
      <c r="FT39" s="371"/>
      <c r="FU39" s="232"/>
      <c r="FV39" s="370"/>
      <c r="FW39" s="370"/>
      <c r="FX39" s="370"/>
      <c r="FY39" s="370"/>
      <c r="FZ39" s="370"/>
      <c r="GA39" s="370"/>
      <c r="GB39" s="370"/>
      <c r="GC39" s="370"/>
      <c r="GD39" s="370"/>
      <c r="GE39" s="370"/>
      <c r="GF39" s="370"/>
      <c r="GG39" s="370"/>
      <c r="GH39" s="370"/>
      <c r="GI39" s="371"/>
      <c r="GJ39" s="371"/>
      <c r="GK39" s="232"/>
      <c r="GL39" s="370"/>
      <c r="GM39" s="370"/>
      <c r="GN39" s="370"/>
      <c r="GO39" s="370"/>
      <c r="GP39" s="370"/>
      <c r="GQ39" s="370"/>
      <c r="GR39" s="370"/>
      <c r="GS39" s="370"/>
      <c r="GT39" s="370"/>
      <c r="GU39" s="370"/>
      <c r="GV39" s="370"/>
      <c r="GW39" s="370"/>
      <c r="GX39" s="370"/>
      <c r="GY39" s="371"/>
      <c r="GZ39" s="371"/>
      <c r="HA39" s="232"/>
      <c r="HB39" s="370"/>
      <c r="HC39" s="370"/>
      <c r="HD39" s="370"/>
      <c r="HE39" s="370"/>
      <c r="HF39" s="370"/>
      <c r="HG39" s="370"/>
      <c r="HH39" s="370"/>
      <c r="HI39" s="370"/>
      <c r="HJ39" s="370"/>
      <c r="HK39" s="370"/>
      <c r="HL39" s="370"/>
      <c r="HM39" s="370"/>
      <c r="HN39" s="370"/>
      <c r="HO39" s="371"/>
      <c r="HP39" s="371"/>
      <c r="HQ39" s="232"/>
      <c r="HR39" s="370"/>
      <c r="HS39" s="370"/>
      <c r="HT39" s="370"/>
      <c r="HU39" s="370"/>
      <c r="HV39" s="370"/>
      <c r="HW39" s="370"/>
      <c r="HX39" s="370"/>
      <c r="HY39" s="370"/>
      <c r="HZ39" s="370"/>
      <c r="IA39" s="370"/>
      <c r="IB39" s="370"/>
      <c r="IC39" s="370"/>
      <c r="ID39" s="370"/>
      <c r="IE39" s="371"/>
      <c r="IF39" s="371"/>
      <c r="IG39" s="232"/>
      <c r="IH39" s="370"/>
      <c r="II39" s="370"/>
      <c r="IJ39" s="370"/>
      <c r="IK39" s="370"/>
      <c r="IL39" s="370"/>
      <c r="IM39" s="370"/>
      <c r="IN39" s="370"/>
      <c r="IO39" s="370"/>
      <c r="IP39" s="370"/>
      <c r="IQ39" s="370"/>
      <c r="IR39" s="370"/>
      <c r="IS39" s="370"/>
      <c r="IT39" s="370"/>
      <c r="IU39" s="371"/>
      <c r="IV39" s="371"/>
    </row>
    <row r="40" spans="1:256" ht="15.75">
      <c r="A40" s="369" t="s">
        <v>6</v>
      </c>
      <c r="B40" s="370">
        <f>SUM(B36:B38)</f>
        <v>1946125.64</v>
      </c>
      <c r="C40" s="370">
        <f t="shared" ref="C40:J40" si="6">SUM(C36:C38)</f>
        <v>188477.46</v>
      </c>
      <c r="D40" s="370">
        <f t="shared" si="6"/>
        <v>0</v>
      </c>
      <c r="E40" s="370">
        <f t="shared" si="6"/>
        <v>289901.08</v>
      </c>
      <c r="F40" s="370">
        <f t="shared" si="6"/>
        <v>264.35000000000002</v>
      </c>
      <c r="G40" s="370">
        <f t="shared" si="6"/>
        <v>319044.7</v>
      </c>
      <c r="H40" s="370">
        <f t="shared" si="6"/>
        <v>0</v>
      </c>
      <c r="I40" s="370">
        <f t="shared" si="6"/>
        <v>436597.76999999996</v>
      </c>
      <c r="J40" s="370">
        <f t="shared" si="6"/>
        <v>1342.3400000000001</v>
      </c>
      <c r="K40" s="370">
        <f>G40-C40</f>
        <v>130567.24000000002</v>
      </c>
      <c r="L40" s="370">
        <f>H40-D40</f>
        <v>0</v>
      </c>
      <c r="M40" s="370">
        <f>I40-E40</f>
        <v>146696.68999999994</v>
      </c>
      <c r="N40" s="370">
        <f>J40-F40</f>
        <v>1077.9900000000002</v>
      </c>
      <c r="O40" s="371">
        <f>SUM(C40:F40)/B40</f>
        <v>0.24594655152891365</v>
      </c>
      <c r="P40" s="371">
        <f>SUM(G40:J40)/B40</f>
        <v>0.38897016433121961</v>
      </c>
      <c r="Q40" s="369"/>
      <c r="R40" s="370"/>
      <c r="S40" s="370"/>
      <c r="T40" s="370"/>
      <c r="U40" s="370"/>
      <c r="V40" s="370"/>
      <c r="W40" s="370"/>
      <c r="X40" s="370"/>
      <c r="Y40" s="370"/>
      <c r="Z40" s="370"/>
      <c r="AA40" s="370"/>
      <c r="AB40" s="370"/>
      <c r="AC40" s="370"/>
      <c r="AD40" s="370"/>
      <c r="AE40" s="371"/>
      <c r="AF40" s="371"/>
      <c r="AG40" s="369"/>
      <c r="AH40" s="370"/>
      <c r="AI40" s="370"/>
      <c r="AJ40" s="370"/>
      <c r="AK40" s="370"/>
      <c r="AL40" s="370"/>
      <c r="AM40" s="370"/>
      <c r="AN40" s="370"/>
      <c r="AO40" s="370"/>
      <c r="AP40" s="370"/>
      <c r="AQ40" s="370"/>
      <c r="AR40" s="370"/>
      <c r="AS40" s="370"/>
      <c r="AT40" s="370"/>
      <c r="AU40" s="371"/>
      <c r="AV40" s="371"/>
      <c r="AW40" s="369"/>
      <c r="AX40" s="370"/>
      <c r="AY40" s="370"/>
      <c r="AZ40" s="370"/>
      <c r="BA40" s="370"/>
      <c r="BB40" s="370"/>
      <c r="BC40" s="370"/>
      <c r="BD40" s="370"/>
      <c r="BE40" s="370"/>
      <c r="BF40" s="370"/>
      <c r="BG40" s="370"/>
      <c r="BH40" s="370"/>
      <c r="BI40" s="370"/>
      <c r="BJ40" s="370"/>
      <c r="BK40" s="371"/>
      <c r="BL40" s="371"/>
      <c r="BM40" s="369"/>
      <c r="BN40" s="370"/>
      <c r="BO40" s="370"/>
      <c r="BP40" s="370"/>
      <c r="BQ40" s="370"/>
      <c r="BR40" s="370"/>
      <c r="BS40" s="370"/>
      <c r="BT40" s="370"/>
      <c r="BU40" s="370"/>
      <c r="BV40" s="370"/>
      <c r="BW40" s="370"/>
      <c r="BX40" s="370"/>
      <c r="BY40" s="370"/>
      <c r="BZ40" s="370"/>
      <c r="CA40" s="371"/>
      <c r="CB40" s="371"/>
      <c r="CC40" s="369"/>
      <c r="CD40" s="370"/>
      <c r="CE40" s="370"/>
      <c r="CF40" s="370"/>
      <c r="CG40" s="370"/>
      <c r="CH40" s="370"/>
      <c r="CI40" s="370"/>
      <c r="CJ40" s="370"/>
      <c r="CK40" s="370"/>
      <c r="CL40" s="370"/>
      <c r="CM40" s="370"/>
      <c r="CN40" s="370"/>
      <c r="CO40" s="370"/>
      <c r="CP40" s="370"/>
      <c r="CQ40" s="371"/>
      <c r="CR40" s="371"/>
      <c r="CS40" s="369"/>
      <c r="CT40" s="370"/>
      <c r="CU40" s="370"/>
      <c r="CV40" s="370"/>
      <c r="CW40" s="370"/>
      <c r="CX40" s="370"/>
      <c r="CY40" s="370"/>
      <c r="CZ40" s="370"/>
      <c r="DA40" s="370"/>
      <c r="DB40" s="370"/>
      <c r="DC40" s="370"/>
      <c r="DD40" s="370"/>
      <c r="DE40" s="370"/>
      <c r="DF40" s="370"/>
      <c r="DG40" s="371"/>
      <c r="DH40" s="371"/>
      <c r="DI40" s="369"/>
      <c r="DJ40" s="370"/>
      <c r="DK40" s="370"/>
      <c r="DL40" s="370"/>
      <c r="DM40" s="370"/>
      <c r="DN40" s="370"/>
      <c r="DO40" s="370"/>
      <c r="DP40" s="370"/>
      <c r="DQ40" s="370"/>
      <c r="DR40" s="370"/>
      <c r="DS40" s="370"/>
      <c r="DT40" s="370"/>
      <c r="DU40" s="370"/>
      <c r="DV40" s="370"/>
      <c r="DW40" s="371"/>
      <c r="DX40" s="371"/>
      <c r="DY40" s="369"/>
      <c r="DZ40" s="370"/>
      <c r="EA40" s="370"/>
      <c r="EB40" s="370"/>
      <c r="EC40" s="370"/>
      <c r="ED40" s="370"/>
      <c r="EE40" s="370"/>
      <c r="EF40" s="370"/>
      <c r="EG40" s="370"/>
      <c r="EH40" s="370"/>
      <c r="EI40" s="370"/>
      <c r="EJ40" s="370"/>
      <c r="EK40" s="370"/>
      <c r="EL40" s="370"/>
      <c r="EM40" s="371"/>
      <c r="EN40" s="371"/>
      <c r="EO40" s="369"/>
      <c r="EP40" s="370"/>
      <c r="EQ40" s="370"/>
      <c r="ER40" s="370"/>
      <c r="ES40" s="370"/>
      <c r="ET40" s="370"/>
      <c r="EU40" s="370"/>
      <c r="EV40" s="370"/>
      <c r="EW40" s="370"/>
      <c r="EX40" s="370"/>
      <c r="EY40" s="370"/>
      <c r="EZ40" s="370"/>
      <c r="FA40" s="370"/>
      <c r="FB40" s="370"/>
      <c r="FC40" s="371"/>
      <c r="FD40" s="371"/>
      <c r="FE40" s="369"/>
      <c r="FF40" s="370"/>
      <c r="FG40" s="370"/>
      <c r="FH40" s="370"/>
      <c r="FI40" s="370"/>
      <c r="FJ40" s="370"/>
      <c r="FK40" s="370"/>
      <c r="FL40" s="370"/>
      <c r="FM40" s="370"/>
      <c r="FN40" s="370"/>
      <c r="FO40" s="370"/>
      <c r="FP40" s="370"/>
      <c r="FQ40" s="370"/>
      <c r="FR40" s="370"/>
      <c r="FS40" s="371"/>
      <c r="FT40" s="371"/>
      <c r="FU40" s="369"/>
      <c r="FV40" s="370"/>
      <c r="FW40" s="370"/>
      <c r="FX40" s="370"/>
      <c r="FY40" s="370"/>
      <c r="FZ40" s="370"/>
      <c r="GA40" s="370"/>
      <c r="GB40" s="370"/>
      <c r="GC40" s="370"/>
      <c r="GD40" s="370"/>
      <c r="GE40" s="370"/>
      <c r="GF40" s="370"/>
      <c r="GG40" s="370"/>
      <c r="GH40" s="370"/>
      <c r="GI40" s="371"/>
      <c r="GJ40" s="371"/>
      <c r="GK40" s="369"/>
      <c r="GL40" s="370"/>
      <c r="GM40" s="370"/>
      <c r="GN40" s="370"/>
      <c r="GO40" s="370"/>
      <c r="GP40" s="370"/>
      <c r="GQ40" s="370"/>
      <c r="GR40" s="370"/>
      <c r="GS40" s="370"/>
      <c r="GT40" s="370"/>
      <c r="GU40" s="370"/>
      <c r="GV40" s="370"/>
      <c r="GW40" s="370"/>
      <c r="GX40" s="370"/>
      <c r="GY40" s="371"/>
      <c r="GZ40" s="371"/>
      <c r="HA40" s="369"/>
      <c r="HB40" s="370"/>
      <c r="HC40" s="370"/>
      <c r="HD40" s="370"/>
      <c r="HE40" s="370"/>
      <c r="HF40" s="370"/>
      <c r="HG40" s="370"/>
      <c r="HH40" s="370"/>
      <c r="HI40" s="370"/>
      <c r="HJ40" s="370"/>
      <c r="HK40" s="370"/>
      <c r="HL40" s="370"/>
      <c r="HM40" s="370"/>
      <c r="HN40" s="370"/>
      <c r="HO40" s="371"/>
      <c r="HP40" s="371"/>
      <c r="HQ40" s="369"/>
      <c r="HR40" s="370"/>
      <c r="HS40" s="370"/>
      <c r="HT40" s="370"/>
      <c r="HU40" s="370"/>
      <c r="HV40" s="370"/>
      <c r="HW40" s="370"/>
      <c r="HX40" s="370"/>
      <c r="HY40" s="370"/>
      <c r="HZ40" s="370"/>
      <c r="IA40" s="370"/>
      <c r="IB40" s="370"/>
      <c r="IC40" s="370"/>
      <c r="ID40" s="370"/>
      <c r="IE40" s="371"/>
      <c r="IF40" s="371"/>
      <c r="IG40" s="369"/>
      <c r="IH40" s="370"/>
      <c r="II40" s="370"/>
      <c r="IJ40" s="370"/>
      <c r="IK40" s="370"/>
      <c r="IL40" s="370"/>
      <c r="IM40" s="370"/>
      <c r="IN40" s="370"/>
      <c r="IO40" s="370"/>
      <c r="IP40" s="370"/>
      <c r="IQ40" s="370"/>
      <c r="IR40" s="370"/>
      <c r="IS40" s="370"/>
      <c r="IT40" s="370"/>
      <c r="IU40" s="371"/>
      <c r="IV40" s="371"/>
    </row>
    <row r="41" spans="1:256" ht="15.75" thickBot="1">
      <c r="A41" s="290"/>
      <c r="B41" s="379" t="s">
        <v>852</v>
      </c>
      <c r="C41" s="379" t="s">
        <v>852</v>
      </c>
      <c r="D41" s="380" t="s">
        <v>852</v>
      </c>
      <c r="E41" s="379" t="s">
        <v>852</v>
      </c>
      <c r="F41" s="379"/>
      <c r="G41" s="379" t="s">
        <v>852</v>
      </c>
      <c r="H41" s="379" t="s">
        <v>852</v>
      </c>
      <c r="I41" s="379" t="s">
        <v>852</v>
      </c>
      <c r="J41" s="379"/>
      <c r="K41" s="379" t="s">
        <v>852</v>
      </c>
      <c r="L41" s="379" t="s">
        <v>852</v>
      </c>
      <c r="M41" s="379" t="s">
        <v>852</v>
      </c>
      <c r="N41" s="379"/>
      <c r="O41" s="290"/>
      <c r="P41" s="290"/>
      <c r="R41" s="368"/>
      <c r="S41" s="368"/>
    </row>
    <row r="42" spans="1:256" ht="16.5" thickTop="1">
      <c r="Q42" s="369"/>
      <c r="R42" s="370"/>
      <c r="S42" s="370"/>
      <c r="T42" s="370"/>
      <c r="U42" s="370"/>
      <c r="V42" s="370"/>
      <c r="W42" s="370"/>
      <c r="X42" s="370"/>
      <c r="Y42" s="370"/>
      <c r="Z42" s="370"/>
      <c r="AA42" s="370"/>
      <c r="AB42" s="370"/>
      <c r="AC42" s="370"/>
      <c r="AD42" s="370"/>
      <c r="AE42" s="371"/>
      <c r="AF42" s="371"/>
      <c r="AG42" s="369"/>
      <c r="AH42" s="370"/>
      <c r="AI42" s="370"/>
      <c r="AJ42" s="370"/>
      <c r="AK42" s="370"/>
      <c r="AL42" s="370"/>
      <c r="AM42" s="370"/>
      <c r="AN42" s="370"/>
      <c r="AO42" s="370"/>
      <c r="AP42" s="370"/>
      <c r="AQ42" s="370"/>
      <c r="AR42" s="370"/>
      <c r="AS42" s="370"/>
      <c r="AT42" s="370"/>
      <c r="AU42" s="371"/>
      <c r="AV42" s="371"/>
      <c r="AW42" s="369"/>
      <c r="AX42" s="370"/>
      <c r="AY42" s="370"/>
      <c r="AZ42" s="370"/>
      <c r="BA42" s="370"/>
      <c r="BB42" s="370"/>
      <c r="BC42" s="370"/>
      <c r="BD42" s="370"/>
      <c r="BE42" s="370"/>
      <c r="BF42" s="370"/>
      <c r="BG42" s="370"/>
      <c r="BH42" s="370"/>
      <c r="BI42" s="370"/>
      <c r="BJ42" s="370"/>
      <c r="BK42" s="371"/>
      <c r="BL42" s="371"/>
      <c r="BM42" s="369"/>
      <c r="BN42" s="370"/>
      <c r="BO42" s="370"/>
      <c r="BP42" s="370"/>
      <c r="BQ42" s="370"/>
      <c r="BR42" s="370"/>
      <c r="BS42" s="370"/>
      <c r="BT42" s="370"/>
      <c r="BU42" s="370"/>
      <c r="BV42" s="370"/>
      <c r="BW42" s="370"/>
      <c r="BX42" s="370"/>
      <c r="BY42" s="370"/>
      <c r="BZ42" s="370"/>
      <c r="CA42" s="371"/>
      <c r="CB42" s="371"/>
      <c r="CC42" s="369"/>
      <c r="CD42" s="370"/>
      <c r="CE42" s="370"/>
      <c r="CF42" s="370"/>
      <c r="CG42" s="370"/>
      <c r="CH42" s="370"/>
      <c r="CI42" s="370"/>
      <c r="CJ42" s="370"/>
      <c r="CK42" s="370"/>
      <c r="CL42" s="370"/>
      <c r="CM42" s="370"/>
      <c r="CN42" s="370"/>
      <c r="CO42" s="370"/>
      <c r="CP42" s="370"/>
      <c r="CQ42" s="371"/>
      <c r="CR42" s="371"/>
      <c r="CS42" s="369"/>
      <c r="CT42" s="370"/>
      <c r="CU42" s="370"/>
      <c r="CV42" s="370"/>
      <c r="CW42" s="370"/>
      <c r="CX42" s="370"/>
      <c r="CY42" s="370"/>
      <c r="CZ42" s="370"/>
      <c r="DA42" s="370"/>
      <c r="DB42" s="370"/>
      <c r="DC42" s="370"/>
      <c r="DD42" s="370"/>
      <c r="DE42" s="370"/>
      <c r="DF42" s="370"/>
      <c r="DG42" s="371"/>
      <c r="DH42" s="371"/>
      <c r="DI42" s="369"/>
      <c r="DJ42" s="370"/>
      <c r="DK42" s="370"/>
      <c r="DL42" s="370"/>
      <c r="DM42" s="370"/>
      <c r="DN42" s="370"/>
      <c r="DO42" s="370"/>
      <c r="DP42" s="370"/>
      <c r="DQ42" s="370"/>
      <c r="DR42" s="370"/>
      <c r="DS42" s="370"/>
      <c r="DT42" s="370"/>
      <c r="DU42" s="370"/>
      <c r="DV42" s="370"/>
      <c r="DW42" s="371"/>
      <c r="DX42" s="371"/>
      <c r="DY42" s="369"/>
      <c r="DZ42" s="370"/>
      <c r="EA42" s="370"/>
      <c r="EB42" s="370"/>
      <c r="EC42" s="370"/>
      <c r="ED42" s="370"/>
      <c r="EE42" s="370"/>
      <c r="EF42" s="370"/>
      <c r="EG42" s="370"/>
      <c r="EH42" s="370"/>
      <c r="EI42" s="370"/>
      <c r="EJ42" s="370"/>
      <c r="EK42" s="370"/>
      <c r="EL42" s="370"/>
      <c r="EM42" s="371"/>
      <c r="EN42" s="371"/>
      <c r="EO42" s="369"/>
      <c r="EP42" s="370"/>
      <c r="EQ42" s="370"/>
      <c r="ER42" s="370"/>
      <c r="ES42" s="370"/>
      <c r="ET42" s="370"/>
      <c r="EU42" s="370"/>
      <c r="EV42" s="370"/>
      <c r="EW42" s="370"/>
      <c r="EX42" s="370"/>
      <c r="EY42" s="370"/>
      <c r="EZ42" s="370"/>
      <c r="FA42" s="370"/>
      <c r="FB42" s="370"/>
      <c r="FC42" s="371"/>
      <c r="FD42" s="371"/>
      <c r="FE42" s="369"/>
      <c r="FF42" s="370"/>
      <c r="FG42" s="370"/>
      <c r="FH42" s="370"/>
      <c r="FI42" s="370"/>
      <c r="FJ42" s="370"/>
      <c r="FK42" s="370"/>
      <c r="FL42" s="370"/>
      <c r="FM42" s="370"/>
      <c r="FN42" s="370"/>
      <c r="FO42" s="370"/>
      <c r="FP42" s="370"/>
      <c r="FQ42" s="370"/>
      <c r="FR42" s="370"/>
      <c r="FS42" s="371"/>
      <c r="FT42" s="371"/>
      <c r="FU42" s="369"/>
      <c r="FV42" s="370"/>
      <c r="FW42" s="370"/>
      <c r="FX42" s="370"/>
      <c r="FY42" s="370"/>
      <c r="FZ42" s="370"/>
      <c r="GA42" s="370"/>
      <c r="GB42" s="370"/>
      <c r="GC42" s="370"/>
      <c r="GD42" s="370"/>
      <c r="GE42" s="370"/>
      <c r="GF42" s="370"/>
      <c r="GG42" s="370"/>
      <c r="GH42" s="370"/>
      <c r="GI42" s="371"/>
      <c r="GJ42" s="371"/>
      <c r="GK42" s="369"/>
      <c r="GL42" s="370"/>
      <c r="GM42" s="370"/>
      <c r="GN42" s="370"/>
      <c r="GO42" s="370"/>
      <c r="GP42" s="370"/>
      <c r="GQ42" s="370"/>
      <c r="GR42" s="370"/>
      <c r="GS42" s="370"/>
      <c r="GT42" s="370"/>
      <c r="GU42" s="370"/>
      <c r="GV42" s="370"/>
      <c r="GW42" s="370"/>
      <c r="GX42" s="370"/>
      <c r="GY42" s="371"/>
      <c r="GZ42" s="371"/>
      <c r="HA42" s="369"/>
      <c r="HB42" s="370"/>
      <c r="HC42" s="370"/>
      <c r="HD42" s="370"/>
      <c r="HE42" s="370"/>
      <c r="HF42" s="370"/>
      <c r="HG42" s="370"/>
      <c r="HH42" s="370"/>
      <c r="HI42" s="370"/>
      <c r="HJ42" s="370"/>
      <c r="HK42" s="370"/>
      <c r="HL42" s="370"/>
      <c r="HM42" s="370"/>
      <c r="HN42" s="370"/>
      <c r="HO42" s="371"/>
      <c r="HP42" s="371"/>
      <c r="HQ42" s="369"/>
      <c r="HR42" s="370"/>
      <c r="HS42" s="370"/>
      <c r="HT42" s="370"/>
      <c r="HU42" s="370"/>
      <c r="HV42" s="370"/>
      <c r="HW42" s="370"/>
      <c r="HX42" s="370"/>
      <c r="HY42" s="370"/>
      <c r="HZ42" s="370"/>
      <c r="IA42" s="370"/>
      <c r="IB42" s="370"/>
      <c r="IC42" s="370"/>
      <c r="ID42" s="370"/>
      <c r="IE42" s="371"/>
      <c r="IF42" s="371"/>
      <c r="IG42" s="369"/>
      <c r="IH42" s="370"/>
      <c r="II42" s="370"/>
      <c r="IJ42" s="370"/>
      <c r="IK42" s="370"/>
      <c r="IL42" s="370"/>
      <c r="IM42" s="370"/>
      <c r="IN42" s="370"/>
      <c r="IO42" s="370"/>
      <c r="IP42" s="370"/>
      <c r="IQ42" s="370"/>
      <c r="IR42" s="370"/>
      <c r="IS42" s="370"/>
      <c r="IT42" s="370"/>
      <c r="IU42" s="371"/>
      <c r="IV42" s="371"/>
    </row>
    <row r="43" spans="1:256" ht="15.75">
      <c r="A43" s="381" t="s">
        <v>865</v>
      </c>
      <c r="B43" s="368"/>
      <c r="C43" s="368"/>
      <c r="E43" s="368"/>
      <c r="F43" s="368"/>
      <c r="G43" s="368"/>
      <c r="H43" s="368"/>
      <c r="I43" s="367" t="s">
        <v>852</v>
      </c>
      <c r="J43" s="367"/>
      <c r="K43" s="368"/>
      <c r="L43" s="368"/>
      <c r="M43" s="368"/>
      <c r="N43" s="368"/>
      <c r="Q43" s="369"/>
      <c r="R43" s="370"/>
      <c r="S43" s="370"/>
      <c r="T43" s="370"/>
      <c r="U43" s="370"/>
      <c r="V43" s="370"/>
      <c r="W43" s="370"/>
      <c r="X43" s="370"/>
      <c r="Y43" s="370"/>
      <c r="Z43" s="370"/>
      <c r="AA43" s="370"/>
      <c r="AB43" s="370"/>
      <c r="AC43" s="370"/>
      <c r="AD43" s="370"/>
      <c r="AE43" s="371"/>
      <c r="AF43" s="371"/>
      <c r="AG43" s="369"/>
      <c r="AH43" s="370"/>
      <c r="AI43" s="370"/>
      <c r="AJ43" s="370"/>
      <c r="AK43" s="370"/>
      <c r="AL43" s="370"/>
      <c r="AM43" s="370"/>
      <c r="AN43" s="370"/>
      <c r="AO43" s="370"/>
      <c r="AP43" s="370"/>
      <c r="AQ43" s="370"/>
      <c r="AR43" s="370"/>
      <c r="AS43" s="370"/>
      <c r="AT43" s="370"/>
      <c r="AU43" s="371"/>
      <c r="AV43" s="371"/>
      <c r="AW43" s="369"/>
      <c r="AX43" s="370"/>
      <c r="AY43" s="370"/>
      <c r="AZ43" s="370"/>
      <c r="BA43" s="370"/>
      <c r="BB43" s="370"/>
      <c r="BC43" s="370"/>
      <c r="BD43" s="370"/>
      <c r="BE43" s="370"/>
      <c r="BF43" s="370"/>
      <c r="BG43" s="370"/>
      <c r="BH43" s="370"/>
      <c r="BI43" s="370"/>
      <c r="BJ43" s="370"/>
      <c r="BK43" s="371"/>
      <c r="BL43" s="371"/>
      <c r="BM43" s="369"/>
      <c r="BN43" s="370"/>
      <c r="BO43" s="370"/>
      <c r="BP43" s="370"/>
      <c r="BQ43" s="370"/>
      <c r="BR43" s="370"/>
      <c r="BS43" s="370"/>
      <c r="BT43" s="370"/>
      <c r="BU43" s="370"/>
      <c r="BV43" s="370"/>
      <c r="BW43" s="370"/>
      <c r="BX43" s="370"/>
      <c r="BY43" s="370"/>
      <c r="BZ43" s="370"/>
      <c r="CA43" s="371"/>
      <c r="CB43" s="371"/>
      <c r="CC43" s="369"/>
      <c r="CD43" s="370"/>
      <c r="CE43" s="370"/>
      <c r="CF43" s="370"/>
      <c r="CG43" s="370"/>
      <c r="CH43" s="370"/>
      <c r="CI43" s="370"/>
      <c r="CJ43" s="370"/>
      <c r="CK43" s="370"/>
      <c r="CL43" s="370"/>
      <c r="CM43" s="370"/>
      <c r="CN43" s="370"/>
      <c r="CO43" s="370"/>
      <c r="CP43" s="370"/>
      <c r="CQ43" s="371"/>
      <c r="CR43" s="371"/>
      <c r="CS43" s="369"/>
      <c r="CT43" s="370"/>
      <c r="CU43" s="370"/>
      <c r="CV43" s="370"/>
      <c r="CW43" s="370"/>
      <c r="CX43" s="370"/>
      <c r="CY43" s="370"/>
      <c r="CZ43" s="370"/>
      <c r="DA43" s="370"/>
      <c r="DB43" s="370"/>
      <c r="DC43" s="370"/>
      <c r="DD43" s="370"/>
      <c r="DE43" s="370"/>
      <c r="DF43" s="370"/>
      <c r="DG43" s="371"/>
      <c r="DH43" s="371"/>
      <c r="DI43" s="369"/>
      <c r="DJ43" s="370"/>
      <c r="DK43" s="370"/>
      <c r="DL43" s="370"/>
      <c r="DM43" s="370"/>
      <c r="DN43" s="370"/>
      <c r="DO43" s="370"/>
      <c r="DP43" s="370"/>
      <c r="DQ43" s="370"/>
      <c r="DR43" s="370"/>
      <c r="DS43" s="370"/>
      <c r="DT43" s="370"/>
      <c r="DU43" s="370"/>
      <c r="DV43" s="370"/>
      <c r="DW43" s="371"/>
      <c r="DX43" s="371"/>
      <c r="DY43" s="369"/>
      <c r="DZ43" s="370"/>
      <c r="EA43" s="370"/>
      <c r="EB43" s="370"/>
      <c r="EC43" s="370"/>
      <c r="ED43" s="370"/>
      <c r="EE43" s="370"/>
      <c r="EF43" s="370"/>
      <c r="EG43" s="370"/>
      <c r="EH43" s="370"/>
      <c r="EI43" s="370"/>
      <c r="EJ43" s="370"/>
      <c r="EK43" s="370"/>
      <c r="EL43" s="370"/>
      <c r="EM43" s="371"/>
      <c r="EN43" s="371"/>
      <c r="EO43" s="369"/>
      <c r="EP43" s="370"/>
      <c r="EQ43" s="370"/>
      <c r="ER43" s="370"/>
      <c r="ES43" s="370"/>
      <c r="ET43" s="370"/>
      <c r="EU43" s="370"/>
      <c r="EV43" s="370"/>
      <c r="EW43" s="370"/>
      <c r="EX43" s="370"/>
      <c r="EY43" s="370"/>
      <c r="EZ43" s="370"/>
      <c r="FA43" s="370"/>
      <c r="FB43" s="370"/>
      <c r="FC43" s="371"/>
      <c r="FD43" s="371"/>
      <c r="FE43" s="369"/>
      <c r="FF43" s="370"/>
      <c r="FG43" s="370"/>
      <c r="FH43" s="370"/>
      <c r="FI43" s="370"/>
      <c r="FJ43" s="370"/>
      <c r="FK43" s="370"/>
      <c r="FL43" s="370"/>
      <c r="FM43" s="370"/>
      <c r="FN43" s="370"/>
      <c r="FO43" s="370"/>
      <c r="FP43" s="370"/>
      <c r="FQ43" s="370"/>
      <c r="FR43" s="370"/>
      <c r="FS43" s="371"/>
      <c r="FT43" s="371"/>
      <c r="FU43" s="369"/>
      <c r="FV43" s="370"/>
      <c r="FW43" s="370"/>
      <c r="FX43" s="370"/>
      <c r="FY43" s="370"/>
      <c r="FZ43" s="370"/>
      <c r="GA43" s="370"/>
      <c r="GB43" s="370"/>
      <c r="GC43" s="370"/>
      <c r="GD43" s="370"/>
      <c r="GE43" s="370"/>
      <c r="GF43" s="370"/>
      <c r="GG43" s="370"/>
      <c r="GH43" s="370"/>
      <c r="GI43" s="371"/>
      <c r="GJ43" s="371"/>
      <c r="GK43" s="369"/>
      <c r="GL43" s="370"/>
      <c r="GM43" s="370"/>
      <c r="GN43" s="370"/>
      <c r="GO43" s="370"/>
      <c r="GP43" s="370"/>
      <c r="GQ43" s="370"/>
      <c r="GR43" s="370"/>
      <c r="GS43" s="370"/>
      <c r="GT43" s="370"/>
      <c r="GU43" s="370"/>
      <c r="GV43" s="370"/>
      <c r="GW43" s="370"/>
      <c r="GX43" s="370"/>
      <c r="GY43" s="371"/>
      <c r="GZ43" s="371"/>
      <c r="HA43" s="369"/>
      <c r="HB43" s="370"/>
      <c r="HC43" s="370"/>
      <c r="HD43" s="370"/>
      <c r="HE43" s="370"/>
      <c r="HF43" s="370"/>
      <c r="HG43" s="370"/>
      <c r="HH43" s="370"/>
      <c r="HI43" s="370"/>
      <c r="HJ43" s="370"/>
      <c r="HK43" s="370"/>
      <c r="HL43" s="370"/>
      <c r="HM43" s="370"/>
      <c r="HN43" s="370"/>
      <c r="HO43" s="371"/>
      <c r="HP43" s="371"/>
      <c r="HQ43" s="369"/>
      <c r="HR43" s="370"/>
      <c r="HS43" s="370"/>
      <c r="HT43" s="370"/>
      <c r="HU43" s="370"/>
      <c r="HV43" s="370"/>
      <c r="HW43" s="370"/>
      <c r="HX43" s="370"/>
      <c r="HY43" s="370"/>
      <c r="HZ43" s="370"/>
      <c r="IA43" s="370"/>
      <c r="IB43" s="370"/>
      <c r="IC43" s="370"/>
      <c r="ID43" s="370"/>
      <c r="IE43" s="371"/>
      <c r="IF43" s="371"/>
      <c r="IG43" s="369"/>
      <c r="IH43" s="370"/>
      <c r="II43" s="370"/>
      <c r="IJ43" s="370"/>
      <c r="IK43" s="370"/>
      <c r="IL43" s="370"/>
      <c r="IM43" s="370"/>
      <c r="IN43" s="370"/>
      <c r="IO43" s="370"/>
      <c r="IP43" s="370"/>
      <c r="IQ43" s="370"/>
      <c r="IR43" s="370"/>
      <c r="IS43" s="370"/>
      <c r="IT43" s="370"/>
      <c r="IU43" s="371"/>
      <c r="IV43" s="371"/>
    </row>
    <row r="44" spans="1:256" ht="15.75">
      <c r="A44" s="381" t="s">
        <v>866</v>
      </c>
      <c r="K44" s="366" t="s">
        <v>852</v>
      </c>
      <c r="Q44" s="369"/>
      <c r="R44" s="370"/>
      <c r="S44" s="370"/>
      <c r="T44" s="370"/>
      <c r="U44" s="370"/>
      <c r="V44" s="370"/>
      <c r="W44" s="370"/>
      <c r="X44" s="370"/>
      <c r="Y44" s="370"/>
      <c r="Z44" s="370"/>
      <c r="AA44" s="370"/>
      <c r="AB44" s="370"/>
      <c r="AC44" s="370"/>
      <c r="AD44" s="370"/>
      <c r="AE44" s="371"/>
      <c r="AF44" s="371"/>
      <c r="AG44" s="369"/>
      <c r="AH44" s="370"/>
      <c r="AI44" s="370"/>
      <c r="AJ44" s="370"/>
      <c r="AK44" s="370"/>
      <c r="AL44" s="370"/>
      <c r="AM44" s="370"/>
      <c r="AN44" s="370"/>
      <c r="AO44" s="370"/>
      <c r="AP44" s="370"/>
      <c r="AQ44" s="370"/>
      <c r="AR44" s="370"/>
      <c r="AS44" s="370"/>
      <c r="AT44" s="370"/>
      <c r="AU44" s="371"/>
      <c r="AV44" s="371"/>
      <c r="AW44" s="369"/>
      <c r="AX44" s="370"/>
      <c r="AY44" s="370"/>
      <c r="AZ44" s="370"/>
      <c r="BA44" s="370"/>
      <c r="BB44" s="370"/>
      <c r="BC44" s="370"/>
      <c r="BD44" s="370"/>
      <c r="BE44" s="370"/>
      <c r="BF44" s="370"/>
      <c r="BG44" s="370"/>
      <c r="BH44" s="370"/>
      <c r="BI44" s="370"/>
      <c r="BJ44" s="370"/>
      <c r="BK44" s="371"/>
      <c r="BL44" s="371"/>
      <c r="BM44" s="369"/>
      <c r="BN44" s="370"/>
      <c r="BO44" s="370"/>
      <c r="BP44" s="370"/>
      <c r="BQ44" s="370"/>
      <c r="BR44" s="370"/>
      <c r="BS44" s="370"/>
      <c r="BT44" s="370"/>
      <c r="BU44" s="370"/>
      <c r="BV44" s="370"/>
      <c r="BW44" s="370"/>
      <c r="BX44" s="370"/>
      <c r="BY44" s="370"/>
      <c r="BZ44" s="370"/>
      <c r="CA44" s="371"/>
      <c r="CB44" s="371"/>
      <c r="CC44" s="369"/>
      <c r="CD44" s="370"/>
      <c r="CE44" s="370"/>
      <c r="CF44" s="370"/>
      <c r="CG44" s="370"/>
      <c r="CH44" s="370"/>
      <c r="CI44" s="370"/>
      <c r="CJ44" s="370"/>
      <c r="CK44" s="370"/>
      <c r="CL44" s="370"/>
      <c r="CM44" s="370"/>
      <c r="CN44" s="370"/>
      <c r="CO44" s="370"/>
      <c r="CP44" s="370"/>
      <c r="CQ44" s="371"/>
      <c r="CR44" s="371"/>
      <c r="CS44" s="369"/>
      <c r="CT44" s="370"/>
      <c r="CU44" s="370"/>
      <c r="CV44" s="370"/>
      <c r="CW44" s="370"/>
      <c r="CX44" s="370"/>
      <c r="CY44" s="370"/>
      <c r="CZ44" s="370"/>
      <c r="DA44" s="370"/>
      <c r="DB44" s="370"/>
      <c r="DC44" s="370"/>
      <c r="DD44" s="370"/>
      <c r="DE44" s="370"/>
      <c r="DF44" s="370"/>
      <c r="DG44" s="371"/>
      <c r="DH44" s="371"/>
      <c r="DI44" s="369"/>
      <c r="DJ44" s="370"/>
      <c r="DK44" s="370"/>
      <c r="DL44" s="370"/>
      <c r="DM44" s="370"/>
      <c r="DN44" s="370"/>
      <c r="DO44" s="370"/>
      <c r="DP44" s="370"/>
      <c r="DQ44" s="370"/>
      <c r="DR44" s="370"/>
      <c r="DS44" s="370"/>
      <c r="DT44" s="370"/>
      <c r="DU44" s="370"/>
      <c r="DV44" s="370"/>
      <c r="DW44" s="371"/>
      <c r="DX44" s="371"/>
      <c r="DY44" s="369"/>
      <c r="DZ44" s="370"/>
      <c r="EA44" s="370"/>
      <c r="EB44" s="370"/>
      <c r="EC44" s="370"/>
      <c r="ED44" s="370"/>
      <c r="EE44" s="370"/>
      <c r="EF44" s="370"/>
      <c r="EG44" s="370"/>
      <c r="EH44" s="370"/>
      <c r="EI44" s="370"/>
      <c r="EJ44" s="370"/>
      <c r="EK44" s="370"/>
      <c r="EL44" s="370"/>
      <c r="EM44" s="371"/>
      <c r="EN44" s="371"/>
      <c r="EO44" s="369"/>
      <c r="EP44" s="370"/>
      <c r="EQ44" s="370"/>
      <c r="ER44" s="370"/>
      <c r="ES44" s="370"/>
      <c r="ET44" s="370"/>
      <c r="EU44" s="370"/>
      <c r="EV44" s="370"/>
      <c r="EW44" s="370"/>
      <c r="EX44" s="370"/>
      <c r="EY44" s="370"/>
      <c r="EZ44" s="370"/>
      <c r="FA44" s="370"/>
      <c r="FB44" s="370"/>
      <c r="FC44" s="371"/>
      <c r="FD44" s="371"/>
      <c r="FE44" s="369"/>
      <c r="FF44" s="370"/>
      <c r="FG44" s="370"/>
      <c r="FH44" s="370"/>
      <c r="FI44" s="370"/>
      <c r="FJ44" s="370"/>
      <c r="FK44" s="370"/>
      <c r="FL44" s="370"/>
      <c r="FM44" s="370"/>
      <c r="FN44" s="370"/>
      <c r="FO44" s="370"/>
      <c r="FP44" s="370"/>
      <c r="FQ44" s="370"/>
      <c r="FR44" s="370"/>
      <c r="FS44" s="371"/>
      <c r="FT44" s="371"/>
      <c r="FU44" s="369"/>
      <c r="FV44" s="370"/>
      <c r="FW44" s="370"/>
      <c r="FX44" s="370"/>
      <c r="FY44" s="370"/>
      <c r="FZ44" s="370"/>
      <c r="GA44" s="370"/>
      <c r="GB44" s="370"/>
      <c r="GC44" s="370"/>
      <c r="GD44" s="370"/>
      <c r="GE44" s="370"/>
      <c r="GF44" s="370"/>
      <c r="GG44" s="370"/>
      <c r="GH44" s="370"/>
      <c r="GI44" s="371"/>
      <c r="GJ44" s="371"/>
      <c r="GK44" s="369"/>
      <c r="GL44" s="370"/>
      <c r="GM44" s="370"/>
      <c r="GN44" s="370"/>
      <c r="GO44" s="370"/>
      <c r="GP44" s="370"/>
      <c r="GQ44" s="370"/>
      <c r="GR44" s="370"/>
      <c r="GS44" s="370"/>
      <c r="GT44" s="370"/>
      <c r="GU44" s="370"/>
      <c r="GV44" s="370"/>
      <c r="GW44" s="370"/>
      <c r="GX44" s="370"/>
      <c r="GY44" s="371"/>
      <c r="GZ44" s="371"/>
      <c r="HA44" s="369"/>
      <c r="HB44" s="370"/>
      <c r="HC44" s="370"/>
      <c r="HD44" s="370"/>
      <c r="HE44" s="370"/>
      <c r="HF44" s="370"/>
      <c r="HG44" s="370"/>
      <c r="HH44" s="370"/>
      <c r="HI44" s="370"/>
      <c r="HJ44" s="370"/>
      <c r="HK44" s="370"/>
      <c r="HL44" s="370"/>
      <c r="HM44" s="370"/>
      <c r="HN44" s="370"/>
      <c r="HO44" s="371"/>
      <c r="HP44" s="371"/>
      <c r="HQ44" s="369"/>
      <c r="HR44" s="370"/>
      <c r="HS44" s="370"/>
      <c r="HT44" s="370"/>
      <c r="HU44" s="370"/>
      <c r="HV44" s="370"/>
      <c r="HW44" s="370"/>
      <c r="HX44" s="370"/>
      <c r="HY44" s="370"/>
      <c r="HZ44" s="370"/>
      <c r="IA44" s="370"/>
      <c r="IB44" s="370"/>
      <c r="IC44" s="370"/>
      <c r="ID44" s="370"/>
      <c r="IE44" s="371"/>
      <c r="IF44" s="371"/>
      <c r="IG44" s="369"/>
      <c r="IH44" s="370"/>
      <c r="II44" s="370"/>
      <c r="IJ44" s="370"/>
      <c r="IK44" s="370"/>
      <c r="IL44" s="370"/>
      <c r="IM44" s="370"/>
      <c r="IN44" s="370"/>
      <c r="IO44" s="370"/>
      <c r="IP44" s="370"/>
      <c r="IQ44" s="370"/>
      <c r="IR44" s="370"/>
      <c r="IS44" s="370"/>
      <c r="IT44" s="370"/>
      <c r="IU44" s="371"/>
      <c r="IV44" s="371"/>
    </row>
    <row r="45" spans="1:256" ht="15.75">
      <c r="A45" s="364"/>
      <c r="R45" s="368"/>
      <c r="S45" s="368"/>
    </row>
  </sheetData>
  <mergeCells count="71">
    <mergeCell ref="II31:IL31"/>
    <mergeCell ref="IM31:IP31"/>
    <mergeCell ref="IQ31:IT31"/>
    <mergeCell ref="IU31:IV31"/>
    <mergeCell ref="HO31:HP31"/>
    <mergeCell ref="HS31:HV31"/>
    <mergeCell ref="HW31:HZ31"/>
    <mergeCell ref="IA31:ID31"/>
    <mergeCell ref="IE31:IF31"/>
    <mergeCell ref="GU31:GX31"/>
    <mergeCell ref="GY31:GZ31"/>
    <mergeCell ref="HC31:HF31"/>
    <mergeCell ref="HG31:HJ31"/>
    <mergeCell ref="HK31:HN31"/>
    <mergeCell ref="GA31:GD31"/>
    <mergeCell ref="GE31:GH31"/>
    <mergeCell ref="GI31:GJ31"/>
    <mergeCell ref="GM31:GP31"/>
    <mergeCell ref="GQ31:GT31"/>
    <mergeCell ref="FG31:FJ31"/>
    <mergeCell ref="FK31:FN31"/>
    <mergeCell ref="FO31:FR31"/>
    <mergeCell ref="FS31:FT31"/>
    <mergeCell ref="FW31:FZ31"/>
    <mergeCell ref="EM31:EN31"/>
    <mergeCell ref="EQ31:ET31"/>
    <mergeCell ref="EU31:EX31"/>
    <mergeCell ref="EY31:FB31"/>
    <mergeCell ref="FC31:FD31"/>
    <mergeCell ref="DS31:DV31"/>
    <mergeCell ref="DW31:DX31"/>
    <mergeCell ref="EA31:ED31"/>
    <mergeCell ref="EE31:EH31"/>
    <mergeCell ref="EI31:EL31"/>
    <mergeCell ref="CY31:DB31"/>
    <mergeCell ref="DC31:DF31"/>
    <mergeCell ref="DG31:DH31"/>
    <mergeCell ref="DK31:DN31"/>
    <mergeCell ref="DO31:DR31"/>
    <mergeCell ref="CE31:CH31"/>
    <mergeCell ref="CI31:CL31"/>
    <mergeCell ref="CM31:CP31"/>
    <mergeCell ref="CQ31:CR31"/>
    <mergeCell ref="CU31:CX31"/>
    <mergeCell ref="BK31:BL31"/>
    <mergeCell ref="BO31:BR31"/>
    <mergeCell ref="BS31:BV31"/>
    <mergeCell ref="BW31:BZ31"/>
    <mergeCell ref="CA31:CB31"/>
    <mergeCell ref="AQ31:AT31"/>
    <mergeCell ref="AU31:AV31"/>
    <mergeCell ref="AY31:BB31"/>
    <mergeCell ref="BC31:BF31"/>
    <mergeCell ref="BG31:BJ31"/>
    <mergeCell ref="W31:Z31"/>
    <mergeCell ref="AA31:AD31"/>
    <mergeCell ref="AE31:AF31"/>
    <mergeCell ref="AI31:AL31"/>
    <mergeCell ref="AM31:AP31"/>
    <mergeCell ref="C31:F31"/>
    <mergeCell ref="G31:J31"/>
    <mergeCell ref="K31:N31"/>
    <mergeCell ref="O31:P31"/>
    <mergeCell ref="S31:V31"/>
    <mergeCell ref="A2:P2"/>
    <mergeCell ref="A3:P3"/>
    <mergeCell ref="A5:P5"/>
    <mergeCell ref="C7:F7"/>
    <mergeCell ref="G7:J7"/>
    <mergeCell ref="K7:N7"/>
    <mergeCell ref="O7:P7"/>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5"/>
  <sheetViews>
    <sheetView zoomScaleNormal="100" workbookViewId="0">
      <selection activeCell="H2" sqref="H2"/>
    </sheetView>
  </sheetViews>
  <sheetFormatPr defaultColWidth="11.42578125" defaultRowHeight="15"/>
  <cols>
    <col min="1" max="1" width="78" style="164" customWidth="1"/>
    <col min="2" max="6" width="12.5703125" style="1028" customWidth="1"/>
    <col min="7" max="7" width="1.85546875" style="168" customWidth="1"/>
    <col min="8" max="8" width="9.140625" style="1028" customWidth="1"/>
    <col min="9" max="9" width="10.7109375" style="1028" bestFit="1" customWidth="1"/>
    <col min="10" max="256" width="11.42578125" style="1028"/>
    <col min="257" max="257" width="70.28515625" style="1028" customWidth="1"/>
    <col min="258" max="262" width="12.5703125" style="1028" customWidth="1"/>
    <col min="263" max="263" width="1.85546875" style="1028" customWidth="1"/>
    <col min="264" max="264" width="9.140625" style="1028" customWidth="1"/>
    <col min="265" max="265" width="10.7109375" style="1028" bestFit="1" customWidth="1"/>
    <col min="266" max="512" width="11.42578125" style="1028"/>
    <col min="513" max="513" width="70.28515625" style="1028" customWidth="1"/>
    <col min="514" max="518" width="12.5703125" style="1028" customWidth="1"/>
    <col min="519" max="519" width="1.85546875" style="1028" customWidth="1"/>
    <col min="520" max="520" width="9.140625" style="1028" customWidth="1"/>
    <col min="521" max="521" width="10.7109375" style="1028" bestFit="1" customWidth="1"/>
    <col min="522" max="768" width="11.42578125" style="1028"/>
    <col min="769" max="769" width="70.28515625" style="1028" customWidth="1"/>
    <col min="770" max="774" width="12.5703125" style="1028" customWidth="1"/>
    <col min="775" max="775" width="1.85546875" style="1028" customWidth="1"/>
    <col min="776" max="776" width="9.140625" style="1028" customWidth="1"/>
    <col min="777" max="777" width="10.7109375" style="1028" bestFit="1" customWidth="1"/>
    <col min="778" max="1024" width="11.42578125" style="1028"/>
    <col min="1025" max="1025" width="70.28515625" style="1028" customWidth="1"/>
    <col min="1026" max="1030" width="12.5703125" style="1028" customWidth="1"/>
    <col min="1031" max="1031" width="1.85546875" style="1028" customWidth="1"/>
    <col min="1032" max="1032" width="9.140625" style="1028" customWidth="1"/>
    <col min="1033" max="1033" width="10.7109375" style="1028" bestFit="1" customWidth="1"/>
    <col min="1034" max="1280" width="11.42578125" style="1028"/>
    <col min="1281" max="1281" width="70.28515625" style="1028" customWidth="1"/>
    <col min="1282" max="1286" width="12.5703125" style="1028" customWidth="1"/>
    <col min="1287" max="1287" width="1.85546875" style="1028" customWidth="1"/>
    <col min="1288" max="1288" width="9.140625" style="1028" customWidth="1"/>
    <col min="1289" max="1289" width="10.7109375" style="1028" bestFit="1" customWidth="1"/>
    <col min="1290" max="1536" width="11.42578125" style="1028"/>
    <col min="1537" max="1537" width="70.28515625" style="1028" customWidth="1"/>
    <col min="1538" max="1542" width="12.5703125" style="1028" customWidth="1"/>
    <col min="1543" max="1543" width="1.85546875" style="1028" customWidth="1"/>
    <col min="1544" max="1544" width="9.140625" style="1028" customWidth="1"/>
    <col min="1545" max="1545" width="10.7109375" style="1028" bestFit="1" customWidth="1"/>
    <col min="1546" max="1792" width="11.42578125" style="1028"/>
    <col min="1793" max="1793" width="70.28515625" style="1028" customWidth="1"/>
    <col min="1794" max="1798" width="12.5703125" style="1028" customWidth="1"/>
    <col min="1799" max="1799" width="1.85546875" style="1028" customWidth="1"/>
    <col min="1800" max="1800" width="9.140625" style="1028" customWidth="1"/>
    <col min="1801" max="1801" width="10.7109375" style="1028" bestFit="1" customWidth="1"/>
    <col min="1802" max="2048" width="11.42578125" style="1028"/>
    <col min="2049" max="2049" width="70.28515625" style="1028" customWidth="1"/>
    <col min="2050" max="2054" width="12.5703125" style="1028" customWidth="1"/>
    <col min="2055" max="2055" width="1.85546875" style="1028" customWidth="1"/>
    <col min="2056" max="2056" width="9.140625" style="1028" customWidth="1"/>
    <col min="2057" max="2057" width="10.7109375" style="1028" bestFit="1" customWidth="1"/>
    <col min="2058" max="2304" width="11.42578125" style="1028"/>
    <col min="2305" max="2305" width="70.28515625" style="1028" customWidth="1"/>
    <col min="2306" max="2310" width="12.5703125" style="1028" customWidth="1"/>
    <col min="2311" max="2311" width="1.85546875" style="1028" customWidth="1"/>
    <col min="2312" max="2312" width="9.140625" style="1028" customWidth="1"/>
    <col min="2313" max="2313" width="10.7109375" style="1028" bestFit="1" customWidth="1"/>
    <col min="2314" max="2560" width="11.42578125" style="1028"/>
    <col min="2561" max="2561" width="70.28515625" style="1028" customWidth="1"/>
    <col min="2562" max="2566" width="12.5703125" style="1028" customWidth="1"/>
    <col min="2567" max="2567" width="1.85546875" style="1028" customWidth="1"/>
    <col min="2568" max="2568" width="9.140625" style="1028" customWidth="1"/>
    <col min="2569" max="2569" width="10.7109375" style="1028" bestFit="1" customWidth="1"/>
    <col min="2570" max="2816" width="11.42578125" style="1028"/>
    <col min="2817" max="2817" width="70.28515625" style="1028" customWidth="1"/>
    <col min="2818" max="2822" width="12.5703125" style="1028" customWidth="1"/>
    <col min="2823" max="2823" width="1.85546875" style="1028" customWidth="1"/>
    <col min="2824" max="2824" width="9.140625" style="1028" customWidth="1"/>
    <col min="2825" max="2825" width="10.7109375" style="1028" bestFit="1" customWidth="1"/>
    <col min="2826" max="3072" width="11.42578125" style="1028"/>
    <col min="3073" max="3073" width="70.28515625" style="1028" customWidth="1"/>
    <col min="3074" max="3078" width="12.5703125" style="1028" customWidth="1"/>
    <col min="3079" max="3079" width="1.85546875" style="1028" customWidth="1"/>
    <col min="3080" max="3080" width="9.140625" style="1028" customWidth="1"/>
    <col min="3081" max="3081" width="10.7109375" style="1028" bestFit="1" customWidth="1"/>
    <col min="3082" max="3328" width="11.42578125" style="1028"/>
    <col min="3329" max="3329" width="70.28515625" style="1028" customWidth="1"/>
    <col min="3330" max="3334" width="12.5703125" style="1028" customWidth="1"/>
    <col min="3335" max="3335" width="1.85546875" style="1028" customWidth="1"/>
    <col min="3336" max="3336" width="9.140625" style="1028" customWidth="1"/>
    <col min="3337" max="3337" width="10.7109375" style="1028" bestFit="1" customWidth="1"/>
    <col min="3338" max="3584" width="11.42578125" style="1028"/>
    <col min="3585" max="3585" width="70.28515625" style="1028" customWidth="1"/>
    <col min="3586" max="3590" width="12.5703125" style="1028" customWidth="1"/>
    <col min="3591" max="3591" width="1.85546875" style="1028" customWidth="1"/>
    <col min="3592" max="3592" width="9.140625" style="1028" customWidth="1"/>
    <col min="3593" max="3593" width="10.7109375" style="1028" bestFit="1" customWidth="1"/>
    <col min="3594" max="3840" width="11.42578125" style="1028"/>
    <col min="3841" max="3841" width="70.28515625" style="1028" customWidth="1"/>
    <col min="3842" max="3846" width="12.5703125" style="1028" customWidth="1"/>
    <col min="3847" max="3847" width="1.85546875" style="1028" customWidth="1"/>
    <col min="3848" max="3848" width="9.140625" style="1028" customWidth="1"/>
    <col min="3849" max="3849" width="10.7109375" style="1028" bestFit="1" customWidth="1"/>
    <col min="3850" max="4096" width="11.42578125" style="1028"/>
    <col min="4097" max="4097" width="70.28515625" style="1028" customWidth="1"/>
    <col min="4098" max="4102" width="12.5703125" style="1028" customWidth="1"/>
    <col min="4103" max="4103" width="1.85546875" style="1028" customWidth="1"/>
    <col min="4104" max="4104" width="9.140625" style="1028" customWidth="1"/>
    <col min="4105" max="4105" width="10.7109375" style="1028" bestFit="1" customWidth="1"/>
    <col min="4106" max="4352" width="11.42578125" style="1028"/>
    <col min="4353" max="4353" width="70.28515625" style="1028" customWidth="1"/>
    <col min="4354" max="4358" width="12.5703125" style="1028" customWidth="1"/>
    <col min="4359" max="4359" width="1.85546875" style="1028" customWidth="1"/>
    <col min="4360" max="4360" width="9.140625" style="1028" customWidth="1"/>
    <col min="4361" max="4361" width="10.7109375" style="1028" bestFit="1" customWidth="1"/>
    <col min="4362" max="4608" width="11.42578125" style="1028"/>
    <col min="4609" max="4609" width="70.28515625" style="1028" customWidth="1"/>
    <col min="4610" max="4614" width="12.5703125" style="1028" customWidth="1"/>
    <col min="4615" max="4615" width="1.85546875" style="1028" customWidth="1"/>
    <col min="4616" max="4616" width="9.140625" style="1028" customWidth="1"/>
    <col min="4617" max="4617" width="10.7109375" style="1028" bestFit="1" customWidth="1"/>
    <col min="4618" max="4864" width="11.42578125" style="1028"/>
    <col min="4865" max="4865" width="70.28515625" style="1028" customWidth="1"/>
    <col min="4866" max="4870" width="12.5703125" style="1028" customWidth="1"/>
    <col min="4871" max="4871" width="1.85546875" style="1028" customWidth="1"/>
    <col min="4872" max="4872" width="9.140625" style="1028" customWidth="1"/>
    <col min="4873" max="4873" width="10.7109375" style="1028" bestFit="1" customWidth="1"/>
    <col min="4874" max="5120" width="11.42578125" style="1028"/>
    <col min="5121" max="5121" width="70.28515625" style="1028" customWidth="1"/>
    <col min="5122" max="5126" width="12.5703125" style="1028" customWidth="1"/>
    <col min="5127" max="5127" width="1.85546875" style="1028" customWidth="1"/>
    <col min="5128" max="5128" width="9.140625" style="1028" customWidth="1"/>
    <col min="5129" max="5129" width="10.7109375" style="1028" bestFit="1" customWidth="1"/>
    <col min="5130" max="5376" width="11.42578125" style="1028"/>
    <col min="5377" max="5377" width="70.28515625" style="1028" customWidth="1"/>
    <col min="5378" max="5382" width="12.5703125" style="1028" customWidth="1"/>
    <col min="5383" max="5383" width="1.85546875" style="1028" customWidth="1"/>
    <col min="5384" max="5384" width="9.140625" style="1028" customWidth="1"/>
    <col min="5385" max="5385" width="10.7109375" style="1028" bestFit="1" customWidth="1"/>
    <col min="5386" max="5632" width="11.42578125" style="1028"/>
    <col min="5633" max="5633" width="70.28515625" style="1028" customWidth="1"/>
    <col min="5634" max="5638" width="12.5703125" style="1028" customWidth="1"/>
    <col min="5639" max="5639" width="1.85546875" style="1028" customWidth="1"/>
    <col min="5640" max="5640" width="9.140625" style="1028" customWidth="1"/>
    <col min="5641" max="5641" width="10.7109375" style="1028" bestFit="1" customWidth="1"/>
    <col min="5642" max="5888" width="11.42578125" style="1028"/>
    <col min="5889" max="5889" width="70.28515625" style="1028" customWidth="1"/>
    <col min="5890" max="5894" width="12.5703125" style="1028" customWidth="1"/>
    <col min="5895" max="5895" width="1.85546875" style="1028" customWidth="1"/>
    <col min="5896" max="5896" width="9.140625" style="1028" customWidth="1"/>
    <col min="5897" max="5897" width="10.7109375" style="1028" bestFit="1" customWidth="1"/>
    <col min="5898" max="6144" width="11.42578125" style="1028"/>
    <col min="6145" max="6145" width="70.28515625" style="1028" customWidth="1"/>
    <col min="6146" max="6150" width="12.5703125" style="1028" customWidth="1"/>
    <col min="6151" max="6151" width="1.85546875" style="1028" customWidth="1"/>
    <col min="6152" max="6152" width="9.140625" style="1028" customWidth="1"/>
    <col min="6153" max="6153" width="10.7109375" style="1028" bestFit="1" customWidth="1"/>
    <col min="6154" max="6400" width="11.42578125" style="1028"/>
    <col min="6401" max="6401" width="70.28515625" style="1028" customWidth="1"/>
    <col min="6402" max="6406" width="12.5703125" style="1028" customWidth="1"/>
    <col min="6407" max="6407" width="1.85546875" style="1028" customWidth="1"/>
    <col min="6408" max="6408" width="9.140625" style="1028" customWidth="1"/>
    <col min="6409" max="6409" width="10.7109375" style="1028" bestFit="1" customWidth="1"/>
    <col min="6410" max="6656" width="11.42578125" style="1028"/>
    <col min="6657" max="6657" width="70.28515625" style="1028" customWidth="1"/>
    <col min="6658" max="6662" width="12.5703125" style="1028" customWidth="1"/>
    <col min="6663" max="6663" width="1.85546875" style="1028" customWidth="1"/>
    <col min="6664" max="6664" width="9.140625" style="1028" customWidth="1"/>
    <col min="6665" max="6665" width="10.7109375" style="1028" bestFit="1" customWidth="1"/>
    <col min="6666" max="6912" width="11.42578125" style="1028"/>
    <col min="6913" max="6913" width="70.28515625" style="1028" customWidth="1"/>
    <col min="6914" max="6918" width="12.5703125" style="1028" customWidth="1"/>
    <col min="6919" max="6919" width="1.85546875" style="1028" customWidth="1"/>
    <col min="6920" max="6920" width="9.140625" style="1028" customWidth="1"/>
    <col min="6921" max="6921" width="10.7109375" style="1028" bestFit="1" customWidth="1"/>
    <col min="6922" max="7168" width="11.42578125" style="1028"/>
    <col min="7169" max="7169" width="70.28515625" style="1028" customWidth="1"/>
    <col min="7170" max="7174" width="12.5703125" style="1028" customWidth="1"/>
    <col min="7175" max="7175" width="1.85546875" style="1028" customWidth="1"/>
    <col min="7176" max="7176" width="9.140625" style="1028" customWidth="1"/>
    <col min="7177" max="7177" width="10.7109375" style="1028" bestFit="1" customWidth="1"/>
    <col min="7178" max="7424" width="11.42578125" style="1028"/>
    <col min="7425" max="7425" width="70.28515625" style="1028" customWidth="1"/>
    <col min="7426" max="7430" width="12.5703125" style="1028" customWidth="1"/>
    <col min="7431" max="7431" width="1.85546875" style="1028" customWidth="1"/>
    <col min="7432" max="7432" width="9.140625" style="1028" customWidth="1"/>
    <col min="7433" max="7433" width="10.7109375" style="1028" bestFit="1" customWidth="1"/>
    <col min="7434" max="7680" width="11.42578125" style="1028"/>
    <col min="7681" max="7681" width="70.28515625" style="1028" customWidth="1"/>
    <col min="7682" max="7686" width="12.5703125" style="1028" customWidth="1"/>
    <col min="7687" max="7687" width="1.85546875" style="1028" customWidth="1"/>
    <col min="7688" max="7688" width="9.140625" style="1028" customWidth="1"/>
    <col min="7689" max="7689" width="10.7109375" style="1028" bestFit="1" customWidth="1"/>
    <col min="7690" max="7936" width="11.42578125" style="1028"/>
    <col min="7937" max="7937" width="70.28515625" style="1028" customWidth="1"/>
    <col min="7938" max="7942" width="12.5703125" style="1028" customWidth="1"/>
    <col min="7943" max="7943" width="1.85546875" style="1028" customWidth="1"/>
    <col min="7944" max="7944" width="9.140625" style="1028" customWidth="1"/>
    <col min="7945" max="7945" width="10.7109375" style="1028" bestFit="1" customWidth="1"/>
    <col min="7946" max="8192" width="11.42578125" style="1028"/>
    <col min="8193" max="8193" width="70.28515625" style="1028" customWidth="1"/>
    <col min="8194" max="8198" width="12.5703125" style="1028" customWidth="1"/>
    <col min="8199" max="8199" width="1.85546875" style="1028" customWidth="1"/>
    <col min="8200" max="8200" width="9.140625" style="1028" customWidth="1"/>
    <col min="8201" max="8201" width="10.7109375" style="1028" bestFit="1" customWidth="1"/>
    <col min="8202" max="8448" width="11.42578125" style="1028"/>
    <col min="8449" max="8449" width="70.28515625" style="1028" customWidth="1"/>
    <col min="8450" max="8454" width="12.5703125" style="1028" customWidth="1"/>
    <col min="8455" max="8455" width="1.85546875" style="1028" customWidth="1"/>
    <col min="8456" max="8456" width="9.140625" style="1028" customWidth="1"/>
    <col min="8457" max="8457" width="10.7109375" style="1028" bestFit="1" customWidth="1"/>
    <col min="8458" max="8704" width="11.42578125" style="1028"/>
    <col min="8705" max="8705" width="70.28515625" style="1028" customWidth="1"/>
    <col min="8706" max="8710" width="12.5703125" style="1028" customWidth="1"/>
    <col min="8711" max="8711" width="1.85546875" style="1028" customWidth="1"/>
    <col min="8712" max="8712" width="9.140625" style="1028" customWidth="1"/>
    <col min="8713" max="8713" width="10.7109375" style="1028" bestFit="1" customWidth="1"/>
    <col min="8714" max="8960" width="11.42578125" style="1028"/>
    <col min="8961" max="8961" width="70.28515625" style="1028" customWidth="1"/>
    <col min="8962" max="8966" width="12.5703125" style="1028" customWidth="1"/>
    <col min="8967" max="8967" width="1.85546875" style="1028" customWidth="1"/>
    <col min="8968" max="8968" width="9.140625" style="1028" customWidth="1"/>
    <col min="8969" max="8969" width="10.7109375" style="1028" bestFit="1" customWidth="1"/>
    <col min="8970" max="9216" width="11.42578125" style="1028"/>
    <col min="9217" max="9217" width="70.28515625" style="1028" customWidth="1"/>
    <col min="9218" max="9222" width="12.5703125" style="1028" customWidth="1"/>
    <col min="9223" max="9223" width="1.85546875" style="1028" customWidth="1"/>
    <col min="9224" max="9224" width="9.140625" style="1028" customWidth="1"/>
    <col min="9225" max="9225" width="10.7109375" style="1028" bestFit="1" customWidth="1"/>
    <col min="9226" max="9472" width="11.42578125" style="1028"/>
    <col min="9473" max="9473" width="70.28515625" style="1028" customWidth="1"/>
    <col min="9474" max="9478" width="12.5703125" style="1028" customWidth="1"/>
    <col min="9479" max="9479" width="1.85546875" style="1028" customWidth="1"/>
    <col min="9480" max="9480" width="9.140625" style="1028" customWidth="1"/>
    <col min="9481" max="9481" width="10.7109375" style="1028" bestFit="1" customWidth="1"/>
    <col min="9482" max="9728" width="11.42578125" style="1028"/>
    <col min="9729" max="9729" width="70.28515625" style="1028" customWidth="1"/>
    <col min="9730" max="9734" width="12.5703125" style="1028" customWidth="1"/>
    <col min="9735" max="9735" width="1.85546875" style="1028" customWidth="1"/>
    <col min="9736" max="9736" width="9.140625" style="1028" customWidth="1"/>
    <col min="9737" max="9737" width="10.7109375" style="1028" bestFit="1" customWidth="1"/>
    <col min="9738" max="9984" width="11.42578125" style="1028"/>
    <col min="9985" max="9985" width="70.28515625" style="1028" customWidth="1"/>
    <col min="9986" max="9990" width="12.5703125" style="1028" customWidth="1"/>
    <col min="9991" max="9991" width="1.85546875" style="1028" customWidth="1"/>
    <col min="9992" max="9992" width="9.140625" style="1028" customWidth="1"/>
    <col min="9993" max="9993" width="10.7109375" style="1028" bestFit="1" customWidth="1"/>
    <col min="9994" max="10240" width="11.42578125" style="1028"/>
    <col min="10241" max="10241" width="70.28515625" style="1028" customWidth="1"/>
    <col min="10242" max="10246" width="12.5703125" style="1028" customWidth="1"/>
    <col min="10247" max="10247" width="1.85546875" style="1028" customWidth="1"/>
    <col min="10248" max="10248" width="9.140625" style="1028" customWidth="1"/>
    <col min="10249" max="10249" width="10.7109375" style="1028" bestFit="1" customWidth="1"/>
    <col min="10250" max="10496" width="11.42578125" style="1028"/>
    <col min="10497" max="10497" width="70.28515625" style="1028" customWidth="1"/>
    <col min="10498" max="10502" width="12.5703125" style="1028" customWidth="1"/>
    <col min="10503" max="10503" width="1.85546875" style="1028" customWidth="1"/>
    <col min="10504" max="10504" width="9.140625" style="1028" customWidth="1"/>
    <col min="10505" max="10505" width="10.7109375" style="1028" bestFit="1" customWidth="1"/>
    <col min="10506" max="10752" width="11.42578125" style="1028"/>
    <col min="10753" max="10753" width="70.28515625" style="1028" customWidth="1"/>
    <col min="10754" max="10758" width="12.5703125" style="1028" customWidth="1"/>
    <col min="10759" max="10759" width="1.85546875" style="1028" customWidth="1"/>
    <col min="10760" max="10760" width="9.140625" style="1028" customWidth="1"/>
    <col min="10761" max="10761" width="10.7109375" style="1028" bestFit="1" customWidth="1"/>
    <col min="10762" max="11008" width="11.42578125" style="1028"/>
    <col min="11009" max="11009" width="70.28515625" style="1028" customWidth="1"/>
    <col min="11010" max="11014" width="12.5703125" style="1028" customWidth="1"/>
    <col min="11015" max="11015" width="1.85546875" style="1028" customWidth="1"/>
    <col min="11016" max="11016" width="9.140625" style="1028" customWidth="1"/>
    <col min="11017" max="11017" width="10.7109375" style="1028" bestFit="1" customWidth="1"/>
    <col min="11018" max="11264" width="11.42578125" style="1028"/>
    <col min="11265" max="11265" width="70.28515625" style="1028" customWidth="1"/>
    <col min="11266" max="11270" width="12.5703125" style="1028" customWidth="1"/>
    <col min="11271" max="11271" width="1.85546875" style="1028" customWidth="1"/>
    <col min="11272" max="11272" width="9.140625" style="1028" customWidth="1"/>
    <col min="11273" max="11273" width="10.7109375" style="1028" bestFit="1" customWidth="1"/>
    <col min="11274" max="11520" width="11.42578125" style="1028"/>
    <col min="11521" max="11521" width="70.28515625" style="1028" customWidth="1"/>
    <col min="11522" max="11526" width="12.5703125" style="1028" customWidth="1"/>
    <col min="11527" max="11527" width="1.85546875" style="1028" customWidth="1"/>
    <col min="11528" max="11528" width="9.140625" style="1028" customWidth="1"/>
    <col min="11529" max="11529" width="10.7109375" style="1028" bestFit="1" customWidth="1"/>
    <col min="11530" max="11776" width="11.42578125" style="1028"/>
    <col min="11777" max="11777" width="70.28515625" style="1028" customWidth="1"/>
    <col min="11778" max="11782" width="12.5703125" style="1028" customWidth="1"/>
    <col min="11783" max="11783" width="1.85546875" style="1028" customWidth="1"/>
    <col min="11784" max="11784" width="9.140625" style="1028" customWidth="1"/>
    <col min="11785" max="11785" width="10.7109375" style="1028" bestFit="1" customWidth="1"/>
    <col min="11786" max="12032" width="11.42578125" style="1028"/>
    <col min="12033" max="12033" width="70.28515625" style="1028" customWidth="1"/>
    <col min="12034" max="12038" width="12.5703125" style="1028" customWidth="1"/>
    <col min="12039" max="12039" width="1.85546875" style="1028" customWidth="1"/>
    <col min="12040" max="12040" width="9.140625" style="1028" customWidth="1"/>
    <col min="12041" max="12041" width="10.7109375" style="1028" bestFit="1" customWidth="1"/>
    <col min="12042" max="12288" width="11.42578125" style="1028"/>
    <col min="12289" max="12289" width="70.28515625" style="1028" customWidth="1"/>
    <col min="12290" max="12294" width="12.5703125" style="1028" customWidth="1"/>
    <col min="12295" max="12295" width="1.85546875" style="1028" customWidth="1"/>
    <col min="12296" max="12296" width="9.140625" style="1028" customWidth="1"/>
    <col min="12297" max="12297" width="10.7109375" style="1028" bestFit="1" customWidth="1"/>
    <col min="12298" max="12544" width="11.42578125" style="1028"/>
    <col min="12545" max="12545" width="70.28515625" style="1028" customWidth="1"/>
    <col min="12546" max="12550" width="12.5703125" style="1028" customWidth="1"/>
    <col min="12551" max="12551" width="1.85546875" style="1028" customWidth="1"/>
    <col min="12552" max="12552" width="9.140625" style="1028" customWidth="1"/>
    <col min="12553" max="12553" width="10.7109375" style="1028" bestFit="1" customWidth="1"/>
    <col min="12554" max="12800" width="11.42578125" style="1028"/>
    <col min="12801" max="12801" width="70.28515625" style="1028" customWidth="1"/>
    <col min="12802" max="12806" width="12.5703125" style="1028" customWidth="1"/>
    <col min="12807" max="12807" width="1.85546875" style="1028" customWidth="1"/>
    <col min="12808" max="12808" width="9.140625" style="1028" customWidth="1"/>
    <col min="12809" max="12809" width="10.7109375" style="1028" bestFit="1" customWidth="1"/>
    <col min="12810" max="13056" width="11.42578125" style="1028"/>
    <col min="13057" max="13057" width="70.28515625" style="1028" customWidth="1"/>
    <col min="13058" max="13062" width="12.5703125" style="1028" customWidth="1"/>
    <col min="13063" max="13063" width="1.85546875" style="1028" customWidth="1"/>
    <col min="13064" max="13064" width="9.140625" style="1028" customWidth="1"/>
    <col min="13065" max="13065" width="10.7109375" style="1028" bestFit="1" customWidth="1"/>
    <col min="13066" max="13312" width="11.42578125" style="1028"/>
    <col min="13313" max="13313" width="70.28515625" style="1028" customWidth="1"/>
    <col min="13314" max="13318" width="12.5703125" style="1028" customWidth="1"/>
    <col min="13319" max="13319" width="1.85546875" style="1028" customWidth="1"/>
    <col min="13320" max="13320" width="9.140625" style="1028" customWidth="1"/>
    <col min="13321" max="13321" width="10.7109375" style="1028" bestFit="1" customWidth="1"/>
    <col min="13322" max="13568" width="11.42578125" style="1028"/>
    <col min="13569" max="13569" width="70.28515625" style="1028" customWidth="1"/>
    <col min="13570" max="13574" width="12.5703125" style="1028" customWidth="1"/>
    <col min="13575" max="13575" width="1.85546875" style="1028" customWidth="1"/>
    <col min="13576" max="13576" width="9.140625" style="1028" customWidth="1"/>
    <col min="13577" max="13577" width="10.7109375" style="1028" bestFit="1" customWidth="1"/>
    <col min="13578" max="13824" width="11.42578125" style="1028"/>
    <col min="13825" max="13825" width="70.28515625" style="1028" customWidth="1"/>
    <col min="13826" max="13830" width="12.5703125" style="1028" customWidth="1"/>
    <col min="13831" max="13831" width="1.85546875" style="1028" customWidth="1"/>
    <col min="13832" max="13832" width="9.140625" style="1028" customWidth="1"/>
    <col min="13833" max="13833" width="10.7109375" style="1028" bestFit="1" customWidth="1"/>
    <col min="13834" max="14080" width="11.42578125" style="1028"/>
    <col min="14081" max="14081" width="70.28515625" style="1028" customWidth="1"/>
    <col min="14082" max="14086" width="12.5703125" style="1028" customWidth="1"/>
    <col min="14087" max="14087" width="1.85546875" style="1028" customWidth="1"/>
    <col min="14088" max="14088" width="9.140625" style="1028" customWidth="1"/>
    <col min="14089" max="14089" width="10.7109375" style="1028" bestFit="1" customWidth="1"/>
    <col min="14090" max="14336" width="11.42578125" style="1028"/>
    <col min="14337" max="14337" width="70.28515625" style="1028" customWidth="1"/>
    <col min="14338" max="14342" width="12.5703125" style="1028" customWidth="1"/>
    <col min="14343" max="14343" width="1.85546875" style="1028" customWidth="1"/>
    <col min="14344" max="14344" width="9.140625" style="1028" customWidth="1"/>
    <col min="14345" max="14345" width="10.7109375" style="1028" bestFit="1" customWidth="1"/>
    <col min="14346" max="14592" width="11.42578125" style="1028"/>
    <col min="14593" max="14593" width="70.28515625" style="1028" customWidth="1"/>
    <col min="14594" max="14598" width="12.5703125" style="1028" customWidth="1"/>
    <col min="14599" max="14599" width="1.85546875" style="1028" customWidth="1"/>
    <col min="14600" max="14600" width="9.140625" style="1028" customWidth="1"/>
    <col min="14601" max="14601" width="10.7109375" style="1028" bestFit="1" customWidth="1"/>
    <col min="14602" max="14848" width="11.42578125" style="1028"/>
    <col min="14849" max="14849" width="70.28515625" style="1028" customWidth="1"/>
    <col min="14850" max="14854" width="12.5703125" style="1028" customWidth="1"/>
    <col min="14855" max="14855" width="1.85546875" style="1028" customWidth="1"/>
    <col min="14856" max="14856" width="9.140625" style="1028" customWidth="1"/>
    <col min="14857" max="14857" width="10.7109375" style="1028" bestFit="1" customWidth="1"/>
    <col min="14858" max="15104" width="11.42578125" style="1028"/>
    <col min="15105" max="15105" width="70.28515625" style="1028" customWidth="1"/>
    <col min="15106" max="15110" width="12.5703125" style="1028" customWidth="1"/>
    <col min="15111" max="15111" width="1.85546875" style="1028" customWidth="1"/>
    <col min="15112" max="15112" width="9.140625" style="1028" customWidth="1"/>
    <col min="15113" max="15113" width="10.7109375" style="1028" bestFit="1" customWidth="1"/>
    <col min="15114" max="15360" width="11.42578125" style="1028"/>
    <col min="15361" max="15361" width="70.28515625" style="1028" customWidth="1"/>
    <col min="15362" max="15366" width="12.5703125" style="1028" customWidth="1"/>
    <col min="15367" max="15367" width="1.85546875" style="1028" customWidth="1"/>
    <col min="15368" max="15368" width="9.140625" style="1028" customWidth="1"/>
    <col min="15369" max="15369" width="10.7109375" style="1028" bestFit="1" customWidth="1"/>
    <col min="15370" max="15616" width="11.42578125" style="1028"/>
    <col min="15617" max="15617" width="70.28515625" style="1028" customWidth="1"/>
    <col min="15618" max="15622" width="12.5703125" style="1028" customWidth="1"/>
    <col min="15623" max="15623" width="1.85546875" style="1028" customWidth="1"/>
    <col min="15624" max="15624" width="9.140625" style="1028" customWidth="1"/>
    <col min="15625" max="15625" width="10.7109375" style="1028" bestFit="1" customWidth="1"/>
    <col min="15626" max="15872" width="11.42578125" style="1028"/>
    <col min="15873" max="15873" width="70.28515625" style="1028" customWidth="1"/>
    <col min="15874" max="15878" width="12.5703125" style="1028" customWidth="1"/>
    <col min="15879" max="15879" width="1.85546875" style="1028" customWidth="1"/>
    <col min="15880" max="15880" width="9.140625" style="1028" customWidth="1"/>
    <col min="15881" max="15881" width="10.7109375" style="1028" bestFit="1" customWidth="1"/>
    <col min="15882" max="16128" width="11.42578125" style="1028"/>
    <col min="16129" max="16129" width="70.28515625" style="1028" customWidth="1"/>
    <col min="16130" max="16134" width="12.5703125" style="1028" customWidth="1"/>
    <col min="16135" max="16135" width="1.85546875" style="1028" customWidth="1"/>
    <col min="16136" max="16136" width="9.140625" style="1028" customWidth="1"/>
    <col min="16137" max="16137" width="10.7109375" style="1028" bestFit="1" customWidth="1"/>
    <col min="16138" max="16384" width="11.42578125" style="1028"/>
  </cols>
  <sheetData>
    <row r="1" spans="1:7" s="167" customFormat="1" ht="2.25" customHeight="1">
      <c r="A1" s="165"/>
      <c r="B1" s="166"/>
      <c r="C1" s="166"/>
      <c r="D1" s="166"/>
      <c r="E1" s="166"/>
      <c r="F1" s="166"/>
    </row>
    <row r="2" spans="1:7" s="156" customFormat="1" ht="27" customHeight="1">
      <c r="A2" s="1130" t="s">
        <v>867</v>
      </c>
      <c r="B2" s="1130"/>
      <c r="C2" s="1130"/>
      <c r="D2" s="1130"/>
      <c r="E2" s="1130"/>
      <c r="F2" s="1130"/>
    </row>
    <row r="3" spans="1:7" s="156" customFormat="1" ht="20.25">
      <c r="A3" s="1130" t="s">
        <v>1462</v>
      </c>
      <c r="B3" s="1130"/>
      <c r="C3" s="1130"/>
      <c r="D3" s="1130"/>
      <c r="E3" s="1130"/>
      <c r="F3" s="1130"/>
    </row>
    <row r="4" spans="1:7" s="156" customFormat="1" ht="20.25">
      <c r="A4" s="1130" t="s">
        <v>1431</v>
      </c>
      <c r="B4" s="1130"/>
      <c r="C4" s="1130"/>
      <c r="D4" s="1130"/>
      <c r="E4" s="1130"/>
      <c r="F4" s="1130"/>
    </row>
    <row r="5" spans="1:7" s="157" customFormat="1" ht="39" customHeight="1">
      <c r="A5" s="1136" t="s">
        <v>1438</v>
      </c>
      <c r="B5" s="1136"/>
      <c r="C5" s="1136"/>
      <c r="D5" s="1136"/>
      <c r="E5" s="1136"/>
      <c r="F5" s="1136"/>
    </row>
    <row r="6" spans="1:7" ht="6" customHeight="1">
      <c r="G6" s="1028"/>
    </row>
    <row r="7" spans="1:7" ht="4.5" customHeight="1" thickBot="1">
      <c r="A7" s="733"/>
      <c r="B7" s="923"/>
      <c r="C7" s="923"/>
      <c r="D7" s="923"/>
      <c r="E7" s="923"/>
      <c r="F7" s="923"/>
      <c r="G7" s="1028"/>
    </row>
    <row r="8" spans="1:7" ht="18.75" customHeight="1" thickTop="1" thickBot="1">
      <c r="A8" s="146"/>
      <c r="B8" s="147" t="s">
        <v>2</v>
      </c>
      <c r="C8" s="147" t="s">
        <v>3</v>
      </c>
      <c r="D8" s="147" t="s">
        <v>4</v>
      </c>
      <c r="E8" s="147" t="s">
        <v>5</v>
      </c>
      <c r="F8" s="147" t="s">
        <v>6</v>
      </c>
      <c r="G8" s="1028"/>
    </row>
    <row r="9" spans="1:7" ht="12.95" customHeight="1" thickTop="1" thickBot="1">
      <c r="A9" s="148" t="s">
        <v>7</v>
      </c>
      <c r="B9" s="153">
        <v>3424684.2273400002</v>
      </c>
      <c r="C9" s="153">
        <v>1012393.6630599999</v>
      </c>
      <c r="D9" s="153">
        <v>1571.4041000000002</v>
      </c>
      <c r="E9" s="153">
        <v>33622.247409999996</v>
      </c>
      <c r="F9" s="153">
        <v>4472271.5419100001</v>
      </c>
      <c r="G9" s="1028"/>
    </row>
    <row r="10" spans="1:7" ht="12.95" customHeight="1" thickTop="1" thickBot="1">
      <c r="A10" s="844" t="s">
        <v>8</v>
      </c>
      <c r="B10" s="150">
        <v>163833.85219999999</v>
      </c>
      <c r="C10" s="150">
        <v>156467.50566999998</v>
      </c>
      <c r="D10" s="150">
        <v>25.001060000000003</v>
      </c>
      <c r="E10" s="150">
        <v>579.76775999999995</v>
      </c>
      <c r="F10" s="150">
        <v>320906.12669</v>
      </c>
      <c r="G10" s="1028"/>
    </row>
    <row r="11" spans="1:7" ht="12.95" customHeight="1" thickTop="1">
      <c r="A11" s="1082" t="s">
        <v>9</v>
      </c>
      <c r="B11" s="151">
        <v>55408.681579999997</v>
      </c>
      <c r="C11" s="151">
        <v>59086.950539999998</v>
      </c>
      <c r="D11" s="151">
        <v>0</v>
      </c>
      <c r="E11" s="151">
        <v>0</v>
      </c>
      <c r="F11" s="151">
        <v>114495.63212000001</v>
      </c>
      <c r="G11" s="1028"/>
    </row>
    <row r="12" spans="1:7" ht="12.95" customHeight="1">
      <c r="A12" s="1082" t="s">
        <v>10</v>
      </c>
      <c r="B12" s="151">
        <v>69619.011280000006</v>
      </c>
      <c r="C12" s="151">
        <v>90664.668839999998</v>
      </c>
      <c r="D12" s="151">
        <v>25.001060000000003</v>
      </c>
      <c r="E12" s="151">
        <v>579.76775999999995</v>
      </c>
      <c r="F12" s="151">
        <v>160888.44894</v>
      </c>
      <c r="G12" s="1028"/>
    </row>
    <row r="13" spans="1:7" ht="12.95" customHeight="1">
      <c r="A13" s="1082" t="s">
        <v>11</v>
      </c>
      <c r="B13" s="151">
        <v>38806.159340000006</v>
      </c>
      <c r="C13" s="151">
        <v>6715.8862900000004</v>
      </c>
      <c r="D13" s="151">
        <v>0</v>
      </c>
      <c r="E13" s="151">
        <v>0</v>
      </c>
      <c r="F13" s="151">
        <v>45522.045630000001</v>
      </c>
      <c r="G13" s="1028"/>
    </row>
    <row r="14" spans="1:7" ht="12.95" customHeight="1">
      <c r="A14" s="1082" t="s">
        <v>12</v>
      </c>
      <c r="B14" s="151">
        <v>0</v>
      </c>
      <c r="C14" s="151">
        <v>0</v>
      </c>
      <c r="D14" s="151">
        <v>0</v>
      </c>
      <c r="E14" s="151">
        <v>0</v>
      </c>
      <c r="F14" s="151">
        <v>0</v>
      </c>
      <c r="G14" s="1028"/>
    </row>
    <row r="15" spans="1:7" ht="12.95" customHeight="1">
      <c r="A15" s="1082" t="s">
        <v>13</v>
      </c>
      <c r="B15" s="151">
        <v>0</v>
      </c>
      <c r="C15" s="151">
        <v>0</v>
      </c>
      <c r="D15" s="151">
        <v>0</v>
      </c>
      <c r="E15" s="151">
        <v>0</v>
      </c>
      <c r="F15" s="151">
        <v>0</v>
      </c>
      <c r="G15" s="1028"/>
    </row>
    <row r="16" spans="1:7" ht="12.95" customHeight="1">
      <c r="A16" s="1082" t="s">
        <v>14</v>
      </c>
      <c r="B16" s="151">
        <v>0</v>
      </c>
      <c r="C16" s="151">
        <v>0</v>
      </c>
      <c r="D16" s="151">
        <v>0</v>
      </c>
      <c r="E16" s="151">
        <v>0</v>
      </c>
      <c r="F16" s="151">
        <v>0</v>
      </c>
      <c r="G16" s="1028"/>
    </row>
    <row r="17" spans="1:7" ht="12.95" customHeight="1">
      <c r="A17" s="1082" t="s">
        <v>15</v>
      </c>
      <c r="B17" s="151">
        <v>0</v>
      </c>
      <c r="C17" s="151">
        <v>0</v>
      </c>
      <c r="D17" s="151">
        <v>0</v>
      </c>
      <c r="E17" s="151">
        <v>0</v>
      </c>
      <c r="F17" s="151">
        <v>0</v>
      </c>
      <c r="G17" s="1028"/>
    </row>
    <row r="18" spans="1:7" ht="12.95" customHeight="1" thickBot="1">
      <c r="A18" s="1082" t="s">
        <v>16</v>
      </c>
      <c r="B18" s="151">
        <v>0</v>
      </c>
      <c r="C18" s="151">
        <v>0</v>
      </c>
      <c r="D18" s="151">
        <v>0</v>
      </c>
      <c r="E18" s="151">
        <v>0</v>
      </c>
      <c r="F18" s="151">
        <v>0</v>
      </c>
      <c r="G18" s="1028"/>
    </row>
    <row r="19" spans="1:7" ht="12.95" customHeight="1" thickTop="1" thickBot="1">
      <c r="A19" s="844" t="s">
        <v>17</v>
      </c>
      <c r="B19" s="150">
        <v>279922.61316000001</v>
      </c>
      <c r="C19" s="150">
        <v>373280.42100999999</v>
      </c>
      <c r="D19" s="150">
        <v>0</v>
      </c>
      <c r="E19" s="150">
        <v>33042.479650000001</v>
      </c>
      <c r="F19" s="150">
        <v>686245.51382000011</v>
      </c>
      <c r="G19" s="1028"/>
    </row>
    <row r="20" spans="1:7" ht="12.95" customHeight="1" thickTop="1">
      <c r="A20" s="1082" t="s">
        <v>18</v>
      </c>
      <c r="B20" s="151">
        <v>0</v>
      </c>
      <c r="C20" s="151">
        <v>0</v>
      </c>
      <c r="D20" s="151">
        <v>0</v>
      </c>
      <c r="E20" s="151">
        <v>0</v>
      </c>
      <c r="F20" s="151">
        <v>0</v>
      </c>
      <c r="G20" s="1028"/>
    </row>
    <row r="21" spans="1:7" ht="12.95" customHeight="1">
      <c r="A21" s="1082" t="s">
        <v>19</v>
      </c>
      <c r="B21" s="151">
        <v>47584.159490000005</v>
      </c>
      <c r="C21" s="151">
        <v>13782.368</v>
      </c>
      <c r="D21" s="151">
        <v>0</v>
      </c>
      <c r="E21" s="151">
        <v>0</v>
      </c>
      <c r="F21" s="151">
        <v>61366.52749</v>
      </c>
      <c r="G21" s="1028"/>
    </row>
    <row r="22" spans="1:7" ht="12.95" customHeight="1">
      <c r="A22" s="1082" t="s">
        <v>20</v>
      </c>
      <c r="B22" s="151">
        <v>0</v>
      </c>
      <c r="C22" s="151">
        <v>0</v>
      </c>
      <c r="D22" s="151">
        <v>0</v>
      </c>
      <c r="E22" s="151">
        <v>0</v>
      </c>
      <c r="F22" s="151">
        <v>0</v>
      </c>
      <c r="G22" s="1028"/>
    </row>
    <row r="23" spans="1:7" ht="12.95" customHeight="1">
      <c r="A23" s="1082" t="s">
        <v>21</v>
      </c>
      <c r="B23" s="151">
        <v>0</v>
      </c>
      <c r="C23" s="151">
        <v>0</v>
      </c>
      <c r="D23" s="151">
        <v>0</v>
      </c>
      <c r="E23" s="151">
        <v>0</v>
      </c>
      <c r="F23" s="151">
        <v>0</v>
      </c>
      <c r="G23" s="1028"/>
    </row>
    <row r="24" spans="1:7" ht="12.95" customHeight="1">
      <c r="A24" s="1082" t="s">
        <v>22</v>
      </c>
      <c r="B24" s="151">
        <v>122686.63407</v>
      </c>
      <c r="C24" s="151">
        <v>9205.0102299999999</v>
      </c>
      <c r="D24" s="151">
        <v>0</v>
      </c>
      <c r="E24" s="151">
        <v>33039.150410000002</v>
      </c>
      <c r="F24" s="151">
        <v>164930.79471000002</v>
      </c>
      <c r="G24" s="1028"/>
    </row>
    <row r="25" spans="1:7" ht="12.95" customHeight="1">
      <c r="A25" s="1082" t="s">
        <v>23</v>
      </c>
      <c r="B25" s="151">
        <v>109644.5876</v>
      </c>
      <c r="C25" s="151">
        <v>350290.48586000002</v>
      </c>
      <c r="D25" s="151">
        <v>0</v>
      </c>
      <c r="E25" s="151">
        <v>3.32924</v>
      </c>
      <c r="F25" s="151">
        <v>459938.40269999998</v>
      </c>
      <c r="G25" s="1028"/>
    </row>
    <row r="26" spans="1:7" ht="12.95" customHeight="1">
      <c r="A26" s="1082" t="s">
        <v>24</v>
      </c>
      <c r="B26" s="151">
        <v>7.2320000000000002</v>
      </c>
      <c r="C26" s="151">
        <v>2.5569199999999999</v>
      </c>
      <c r="D26" s="151">
        <v>0</v>
      </c>
      <c r="E26" s="151">
        <v>0</v>
      </c>
      <c r="F26" s="151">
        <v>9.788920000000001</v>
      </c>
      <c r="G26" s="1028"/>
    </row>
    <row r="27" spans="1:7" ht="12.95" customHeight="1" thickBot="1">
      <c r="A27" s="1082" t="s">
        <v>25</v>
      </c>
      <c r="B27" s="151">
        <v>0</v>
      </c>
      <c r="C27" s="151">
        <v>0</v>
      </c>
      <c r="D27" s="151">
        <v>0</v>
      </c>
      <c r="E27" s="151">
        <v>0</v>
      </c>
      <c r="F27" s="151">
        <v>0</v>
      </c>
      <c r="G27" s="1028"/>
    </row>
    <row r="28" spans="1:7" ht="12.95" customHeight="1" thickTop="1" thickBot="1">
      <c r="A28" s="844" t="s">
        <v>26</v>
      </c>
      <c r="B28" s="150">
        <v>2623927.28798</v>
      </c>
      <c r="C28" s="150">
        <v>468437.87736000004</v>
      </c>
      <c r="D28" s="150">
        <v>1321.63</v>
      </c>
      <c r="E28" s="150">
        <v>0</v>
      </c>
      <c r="F28" s="150">
        <v>3093686.7953400002</v>
      </c>
      <c r="G28" s="1028"/>
    </row>
    <row r="29" spans="1:7" ht="12.95" customHeight="1" thickTop="1">
      <c r="A29" s="1083" t="s">
        <v>27</v>
      </c>
      <c r="B29" s="151">
        <v>2668146.0764299999</v>
      </c>
      <c r="C29" s="151">
        <v>511879.96814999997</v>
      </c>
      <c r="D29" s="151">
        <v>138.85727</v>
      </c>
      <c r="E29" s="151">
        <v>0</v>
      </c>
      <c r="F29" s="151">
        <v>3180164.90185</v>
      </c>
      <c r="G29" s="1028"/>
    </row>
    <row r="30" spans="1:7" ht="12.95" customHeight="1">
      <c r="A30" s="1082" t="s">
        <v>28</v>
      </c>
      <c r="B30" s="151">
        <v>2656145.1148000001</v>
      </c>
      <c r="C30" s="151">
        <v>503005.11858999997</v>
      </c>
      <c r="D30" s="151">
        <v>138.85727</v>
      </c>
      <c r="E30" s="151">
        <v>0</v>
      </c>
      <c r="F30" s="151">
        <v>3159289.0906599998</v>
      </c>
      <c r="G30" s="1028"/>
    </row>
    <row r="31" spans="1:7" ht="12.95" customHeight="1">
      <c r="A31" s="1082" t="s">
        <v>29</v>
      </c>
      <c r="B31" s="151">
        <v>11917.73458</v>
      </c>
      <c r="C31" s="151">
        <v>8874.8495600000006</v>
      </c>
      <c r="D31" s="151">
        <v>0</v>
      </c>
      <c r="E31" s="151">
        <v>0</v>
      </c>
      <c r="F31" s="151">
        <v>20792.584139999999</v>
      </c>
      <c r="G31" s="1028"/>
    </row>
    <row r="32" spans="1:7" ht="12.95" customHeight="1">
      <c r="A32" s="1082" t="s">
        <v>30</v>
      </c>
      <c r="B32" s="151">
        <v>83.227050000000006</v>
      </c>
      <c r="C32" s="151">
        <v>0</v>
      </c>
      <c r="D32" s="151">
        <v>0</v>
      </c>
      <c r="E32" s="151">
        <v>0</v>
      </c>
      <c r="F32" s="151">
        <v>83.227050000000006</v>
      </c>
      <c r="G32" s="1028"/>
    </row>
    <row r="33" spans="1:7" ht="12.95" customHeight="1">
      <c r="A33" s="1083" t="s">
        <v>31</v>
      </c>
      <c r="B33" s="151">
        <v>8257.3197600000003</v>
      </c>
      <c r="C33" s="151">
        <v>4610.0114400000002</v>
      </c>
      <c r="D33" s="151">
        <v>0</v>
      </c>
      <c r="E33" s="151">
        <v>0</v>
      </c>
      <c r="F33" s="151">
        <v>12867.331199999999</v>
      </c>
      <c r="G33" s="1028"/>
    </row>
    <row r="34" spans="1:7" ht="12.95" customHeight="1">
      <c r="A34" s="1082" t="s">
        <v>32</v>
      </c>
      <c r="B34" s="151">
        <v>8247.7790000000005</v>
      </c>
      <c r="C34" s="151">
        <v>4112.0185700000002</v>
      </c>
      <c r="D34" s="151">
        <v>0</v>
      </c>
      <c r="E34" s="151">
        <v>0</v>
      </c>
      <c r="F34" s="151">
        <v>12359.797570000001</v>
      </c>
      <c r="G34" s="1028"/>
    </row>
    <row r="35" spans="1:7" ht="12.95" customHeight="1">
      <c r="A35" s="1082" t="s">
        <v>33</v>
      </c>
      <c r="B35" s="151">
        <v>9.5407600000000006</v>
      </c>
      <c r="C35" s="151">
        <v>497.99286999999998</v>
      </c>
      <c r="D35" s="151">
        <v>0</v>
      </c>
      <c r="E35" s="151">
        <v>0</v>
      </c>
      <c r="F35" s="151">
        <v>507.53363000000002</v>
      </c>
      <c r="G35" s="1028"/>
    </row>
    <row r="36" spans="1:7" ht="12.95" customHeight="1">
      <c r="A36" s="1082" t="s">
        <v>34</v>
      </c>
      <c r="B36" s="151">
        <v>0</v>
      </c>
      <c r="C36" s="151">
        <v>0</v>
      </c>
      <c r="D36" s="151">
        <v>0</v>
      </c>
      <c r="E36" s="151">
        <v>0</v>
      </c>
      <c r="F36" s="151">
        <v>0</v>
      </c>
      <c r="G36" s="1028"/>
    </row>
    <row r="37" spans="1:7" ht="12.95" customHeight="1">
      <c r="A37" s="1083" t="s">
        <v>35</v>
      </c>
      <c r="B37" s="151">
        <v>16569.959460000002</v>
      </c>
      <c r="C37" s="151">
        <v>37227.584210000001</v>
      </c>
      <c r="D37" s="151">
        <v>2624.0555800000002</v>
      </c>
      <c r="E37" s="151">
        <v>0</v>
      </c>
      <c r="F37" s="151">
        <v>56421.599249999999</v>
      </c>
      <c r="G37" s="1028"/>
    </row>
    <row r="38" spans="1:7" ht="12.95" customHeight="1">
      <c r="A38" s="1082" t="s">
        <v>36</v>
      </c>
      <c r="B38" s="151">
        <v>16452.93936</v>
      </c>
      <c r="C38" s="151">
        <v>31470.210460000002</v>
      </c>
      <c r="D38" s="151">
        <v>2624.0555800000002</v>
      </c>
      <c r="E38" s="151">
        <v>0</v>
      </c>
      <c r="F38" s="151">
        <v>50547.205399999999</v>
      </c>
      <c r="G38" s="1028"/>
    </row>
    <row r="39" spans="1:7" ht="12.95" customHeight="1">
      <c r="A39" s="1082" t="s">
        <v>37</v>
      </c>
      <c r="B39" s="151">
        <v>117.0201</v>
      </c>
      <c r="C39" s="151">
        <v>5757.3737499999997</v>
      </c>
      <c r="D39" s="151">
        <v>0</v>
      </c>
      <c r="E39" s="151">
        <v>0</v>
      </c>
      <c r="F39" s="151">
        <v>5874.3938499999995</v>
      </c>
      <c r="G39" s="1028"/>
    </row>
    <row r="40" spans="1:7" ht="12.95" customHeight="1" thickBot="1">
      <c r="A40" s="1082" t="s">
        <v>38</v>
      </c>
      <c r="B40" s="151">
        <v>0</v>
      </c>
      <c r="C40" s="151">
        <v>0</v>
      </c>
      <c r="D40" s="151">
        <v>0</v>
      </c>
      <c r="E40" s="151">
        <v>0</v>
      </c>
      <c r="F40" s="151">
        <v>0</v>
      </c>
      <c r="G40" s="1028"/>
    </row>
    <row r="41" spans="1:7" ht="12.95" customHeight="1" thickTop="1" thickBot="1">
      <c r="A41" s="844" t="s">
        <v>39</v>
      </c>
      <c r="B41" s="150">
        <v>9879.3315399999992</v>
      </c>
      <c r="C41" s="150">
        <v>1631.3448799999999</v>
      </c>
      <c r="D41" s="150">
        <v>0.77825999999999995</v>
      </c>
      <c r="E41" s="150">
        <v>0</v>
      </c>
      <c r="F41" s="150">
        <v>11511.454679999999</v>
      </c>
      <c r="G41" s="1028"/>
    </row>
    <row r="42" spans="1:7" ht="12.95" customHeight="1" thickTop="1">
      <c r="A42" s="1082" t="s">
        <v>40</v>
      </c>
      <c r="B42" s="151">
        <v>9762.3973800000003</v>
      </c>
      <c r="C42" s="151">
        <v>1581.6599199999998</v>
      </c>
      <c r="D42" s="151">
        <v>0.77825999999999995</v>
      </c>
      <c r="E42" s="151">
        <v>0</v>
      </c>
      <c r="F42" s="151">
        <v>11344.835560000001</v>
      </c>
      <c r="G42" s="1028"/>
    </row>
    <row r="43" spans="1:7" ht="12.95" customHeight="1">
      <c r="A43" s="1082" t="s">
        <v>41</v>
      </c>
      <c r="B43" s="151">
        <v>80.142309999999995</v>
      </c>
      <c r="C43" s="151">
        <v>29.457429999999999</v>
      </c>
      <c r="D43" s="151">
        <v>0</v>
      </c>
      <c r="E43" s="151">
        <v>0</v>
      </c>
      <c r="F43" s="151">
        <v>109.59974000000001</v>
      </c>
      <c r="G43" s="1028"/>
    </row>
    <row r="44" spans="1:7" ht="12.95" customHeight="1">
      <c r="A44" s="1082" t="s">
        <v>42</v>
      </c>
      <c r="B44" s="151">
        <v>36.791849999999997</v>
      </c>
      <c r="C44" s="151">
        <v>14.00159</v>
      </c>
      <c r="D44" s="151">
        <v>0</v>
      </c>
      <c r="E44" s="151">
        <v>0</v>
      </c>
      <c r="F44" s="151">
        <v>50.793440000000004</v>
      </c>
      <c r="G44" s="1028"/>
    </row>
    <row r="45" spans="1:7" ht="12.95" customHeight="1">
      <c r="A45" s="1082" t="s">
        <v>43</v>
      </c>
      <c r="B45" s="151">
        <v>0</v>
      </c>
      <c r="C45" s="151">
        <v>6.2259399999999996</v>
      </c>
      <c r="D45" s="151">
        <v>0</v>
      </c>
      <c r="E45" s="151">
        <v>0</v>
      </c>
      <c r="F45" s="151">
        <v>6.2259399999999996</v>
      </c>
      <c r="G45" s="1028"/>
    </row>
    <row r="46" spans="1:7" ht="12.95" customHeight="1">
      <c r="A46" s="1082" t="s">
        <v>44</v>
      </c>
      <c r="B46" s="151">
        <v>0</v>
      </c>
      <c r="C46" s="151">
        <v>0</v>
      </c>
      <c r="D46" s="151">
        <v>0</v>
      </c>
      <c r="E46" s="151">
        <v>0</v>
      </c>
      <c r="F46" s="151">
        <v>0</v>
      </c>
      <c r="G46" s="1028"/>
    </row>
    <row r="47" spans="1:7" ht="12.95" customHeight="1" thickBot="1">
      <c r="A47" s="1082" t="s">
        <v>45</v>
      </c>
      <c r="B47" s="151">
        <v>0</v>
      </c>
      <c r="C47" s="151">
        <v>0</v>
      </c>
      <c r="D47" s="151">
        <v>0</v>
      </c>
      <c r="E47" s="151">
        <v>0</v>
      </c>
      <c r="F47" s="151">
        <v>0</v>
      </c>
      <c r="G47" s="1028"/>
    </row>
    <row r="48" spans="1:7" ht="12.95" customHeight="1" thickTop="1" thickBot="1">
      <c r="A48" s="844" t="s">
        <v>46</v>
      </c>
      <c r="B48" s="150">
        <v>-78925.399209999989</v>
      </c>
      <c r="C48" s="150">
        <v>-86911.031319999995</v>
      </c>
      <c r="D48" s="150">
        <v>-1442.0611100000001</v>
      </c>
      <c r="E48" s="150">
        <v>0</v>
      </c>
      <c r="F48" s="150">
        <v>-167278.49163999999</v>
      </c>
      <c r="G48" s="1028"/>
    </row>
    <row r="49" spans="1:7" ht="12.95" customHeight="1" thickTop="1">
      <c r="A49" s="1084" t="s">
        <v>47</v>
      </c>
      <c r="B49" s="151">
        <v>-13258.04732</v>
      </c>
      <c r="C49" s="151">
        <v>-8366.8974899999994</v>
      </c>
      <c r="D49" s="151">
        <v>-1.80521</v>
      </c>
      <c r="E49" s="151">
        <v>0</v>
      </c>
      <c r="F49" s="151">
        <v>-21626.750019999999</v>
      </c>
      <c r="G49" s="1028"/>
    </row>
    <row r="50" spans="1:7" ht="12.95" customHeight="1">
      <c r="A50" s="1082" t="s">
        <v>48</v>
      </c>
      <c r="B50" s="151">
        <v>-422.6986</v>
      </c>
      <c r="C50" s="151">
        <v>-268.13833</v>
      </c>
      <c r="D50" s="151">
        <v>0</v>
      </c>
      <c r="E50" s="151">
        <v>0</v>
      </c>
      <c r="F50" s="151">
        <v>-690.83693000000005</v>
      </c>
      <c r="G50" s="1028"/>
    </row>
    <row r="51" spans="1:7" ht="12.95" customHeight="1">
      <c r="A51" s="1082" t="s">
        <v>49</v>
      </c>
      <c r="B51" s="151">
        <v>-920.59637999999995</v>
      </c>
      <c r="C51" s="151">
        <v>-871.06056000000001</v>
      </c>
      <c r="D51" s="151">
        <v>0</v>
      </c>
      <c r="E51" s="151">
        <v>0</v>
      </c>
      <c r="F51" s="151">
        <v>-1791.6569399999998</v>
      </c>
      <c r="G51" s="1028"/>
    </row>
    <row r="52" spans="1:7" ht="12.95" customHeight="1">
      <c r="A52" s="1082" t="s">
        <v>50</v>
      </c>
      <c r="B52" s="151">
        <v>-7.6326099999999997</v>
      </c>
      <c r="C52" s="151">
        <v>-54.669609999999999</v>
      </c>
      <c r="D52" s="151">
        <v>0</v>
      </c>
      <c r="E52" s="151">
        <v>0</v>
      </c>
      <c r="F52" s="151">
        <v>-62.302219999999998</v>
      </c>
      <c r="G52" s="1028"/>
    </row>
    <row r="53" spans="1:7" ht="12.95" customHeight="1">
      <c r="A53" s="1082" t="s">
        <v>51</v>
      </c>
      <c r="B53" s="151">
        <v>-7399.1803</v>
      </c>
      <c r="C53" s="151">
        <v>-20171.471460000001</v>
      </c>
      <c r="D53" s="151">
        <v>-1352.5022300000001</v>
      </c>
      <c r="E53" s="151">
        <v>0</v>
      </c>
      <c r="F53" s="151">
        <v>-28923.153989999999</v>
      </c>
      <c r="G53" s="1028"/>
    </row>
    <row r="54" spans="1:7" ht="12.95" customHeight="1">
      <c r="A54" s="1082" t="s">
        <v>52</v>
      </c>
      <c r="B54" s="151">
        <v>-74.299419999999998</v>
      </c>
      <c r="C54" s="151">
        <v>-2897.5577400000002</v>
      </c>
      <c r="D54" s="151">
        <v>0</v>
      </c>
      <c r="E54" s="151">
        <v>0</v>
      </c>
      <c r="F54" s="151">
        <v>-2971.85716</v>
      </c>
      <c r="G54" s="1028"/>
    </row>
    <row r="55" spans="1:7" ht="12.95" customHeight="1">
      <c r="A55" s="1084" t="s">
        <v>53</v>
      </c>
      <c r="B55" s="151">
        <v>-56780.732170000003</v>
      </c>
      <c r="C55" s="151">
        <v>-54131.942969999996</v>
      </c>
      <c r="D55" s="151">
        <v>-87.75367</v>
      </c>
      <c r="E55" s="151">
        <v>0</v>
      </c>
      <c r="F55" s="151">
        <v>-111000.42881</v>
      </c>
      <c r="G55" s="1028"/>
    </row>
    <row r="56" spans="1:7" ht="12.95" customHeight="1">
      <c r="A56" s="1082" t="s">
        <v>54</v>
      </c>
      <c r="B56" s="151">
        <v>-62.212410000000006</v>
      </c>
      <c r="C56" s="151">
        <v>-149.29316</v>
      </c>
      <c r="D56" s="151">
        <v>0</v>
      </c>
      <c r="E56" s="151">
        <v>0</v>
      </c>
      <c r="F56" s="151">
        <v>-211.50557000000001</v>
      </c>
      <c r="G56" s="1028"/>
    </row>
    <row r="57" spans="1:7" ht="12.95" customHeight="1">
      <c r="A57" s="1082" t="s">
        <v>55</v>
      </c>
      <c r="B57" s="151">
        <v>0</v>
      </c>
      <c r="C57" s="151">
        <v>0</v>
      </c>
      <c r="D57" s="151">
        <v>0</v>
      </c>
      <c r="E57" s="151">
        <v>0</v>
      </c>
      <c r="F57" s="151">
        <v>0</v>
      </c>
      <c r="G57" s="1028"/>
    </row>
    <row r="58" spans="1:7" ht="12.95" customHeight="1" thickBot="1">
      <c r="A58" s="1082" t="s">
        <v>56</v>
      </c>
      <c r="B58" s="151">
        <v>0</v>
      </c>
      <c r="C58" s="151">
        <v>0</v>
      </c>
      <c r="D58" s="151">
        <v>0</v>
      </c>
      <c r="E58" s="151">
        <v>0</v>
      </c>
      <c r="F58" s="151">
        <v>0</v>
      </c>
      <c r="G58" s="1028"/>
    </row>
    <row r="59" spans="1:7" ht="12.95" customHeight="1" thickTop="1" thickBot="1">
      <c r="A59" s="844" t="s">
        <v>57</v>
      </c>
      <c r="B59" s="150">
        <v>5698.9522400000005</v>
      </c>
      <c r="C59" s="150">
        <v>2101.5000599999998</v>
      </c>
      <c r="D59" s="150">
        <v>176.75304</v>
      </c>
      <c r="E59" s="150">
        <v>0</v>
      </c>
      <c r="F59" s="150">
        <v>7977.2053399999995</v>
      </c>
      <c r="G59" s="1028"/>
    </row>
    <row r="60" spans="1:7" ht="12.95" customHeight="1" thickTop="1">
      <c r="A60" s="1082" t="s">
        <v>58</v>
      </c>
      <c r="B60" s="151">
        <v>0</v>
      </c>
      <c r="C60" s="151">
        <v>0</v>
      </c>
      <c r="D60" s="151">
        <v>0</v>
      </c>
      <c r="E60" s="151">
        <v>0</v>
      </c>
      <c r="F60" s="151">
        <v>0</v>
      </c>
      <c r="G60" s="1028"/>
    </row>
    <row r="61" spans="1:7" ht="12.95" customHeight="1">
      <c r="A61" s="1084" t="s">
        <v>59</v>
      </c>
      <c r="B61" s="151">
        <v>2562.6195600000001</v>
      </c>
      <c r="C61" s="151">
        <v>2113.6770799999999</v>
      </c>
      <c r="D61" s="151">
        <v>176.75304</v>
      </c>
      <c r="E61" s="151">
        <v>0</v>
      </c>
      <c r="F61" s="151">
        <v>4853.0496800000001</v>
      </c>
      <c r="G61" s="1028"/>
    </row>
    <row r="62" spans="1:7" ht="12.95" customHeight="1">
      <c r="A62" s="1082" t="s">
        <v>60</v>
      </c>
      <c r="B62" s="151">
        <v>16243.52972</v>
      </c>
      <c r="C62" s="151">
        <v>24752.501100000001</v>
      </c>
      <c r="D62" s="151">
        <v>2637.6956600000003</v>
      </c>
      <c r="E62" s="151">
        <v>0</v>
      </c>
      <c r="F62" s="151">
        <v>43633.726479999998</v>
      </c>
      <c r="G62" s="1028"/>
    </row>
    <row r="63" spans="1:7" ht="12.95" customHeight="1">
      <c r="A63" s="1082" t="s">
        <v>61</v>
      </c>
      <c r="B63" s="151">
        <v>0</v>
      </c>
      <c r="C63" s="151">
        <v>0</v>
      </c>
      <c r="D63" s="151">
        <v>0</v>
      </c>
      <c r="E63" s="151">
        <v>0</v>
      </c>
      <c r="F63" s="151">
        <v>0</v>
      </c>
      <c r="G63" s="1028"/>
    </row>
    <row r="64" spans="1:7" ht="12.95" customHeight="1" thickBot="1">
      <c r="A64" s="1082" t="s">
        <v>62</v>
      </c>
      <c r="B64" s="151">
        <v>-13107.197039999999</v>
      </c>
      <c r="C64" s="151">
        <v>-24764.67812</v>
      </c>
      <c r="D64" s="151">
        <v>-2637.6956600000003</v>
      </c>
      <c r="E64" s="151">
        <v>0</v>
      </c>
      <c r="F64" s="151">
        <v>-40509.570820000001</v>
      </c>
      <c r="G64" s="1028"/>
    </row>
    <row r="65" spans="1:7" ht="12.95" customHeight="1" thickTop="1" thickBot="1">
      <c r="A65" s="844" t="s">
        <v>63</v>
      </c>
      <c r="B65" s="150">
        <v>210.51998</v>
      </c>
      <c r="C65" s="150">
        <v>0</v>
      </c>
      <c r="D65" s="150">
        <v>0</v>
      </c>
      <c r="E65" s="150">
        <v>0</v>
      </c>
      <c r="F65" s="150">
        <v>210.51998</v>
      </c>
      <c r="G65" s="1028"/>
    </row>
    <row r="66" spans="1:7" ht="12.95" customHeight="1" thickTop="1">
      <c r="A66" s="1082" t="s">
        <v>64</v>
      </c>
      <c r="B66" s="151">
        <v>11274.785019999999</v>
      </c>
      <c r="C66" s="151">
        <v>0</v>
      </c>
      <c r="D66" s="151">
        <v>0</v>
      </c>
      <c r="E66" s="151">
        <v>0</v>
      </c>
      <c r="F66" s="151">
        <v>11274.785019999999</v>
      </c>
      <c r="G66" s="1028"/>
    </row>
    <row r="67" spans="1:7" ht="12.95" customHeight="1">
      <c r="A67" s="1082" t="s">
        <v>65</v>
      </c>
      <c r="B67" s="151">
        <v>14789.986580000001</v>
      </c>
      <c r="C67" s="151">
        <v>0</v>
      </c>
      <c r="D67" s="151">
        <v>0</v>
      </c>
      <c r="E67" s="151">
        <v>0</v>
      </c>
      <c r="F67" s="151">
        <v>14789.986580000001</v>
      </c>
      <c r="G67" s="1028"/>
    </row>
    <row r="68" spans="1:7" ht="12.95" customHeight="1">
      <c r="A68" s="1082" t="s">
        <v>66</v>
      </c>
      <c r="B68" s="151">
        <v>1096.65407</v>
      </c>
      <c r="C68" s="151">
        <v>0</v>
      </c>
      <c r="D68" s="151">
        <v>0</v>
      </c>
      <c r="E68" s="151">
        <v>0</v>
      </c>
      <c r="F68" s="151">
        <v>1096.65407</v>
      </c>
      <c r="G68" s="1028"/>
    </row>
    <row r="69" spans="1:7" ht="12.95" customHeight="1">
      <c r="A69" s="1082" t="s">
        <v>67</v>
      </c>
      <c r="B69" s="151">
        <v>12.94</v>
      </c>
      <c r="C69" s="151">
        <v>0</v>
      </c>
      <c r="D69" s="151">
        <v>0</v>
      </c>
      <c r="E69" s="151">
        <v>0</v>
      </c>
      <c r="F69" s="151">
        <v>12.94</v>
      </c>
      <c r="G69" s="1028"/>
    </row>
    <row r="70" spans="1:7" ht="12.95" customHeight="1" thickBot="1">
      <c r="A70" s="1082" t="s">
        <v>68</v>
      </c>
      <c r="B70" s="151">
        <v>-26963.845690000002</v>
      </c>
      <c r="C70" s="151">
        <v>0</v>
      </c>
      <c r="D70" s="151">
        <v>0</v>
      </c>
      <c r="E70" s="151">
        <v>0</v>
      </c>
      <c r="F70" s="151">
        <v>-26963.845690000002</v>
      </c>
      <c r="G70" s="1028"/>
    </row>
    <row r="71" spans="1:7" ht="12.95" customHeight="1" thickTop="1" thickBot="1">
      <c r="A71" s="844" t="s">
        <v>69</v>
      </c>
      <c r="B71" s="150">
        <v>286721.04448000004</v>
      </c>
      <c r="C71" s="150">
        <v>12007.482890000001</v>
      </c>
      <c r="D71" s="150">
        <v>48.02</v>
      </c>
      <c r="E71" s="150">
        <v>0</v>
      </c>
      <c r="F71" s="150">
        <v>298776.54736999999</v>
      </c>
      <c r="G71" s="1028"/>
    </row>
    <row r="72" spans="1:7" ht="12.95" customHeight="1" thickTop="1">
      <c r="A72" s="1082" t="s">
        <v>18</v>
      </c>
      <c r="B72" s="151">
        <v>63748.3</v>
      </c>
      <c r="C72" s="151">
        <v>0</v>
      </c>
      <c r="D72" s="151">
        <v>0</v>
      </c>
      <c r="E72" s="151">
        <v>0</v>
      </c>
      <c r="F72" s="151">
        <v>63748.3</v>
      </c>
      <c r="G72" s="1028"/>
    </row>
    <row r="73" spans="1:7" ht="12.95" customHeight="1">
      <c r="A73" s="1082" t="s">
        <v>19</v>
      </c>
      <c r="B73" s="151">
        <v>192058.29943000001</v>
      </c>
      <c r="C73" s="151">
        <v>11017.67835</v>
      </c>
      <c r="D73" s="151">
        <v>0</v>
      </c>
      <c r="E73" s="151">
        <v>0</v>
      </c>
      <c r="F73" s="151">
        <v>203075.97778000002</v>
      </c>
      <c r="G73" s="1028"/>
    </row>
    <row r="74" spans="1:7" ht="12.95" customHeight="1">
      <c r="A74" s="1082" t="s">
        <v>20</v>
      </c>
      <c r="B74" s="151">
        <v>0</v>
      </c>
      <c r="C74" s="151">
        <v>6.5159799999999999</v>
      </c>
      <c r="D74" s="151">
        <v>0</v>
      </c>
      <c r="E74" s="151">
        <v>0</v>
      </c>
      <c r="F74" s="151">
        <v>6.5159799999999999</v>
      </c>
      <c r="G74" s="1028"/>
    </row>
    <row r="75" spans="1:7" ht="12.95" customHeight="1">
      <c r="A75" s="1082" t="s">
        <v>21</v>
      </c>
      <c r="B75" s="151">
        <v>20512.129089999999</v>
      </c>
      <c r="C75" s="151">
        <v>0</v>
      </c>
      <c r="D75" s="151">
        <v>0</v>
      </c>
      <c r="E75" s="151">
        <v>0</v>
      </c>
      <c r="F75" s="151">
        <v>20512.129089999999</v>
      </c>
      <c r="G75" s="1028"/>
    </row>
    <row r="76" spans="1:7" ht="12.95" customHeight="1">
      <c r="A76" s="1082" t="s">
        <v>70</v>
      </c>
      <c r="B76" s="151">
        <v>246.96007</v>
      </c>
      <c r="C76" s="151">
        <v>0.85729999999999995</v>
      </c>
      <c r="D76" s="151">
        <v>0</v>
      </c>
      <c r="E76" s="151">
        <v>0</v>
      </c>
      <c r="F76" s="151">
        <v>247.81736999999998</v>
      </c>
      <c r="G76" s="1028"/>
    </row>
    <row r="77" spans="1:7" ht="12.95" customHeight="1">
      <c r="A77" s="1082" t="s">
        <v>71</v>
      </c>
      <c r="B77" s="151">
        <v>3.802</v>
      </c>
      <c r="C77" s="151">
        <v>634.89958000000001</v>
      </c>
      <c r="D77" s="151">
        <v>48.02</v>
      </c>
      <c r="E77" s="151">
        <v>0</v>
      </c>
      <c r="F77" s="151">
        <v>686.7215799999999</v>
      </c>
      <c r="G77" s="1028"/>
    </row>
    <row r="78" spans="1:7" ht="12.95" customHeight="1">
      <c r="A78" s="1082" t="s">
        <v>23</v>
      </c>
      <c r="B78" s="151">
        <v>440.96276</v>
      </c>
      <c r="C78" s="151">
        <v>356.74743999999998</v>
      </c>
      <c r="D78" s="151">
        <v>0</v>
      </c>
      <c r="E78" s="151">
        <v>0</v>
      </c>
      <c r="F78" s="151">
        <v>797.71019999999999</v>
      </c>
      <c r="G78" s="1028"/>
    </row>
    <row r="79" spans="1:7" ht="12.95" customHeight="1">
      <c r="A79" s="1082" t="s">
        <v>72</v>
      </c>
      <c r="B79" s="151">
        <v>10252.15165</v>
      </c>
      <c r="C79" s="151">
        <v>142.92095</v>
      </c>
      <c r="D79" s="151">
        <v>0</v>
      </c>
      <c r="E79" s="151">
        <v>0</v>
      </c>
      <c r="F79" s="151">
        <v>10395.0726</v>
      </c>
      <c r="G79" s="1028"/>
    </row>
    <row r="80" spans="1:7" ht="12.95" customHeight="1" thickBot="1">
      <c r="A80" s="1082" t="s">
        <v>73</v>
      </c>
      <c r="B80" s="151">
        <v>-541.56052</v>
      </c>
      <c r="C80" s="151">
        <v>-152.13670999999999</v>
      </c>
      <c r="D80" s="151">
        <v>0</v>
      </c>
      <c r="E80" s="151">
        <v>0</v>
      </c>
      <c r="F80" s="151">
        <v>-693.69722999999999</v>
      </c>
      <c r="G80" s="1028"/>
    </row>
    <row r="81" spans="1:7" ht="12.95" customHeight="1" thickTop="1" thickBot="1">
      <c r="A81" s="844" t="s">
        <v>74</v>
      </c>
      <c r="B81" s="150">
        <v>60890.054579999996</v>
      </c>
      <c r="C81" s="150">
        <v>0</v>
      </c>
      <c r="D81" s="150">
        <v>0</v>
      </c>
      <c r="E81" s="150">
        <v>0</v>
      </c>
      <c r="F81" s="150">
        <v>60890.054579999996</v>
      </c>
      <c r="G81" s="1028"/>
    </row>
    <row r="82" spans="1:7" ht="12.95" customHeight="1" thickTop="1">
      <c r="A82" s="1082" t="s">
        <v>75</v>
      </c>
      <c r="B82" s="151">
        <v>13573.00396</v>
      </c>
      <c r="C82" s="151">
        <v>0</v>
      </c>
      <c r="D82" s="151">
        <v>0</v>
      </c>
      <c r="E82" s="151">
        <v>0</v>
      </c>
      <c r="F82" s="151">
        <v>13573.00396</v>
      </c>
      <c r="G82" s="1028"/>
    </row>
    <row r="83" spans="1:7" ht="12.95" customHeight="1">
      <c r="A83" s="1082" t="s">
        <v>76</v>
      </c>
      <c r="B83" s="151">
        <v>30647.245699999999</v>
      </c>
      <c r="C83" s="151">
        <v>0</v>
      </c>
      <c r="D83" s="151">
        <v>0</v>
      </c>
      <c r="E83" s="151">
        <v>0</v>
      </c>
      <c r="F83" s="151">
        <v>30647.245699999999</v>
      </c>
      <c r="G83" s="1028"/>
    </row>
    <row r="84" spans="1:7" ht="12.95" customHeight="1">
      <c r="A84" s="1082" t="s">
        <v>77</v>
      </c>
      <c r="B84" s="151">
        <v>5104.5300399999996</v>
      </c>
      <c r="C84" s="151">
        <v>0</v>
      </c>
      <c r="D84" s="151">
        <v>0</v>
      </c>
      <c r="E84" s="151">
        <v>0</v>
      </c>
      <c r="F84" s="151">
        <v>5104.5300399999996</v>
      </c>
      <c r="G84" s="1028"/>
    </row>
    <row r="85" spans="1:7" ht="12.95" customHeight="1">
      <c r="A85" s="1082" t="s">
        <v>78</v>
      </c>
      <c r="B85" s="151">
        <v>4475.57636</v>
      </c>
      <c r="C85" s="151">
        <v>0</v>
      </c>
      <c r="D85" s="151">
        <v>0</v>
      </c>
      <c r="E85" s="151">
        <v>0</v>
      </c>
      <c r="F85" s="151">
        <v>4475.57636</v>
      </c>
      <c r="G85" s="1028"/>
    </row>
    <row r="86" spans="1:7" ht="12.95" customHeight="1">
      <c r="A86" s="1082" t="s">
        <v>79</v>
      </c>
      <c r="B86" s="151">
        <v>6317.4874900000004</v>
      </c>
      <c r="C86" s="151">
        <v>0</v>
      </c>
      <c r="D86" s="151">
        <v>0</v>
      </c>
      <c r="E86" s="151">
        <v>0</v>
      </c>
      <c r="F86" s="151">
        <v>6317.4874900000004</v>
      </c>
      <c r="G86" s="1028"/>
    </row>
    <row r="87" spans="1:7" ht="12.95" customHeight="1">
      <c r="A87" s="1082" t="s">
        <v>80</v>
      </c>
      <c r="B87" s="151">
        <v>30.16123</v>
      </c>
      <c r="C87" s="151">
        <v>0</v>
      </c>
      <c r="D87" s="151">
        <v>0</v>
      </c>
      <c r="E87" s="151">
        <v>0</v>
      </c>
      <c r="F87" s="151">
        <v>30.16123</v>
      </c>
      <c r="G87" s="1028"/>
    </row>
    <row r="88" spans="1:7" ht="12.95" customHeight="1">
      <c r="A88" s="1082" t="s">
        <v>81</v>
      </c>
      <c r="B88" s="151">
        <v>742.0498</v>
      </c>
      <c r="C88" s="151">
        <v>0</v>
      </c>
      <c r="D88" s="151">
        <v>0</v>
      </c>
      <c r="E88" s="151">
        <v>0</v>
      </c>
      <c r="F88" s="151">
        <v>742.0498</v>
      </c>
      <c r="G88" s="1028"/>
    </row>
    <row r="89" spans="1:7" ht="12.95" customHeight="1">
      <c r="A89" s="1082" t="s">
        <v>82</v>
      </c>
      <c r="B89" s="151">
        <v>0</v>
      </c>
      <c r="C89" s="151">
        <v>0</v>
      </c>
      <c r="D89" s="151">
        <v>0</v>
      </c>
      <c r="E89" s="151">
        <v>0</v>
      </c>
      <c r="F89" s="151">
        <v>0</v>
      </c>
      <c r="G89" s="1028"/>
    </row>
    <row r="90" spans="1:7" ht="12.95" customHeight="1" thickBot="1">
      <c r="A90" s="1082" t="s">
        <v>83</v>
      </c>
      <c r="B90" s="151">
        <v>0</v>
      </c>
      <c r="C90" s="151">
        <v>0</v>
      </c>
      <c r="D90" s="151">
        <v>0</v>
      </c>
      <c r="E90" s="151">
        <v>0</v>
      </c>
      <c r="F90" s="151">
        <v>0</v>
      </c>
      <c r="G90" s="1028"/>
    </row>
    <row r="91" spans="1:7" ht="12.95" customHeight="1" thickTop="1" thickBot="1">
      <c r="A91" s="844" t="s">
        <v>84</v>
      </c>
      <c r="B91" s="150">
        <v>3479.90272</v>
      </c>
      <c r="C91" s="150">
        <v>98.876070000000013</v>
      </c>
      <c r="D91" s="150">
        <v>0</v>
      </c>
      <c r="E91" s="150">
        <v>0</v>
      </c>
      <c r="F91" s="150">
        <v>3578.7787899999998</v>
      </c>
      <c r="G91" s="1028"/>
    </row>
    <row r="92" spans="1:7" ht="12.95" customHeight="1" thickTop="1">
      <c r="A92" s="1082" t="s">
        <v>85</v>
      </c>
      <c r="B92" s="151">
        <v>1678.0433600000001</v>
      </c>
      <c r="C92" s="151">
        <v>0</v>
      </c>
      <c r="D92" s="151">
        <v>0</v>
      </c>
      <c r="E92" s="151">
        <v>0</v>
      </c>
      <c r="F92" s="151">
        <v>1678.0433600000001</v>
      </c>
      <c r="G92" s="1028"/>
    </row>
    <row r="93" spans="1:7" ht="12.95" customHeight="1">
      <c r="A93" s="1082" t="s">
        <v>86</v>
      </c>
      <c r="B93" s="151">
        <v>554.14823999999999</v>
      </c>
      <c r="C93" s="151">
        <v>0</v>
      </c>
      <c r="D93" s="151">
        <v>0</v>
      </c>
      <c r="E93" s="151">
        <v>0</v>
      </c>
      <c r="F93" s="151">
        <v>554.14823999999999</v>
      </c>
      <c r="G93" s="1028"/>
    </row>
    <row r="94" spans="1:7" ht="12.95" customHeight="1">
      <c r="A94" s="1082" t="s">
        <v>87</v>
      </c>
      <c r="B94" s="151">
        <v>48.430199999999999</v>
      </c>
      <c r="C94" s="151">
        <v>0</v>
      </c>
      <c r="D94" s="151">
        <v>0</v>
      </c>
      <c r="E94" s="151">
        <v>0</v>
      </c>
      <c r="F94" s="151">
        <v>48.430199999999999</v>
      </c>
      <c r="G94" s="1028"/>
    </row>
    <row r="95" spans="1:7" ht="12.95" customHeight="1">
      <c r="A95" s="1082" t="s">
        <v>88</v>
      </c>
      <c r="B95" s="151">
        <v>1199.2809199999999</v>
      </c>
      <c r="C95" s="151">
        <v>98.876070000000013</v>
      </c>
      <c r="D95" s="151">
        <v>0</v>
      </c>
      <c r="E95" s="151">
        <v>0</v>
      </c>
      <c r="F95" s="151">
        <v>1298.15699</v>
      </c>
      <c r="G95" s="1028"/>
    </row>
    <row r="96" spans="1:7" ht="12.95" customHeight="1" thickBot="1">
      <c r="A96" s="1082" t="s">
        <v>89</v>
      </c>
      <c r="B96" s="879">
        <v>0</v>
      </c>
      <c r="C96" s="879">
        <v>0</v>
      </c>
      <c r="D96" s="879">
        <v>0</v>
      </c>
      <c r="E96" s="879">
        <v>0</v>
      </c>
      <c r="F96" s="879">
        <v>0</v>
      </c>
      <c r="G96" s="1028"/>
    </row>
    <row r="97" spans="1:6" s="257" customFormat="1" ht="12.95" customHeight="1" thickTop="1" thickBot="1">
      <c r="A97" s="845" t="s">
        <v>90</v>
      </c>
      <c r="B97" s="153">
        <v>2450301.7807899998</v>
      </c>
      <c r="C97" s="153">
        <v>1110097.78987</v>
      </c>
      <c r="D97" s="153">
        <v>167.70635000000001</v>
      </c>
      <c r="E97" s="153">
        <v>33.309699999999999</v>
      </c>
      <c r="F97" s="153">
        <v>3560600.5867099999</v>
      </c>
    </row>
    <row r="98" spans="1:6" s="257" customFormat="1" ht="12.95" customHeight="1" thickTop="1" thickBot="1">
      <c r="A98" s="846" t="s">
        <v>91</v>
      </c>
      <c r="B98" s="150">
        <v>2195769.3537900001</v>
      </c>
      <c r="C98" s="150">
        <v>1064592.19631</v>
      </c>
      <c r="D98" s="150">
        <v>0</v>
      </c>
      <c r="E98" s="150">
        <v>33.309699999999999</v>
      </c>
      <c r="F98" s="150">
        <v>3260394.8598000002</v>
      </c>
    </row>
    <row r="99" spans="1:6" s="257" customFormat="1" ht="12.95" customHeight="1" thickTop="1">
      <c r="A99" s="192" t="s">
        <v>92</v>
      </c>
      <c r="B99" s="151">
        <v>108.59175</v>
      </c>
      <c r="C99" s="151">
        <v>717.83018000000004</v>
      </c>
      <c r="D99" s="151">
        <v>0</v>
      </c>
      <c r="E99" s="151">
        <v>0</v>
      </c>
      <c r="F99" s="151">
        <v>826.42193000000009</v>
      </c>
    </row>
    <row r="100" spans="1:6" s="257" customFormat="1" ht="12.95" customHeight="1">
      <c r="A100" s="192" t="s">
        <v>93</v>
      </c>
      <c r="B100" s="151">
        <v>0</v>
      </c>
      <c r="C100" s="151">
        <v>0</v>
      </c>
      <c r="D100" s="151">
        <v>0</v>
      </c>
      <c r="E100" s="151">
        <v>0</v>
      </c>
      <c r="F100" s="151">
        <v>0</v>
      </c>
    </row>
    <row r="101" spans="1:6" s="257" customFormat="1" ht="12.95" customHeight="1">
      <c r="A101" s="192" t="s">
        <v>94</v>
      </c>
      <c r="B101" s="151">
        <v>108.59175</v>
      </c>
      <c r="C101" s="151">
        <v>717.83018000000004</v>
      </c>
      <c r="D101" s="151">
        <v>0</v>
      </c>
      <c r="E101" s="151">
        <v>0</v>
      </c>
      <c r="F101" s="151">
        <v>826.42193000000009</v>
      </c>
    </row>
    <row r="102" spans="1:6" s="257" customFormat="1" ht="12.95" customHeight="1">
      <c r="A102" s="192" t="s">
        <v>95</v>
      </c>
      <c r="B102" s="151">
        <v>1604938.31241</v>
      </c>
      <c r="C102" s="151">
        <v>735788.01471999998</v>
      </c>
      <c r="D102" s="151">
        <v>0</v>
      </c>
      <c r="E102" s="151">
        <v>0</v>
      </c>
      <c r="F102" s="151">
        <v>2340726.3271300001</v>
      </c>
    </row>
    <row r="103" spans="1:6" s="257" customFormat="1" ht="12.95" customHeight="1">
      <c r="A103" s="192" t="s">
        <v>96</v>
      </c>
      <c r="B103" s="151">
        <v>557652.01371000009</v>
      </c>
      <c r="C103" s="151">
        <v>311924.65201999998</v>
      </c>
      <c r="D103" s="151">
        <v>0</v>
      </c>
      <c r="E103" s="151">
        <v>33.309640000000002</v>
      </c>
      <c r="F103" s="151">
        <v>869609.97537</v>
      </c>
    </row>
    <row r="104" spans="1:6" s="257" customFormat="1" ht="12.95" customHeight="1">
      <c r="A104" s="878" t="s">
        <v>97</v>
      </c>
      <c r="B104" s="151">
        <v>48560.284909999995</v>
      </c>
      <c r="C104" s="151">
        <v>74646.565000000002</v>
      </c>
      <c r="D104" s="151">
        <v>0</v>
      </c>
      <c r="E104" s="151">
        <v>33.309640000000002</v>
      </c>
      <c r="F104" s="151">
        <v>123240.15955</v>
      </c>
    </row>
    <row r="105" spans="1:6" s="257" customFormat="1" ht="12.95" customHeight="1">
      <c r="A105" s="878" t="s">
        <v>98</v>
      </c>
      <c r="B105" s="151">
        <v>250.01785999999998</v>
      </c>
      <c r="C105" s="151">
        <v>1657.6071100000001</v>
      </c>
      <c r="D105" s="151">
        <v>0</v>
      </c>
      <c r="E105" s="151">
        <v>0</v>
      </c>
      <c r="F105" s="151">
        <v>1907.6249700000001</v>
      </c>
    </row>
    <row r="106" spans="1:6" s="257" customFormat="1" ht="12.95" customHeight="1">
      <c r="A106" s="138" t="s">
        <v>99</v>
      </c>
      <c r="B106" s="151">
        <v>32510.451590000001</v>
      </c>
      <c r="C106" s="151">
        <v>29330.733660000002</v>
      </c>
      <c r="D106" s="151">
        <v>0</v>
      </c>
      <c r="E106" s="151">
        <v>0</v>
      </c>
      <c r="F106" s="151">
        <v>61841.185250000002</v>
      </c>
    </row>
    <row r="107" spans="1:6" s="257" customFormat="1" ht="12.95" customHeight="1">
      <c r="A107" s="138" t="s">
        <v>100</v>
      </c>
      <c r="B107" s="151">
        <v>106924.76514</v>
      </c>
      <c r="C107" s="151">
        <v>52418.013189999998</v>
      </c>
      <c r="D107" s="151">
        <v>0</v>
      </c>
      <c r="E107" s="151">
        <v>0</v>
      </c>
      <c r="F107" s="151">
        <v>159342.77833</v>
      </c>
    </row>
    <row r="108" spans="1:6" s="257" customFormat="1" ht="12.95" customHeight="1">
      <c r="A108" s="138" t="s">
        <v>101</v>
      </c>
      <c r="B108" s="151">
        <v>42279.663240000002</v>
      </c>
      <c r="C108" s="151">
        <v>27296.210070000001</v>
      </c>
      <c r="D108" s="151">
        <v>0</v>
      </c>
      <c r="E108" s="151">
        <v>0</v>
      </c>
      <c r="F108" s="151">
        <v>69575.873309999995</v>
      </c>
    </row>
    <row r="109" spans="1:6" s="257" customFormat="1" ht="12.95" customHeight="1">
      <c r="A109" s="138" t="s">
        <v>102</v>
      </c>
      <c r="B109" s="151">
        <v>258570.66678</v>
      </c>
      <c r="C109" s="151">
        <v>75484.27953</v>
      </c>
      <c r="D109" s="151">
        <v>0</v>
      </c>
      <c r="E109" s="151">
        <v>0</v>
      </c>
      <c r="F109" s="151">
        <v>334054.94631000003</v>
      </c>
    </row>
    <row r="110" spans="1:6" s="257" customFormat="1" ht="12.95" customHeight="1">
      <c r="A110" s="138" t="s">
        <v>103</v>
      </c>
      <c r="B110" s="151">
        <v>39061.200340000003</v>
      </c>
      <c r="C110" s="151">
        <v>24453.531999999999</v>
      </c>
      <c r="D110" s="151">
        <v>0</v>
      </c>
      <c r="E110" s="151">
        <v>0</v>
      </c>
      <c r="F110" s="151">
        <v>63514.732340000002</v>
      </c>
    </row>
    <row r="111" spans="1:6" s="257" customFormat="1" ht="12.95" customHeight="1">
      <c r="A111" s="138" t="s">
        <v>104</v>
      </c>
      <c r="B111" s="151">
        <v>29494.96385</v>
      </c>
      <c r="C111" s="151">
        <v>26637.711460000002</v>
      </c>
      <c r="D111" s="151">
        <v>0</v>
      </c>
      <c r="E111" s="151">
        <v>0</v>
      </c>
      <c r="F111" s="151">
        <v>56132.675310000006</v>
      </c>
    </row>
    <row r="112" spans="1:6" s="257" customFormat="1" ht="12.95" customHeight="1">
      <c r="A112" s="139" t="s">
        <v>105</v>
      </c>
      <c r="B112" s="151">
        <v>25256.965670000001</v>
      </c>
      <c r="C112" s="151">
        <v>13614.764289999999</v>
      </c>
      <c r="D112" s="151">
        <v>0</v>
      </c>
      <c r="E112" s="151">
        <v>0</v>
      </c>
      <c r="F112" s="151">
        <v>38871.729960000004</v>
      </c>
    </row>
    <row r="113" spans="1:6" s="257" customFormat="1" ht="12.95" customHeight="1">
      <c r="A113" s="139" t="s">
        <v>106</v>
      </c>
      <c r="B113" s="151">
        <v>0</v>
      </c>
      <c r="C113" s="151">
        <v>0</v>
      </c>
      <c r="D113" s="151">
        <v>0</v>
      </c>
      <c r="E113" s="151">
        <v>0</v>
      </c>
      <c r="F113" s="151">
        <v>0</v>
      </c>
    </row>
    <row r="114" spans="1:6" s="257" customFormat="1" ht="12.95" customHeight="1" thickBot="1">
      <c r="A114" s="192" t="s">
        <v>107</v>
      </c>
      <c r="B114" s="151">
        <v>7813.4702500000003</v>
      </c>
      <c r="C114" s="151">
        <v>2546.9351000000001</v>
      </c>
      <c r="D114" s="151">
        <v>0</v>
      </c>
      <c r="E114" s="151">
        <v>5.9999999999999995E-5</v>
      </c>
      <c r="F114" s="151">
        <v>10360.405409999999</v>
      </c>
    </row>
    <row r="115" spans="1:6" s="257" customFormat="1" ht="12.95" customHeight="1" thickTop="1" thickBot="1">
      <c r="A115" s="847" t="s">
        <v>108</v>
      </c>
      <c r="B115" s="153">
        <v>6443.3182000000006</v>
      </c>
      <c r="C115" s="153">
        <v>112.27767999999999</v>
      </c>
      <c r="D115" s="153">
        <v>0</v>
      </c>
      <c r="E115" s="153">
        <v>0</v>
      </c>
      <c r="F115" s="153">
        <v>6555.5958799999999</v>
      </c>
    </row>
    <row r="116" spans="1:6" s="257" customFormat="1" ht="12.95" customHeight="1" thickTop="1" thickBot="1">
      <c r="A116" s="846" t="s">
        <v>109</v>
      </c>
      <c r="B116" s="150">
        <v>0</v>
      </c>
      <c r="C116" s="150">
        <v>0</v>
      </c>
      <c r="D116" s="150">
        <v>0</v>
      </c>
      <c r="E116" s="150">
        <v>0</v>
      </c>
      <c r="F116" s="150">
        <v>0</v>
      </c>
    </row>
    <row r="117" spans="1:6" s="258" customFormat="1" ht="12.95" customHeight="1" thickTop="1">
      <c r="A117" s="192" t="s">
        <v>110</v>
      </c>
      <c r="B117" s="151">
        <v>0</v>
      </c>
      <c r="C117" s="151">
        <v>0</v>
      </c>
      <c r="D117" s="151">
        <v>0</v>
      </c>
      <c r="E117" s="151">
        <v>0</v>
      </c>
      <c r="F117" s="151">
        <v>0</v>
      </c>
    </row>
    <row r="118" spans="1:6" s="258" customFormat="1" ht="12.95" customHeight="1">
      <c r="A118" s="192" t="s">
        <v>111</v>
      </c>
      <c r="B118" s="151">
        <v>0</v>
      </c>
      <c r="C118" s="151">
        <v>0</v>
      </c>
      <c r="D118" s="151">
        <v>0</v>
      </c>
      <c r="E118" s="151">
        <v>0</v>
      </c>
      <c r="F118" s="151">
        <v>0</v>
      </c>
    </row>
    <row r="119" spans="1:6" s="257" customFormat="1" ht="12.95" customHeight="1">
      <c r="A119" s="192" t="s">
        <v>112</v>
      </c>
      <c r="B119" s="151">
        <v>0</v>
      </c>
      <c r="C119" s="151">
        <v>0</v>
      </c>
      <c r="D119" s="151">
        <v>0</v>
      </c>
      <c r="E119" s="151">
        <v>0</v>
      </c>
      <c r="F119" s="151">
        <v>0</v>
      </c>
    </row>
    <row r="120" spans="1:6" s="257" customFormat="1" ht="12.95" customHeight="1">
      <c r="A120" s="192" t="s">
        <v>113</v>
      </c>
      <c r="B120" s="151">
        <v>0</v>
      </c>
      <c r="C120" s="151">
        <v>0</v>
      </c>
      <c r="D120" s="151">
        <v>0</v>
      </c>
      <c r="E120" s="151">
        <v>0</v>
      </c>
      <c r="F120" s="151">
        <v>0</v>
      </c>
    </row>
    <row r="121" spans="1:6" s="257" customFormat="1" ht="12.95" customHeight="1">
      <c r="A121" s="192" t="s">
        <v>114</v>
      </c>
      <c r="B121" s="151">
        <v>0</v>
      </c>
      <c r="C121" s="151">
        <v>0</v>
      </c>
      <c r="D121" s="151">
        <v>0</v>
      </c>
      <c r="E121" s="151">
        <v>0</v>
      </c>
      <c r="F121" s="151">
        <v>0</v>
      </c>
    </row>
    <row r="122" spans="1:6" s="257" customFormat="1" ht="12.95" customHeight="1" thickBot="1">
      <c r="A122" s="192" t="s">
        <v>115</v>
      </c>
      <c r="B122" s="151">
        <v>0</v>
      </c>
      <c r="C122" s="151">
        <v>0</v>
      </c>
      <c r="D122" s="151">
        <v>0</v>
      </c>
      <c r="E122" s="151">
        <v>0</v>
      </c>
      <c r="F122" s="151">
        <v>0</v>
      </c>
    </row>
    <row r="123" spans="1:6" s="257" customFormat="1" ht="12.95" customHeight="1" thickTop="1" thickBot="1">
      <c r="A123" s="846" t="s">
        <v>116</v>
      </c>
      <c r="B123" s="150">
        <v>81957.885370000004</v>
      </c>
      <c r="C123" s="150">
        <v>25946.14373</v>
      </c>
      <c r="D123" s="150">
        <v>158.74807999999999</v>
      </c>
      <c r="E123" s="150">
        <v>0</v>
      </c>
      <c r="F123" s="150">
        <v>108062.77718</v>
      </c>
    </row>
    <row r="124" spans="1:6" s="257" customFormat="1" ht="12.95" customHeight="1" thickTop="1">
      <c r="A124" s="192" t="s">
        <v>117</v>
      </c>
      <c r="B124" s="151">
        <v>0</v>
      </c>
      <c r="C124" s="151">
        <v>0</v>
      </c>
      <c r="D124" s="151">
        <v>0</v>
      </c>
      <c r="E124" s="151">
        <v>0</v>
      </c>
      <c r="F124" s="151">
        <v>0</v>
      </c>
    </row>
    <row r="125" spans="1:6" s="257" customFormat="1" ht="12.95" customHeight="1">
      <c r="A125" s="192" t="s">
        <v>118</v>
      </c>
      <c r="B125" s="151">
        <v>0</v>
      </c>
      <c r="C125" s="151">
        <v>0</v>
      </c>
      <c r="D125" s="151">
        <v>0</v>
      </c>
      <c r="E125" s="151">
        <v>0</v>
      </c>
      <c r="F125" s="151">
        <v>0</v>
      </c>
    </row>
    <row r="126" spans="1:6" s="257" customFormat="1" ht="12.95" customHeight="1">
      <c r="A126" s="192" t="s">
        <v>119</v>
      </c>
      <c r="B126" s="151">
        <v>0</v>
      </c>
      <c r="C126" s="151">
        <v>0</v>
      </c>
      <c r="D126" s="151">
        <v>0</v>
      </c>
      <c r="E126" s="151">
        <v>0</v>
      </c>
      <c r="F126" s="151">
        <v>0</v>
      </c>
    </row>
    <row r="127" spans="1:6" s="257" customFormat="1" ht="12.95" customHeight="1">
      <c r="A127" s="192" t="s">
        <v>120</v>
      </c>
      <c r="B127" s="151">
        <v>0</v>
      </c>
      <c r="C127" s="151">
        <v>0</v>
      </c>
      <c r="D127" s="151">
        <v>0</v>
      </c>
      <c r="E127" s="151">
        <v>0</v>
      </c>
      <c r="F127" s="151">
        <v>0</v>
      </c>
    </row>
    <row r="128" spans="1:6" s="257" customFormat="1" ht="12.95" customHeight="1">
      <c r="A128" s="192" t="s">
        <v>121</v>
      </c>
      <c r="B128" s="151">
        <v>80734.334069999997</v>
      </c>
      <c r="C128" s="151">
        <v>25774.22869</v>
      </c>
      <c r="D128" s="151">
        <v>0</v>
      </c>
      <c r="E128" s="151">
        <v>0</v>
      </c>
      <c r="F128" s="151">
        <v>106508.56276</v>
      </c>
    </row>
    <row r="129" spans="1:6" s="257" customFormat="1" ht="12.95" customHeight="1">
      <c r="A129" s="192" t="s">
        <v>122</v>
      </c>
      <c r="B129" s="151">
        <v>0</v>
      </c>
      <c r="C129" s="151">
        <v>0</v>
      </c>
      <c r="D129" s="151">
        <v>0</v>
      </c>
      <c r="E129" s="151">
        <v>0</v>
      </c>
      <c r="F129" s="151">
        <v>0</v>
      </c>
    </row>
    <row r="130" spans="1:6" s="257" customFormat="1" ht="12.95" customHeight="1">
      <c r="A130" s="192" t="s">
        <v>123</v>
      </c>
      <c r="B130" s="151">
        <v>0</v>
      </c>
      <c r="C130" s="151">
        <v>0</v>
      </c>
      <c r="D130" s="151">
        <v>0</v>
      </c>
      <c r="E130" s="151">
        <v>0</v>
      </c>
      <c r="F130" s="151">
        <v>0</v>
      </c>
    </row>
    <row r="131" spans="1:6" s="257" customFormat="1" ht="12.95" customHeight="1" thickBot="1">
      <c r="A131" s="192" t="s">
        <v>124</v>
      </c>
      <c r="B131" s="151">
        <v>1223.5513000000001</v>
      </c>
      <c r="C131" s="151">
        <v>171.91504</v>
      </c>
      <c r="D131" s="151">
        <v>158.74807999999999</v>
      </c>
      <c r="E131" s="151">
        <v>0</v>
      </c>
      <c r="F131" s="151">
        <v>1554.21442</v>
      </c>
    </row>
    <row r="132" spans="1:6" s="257" customFormat="1" ht="12.95" customHeight="1" thickTop="1" thickBot="1">
      <c r="A132" s="846" t="s">
        <v>125</v>
      </c>
      <c r="B132" s="150">
        <v>60768.295050000001</v>
      </c>
      <c r="C132" s="150">
        <v>7206.7060599999995</v>
      </c>
      <c r="D132" s="150">
        <v>1.6785099999999999</v>
      </c>
      <c r="E132" s="150">
        <v>0</v>
      </c>
      <c r="F132" s="150">
        <v>67976.67962000001</v>
      </c>
    </row>
    <row r="133" spans="1:6" s="257" customFormat="1" ht="12.95" customHeight="1" thickTop="1">
      <c r="A133" s="192" t="s">
        <v>58</v>
      </c>
      <c r="B133" s="151">
        <v>41.380269999999996</v>
      </c>
      <c r="C133" s="151">
        <v>0</v>
      </c>
      <c r="D133" s="151">
        <v>0</v>
      </c>
      <c r="E133" s="151">
        <v>0</v>
      </c>
      <c r="F133" s="151">
        <v>41.380269999999996</v>
      </c>
    </row>
    <row r="134" spans="1:6" s="257" customFormat="1" ht="12.95" customHeight="1">
      <c r="A134" s="192" t="s">
        <v>60</v>
      </c>
      <c r="B134" s="151">
        <v>26665.830170000001</v>
      </c>
      <c r="C134" s="151">
        <v>4161.92148</v>
      </c>
      <c r="D134" s="151">
        <v>1.66815</v>
      </c>
      <c r="E134" s="151">
        <v>0</v>
      </c>
      <c r="F134" s="151">
        <v>30829.4198</v>
      </c>
    </row>
    <row r="135" spans="1:6" s="257" customFormat="1" ht="12.95" customHeight="1">
      <c r="A135" s="192" t="s">
        <v>126</v>
      </c>
      <c r="B135" s="151">
        <v>33863.429950000005</v>
      </c>
      <c r="C135" s="151">
        <v>2975.6144100000001</v>
      </c>
      <c r="D135" s="151">
        <v>0</v>
      </c>
      <c r="E135" s="151">
        <v>0</v>
      </c>
      <c r="F135" s="151">
        <v>36839.04436</v>
      </c>
    </row>
    <row r="136" spans="1:6" s="257" customFormat="1" ht="12.95" customHeight="1">
      <c r="A136" s="192" t="s">
        <v>87</v>
      </c>
      <c r="B136" s="151">
        <v>197.65466000000001</v>
      </c>
      <c r="C136" s="151">
        <v>69.170169999999999</v>
      </c>
      <c r="D136" s="151">
        <v>1.0359999999999999E-2</v>
      </c>
      <c r="E136" s="151">
        <v>0</v>
      </c>
      <c r="F136" s="151">
        <v>266.83519000000001</v>
      </c>
    </row>
    <row r="137" spans="1:6" s="257" customFormat="1" ht="12.95" customHeight="1" thickBot="1">
      <c r="A137" s="192" t="s">
        <v>127</v>
      </c>
      <c r="B137" s="151">
        <v>0</v>
      </c>
      <c r="C137" s="151">
        <v>0</v>
      </c>
      <c r="D137" s="151">
        <v>0</v>
      </c>
      <c r="E137" s="151">
        <v>0</v>
      </c>
      <c r="F137" s="151">
        <v>0</v>
      </c>
    </row>
    <row r="138" spans="1:6" s="257" customFormat="1" ht="12.95" customHeight="1" thickTop="1" thickBot="1">
      <c r="A138" s="846" t="s">
        <v>128</v>
      </c>
      <c r="B138" s="150">
        <v>105362.92838</v>
      </c>
      <c r="C138" s="150">
        <v>12240.46609</v>
      </c>
      <c r="D138" s="150">
        <v>7.2797600000000005</v>
      </c>
      <c r="E138" s="150">
        <v>0</v>
      </c>
      <c r="F138" s="150">
        <v>117610.67423</v>
      </c>
    </row>
    <row r="139" spans="1:6" s="257" customFormat="1" ht="12.95" customHeight="1" thickTop="1">
      <c r="A139" s="192" t="s">
        <v>129</v>
      </c>
      <c r="B139" s="151">
        <v>57.752960000000002</v>
      </c>
      <c r="C139" s="151">
        <v>0</v>
      </c>
      <c r="D139" s="151">
        <v>0</v>
      </c>
      <c r="E139" s="151">
        <v>0</v>
      </c>
      <c r="F139" s="151">
        <v>57.752960000000002</v>
      </c>
    </row>
    <row r="140" spans="1:6" s="257" customFormat="1" ht="12.95" customHeight="1">
      <c r="A140" s="192" t="s">
        <v>130</v>
      </c>
      <c r="B140" s="151">
        <v>0</v>
      </c>
      <c r="C140" s="151">
        <v>0</v>
      </c>
      <c r="D140" s="151">
        <v>0</v>
      </c>
      <c r="E140" s="151">
        <v>0</v>
      </c>
      <c r="F140" s="151">
        <v>0</v>
      </c>
    </row>
    <row r="141" spans="1:6" s="257" customFormat="1" ht="12.95" customHeight="1">
      <c r="A141" s="192" t="s">
        <v>131</v>
      </c>
      <c r="B141" s="151">
        <v>84132.146189999999</v>
      </c>
      <c r="C141" s="151">
        <v>6147.5571</v>
      </c>
      <c r="D141" s="151">
        <v>0</v>
      </c>
      <c r="E141" s="151">
        <v>0</v>
      </c>
      <c r="F141" s="151">
        <v>90279.703290000005</v>
      </c>
    </row>
    <row r="142" spans="1:6" s="257" customFormat="1" ht="12.95" customHeight="1">
      <c r="A142" s="192" t="s">
        <v>132</v>
      </c>
      <c r="B142" s="151">
        <v>20338.086380000001</v>
      </c>
      <c r="C142" s="151">
        <v>3867.44733</v>
      </c>
      <c r="D142" s="151">
        <v>7.2797600000000005</v>
      </c>
      <c r="E142" s="151">
        <v>0</v>
      </c>
      <c r="F142" s="151">
        <v>24212.813469999997</v>
      </c>
    </row>
    <row r="143" spans="1:6" s="257" customFormat="1" ht="12.95" customHeight="1" thickBot="1">
      <c r="A143" s="192" t="s">
        <v>133</v>
      </c>
      <c r="B143" s="151">
        <v>834.94285000000002</v>
      </c>
      <c r="C143" s="151">
        <v>2225.4616599999999</v>
      </c>
      <c r="D143" s="151">
        <v>0</v>
      </c>
      <c r="E143" s="151">
        <v>0</v>
      </c>
      <c r="F143" s="151">
        <v>3060.4045099999998</v>
      </c>
    </row>
    <row r="144" spans="1:6" s="257" customFormat="1" ht="12.95" customHeight="1" thickTop="1" thickBot="1">
      <c r="A144" s="846" t="s">
        <v>134</v>
      </c>
      <c r="B144" s="150">
        <v>0</v>
      </c>
      <c r="C144" s="150">
        <v>0</v>
      </c>
      <c r="D144" s="150">
        <v>0</v>
      </c>
      <c r="E144" s="150">
        <v>0</v>
      </c>
      <c r="F144" s="150">
        <v>0</v>
      </c>
    </row>
    <row r="145" spans="1:6" s="257" customFormat="1" ht="12.95" customHeight="1" thickTop="1">
      <c r="A145" s="192" t="s">
        <v>135</v>
      </c>
      <c r="B145" s="151">
        <v>0</v>
      </c>
      <c r="C145" s="151">
        <v>0</v>
      </c>
      <c r="D145" s="151">
        <v>0</v>
      </c>
      <c r="E145" s="151">
        <v>0</v>
      </c>
      <c r="F145" s="151">
        <v>0</v>
      </c>
    </row>
    <row r="146" spans="1:6" s="257" customFormat="1" ht="12.95" customHeight="1">
      <c r="A146" s="192" t="s">
        <v>136</v>
      </c>
      <c r="B146" s="151">
        <v>0</v>
      </c>
      <c r="C146" s="151">
        <v>0</v>
      </c>
      <c r="D146" s="151">
        <v>0</v>
      </c>
      <c r="E146" s="151">
        <v>0</v>
      </c>
      <c r="F146" s="151">
        <v>0</v>
      </c>
    </row>
    <row r="147" spans="1:6" s="257" customFormat="1" ht="12.95" customHeight="1">
      <c r="A147" s="192" t="s">
        <v>137</v>
      </c>
      <c r="B147" s="151">
        <v>0</v>
      </c>
      <c r="C147" s="151">
        <v>0</v>
      </c>
      <c r="D147" s="151">
        <v>0</v>
      </c>
      <c r="E147" s="151">
        <v>0</v>
      </c>
      <c r="F147" s="151">
        <v>0</v>
      </c>
    </row>
    <row r="148" spans="1:6" s="257" customFormat="1" ht="12.95" customHeight="1" thickBot="1">
      <c r="A148" s="192" t="s">
        <v>138</v>
      </c>
      <c r="B148" s="151">
        <v>0</v>
      </c>
      <c r="C148" s="151">
        <v>0</v>
      </c>
      <c r="D148" s="151">
        <v>0</v>
      </c>
      <c r="E148" s="151">
        <v>0</v>
      </c>
      <c r="F148" s="151">
        <v>0</v>
      </c>
    </row>
    <row r="149" spans="1:6" s="257" customFormat="1" ht="12.95" customHeight="1" thickTop="1" thickBot="1">
      <c r="A149" s="846" t="s">
        <v>139</v>
      </c>
      <c r="B149" s="150">
        <v>0</v>
      </c>
      <c r="C149" s="150">
        <v>0</v>
      </c>
      <c r="D149" s="150">
        <v>0</v>
      </c>
      <c r="E149" s="150">
        <v>0</v>
      </c>
      <c r="F149" s="150">
        <v>0</v>
      </c>
    </row>
    <row r="150" spans="1:6" s="257" customFormat="1" ht="12.95" customHeight="1" thickTop="1">
      <c r="A150" s="192" t="s">
        <v>140</v>
      </c>
      <c r="B150" s="151">
        <v>0</v>
      </c>
      <c r="C150" s="151">
        <v>0</v>
      </c>
      <c r="D150" s="151">
        <v>0</v>
      </c>
      <c r="E150" s="151">
        <v>0</v>
      </c>
      <c r="F150" s="151">
        <v>0</v>
      </c>
    </row>
    <row r="151" spans="1:6" s="257" customFormat="1" ht="12.95" customHeight="1">
      <c r="A151" s="192" t="s">
        <v>141</v>
      </c>
      <c r="B151" s="151">
        <v>0</v>
      </c>
      <c r="C151" s="151">
        <v>0</v>
      </c>
      <c r="D151" s="151">
        <v>0</v>
      </c>
      <c r="E151" s="151">
        <v>0</v>
      </c>
      <c r="F151" s="151">
        <v>0</v>
      </c>
    </row>
    <row r="152" spans="1:6" s="257" customFormat="1" ht="12.95" customHeight="1">
      <c r="A152" s="192" t="s">
        <v>142</v>
      </c>
      <c r="B152" s="151">
        <v>0</v>
      </c>
      <c r="C152" s="151">
        <v>0</v>
      </c>
      <c r="D152" s="151">
        <v>0</v>
      </c>
      <c r="E152" s="151">
        <v>0</v>
      </c>
      <c r="F152" s="151">
        <v>0</v>
      </c>
    </row>
    <row r="153" spans="1:6" s="257" customFormat="1" ht="12.95" customHeight="1">
      <c r="A153" s="192" t="s">
        <v>143</v>
      </c>
      <c r="B153" s="151">
        <v>0</v>
      </c>
      <c r="C153" s="151">
        <v>0</v>
      </c>
      <c r="D153" s="151">
        <v>0</v>
      </c>
      <c r="E153" s="151">
        <v>0</v>
      </c>
      <c r="F153" s="151">
        <v>0</v>
      </c>
    </row>
    <row r="154" spans="1:6" s="257" customFormat="1" ht="12.95" customHeight="1">
      <c r="A154" s="192" t="s">
        <v>144</v>
      </c>
      <c r="B154" s="151">
        <v>0</v>
      </c>
      <c r="C154" s="151">
        <v>0</v>
      </c>
      <c r="D154" s="151">
        <v>0</v>
      </c>
      <c r="E154" s="151">
        <v>0</v>
      </c>
      <c r="F154" s="151">
        <v>0</v>
      </c>
    </row>
    <row r="155" spans="1:6" s="257" customFormat="1" ht="12.95" customHeight="1">
      <c r="A155" s="192" t="s">
        <v>145</v>
      </c>
      <c r="B155" s="151">
        <v>0</v>
      </c>
      <c r="C155" s="151">
        <v>0</v>
      </c>
      <c r="D155" s="151">
        <v>0</v>
      </c>
      <c r="E155" s="151">
        <v>0</v>
      </c>
      <c r="F155" s="151">
        <v>0</v>
      </c>
    </row>
    <row r="156" spans="1:6" s="257" customFormat="1" ht="12.95" customHeight="1">
      <c r="A156" s="192" t="s">
        <v>146</v>
      </c>
      <c r="B156" s="151">
        <v>0</v>
      </c>
      <c r="C156" s="151">
        <v>0</v>
      </c>
      <c r="D156" s="151">
        <v>0</v>
      </c>
      <c r="E156" s="151">
        <v>0</v>
      </c>
      <c r="F156" s="151">
        <v>0</v>
      </c>
    </row>
    <row r="157" spans="1:6" s="257" customFormat="1" ht="12.95" customHeight="1" thickBot="1">
      <c r="A157" s="192" t="s">
        <v>147</v>
      </c>
      <c r="B157" s="879">
        <v>0</v>
      </c>
      <c r="C157" s="879">
        <v>0</v>
      </c>
      <c r="D157" s="879">
        <v>0</v>
      </c>
      <c r="E157" s="879">
        <v>0</v>
      </c>
      <c r="F157" s="879">
        <v>0</v>
      </c>
    </row>
    <row r="158" spans="1:6" s="257" customFormat="1" ht="12.95" customHeight="1" thickTop="1" thickBot="1">
      <c r="A158" s="848" t="s">
        <v>148</v>
      </c>
      <c r="B158" s="150">
        <v>911670.95521000004</v>
      </c>
      <c r="C158" s="150">
        <v>0</v>
      </c>
      <c r="D158" s="150">
        <v>0</v>
      </c>
      <c r="E158" s="150">
        <v>0</v>
      </c>
      <c r="F158" s="150">
        <v>911670.95521000004</v>
      </c>
    </row>
    <row r="159" spans="1:6" s="257" customFormat="1" ht="12.95" customHeight="1" thickTop="1">
      <c r="A159" s="880" t="s">
        <v>149</v>
      </c>
      <c r="B159" s="151">
        <v>2901.2880299999997</v>
      </c>
      <c r="C159" s="151">
        <v>0</v>
      </c>
      <c r="D159" s="151">
        <v>0</v>
      </c>
      <c r="E159" s="151">
        <v>0</v>
      </c>
      <c r="F159" s="151">
        <v>2901.2880299999997</v>
      </c>
    </row>
    <row r="160" spans="1:6" s="257" customFormat="1" ht="12.95" customHeight="1">
      <c r="A160" s="192" t="s">
        <v>150</v>
      </c>
      <c r="B160" s="151">
        <v>2901.2880299999997</v>
      </c>
      <c r="C160" s="151">
        <v>0</v>
      </c>
      <c r="D160" s="151">
        <v>0</v>
      </c>
      <c r="E160" s="151">
        <v>0</v>
      </c>
      <c r="F160" s="151">
        <v>2901.2880299999997</v>
      </c>
    </row>
    <row r="161" spans="1:6" s="257" customFormat="1" ht="12.95" customHeight="1">
      <c r="A161" s="192" t="s">
        <v>151</v>
      </c>
      <c r="B161" s="151">
        <v>0</v>
      </c>
      <c r="C161" s="151">
        <v>0</v>
      </c>
      <c r="D161" s="151">
        <v>0</v>
      </c>
      <c r="E161" s="151">
        <v>0</v>
      </c>
      <c r="F161" s="151">
        <v>0</v>
      </c>
    </row>
    <row r="162" spans="1:6" s="257" customFormat="1" ht="12.95" customHeight="1">
      <c r="A162" s="192" t="s">
        <v>152</v>
      </c>
      <c r="B162" s="151">
        <v>0</v>
      </c>
      <c r="C162" s="151">
        <v>0</v>
      </c>
      <c r="D162" s="151">
        <v>0</v>
      </c>
      <c r="E162" s="151">
        <v>0</v>
      </c>
      <c r="F162" s="151">
        <v>0</v>
      </c>
    </row>
    <row r="163" spans="1:6" s="257" customFormat="1" ht="12.95" customHeight="1">
      <c r="A163" s="880" t="s">
        <v>153</v>
      </c>
      <c r="B163" s="151">
        <v>37724.7641</v>
      </c>
      <c r="C163" s="151">
        <v>0</v>
      </c>
      <c r="D163" s="151">
        <v>0</v>
      </c>
      <c r="E163" s="151">
        <v>0</v>
      </c>
      <c r="F163" s="151">
        <v>37724.7641</v>
      </c>
    </row>
    <row r="164" spans="1:6" s="257" customFormat="1" ht="12.95" customHeight="1">
      <c r="A164" s="192" t="s">
        <v>154</v>
      </c>
      <c r="B164" s="151">
        <v>0</v>
      </c>
      <c r="C164" s="151">
        <v>0</v>
      </c>
      <c r="D164" s="151">
        <v>0</v>
      </c>
      <c r="E164" s="151">
        <v>0</v>
      </c>
      <c r="F164" s="151">
        <v>0</v>
      </c>
    </row>
    <row r="165" spans="1:6" s="257" customFormat="1" ht="12.95" customHeight="1">
      <c r="A165" s="192" t="s">
        <v>155</v>
      </c>
      <c r="B165" s="151">
        <v>0</v>
      </c>
      <c r="C165" s="151">
        <v>0</v>
      </c>
      <c r="D165" s="151">
        <v>0</v>
      </c>
      <c r="E165" s="151">
        <v>0</v>
      </c>
      <c r="F165" s="151">
        <v>0</v>
      </c>
    </row>
    <row r="166" spans="1:6" s="257" customFormat="1" ht="12.95" customHeight="1">
      <c r="A166" s="192" t="s">
        <v>156</v>
      </c>
      <c r="B166" s="151">
        <v>37724.7641</v>
      </c>
      <c r="C166" s="151">
        <v>0</v>
      </c>
      <c r="D166" s="151">
        <v>0</v>
      </c>
      <c r="E166" s="151">
        <v>0</v>
      </c>
      <c r="F166" s="151">
        <v>37724.7641</v>
      </c>
    </row>
    <row r="167" spans="1:6" s="257" customFormat="1" ht="12.95" customHeight="1">
      <c r="A167" s="880" t="s">
        <v>157</v>
      </c>
      <c r="B167" s="151">
        <v>0</v>
      </c>
      <c r="C167" s="151">
        <v>0</v>
      </c>
      <c r="D167" s="151">
        <v>0</v>
      </c>
      <c r="E167" s="151">
        <v>0</v>
      </c>
      <c r="F167" s="151">
        <v>0</v>
      </c>
    </row>
    <row r="168" spans="1:6" s="257" customFormat="1" ht="12.95" customHeight="1">
      <c r="A168" s="192" t="s">
        <v>158</v>
      </c>
      <c r="B168" s="151">
        <v>0</v>
      </c>
      <c r="C168" s="151">
        <v>0</v>
      </c>
      <c r="D168" s="151">
        <v>0</v>
      </c>
      <c r="E168" s="151">
        <v>0</v>
      </c>
      <c r="F168" s="151">
        <v>0</v>
      </c>
    </row>
    <row r="169" spans="1:6" s="257" customFormat="1" ht="12.95" customHeight="1">
      <c r="A169" s="192" t="s">
        <v>159</v>
      </c>
      <c r="B169" s="151">
        <v>0</v>
      </c>
      <c r="C169" s="151">
        <v>0</v>
      </c>
      <c r="D169" s="151">
        <v>0</v>
      </c>
      <c r="E169" s="151">
        <v>0</v>
      </c>
      <c r="F169" s="151">
        <v>0</v>
      </c>
    </row>
    <row r="170" spans="1:6" s="257" customFormat="1" ht="12.95" customHeight="1">
      <c r="A170" s="192" t="s">
        <v>160</v>
      </c>
      <c r="B170" s="151">
        <v>0</v>
      </c>
      <c r="C170" s="151">
        <v>0</v>
      </c>
      <c r="D170" s="151">
        <v>0</v>
      </c>
      <c r="E170" s="151">
        <v>0</v>
      </c>
      <c r="F170" s="151">
        <v>0</v>
      </c>
    </row>
    <row r="171" spans="1:6" s="257" customFormat="1" ht="12.95" customHeight="1">
      <c r="A171" s="880" t="s">
        <v>161</v>
      </c>
      <c r="B171" s="151">
        <v>855231.71458000003</v>
      </c>
      <c r="C171" s="151">
        <v>0</v>
      </c>
      <c r="D171" s="151">
        <v>0</v>
      </c>
      <c r="E171" s="151">
        <v>0</v>
      </c>
      <c r="F171" s="151">
        <v>855231.71458000003</v>
      </c>
    </row>
    <row r="172" spans="1:6" s="257" customFormat="1" ht="12.95" customHeight="1">
      <c r="A172" s="192" t="s">
        <v>162</v>
      </c>
      <c r="B172" s="151">
        <v>102765.63542000001</v>
      </c>
      <c r="C172" s="151">
        <v>0</v>
      </c>
      <c r="D172" s="151">
        <v>0</v>
      </c>
      <c r="E172" s="151">
        <v>0</v>
      </c>
      <c r="F172" s="151">
        <v>102765.63542000001</v>
      </c>
    </row>
    <row r="173" spans="1:6" s="257" customFormat="1" ht="12.95" customHeight="1">
      <c r="A173" s="192" t="s">
        <v>163</v>
      </c>
      <c r="B173" s="151">
        <v>156523.40459999998</v>
      </c>
      <c r="C173" s="151">
        <v>0</v>
      </c>
      <c r="D173" s="151">
        <v>0</v>
      </c>
      <c r="E173" s="151">
        <v>0</v>
      </c>
      <c r="F173" s="151">
        <v>156523.40459999998</v>
      </c>
    </row>
    <row r="174" spans="1:6" s="257" customFormat="1" ht="12.95" customHeight="1">
      <c r="A174" s="192" t="s">
        <v>164</v>
      </c>
      <c r="B174" s="151">
        <v>595942.67455999996</v>
      </c>
      <c r="C174" s="151">
        <v>0</v>
      </c>
      <c r="D174" s="151">
        <v>0</v>
      </c>
      <c r="E174" s="151">
        <v>0</v>
      </c>
      <c r="F174" s="151">
        <v>595942.67455999996</v>
      </c>
    </row>
    <row r="175" spans="1:6" s="257" customFormat="1" ht="12.95" customHeight="1">
      <c r="A175" s="880" t="s">
        <v>165</v>
      </c>
      <c r="B175" s="151">
        <v>15813.1885</v>
      </c>
      <c r="C175" s="151">
        <v>0</v>
      </c>
      <c r="D175" s="151">
        <v>0</v>
      </c>
      <c r="E175" s="151">
        <v>0</v>
      </c>
      <c r="F175" s="151">
        <v>15813.1885</v>
      </c>
    </row>
    <row r="176" spans="1:6" s="257" customFormat="1" ht="12.95" customHeight="1">
      <c r="A176" s="192" t="s">
        <v>166</v>
      </c>
      <c r="B176" s="151">
        <v>490.30966999999998</v>
      </c>
      <c r="C176" s="151">
        <v>0</v>
      </c>
      <c r="D176" s="151">
        <v>0</v>
      </c>
      <c r="E176" s="151">
        <v>0</v>
      </c>
      <c r="F176" s="151">
        <v>490.30966999999998</v>
      </c>
    </row>
    <row r="177" spans="1:6" s="257" customFormat="1" ht="12.95" customHeight="1" thickBot="1">
      <c r="A177" s="192" t="s">
        <v>167</v>
      </c>
      <c r="B177" s="151">
        <v>15322.87883</v>
      </c>
      <c r="C177" s="151">
        <v>0</v>
      </c>
      <c r="D177" s="151">
        <v>0</v>
      </c>
      <c r="E177" s="151">
        <v>0</v>
      </c>
      <c r="F177" s="151">
        <v>15322.87883</v>
      </c>
    </row>
    <row r="178" spans="1:6" s="257" customFormat="1" ht="12.95" customHeight="1" thickTop="1" thickBot="1">
      <c r="A178" s="1085" t="s">
        <v>168</v>
      </c>
      <c r="B178" s="153">
        <v>3361972.736</v>
      </c>
      <c r="C178" s="153">
        <v>1110097.78987</v>
      </c>
      <c r="D178" s="153">
        <v>167.70635000000001</v>
      </c>
      <c r="E178" s="153">
        <v>33.309699999999999</v>
      </c>
      <c r="F178" s="153">
        <v>4472271.5419199998</v>
      </c>
    </row>
    <row r="179" spans="1:6" s="257" customFormat="1" ht="12.95" customHeight="1" thickTop="1" thickBot="1">
      <c r="A179" s="1086" t="s">
        <v>169</v>
      </c>
      <c r="B179" s="150">
        <v>14560.639080000001</v>
      </c>
      <c r="C179" s="150">
        <v>0</v>
      </c>
      <c r="D179" s="150">
        <v>0</v>
      </c>
      <c r="E179" s="150">
        <v>0</v>
      </c>
      <c r="F179" s="150">
        <v>14560.639080000001</v>
      </c>
    </row>
    <row r="180" spans="1:6" s="257" customFormat="1" ht="12.95" customHeight="1" thickTop="1">
      <c r="A180" s="1065" t="s">
        <v>170</v>
      </c>
      <c r="B180" s="151">
        <v>0</v>
      </c>
      <c r="C180" s="151">
        <v>0</v>
      </c>
      <c r="D180" s="151">
        <v>0</v>
      </c>
      <c r="E180" s="151">
        <v>0</v>
      </c>
      <c r="F180" s="151">
        <v>0</v>
      </c>
    </row>
    <row r="181" spans="1:6" s="257" customFormat="1" ht="12.95" customHeight="1">
      <c r="A181" s="192" t="s">
        <v>171</v>
      </c>
      <c r="B181" s="151">
        <v>0</v>
      </c>
      <c r="C181" s="151">
        <v>0</v>
      </c>
      <c r="D181" s="151">
        <v>0</v>
      </c>
      <c r="E181" s="151">
        <v>0</v>
      </c>
      <c r="F181" s="151">
        <v>0</v>
      </c>
    </row>
    <row r="182" spans="1:6" s="257" customFormat="1" ht="12.95" customHeight="1">
      <c r="A182" s="192" t="s">
        <v>172</v>
      </c>
      <c r="B182" s="151">
        <v>0</v>
      </c>
      <c r="C182" s="151">
        <v>0</v>
      </c>
      <c r="D182" s="151">
        <v>0</v>
      </c>
      <c r="E182" s="151">
        <v>0</v>
      </c>
      <c r="F182" s="151">
        <v>0</v>
      </c>
    </row>
    <row r="183" spans="1:6" s="257" customFormat="1" ht="12.95" customHeight="1">
      <c r="A183" s="192" t="s">
        <v>173</v>
      </c>
      <c r="B183" s="151">
        <v>0</v>
      </c>
      <c r="C183" s="151">
        <v>0</v>
      </c>
      <c r="D183" s="151">
        <v>0</v>
      </c>
      <c r="E183" s="151">
        <v>0</v>
      </c>
      <c r="F183" s="151">
        <v>0</v>
      </c>
    </row>
    <row r="184" spans="1:6" s="257" customFormat="1" ht="12.95" customHeight="1">
      <c r="A184" s="192" t="s">
        <v>174</v>
      </c>
      <c r="B184" s="151">
        <v>0</v>
      </c>
      <c r="C184" s="151">
        <v>0</v>
      </c>
      <c r="D184" s="151">
        <v>0</v>
      </c>
      <c r="E184" s="151">
        <v>0</v>
      </c>
      <c r="F184" s="151">
        <v>0</v>
      </c>
    </row>
    <row r="185" spans="1:6" s="257" customFormat="1" ht="12.95" customHeight="1">
      <c r="A185" s="192" t="s">
        <v>175</v>
      </c>
      <c r="B185" s="151">
        <v>0</v>
      </c>
      <c r="C185" s="151">
        <v>0</v>
      </c>
      <c r="D185" s="151">
        <v>0</v>
      </c>
      <c r="E185" s="151">
        <v>0</v>
      </c>
      <c r="F185" s="151">
        <v>0</v>
      </c>
    </row>
    <row r="186" spans="1:6" s="257" customFormat="1" ht="12.95" customHeight="1">
      <c r="A186" s="880" t="s">
        <v>176</v>
      </c>
      <c r="B186" s="151">
        <v>10977.821550000001</v>
      </c>
      <c r="C186" s="151">
        <v>0</v>
      </c>
      <c r="D186" s="151">
        <v>0</v>
      </c>
      <c r="E186" s="151">
        <v>0</v>
      </c>
      <c r="F186" s="151">
        <v>10977.821550000001</v>
      </c>
    </row>
    <row r="187" spans="1:6" s="257" customFormat="1" ht="12.95" customHeight="1">
      <c r="A187" s="192" t="s">
        <v>177</v>
      </c>
      <c r="B187" s="151">
        <v>0</v>
      </c>
      <c r="C187" s="151">
        <v>0</v>
      </c>
      <c r="D187" s="151">
        <v>0</v>
      </c>
      <c r="E187" s="151">
        <v>0</v>
      </c>
      <c r="F187" s="151">
        <v>0</v>
      </c>
    </row>
    <row r="188" spans="1:6" s="257" customFormat="1" ht="12.95" customHeight="1">
      <c r="A188" s="192" t="s">
        <v>178</v>
      </c>
      <c r="B188" s="151">
        <v>0</v>
      </c>
      <c r="C188" s="151">
        <v>0</v>
      </c>
      <c r="D188" s="151">
        <v>0</v>
      </c>
      <c r="E188" s="151">
        <v>0</v>
      </c>
      <c r="F188" s="151">
        <v>0</v>
      </c>
    </row>
    <row r="189" spans="1:6" s="257" customFormat="1" ht="12.95" customHeight="1">
      <c r="A189" s="192" t="s">
        <v>179</v>
      </c>
      <c r="B189" s="151">
        <v>10977.821550000001</v>
      </c>
      <c r="C189" s="151">
        <v>0</v>
      </c>
      <c r="D189" s="151">
        <v>0</v>
      </c>
      <c r="E189" s="151">
        <v>0</v>
      </c>
      <c r="F189" s="151">
        <v>10977.821550000001</v>
      </c>
    </row>
    <row r="190" spans="1:6" s="257" customFormat="1" ht="12.95" customHeight="1">
      <c r="A190" s="192" t="s">
        <v>180</v>
      </c>
      <c r="B190" s="151">
        <v>0</v>
      </c>
      <c r="C190" s="151">
        <v>0</v>
      </c>
      <c r="D190" s="151">
        <v>0</v>
      </c>
      <c r="E190" s="151">
        <v>0</v>
      </c>
      <c r="F190" s="151">
        <v>0</v>
      </c>
    </row>
    <row r="191" spans="1:6" s="257" customFormat="1" ht="12.95" customHeight="1">
      <c r="A191" s="192" t="s">
        <v>181</v>
      </c>
      <c r="B191" s="151">
        <v>0</v>
      </c>
      <c r="C191" s="151">
        <v>0</v>
      </c>
      <c r="D191" s="151">
        <v>0</v>
      </c>
      <c r="E191" s="151">
        <v>0</v>
      </c>
      <c r="F191" s="151">
        <v>0</v>
      </c>
    </row>
    <row r="192" spans="1:6" s="257" customFormat="1" ht="12.95" customHeight="1">
      <c r="A192" s="880" t="s">
        <v>182</v>
      </c>
      <c r="B192" s="151">
        <v>0</v>
      </c>
      <c r="C192" s="151">
        <v>0</v>
      </c>
      <c r="D192" s="151">
        <v>0</v>
      </c>
      <c r="E192" s="151">
        <v>0</v>
      </c>
      <c r="F192" s="151">
        <v>0</v>
      </c>
    </row>
    <row r="193" spans="1:6" s="257" customFormat="1" ht="12.95" customHeight="1">
      <c r="A193" s="880" t="s">
        <v>183</v>
      </c>
      <c r="B193" s="151">
        <v>3582.8175299999998</v>
      </c>
      <c r="C193" s="151">
        <v>0</v>
      </c>
      <c r="D193" s="151">
        <v>0</v>
      </c>
      <c r="E193" s="151">
        <v>0</v>
      </c>
      <c r="F193" s="151">
        <v>3582.8175299999998</v>
      </c>
    </row>
    <row r="194" spans="1:6" s="257" customFormat="1" ht="12.95" customHeight="1">
      <c r="A194" s="192" t="s">
        <v>184</v>
      </c>
      <c r="B194" s="151">
        <v>0</v>
      </c>
      <c r="C194" s="151">
        <v>0</v>
      </c>
      <c r="D194" s="151">
        <v>0</v>
      </c>
      <c r="E194" s="151">
        <v>0</v>
      </c>
      <c r="F194" s="151">
        <v>0</v>
      </c>
    </row>
    <row r="195" spans="1:6" s="257" customFormat="1" ht="12.95" customHeight="1">
      <c r="A195" s="192" t="s">
        <v>185</v>
      </c>
      <c r="B195" s="151">
        <v>3582.8175299999998</v>
      </c>
      <c r="C195" s="151">
        <v>0</v>
      </c>
      <c r="D195" s="151">
        <v>0</v>
      </c>
      <c r="E195" s="151">
        <v>0</v>
      </c>
      <c r="F195" s="151">
        <v>3582.8175299999998</v>
      </c>
    </row>
    <row r="196" spans="1:6" s="257" customFormat="1" ht="12.95" customHeight="1">
      <c r="A196" s="192" t="s">
        <v>186</v>
      </c>
      <c r="B196" s="151">
        <v>0</v>
      </c>
      <c r="C196" s="151">
        <v>0</v>
      </c>
      <c r="D196" s="151">
        <v>0</v>
      </c>
      <c r="E196" s="151">
        <v>0</v>
      </c>
      <c r="F196" s="151">
        <v>0</v>
      </c>
    </row>
    <row r="197" spans="1:6" s="257" customFormat="1" ht="12.95" customHeight="1">
      <c r="A197" s="192" t="s">
        <v>187</v>
      </c>
      <c r="B197" s="151">
        <v>0</v>
      </c>
      <c r="C197" s="151">
        <v>0</v>
      </c>
      <c r="D197" s="151">
        <v>0</v>
      </c>
      <c r="E197" s="151">
        <v>0</v>
      </c>
      <c r="F197" s="151">
        <v>0</v>
      </c>
    </row>
    <row r="198" spans="1:6" s="257" customFormat="1" ht="12.95" customHeight="1" thickBot="1">
      <c r="A198" s="880" t="s">
        <v>188</v>
      </c>
      <c r="B198" s="151">
        <v>0</v>
      </c>
      <c r="C198" s="151">
        <v>0</v>
      </c>
      <c r="D198" s="151">
        <v>0</v>
      </c>
      <c r="E198" s="151">
        <v>0</v>
      </c>
      <c r="F198" s="151">
        <v>0</v>
      </c>
    </row>
    <row r="199" spans="1:6" s="257" customFormat="1" ht="12.95" customHeight="1" thickTop="1" thickBot="1">
      <c r="A199" s="846" t="s">
        <v>189</v>
      </c>
      <c r="B199" s="150">
        <v>2131101.1713</v>
      </c>
      <c r="C199" s="150">
        <v>5340599.58409</v>
      </c>
      <c r="D199" s="150">
        <v>47351.359360000002</v>
      </c>
      <c r="E199" s="150">
        <v>0</v>
      </c>
      <c r="F199" s="150">
        <v>7519052.1147499997</v>
      </c>
    </row>
    <row r="200" spans="1:6" s="257" customFormat="1" ht="12.95" customHeight="1" thickTop="1">
      <c r="A200" s="880" t="s">
        <v>190</v>
      </c>
      <c r="B200" s="151">
        <v>0.108</v>
      </c>
      <c r="C200" s="151">
        <v>0</v>
      </c>
      <c r="D200" s="151">
        <v>0</v>
      </c>
      <c r="E200" s="151">
        <v>0</v>
      </c>
      <c r="F200" s="151">
        <v>0.108</v>
      </c>
    </row>
    <row r="201" spans="1:6" s="257" customFormat="1" ht="12.95" customHeight="1">
      <c r="A201" s="192" t="s">
        <v>191</v>
      </c>
      <c r="B201" s="151">
        <v>0</v>
      </c>
      <c r="C201" s="151">
        <v>0</v>
      </c>
      <c r="D201" s="151">
        <v>0</v>
      </c>
      <c r="E201" s="151">
        <v>0</v>
      </c>
      <c r="F201" s="151">
        <v>0</v>
      </c>
    </row>
    <row r="202" spans="1:6" s="257" customFormat="1" ht="12.95" customHeight="1">
      <c r="A202" s="192" t="s">
        <v>192</v>
      </c>
      <c r="B202" s="151">
        <v>0</v>
      </c>
      <c r="C202" s="151">
        <v>0</v>
      </c>
      <c r="D202" s="151">
        <v>0</v>
      </c>
      <c r="E202" s="151">
        <v>0</v>
      </c>
      <c r="F202" s="151">
        <v>0</v>
      </c>
    </row>
    <row r="203" spans="1:6" s="257" customFormat="1" ht="12.95" customHeight="1">
      <c r="A203" s="192" t="s">
        <v>193</v>
      </c>
      <c r="B203" s="151">
        <v>0.108</v>
      </c>
      <c r="C203" s="151">
        <v>0</v>
      </c>
      <c r="D203" s="151">
        <v>0</v>
      </c>
      <c r="E203" s="151">
        <v>0</v>
      </c>
      <c r="F203" s="151">
        <v>0.108</v>
      </c>
    </row>
    <row r="204" spans="1:6" s="257" customFormat="1" ht="12.95" customHeight="1">
      <c r="A204" s="880" t="s">
        <v>194</v>
      </c>
      <c r="B204" s="151">
        <v>0</v>
      </c>
      <c r="C204" s="151">
        <v>576.19045999999992</v>
      </c>
      <c r="D204" s="151">
        <v>8112.8121300000003</v>
      </c>
      <c r="E204" s="151">
        <v>0</v>
      </c>
      <c r="F204" s="151">
        <v>8689.0025900000001</v>
      </c>
    </row>
    <row r="205" spans="1:6" s="257" customFormat="1" ht="12.95" customHeight="1">
      <c r="A205" s="192" t="s">
        <v>195</v>
      </c>
      <c r="B205" s="151">
        <v>0</v>
      </c>
      <c r="C205" s="151">
        <v>0</v>
      </c>
      <c r="D205" s="151">
        <v>0</v>
      </c>
      <c r="E205" s="151">
        <v>0</v>
      </c>
      <c r="F205" s="151">
        <v>0</v>
      </c>
    </row>
    <row r="206" spans="1:6" s="257" customFormat="1" ht="12.95" customHeight="1">
      <c r="A206" s="192" t="s">
        <v>196</v>
      </c>
      <c r="B206" s="151">
        <v>0</v>
      </c>
      <c r="C206" s="151">
        <v>576.19045999999992</v>
      </c>
      <c r="D206" s="151">
        <v>624.08510000000001</v>
      </c>
      <c r="E206" s="151">
        <v>0</v>
      </c>
      <c r="F206" s="151">
        <v>1200.27556</v>
      </c>
    </row>
    <row r="207" spans="1:6" s="257" customFormat="1" ht="12.95" customHeight="1">
      <c r="A207" s="192" t="s">
        <v>197</v>
      </c>
      <c r="B207" s="151">
        <v>0</v>
      </c>
      <c r="C207" s="151">
        <v>0</v>
      </c>
      <c r="D207" s="151">
        <v>0</v>
      </c>
      <c r="E207" s="151">
        <v>0</v>
      </c>
      <c r="F207" s="151">
        <v>0</v>
      </c>
    </row>
    <row r="208" spans="1:6" s="257" customFormat="1" ht="12.95" customHeight="1">
      <c r="A208" s="878" t="s">
        <v>198</v>
      </c>
      <c r="B208" s="151">
        <v>0</v>
      </c>
      <c r="C208" s="151">
        <v>0</v>
      </c>
      <c r="D208" s="151">
        <v>0</v>
      </c>
      <c r="E208" s="151">
        <v>0</v>
      </c>
      <c r="F208" s="151">
        <v>0</v>
      </c>
    </row>
    <row r="209" spans="1:6" s="257" customFormat="1" ht="12.95" customHeight="1">
      <c r="A209" s="192" t="s">
        <v>199</v>
      </c>
      <c r="B209" s="151">
        <v>0</v>
      </c>
      <c r="C209" s="151">
        <v>0</v>
      </c>
      <c r="D209" s="151">
        <v>7488.72703</v>
      </c>
      <c r="E209" s="151">
        <v>0</v>
      </c>
      <c r="F209" s="151">
        <v>7488.72703</v>
      </c>
    </row>
    <row r="210" spans="1:6" s="257" customFormat="1" ht="12.95" customHeight="1">
      <c r="A210" s="880" t="s">
        <v>200</v>
      </c>
      <c r="B210" s="151">
        <v>0</v>
      </c>
      <c r="C210" s="151">
        <v>0</v>
      </c>
      <c r="D210" s="151">
        <v>0</v>
      </c>
      <c r="E210" s="151">
        <v>0</v>
      </c>
      <c r="F210" s="151">
        <v>0</v>
      </c>
    </row>
    <row r="211" spans="1:6" s="257" customFormat="1" ht="12.95" customHeight="1">
      <c r="A211" s="192" t="s">
        <v>201</v>
      </c>
      <c r="B211" s="151">
        <v>0</v>
      </c>
      <c r="C211" s="151">
        <v>0</v>
      </c>
      <c r="D211" s="151">
        <v>0</v>
      </c>
      <c r="E211" s="151">
        <v>0</v>
      </c>
      <c r="F211" s="151">
        <v>0</v>
      </c>
    </row>
    <row r="212" spans="1:6" s="257" customFormat="1" ht="12.95" customHeight="1">
      <c r="A212" s="192" t="s">
        <v>202</v>
      </c>
      <c r="B212" s="151">
        <v>0</v>
      </c>
      <c r="C212" s="151">
        <v>0</v>
      </c>
      <c r="D212" s="151">
        <v>0</v>
      </c>
      <c r="E212" s="151">
        <v>0</v>
      </c>
      <c r="F212" s="151">
        <v>0</v>
      </c>
    </row>
    <row r="213" spans="1:6" s="257" customFormat="1" ht="12.95" customHeight="1">
      <c r="A213" s="880" t="s">
        <v>203</v>
      </c>
      <c r="B213" s="151">
        <v>0</v>
      </c>
      <c r="C213" s="151">
        <v>0</v>
      </c>
      <c r="D213" s="151">
        <v>36.851230000000001</v>
      </c>
      <c r="E213" s="151">
        <v>0</v>
      </c>
      <c r="F213" s="151">
        <v>36.851230000000001</v>
      </c>
    </row>
    <row r="214" spans="1:6" s="257" customFormat="1" ht="12.95" customHeight="1">
      <c r="A214" s="192" t="s">
        <v>204</v>
      </c>
      <c r="B214" s="151">
        <v>0</v>
      </c>
      <c r="C214" s="151">
        <v>0</v>
      </c>
      <c r="D214" s="151">
        <v>0</v>
      </c>
      <c r="E214" s="151">
        <v>0</v>
      </c>
      <c r="F214" s="151">
        <v>0</v>
      </c>
    </row>
    <row r="215" spans="1:6" s="257" customFormat="1" ht="12.95" customHeight="1">
      <c r="A215" s="192" t="s">
        <v>205</v>
      </c>
      <c r="B215" s="151">
        <v>0</v>
      </c>
      <c r="C215" s="151">
        <v>0</v>
      </c>
      <c r="D215" s="151">
        <v>36.851230000000001</v>
      </c>
      <c r="E215" s="151">
        <v>0</v>
      </c>
      <c r="F215" s="151">
        <v>36.851230000000001</v>
      </c>
    </row>
    <row r="216" spans="1:6" s="257" customFormat="1" ht="12.95" customHeight="1">
      <c r="A216" s="880" t="s">
        <v>206</v>
      </c>
      <c r="B216" s="151">
        <v>1941053.35788</v>
      </c>
      <c r="C216" s="151">
        <v>4947713.9060500003</v>
      </c>
      <c r="D216" s="151">
        <v>17704.72868</v>
      </c>
      <c r="E216" s="151">
        <v>0</v>
      </c>
      <c r="F216" s="151">
        <v>6906471.9926100001</v>
      </c>
    </row>
    <row r="217" spans="1:6" s="257" customFormat="1" ht="12.95" customHeight="1">
      <c r="A217" s="192" t="s">
        <v>207</v>
      </c>
      <c r="B217" s="151">
        <v>1920203.4760100001</v>
      </c>
      <c r="C217" s="151">
        <v>4941318.9508800004</v>
      </c>
      <c r="D217" s="151">
        <v>17704.72868</v>
      </c>
      <c r="E217" s="151">
        <v>0</v>
      </c>
      <c r="F217" s="151">
        <v>6879227.1555699995</v>
      </c>
    </row>
    <row r="218" spans="1:6" s="257" customFormat="1" ht="12.95" customHeight="1">
      <c r="A218" s="192" t="s">
        <v>208</v>
      </c>
      <c r="B218" s="151">
        <v>0</v>
      </c>
      <c r="C218" s="151">
        <v>0</v>
      </c>
      <c r="D218" s="151">
        <v>0</v>
      </c>
      <c r="E218" s="151">
        <v>0</v>
      </c>
      <c r="F218" s="151">
        <v>0</v>
      </c>
    </row>
    <row r="219" spans="1:6" s="257" customFormat="1" ht="12.95" customHeight="1">
      <c r="A219" s="192" t="s">
        <v>209</v>
      </c>
      <c r="B219" s="151">
        <v>1916.5519999999999</v>
      </c>
      <c r="C219" s="151">
        <v>88.098929999999996</v>
      </c>
      <c r="D219" s="151">
        <v>0</v>
      </c>
      <c r="E219" s="151">
        <v>0</v>
      </c>
      <c r="F219" s="151">
        <v>2004.65093</v>
      </c>
    </row>
    <row r="220" spans="1:6" s="257" customFormat="1" ht="12.95" customHeight="1">
      <c r="A220" s="192" t="s">
        <v>210</v>
      </c>
      <c r="B220" s="151">
        <v>0</v>
      </c>
      <c r="C220" s="151">
        <v>0</v>
      </c>
      <c r="D220" s="151">
        <v>0</v>
      </c>
      <c r="E220" s="151">
        <v>0</v>
      </c>
      <c r="F220" s="151">
        <v>0</v>
      </c>
    </row>
    <row r="221" spans="1:6" s="257" customFormat="1" ht="12.95" customHeight="1">
      <c r="A221" s="192" t="s">
        <v>211</v>
      </c>
      <c r="B221" s="151">
        <v>14188.654849999999</v>
      </c>
      <c r="C221" s="151">
        <v>4349.9704499999998</v>
      </c>
      <c r="D221" s="151">
        <v>0</v>
      </c>
      <c r="E221" s="151">
        <v>0</v>
      </c>
      <c r="F221" s="151">
        <v>18538.6253</v>
      </c>
    </row>
    <row r="222" spans="1:6" s="257" customFormat="1" ht="12.95" customHeight="1">
      <c r="A222" s="192" t="s">
        <v>212</v>
      </c>
      <c r="B222" s="151">
        <v>4692.6750199999997</v>
      </c>
      <c r="C222" s="151">
        <v>1956.88579</v>
      </c>
      <c r="D222" s="151">
        <v>0</v>
      </c>
      <c r="E222" s="151">
        <v>0</v>
      </c>
      <c r="F222" s="151">
        <v>6649.5608099999999</v>
      </c>
    </row>
    <row r="223" spans="1:6" s="257" customFormat="1" ht="12.95" customHeight="1">
      <c r="A223" s="192" t="s">
        <v>213</v>
      </c>
      <c r="B223" s="151">
        <v>0</v>
      </c>
      <c r="C223" s="151">
        <v>0</v>
      </c>
      <c r="D223" s="151">
        <v>0</v>
      </c>
      <c r="E223" s="151">
        <v>0</v>
      </c>
      <c r="F223" s="151">
        <v>0</v>
      </c>
    </row>
    <row r="224" spans="1:6" s="257" customFormat="1" ht="12.95" customHeight="1">
      <c r="A224" s="192" t="s">
        <v>214</v>
      </c>
      <c r="B224" s="151">
        <v>0</v>
      </c>
      <c r="C224" s="151">
        <v>0</v>
      </c>
      <c r="D224" s="151">
        <v>0</v>
      </c>
      <c r="E224" s="151">
        <v>0</v>
      </c>
      <c r="F224" s="151">
        <v>0</v>
      </c>
    </row>
    <row r="225" spans="1:6" s="257" customFormat="1" ht="12.95" customHeight="1">
      <c r="A225" s="192" t="s">
        <v>215</v>
      </c>
      <c r="B225" s="151">
        <v>52</v>
      </c>
      <c r="C225" s="151">
        <v>0</v>
      </c>
      <c r="D225" s="151">
        <v>0</v>
      </c>
      <c r="E225" s="151">
        <v>0</v>
      </c>
      <c r="F225" s="151">
        <v>52</v>
      </c>
    </row>
    <row r="226" spans="1:6" s="257" customFormat="1" ht="12.95" customHeight="1">
      <c r="A226" s="880" t="s">
        <v>216</v>
      </c>
      <c r="B226" s="151">
        <v>139437.13163999998</v>
      </c>
      <c r="C226" s="151">
        <v>392309.48757999996</v>
      </c>
      <c r="D226" s="151">
        <v>21401.940549999999</v>
      </c>
      <c r="E226" s="151">
        <v>0</v>
      </c>
      <c r="F226" s="151">
        <v>553148.55976999993</v>
      </c>
    </row>
    <row r="227" spans="1:6" s="257" customFormat="1" ht="12.95" customHeight="1">
      <c r="A227" s="192" t="s">
        <v>217</v>
      </c>
      <c r="B227" s="151">
        <v>59745.763939999997</v>
      </c>
      <c r="C227" s="151">
        <v>31271.73472</v>
      </c>
      <c r="D227" s="151">
        <v>0</v>
      </c>
      <c r="E227" s="151">
        <v>0</v>
      </c>
      <c r="F227" s="151">
        <v>91017.498659999997</v>
      </c>
    </row>
    <row r="228" spans="1:6" s="257" customFormat="1" ht="12.95" customHeight="1">
      <c r="A228" s="192" t="s">
        <v>218</v>
      </c>
      <c r="B228" s="151">
        <v>0</v>
      </c>
      <c r="C228" s="151">
        <v>0</v>
      </c>
      <c r="D228" s="151">
        <v>0</v>
      </c>
      <c r="E228" s="151">
        <v>0</v>
      </c>
      <c r="F228" s="151">
        <v>0</v>
      </c>
    </row>
    <row r="229" spans="1:6" s="257" customFormat="1" ht="12.95" customHeight="1">
      <c r="A229" s="192" t="s">
        <v>219</v>
      </c>
      <c r="B229" s="151">
        <v>7675.61535</v>
      </c>
      <c r="C229" s="151">
        <v>39744.437819999999</v>
      </c>
      <c r="D229" s="151">
        <v>1438.4164599999999</v>
      </c>
      <c r="E229" s="151">
        <v>0</v>
      </c>
      <c r="F229" s="151">
        <v>48858.46963</v>
      </c>
    </row>
    <row r="230" spans="1:6" s="257" customFormat="1" ht="12.95" customHeight="1">
      <c r="A230" s="192" t="s">
        <v>220</v>
      </c>
      <c r="B230" s="151">
        <v>1840.99017</v>
      </c>
      <c r="C230" s="151">
        <v>55409.180890000003</v>
      </c>
      <c r="D230" s="151">
        <v>10402.07489</v>
      </c>
      <c r="E230" s="151">
        <v>0</v>
      </c>
      <c r="F230" s="151">
        <v>67652.245949999997</v>
      </c>
    </row>
    <row r="231" spans="1:6" s="257" customFormat="1" ht="12.95" customHeight="1">
      <c r="A231" s="192" t="s">
        <v>221</v>
      </c>
      <c r="B231" s="151">
        <v>0</v>
      </c>
      <c r="C231" s="151">
        <v>0</v>
      </c>
      <c r="D231" s="151">
        <v>0</v>
      </c>
      <c r="E231" s="151">
        <v>0</v>
      </c>
      <c r="F231" s="151">
        <v>0</v>
      </c>
    </row>
    <row r="232" spans="1:6" s="257" customFormat="1" ht="12.95" customHeight="1">
      <c r="A232" s="192" t="s">
        <v>222</v>
      </c>
      <c r="B232" s="151">
        <v>70174.762180000005</v>
      </c>
      <c r="C232" s="151">
        <v>265884.13415</v>
      </c>
      <c r="D232" s="151">
        <v>9561.4491999999991</v>
      </c>
      <c r="E232" s="151">
        <v>0</v>
      </c>
      <c r="F232" s="151">
        <v>345620.34552999999</v>
      </c>
    </row>
    <row r="233" spans="1:6" s="257" customFormat="1" ht="12.95" customHeight="1">
      <c r="A233" s="192" t="s">
        <v>223</v>
      </c>
      <c r="B233" s="151">
        <v>0</v>
      </c>
      <c r="C233" s="151">
        <v>0</v>
      </c>
      <c r="D233" s="151">
        <v>0</v>
      </c>
      <c r="E233" s="151">
        <v>0</v>
      </c>
      <c r="F233" s="151">
        <v>0</v>
      </c>
    </row>
    <row r="234" spans="1:6" s="257" customFormat="1" ht="12.95" customHeight="1">
      <c r="A234" s="880" t="s">
        <v>224</v>
      </c>
      <c r="B234" s="151">
        <v>0</v>
      </c>
      <c r="C234" s="151">
        <v>0</v>
      </c>
      <c r="D234" s="151">
        <v>95.026769999999999</v>
      </c>
      <c r="E234" s="151">
        <v>0</v>
      </c>
      <c r="F234" s="151">
        <v>95.026769999999999</v>
      </c>
    </row>
    <row r="235" spans="1:6" s="257" customFormat="1" ht="12.95" customHeight="1">
      <c r="A235" s="192" t="s">
        <v>225</v>
      </c>
      <c r="B235" s="151">
        <v>0</v>
      </c>
      <c r="C235" s="151">
        <v>0</v>
      </c>
      <c r="D235" s="151">
        <v>95.026769999999999</v>
      </c>
      <c r="E235" s="151">
        <v>0</v>
      </c>
      <c r="F235" s="151">
        <v>95.026769999999999</v>
      </c>
    </row>
    <row r="236" spans="1:6" s="257" customFormat="1" ht="12.95" customHeight="1">
      <c r="A236" s="192" t="s">
        <v>226</v>
      </c>
      <c r="B236" s="151">
        <v>0</v>
      </c>
      <c r="C236" s="151">
        <v>0</v>
      </c>
      <c r="D236" s="151">
        <v>0</v>
      </c>
      <c r="E236" s="151">
        <v>0</v>
      </c>
      <c r="F236" s="151">
        <v>0</v>
      </c>
    </row>
    <row r="237" spans="1:6" s="257" customFormat="1" ht="12.95" customHeight="1">
      <c r="A237" s="880" t="s">
        <v>227</v>
      </c>
      <c r="B237" s="151">
        <v>50610.573779999999</v>
      </c>
      <c r="C237" s="151">
        <v>0</v>
      </c>
      <c r="D237" s="151">
        <v>0</v>
      </c>
      <c r="E237" s="151">
        <v>0</v>
      </c>
      <c r="F237" s="151">
        <v>50610.573779999999</v>
      </c>
    </row>
    <row r="238" spans="1:6" s="257" customFormat="1" ht="12.95" customHeight="1">
      <c r="A238" s="192" t="s">
        <v>228</v>
      </c>
      <c r="B238" s="151">
        <v>44640.263549999996</v>
      </c>
      <c r="C238" s="151">
        <v>0</v>
      </c>
      <c r="D238" s="151">
        <v>0</v>
      </c>
      <c r="E238" s="151">
        <v>0</v>
      </c>
      <c r="F238" s="151">
        <v>44640.263549999996</v>
      </c>
    </row>
    <row r="239" spans="1:6" s="257" customFormat="1" ht="12.95" customHeight="1">
      <c r="A239" s="192" t="s">
        <v>226</v>
      </c>
      <c r="B239" s="879">
        <v>5970.31023</v>
      </c>
      <c r="C239" s="879">
        <v>0</v>
      </c>
      <c r="D239" s="879">
        <v>0</v>
      </c>
      <c r="E239" s="879">
        <v>0</v>
      </c>
      <c r="F239" s="879">
        <v>5970.31023</v>
      </c>
    </row>
    <row r="240" spans="1:6" s="257" customFormat="1" ht="12.95" customHeight="1">
      <c r="A240" s="880" t="s">
        <v>229</v>
      </c>
      <c r="B240" s="849">
        <v>0</v>
      </c>
      <c r="C240" s="849">
        <v>0</v>
      </c>
      <c r="D240" s="849">
        <v>95.026769999999999</v>
      </c>
      <c r="E240" s="849">
        <v>0</v>
      </c>
      <c r="F240" s="849">
        <v>95.026769999999999</v>
      </c>
    </row>
    <row r="241" spans="1:6" s="257" customFormat="1" ht="12.95" customHeight="1" thickBot="1">
      <c r="A241" s="880" t="s">
        <v>230</v>
      </c>
      <c r="B241" s="1087">
        <v>50610.573779999999</v>
      </c>
      <c r="C241" s="1087">
        <v>0</v>
      </c>
      <c r="D241" s="1087">
        <v>0</v>
      </c>
      <c r="E241" s="1087">
        <v>0</v>
      </c>
      <c r="F241" s="1087">
        <v>50610.573779999999</v>
      </c>
    </row>
    <row r="242" spans="1:6" s="257" customFormat="1" ht="12.95" customHeight="1" thickTop="1" thickBot="1">
      <c r="A242" s="137" t="s">
        <v>231</v>
      </c>
      <c r="B242" s="150">
        <v>59823.46703</v>
      </c>
      <c r="C242" s="150">
        <v>8951.8480899999995</v>
      </c>
      <c r="D242" s="150">
        <v>2.79135</v>
      </c>
      <c r="E242" s="150">
        <v>0</v>
      </c>
      <c r="F242" s="150">
        <v>68778.106469999999</v>
      </c>
    </row>
    <row r="243" spans="1:6" s="257" customFormat="1" ht="12.95" customHeight="1" thickTop="1">
      <c r="A243" s="138" t="s">
        <v>232</v>
      </c>
      <c r="B243" s="151">
        <v>5.9670000000000001E-2</v>
      </c>
      <c r="C243" s="151">
        <v>1.2359999999999999E-2</v>
      </c>
      <c r="D243" s="151">
        <v>0</v>
      </c>
      <c r="E243" s="151">
        <v>0</v>
      </c>
      <c r="F243" s="151">
        <v>7.2029999999999997E-2</v>
      </c>
    </row>
    <row r="244" spans="1:6" s="257" customFormat="1" ht="12.95" customHeight="1">
      <c r="A244" s="138" t="s">
        <v>233</v>
      </c>
      <c r="B244" s="151">
        <v>1205.6994199999999</v>
      </c>
      <c r="C244" s="151">
        <v>694.37222999999994</v>
      </c>
      <c r="D244" s="151">
        <v>0</v>
      </c>
      <c r="E244" s="151">
        <v>0</v>
      </c>
      <c r="F244" s="151">
        <v>1900.0716499999999</v>
      </c>
    </row>
    <row r="245" spans="1:6" s="257" customFormat="1" ht="12.95" customHeight="1">
      <c r="A245" s="138" t="s">
        <v>234</v>
      </c>
      <c r="B245" s="151">
        <v>52648.99278</v>
      </c>
      <c r="C245" s="151">
        <v>7308.88562</v>
      </c>
      <c r="D245" s="151">
        <v>2.7881900000000002</v>
      </c>
      <c r="E245" s="151">
        <v>0</v>
      </c>
      <c r="F245" s="151">
        <v>59960.666590000001</v>
      </c>
    </row>
    <row r="246" spans="1:6" s="257" customFormat="1" ht="12.95" customHeight="1">
      <c r="A246" s="138" t="s">
        <v>235</v>
      </c>
      <c r="B246" s="151">
        <v>789.30020999999999</v>
      </c>
      <c r="C246" s="151">
        <v>140.00755999999998</v>
      </c>
      <c r="D246" s="151">
        <v>0</v>
      </c>
      <c r="E246" s="151">
        <v>0</v>
      </c>
      <c r="F246" s="151">
        <v>929.30777</v>
      </c>
    </row>
    <row r="247" spans="1:6" s="257" customFormat="1" ht="12.95" customHeight="1">
      <c r="A247" s="138" t="s">
        <v>236</v>
      </c>
      <c r="B247" s="151">
        <v>870.13125000000002</v>
      </c>
      <c r="C247" s="151">
        <v>293.91096999999996</v>
      </c>
      <c r="D247" s="151">
        <v>3.16E-3</v>
      </c>
      <c r="E247" s="151">
        <v>0</v>
      </c>
      <c r="F247" s="151">
        <v>1164.0453799999998</v>
      </c>
    </row>
    <row r="248" spans="1:6" s="257" customFormat="1" ht="12.95" customHeight="1">
      <c r="A248" s="138" t="s">
        <v>237</v>
      </c>
      <c r="B248" s="151">
        <v>5.2017299999999995</v>
      </c>
      <c r="C248" s="151">
        <v>12.587069999999999</v>
      </c>
      <c r="D248" s="151">
        <v>0</v>
      </c>
      <c r="E248" s="151">
        <v>0</v>
      </c>
      <c r="F248" s="151">
        <v>17.788799999999998</v>
      </c>
    </row>
    <row r="249" spans="1:6" s="257" customFormat="1" ht="12.95" customHeight="1">
      <c r="A249" s="138" t="s">
        <v>238</v>
      </c>
      <c r="B249" s="151">
        <v>91.190370000000001</v>
      </c>
      <c r="C249" s="151">
        <v>412.32103000000001</v>
      </c>
      <c r="D249" s="151">
        <v>0</v>
      </c>
      <c r="E249" s="151">
        <v>0</v>
      </c>
      <c r="F249" s="151">
        <v>503.51140000000004</v>
      </c>
    </row>
    <row r="250" spans="1:6" s="257" customFormat="1" ht="12.95" customHeight="1">
      <c r="A250" s="138" t="s">
        <v>239</v>
      </c>
      <c r="B250" s="151">
        <v>1.8991400000000001</v>
      </c>
      <c r="C250" s="151">
        <v>7.7867299999999995</v>
      </c>
      <c r="D250" s="151">
        <v>0</v>
      </c>
      <c r="E250" s="151">
        <v>0</v>
      </c>
      <c r="F250" s="151">
        <v>9.6858700000000013</v>
      </c>
    </row>
    <row r="251" spans="1:6" s="257" customFormat="1" ht="12.95" customHeight="1">
      <c r="A251" s="138" t="s">
        <v>240</v>
      </c>
      <c r="B251" s="151">
        <v>1859.8956499999999</v>
      </c>
      <c r="C251" s="151">
        <v>0</v>
      </c>
      <c r="D251" s="151">
        <v>0</v>
      </c>
      <c r="E251" s="151">
        <v>0</v>
      </c>
      <c r="F251" s="151">
        <v>1859.8956499999999</v>
      </c>
    </row>
    <row r="252" spans="1:6" s="257" customFormat="1" ht="12.95" customHeight="1">
      <c r="A252" s="138" t="s">
        <v>241</v>
      </c>
      <c r="B252" s="151">
        <v>2282.9074799999999</v>
      </c>
      <c r="C252" s="151">
        <v>81.964520000000007</v>
      </c>
      <c r="D252" s="151">
        <v>0</v>
      </c>
      <c r="E252" s="151">
        <v>0</v>
      </c>
      <c r="F252" s="151">
        <v>2364.8719999999998</v>
      </c>
    </row>
    <row r="253" spans="1:6" s="257" customFormat="1" ht="12.95" customHeight="1" thickBot="1">
      <c r="A253" s="138" t="s">
        <v>242</v>
      </c>
      <c r="B253" s="151">
        <v>68.189329999999998</v>
      </c>
      <c r="C253" s="151">
        <v>0</v>
      </c>
      <c r="D253" s="151">
        <v>0</v>
      </c>
      <c r="E253" s="151">
        <v>0</v>
      </c>
      <c r="F253" s="151">
        <v>68.189329999999998</v>
      </c>
    </row>
    <row r="254" spans="1:6" s="257" customFormat="1" ht="12.95" customHeight="1" thickTop="1" thickBot="1">
      <c r="A254" s="137" t="s">
        <v>243</v>
      </c>
      <c r="B254" s="150">
        <v>-17271.69168</v>
      </c>
      <c r="C254" s="150">
        <v>-1189.70399</v>
      </c>
      <c r="D254" s="150">
        <v>0</v>
      </c>
      <c r="E254" s="150">
        <v>-4.0000000000000002E-4</v>
      </c>
      <c r="F254" s="150">
        <v>-18461.396069999999</v>
      </c>
    </row>
    <row r="255" spans="1:6" s="257" customFormat="1" ht="12.95" customHeight="1" thickTop="1">
      <c r="A255" s="138" t="s">
        <v>244</v>
      </c>
      <c r="B255" s="151">
        <v>-14583.720380000001</v>
      </c>
      <c r="C255" s="151">
        <v>-1076.7421899999999</v>
      </c>
      <c r="D255" s="151">
        <v>0</v>
      </c>
      <c r="E255" s="151">
        <v>-4.0000000000000002E-4</v>
      </c>
      <c r="F255" s="151">
        <v>-15660.46297</v>
      </c>
    </row>
    <row r="256" spans="1:6" s="257" customFormat="1" ht="12.95" customHeight="1">
      <c r="A256" s="138" t="s">
        <v>245</v>
      </c>
      <c r="B256" s="151">
        <v>0</v>
      </c>
      <c r="C256" s="151">
        <v>0</v>
      </c>
      <c r="D256" s="151">
        <v>0</v>
      </c>
      <c r="E256" s="151">
        <v>0</v>
      </c>
      <c r="F256" s="151">
        <v>0</v>
      </c>
    </row>
    <row r="257" spans="1:6" s="257" customFormat="1" ht="12.95" customHeight="1">
      <c r="A257" s="138" t="s">
        <v>246</v>
      </c>
      <c r="B257" s="151">
        <v>-732.76980000000003</v>
      </c>
      <c r="C257" s="151">
        <v>-71.412350000000004</v>
      </c>
      <c r="D257" s="151">
        <v>0</v>
      </c>
      <c r="E257" s="151">
        <v>0</v>
      </c>
      <c r="F257" s="151">
        <v>-804.18214999999998</v>
      </c>
    </row>
    <row r="258" spans="1:6" s="257" customFormat="1" ht="12.95" customHeight="1">
      <c r="A258" s="138" t="s">
        <v>247</v>
      </c>
      <c r="B258" s="151">
        <v>-1955.2014999999999</v>
      </c>
      <c r="C258" s="151">
        <v>-41.54945</v>
      </c>
      <c r="D258" s="151">
        <v>0</v>
      </c>
      <c r="E258" s="151">
        <v>0</v>
      </c>
      <c r="F258" s="151">
        <v>-1996.7509499999999</v>
      </c>
    </row>
    <row r="259" spans="1:6" s="257" customFormat="1" ht="12.95" customHeight="1">
      <c r="A259" s="138" t="s">
        <v>248</v>
      </c>
      <c r="B259" s="151">
        <v>0</v>
      </c>
      <c r="C259" s="151">
        <v>0</v>
      </c>
      <c r="D259" s="151">
        <v>0</v>
      </c>
      <c r="E259" s="151">
        <v>0</v>
      </c>
      <c r="F259" s="151">
        <v>0</v>
      </c>
    </row>
    <row r="260" spans="1:6" s="257" customFormat="1" ht="12.95" customHeight="1">
      <c r="A260" s="139" t="s">
        <v>249</v>
      </c>
      <c r="B260" s="151">
        <v>0</v>
      </c>
      <c r="C260" s="151">
        <v>0</v>
      </c>
      <c r="D260" s="151">
        <v>0</v>
      </c>
      <c r="E260" s="151">
        <v>0</v>
      </c>
      <c r="F260" s="151">
        <v>0</v>
      </c>
    </row>
    <row r="261" spans="1:6" s="257" customFormat="1" ht="12.95" customHeight="1" thickBot="1">
      <c r="A261" s="138" t="s">
        <v>250</v>
      </c>
      <c r="B261" s="151">
        <v>0</v>
      </c>
      <c r="C261" s="151">
        <v>0</v>
      </c>
      <c r="D261" s="151">
        <v>0</v>
      </c>
      <c r="E261" s="151">
        <v>0</v>
      </c>
      <c r="F261" s="151">
        <v>0</v>
      </c>
    </row>
    <row r="262" spans="1:6" s="251" customFormat="1" ht="12.95" customHeight="1" thickTop="1" thickBot="1">
      <c r="A262" s="140" t="s">
        <v>251</v>
      </c>
      <c r="B262" s="152">
        <v>42551.775350000004</v>
      </c>
      <c r="C262" s="152">
        <v>7762.1440999999995</v>
      </c>
      <c r="D262" s="152">
        <v>2.79135</v>
      </c>
      <c r="E262" s="152">
        <v>-4.0000000000000002E-4</v>
      </c>
      <c r="F262" s="152">
        <v>50316.710399999996</v>
      </c>
    </row>
    <row r="263" spans="1:6" s="257" customFormat="1" ht="12.95" customHeight="1" thickTop="1" thickBot="1">
      <c r="A263" s="141" t="s">
        <v>252</v>
      </c>
      <c r="B263" s="150">
        <v>9055.0558399999991</v>
      </c>
      <c r="C263" s="150">
        <v>1545.4141000000002</v>
      </c>
      <c r="D263" s="150">
        <v>3.70445</v>
      </c>
      <c r="E263" s="150">
        <v>0</v>
      </c>
      <c r="F263" s="150">
        <v>10604.17439</v>
      </c>
    </row>
    <row r="264" spans="1:6" s="257" customFormat="1" ht="12.95" customHeight="1" thickTop="1">
      <c r="A264" s="138" t="s">
        <v>253</v>
      </c>
      <c r="B264" s="151">
        <v>2087.17083</v>
      </c>
      <c r="C264" s="151">
        <v>22.031040000000001</v>
      </c>
      <c r="D264" s="151">
        <v>3.70445</v>
      </c>
      <c r="E264" s="151">
        <v>0</v>
      </c>
      <c r="F264" s="151">
        <v>2112.9063200000001</v>
      </c>
    </row>
    <row r="265" spans="1:6" s="257" customFormat="1" ht="12.95" customHeight="1">
      <c r="A265" s="138" t="s">
        <v>254</v>
      </c>
      <c r="B265" s="151">
        <v>121.66658</v>
      </c>
      <c r="C265" s="151">
        <v>721.97159999999997</v>
      </c>
      <c r="D265" s="151">
        <v>0</v>
      </c>
      <c r="E265" s="151">
        <v>0</v>
      </c>
      <c r="F265" s="151">
        <v>843.63818000000003</v>
      </c>
    </row>
    <row r="266" spans="1:6" s="257" customFormat="1" ht="12.95" customHeight="1">
      <c r="A266" s="138" t="s">
        <v>255</v>
      </c>
      <c r="B266" s="151">
        <v>6636.4500099999996</v>
      </c>
      <c r="C266" s="151">
        <v>798.10521999999992</v>
      </c>
      <c r="D266" s="151">
        <v>0</v>
      </c>
      <c r="E266" s="151">
        <v>0</v>
      </c>
      <c r="F266" s="151">
        <v>7434.5552300000008</v>
      </c>
    </row>
    <row r="267" spans="1:6" s="257" customFormat="1" ht="12.95" customHeight="1">
      <c r="A267" s="138" t="s">
        <v>256</v>
      </c>
      <c r="B267" s="151">
        <v>0</v>
      </c>
      <c r="C267" s="151">
        <v>0</v>
      </c>
      <c r="D267" s="151">
        <v>0</v>
      </c>
      <c r="E267" s="151">
        <v>0</v>
      </c>
      <c r="F267" s="151">
        <v>0</v>
      </c>
    </row>
    <row r="268" spans="1:6" s="257" customFormat="1" ht="12.95" customHeight="1" thickBot="1">
      <c r="A268" s="138" t="s">
        <v>257</v>
      </c>
      <c r="B268" s="151">
        <v>209.76842000000002</v>
      </c>
      <c r="C268" s="151">
        <v>3.3062399999999998</v>
      </c>
      <c r="D268" s="151">
        <v>0</v>
      </c>
      <c r="E268" s="151">
        <v>0</v>
      </c>
      <c r="F268" s="151">
        <v>213.07465999999999</v>
      </c>
    </row>
    <row r="269" spans="1:6" s="257" customFormat="1" ht="12.95" customHeight="1" thickTop="1" thickBot="1">
      <c r="A269" s="142" t="s">
        <v>258</v>
      </c>
      <c r="B269" s="150">
        <v>-2831.7346000000002</v>
      </c>
      <c r="C269" s="150">
        <v>-502.36874</v>
      </c>
      <c r="D269" s="150">
        <v>0</v>
      </c>
      <c r="E269" s="150">
        <v>0</v>
      </c>
      <c r="F269" s="150">
        <v>-3334.1033399999997</v>
      </c>
    </row>
    <row r="270" spans="1:6" s="257" customFormat="1" ht="12.95" customHeight="1" thickTop="1">
      <c r="A270" s="138" t="s">
        <v>253</v>
      </c>
      <c r="B270" s="151">
        <v>-352.30046000000004</v>
      </c>
      <c r="C270" s="151">
        <v>-419.05493000000001</v>
      </c>
      <c r="D270" s="151">
        <v>0</v>
      </c>
      <c r="E270" s="151">
        <v>0</v>
      </c>
      <c r="F270" s="151">
        <v>-771.35539000000006</v>
      </c>
    </row>
    <row r="271" spans="1:6" s="257" customFormat="1" ht="12.95" customHeight="1">
      <c r="A271" s="138" t="s">
        <v>259</v>
      </c>
      <c r="B271" s="151">
        <v>-2427.2627400000001</v>
      </c>
      <c r="C271" s="151">
        <v>0</v>
      </c>
      <c r="D271" s="151">
        <v>0</v>
      </c>
      <c r="E271" s="151">
        <v>0</v>
      </c>
      <c r="F271" s="151">
        <v>-2427.2627400000001</v>
      </c>
    </row>
    <row r="272" spans="1:6" s="257" customFormat="1" ht="12.95" customHeight="1">
      <c r="A272" s="138" t="s">
        <v>260</v>
      </c>
      <c r="B272" s="151">
        <v>0</v>
      </c>
      <c r="C272" s="151">
        <v>0</v>
      </c>
      <c r="D272" s="151">
        <v>0</v>
      </c>
      <c r="E272" s="151">
        <v>0</v>
      </c>
      <c r="F272" s="151">
        <v>0</v>
      </c>
    </row>
    <row r="273" spans="1:6" s="257" customFormat="1" ht="12.95" customHeight="1">
      <c r="A273" s="138" t="s">
        <v>261</v>
      </c>
      <c r="B273" s="151">
        <v>-4.0473699999999999</v>
      </c>
      <c r="C273" s="151">
        <v>0</v>
      </c>
      <c r="D273" s="151">
        <v>0</v>
      </c>
      <c r="E273" s="151">
        <v>0</v>
      </c>
      <c r="F273" s="151">
        <v>-4.0473699999999999</v>
      </c>
    </row>
    <row r="274" spans="1:6" s="257" customFormat="1" ht="12.95" customHeight="1" thickBot="1">
      <c r="A274" s="138" t="s">
        <v>262</v>
      </c>
      <c r="B274" s="151">
        <v>-48.124029999999998</v>
      </c>
      <c r="C274" s="151">
        <v>-83.313810000000004</v>
      </c>
      <c r="D274" s="151">
        <v>0</v>
      </c>
      <c r="E274" s="151">
        <v>0</v>
      </c>
      <c r="F274" s="151">
        <v>-131.43783999999999</v>
      </c>
    </row>
    <row r="275" spans="1:6" s="257" customFormat="1" ht="12.95" customHeight="1" thickTop="1" thickBot="1">
      <c r="A275" s="137" t="s">
        <v>263</v>
      </c>
      <c r="B275" s="150">
        <v>48775.096590000001</v>
      </c>
      <c r="C275" s="150">
        <v>8805.1894600000014</v>
      </c>
      <c r="D275" s="150">
        <v>6.4958</v>
      </c>
      <c r="E275" s="150">
        <v>-4.0000000000000002E-4</v>
      </c>
      <c r="F275" s="150">
        <v>57586.781450000002</v>
      </c>
    </row>
    <row r="276" spans="1:6" s="257" customFormat="1" ht="12.95" customHeight="1" thickTop="1">
      <c r="A276" s="143" t="s">
        <v>264</v>
      </c>
      <c r="B276" s="151">
        <v>4058.02027</v>
      </c>
      <c r="C276" s="151">
        <v>5557.7451900000005</v>
      </c>
      <c r="D276" s="151">
        <v>71.752850000000009</v>
      </c>
      <c r="E276" s="151">
        <v>0</v>
      </c>
      <c r="F276" s="151">
        <v>9687.5183100000013</v>
      </c>
    </row>
    <row r="277" spans="1:6" s="257" customFormat="1" ht="12.95" customHeight="1">
      <c r="A277" s="138" t="s">
        <v>265</v>
      </c>
      <c r="B277" s="151">
        <v>9.0048700000000004</v>
      </c>
      <c r="C277" s="151">
        <v>138.09774999999999</v>
      </c>
      <c r="D277" s="151">
        <v>71.645080000000007</v>
      </c>
      <c r="E277" s="151">
        <v>0</v>
      </c>
      <c r="F277" s="151">
        <v>218.74770000000001</v>
      </c>
    </row>
    <row r="278" spans="1:6" s="257" customFormat="1" ht="12.95" customHeight="1">
      <c r="A278" s="138" t="s">
        <v>266</v>
      </c>
      <c r="B278" s="151">
        <v>4049.0153999999998</v>
      </c>
      <c r="C278" s="151">
        <v>5419.6474400000006</v>
      </c>
      <c r="D278" s="151">
        <v>0.10776999999999999</v>
      </c>
      <c r="E278" s="151">
        <v>0</v>
      </c>
      <c r="F278" s="151">
        <v>9468.7706099999996</v>
      </c>
    </row>
    <row r="279" spans="1:6" s="257" customFormat="1" ht="12.95" customHeight="1">
      <c r="A279" s="138" t="s">
        <v>267</v>
      </c>
      <c r="B279" s="151">
        <v>0</v>
      </c>
      <c r="C279" s="151">
        <v>0</v>
      </c>
      <c r="D279" s="151">
        <v>0</v>
      </c>
      <c r="E279" s="151">
        <v>0</v>
      </c>
      <c r="F279" s="151">
        <v>0</v>
      </c>
    </row>
    <row r="280" spans="1:6" s="257" customFormat="1" ht="12.95" customHeight="1">
      <c r="A280" s="138" t="s">
        <v>268</v>
      </c>
      <c r="B280" s="151">
        <v>0</v>
      </c>
      <c r="C280" s="151">
        <v>0</v>
      </c>
      <c r="D280" s="151">
        <v>0</v>
      </c>
      <c r="E280" s="151">
        <v>0</v>
      </c>
      <c r="F280" s="151">
        <v>0</v>
      </c>
    </row>
    <row r="281" spans="1:6" s="257" customFormat="1" ht="12.95" customHeight="1">
      <c r="A281" s="138" t="s">
        <v>269</v>
      </c>
      <c r="B281" s="151">
        <v>0</v>
      </c>
      <c r="C281" s="151">
        <v>0</v>
      </c>
      <c r="D281" s="151">
        <v>0</v>
      </c>
      <c r="E281" s="151">
        <v>0</v>
      </c>
      <c r="F281" s="151">
        <v>0</v>
      </c>
    </row>
    <row r="282" spans="1:6" s="257" customFormat="1" ht="12.95" customHeight="1">
      <c r="A282" s="138" t="s">
        <v>270</v>
      </c>
      <c r="B282" s="151">
        <v>0</v>
      </c>
      <c r="C282" s="151">
        <v>0</v>
      </c>
      <c r="D282" s="151">
        <v>0</v>
      </c>
      <c r="E282" s="151">
        <v>0</v>
      </c>
      <c r="F282" s="151">
        <v>0</v>
      </c>
    </row>
    <row r="283" spans="1:6" s="257" customFormat="1" ht="12.95" customHeight="1">
      <c r="A283" s="143" t="s">
        <v>271</v>
      </c>
      <c r="B283" s="151">
        <v>-4905.0723699999999</v>
      </c>
      <c r="C283" s="151">
        <v>-4304.6832300000005</v>
      </c>
      <c r="D283" s="151">
        <v>0</v>
      </c>
      <c r="E283" s="151">
        <v>0</v>
      </c>
      <c r="F283" s="151">
        <v>-9209.7556000000004</v>
      </c>
    </row>
    <row r="284" spans="1:6" s="257" customFormat="1" ht="12.95" customHeight="1">
      <c r="A284" s="138" t="s">
        <v>272</v>
      </c>
      <c r="B284" s="151">
        <v>-4696.0788600000005</v>
      </c>
      <c r="C284" s="151">
        <v>-4214.7909800000007</v>
      </c>
      <c r="D284" s="151">
        <v>0</v>
      </c>
      <c r="E284" s="151">
        <v>0</v>
      </c>
      <c r="F284" s="151">
        <v>-8910.8698399999994</v>
      </c>
    </row>
    <row r="285" spans="1:6" s="257" customFormat="1" ht="12.95" customHeight="1">
      <c r="A285" s="138" t="s">
        <v>273</v>
      </c>
      <c r="B285" s="151">
        <v>-195.54445000000001</v>
      </c>
      <c r="C285" s="151">
        <v>-59.014690000000002</v>
      </c>
      <c r="D285" s="151">
        <v>0</v>
      </c>
      <c r="E285" s="151">
        <v>0</v>
      </c>
      <c r="F285" s="151">
        <v>-254.55914000000001</v>
      </c>
    </row>
    <row r="286" spans="1:6" s="257" customFormat="1" ht="12.95" customHeight="1">
      <c r="A286" s="138" t="s">
        <v>274</v>
      </c>
      <c r="B286" s="151">
        <v>0</v>
      </c>
      <c r="C286" s="151">
        <v>0</v>
      </c>
      <c r="D286" s="151">
        <v>0</v>
      </c>
      <c r="E286" s="151">
        <v>0</v>
      </c>
      <c r="F286" s="151">
        <v>0</v>
      </c>
    </row>
    <row r="287" spans="1:6" s="257" customFormat="1" ht="12.95" customHeight="1">
      <c r="A287" s="139" t="s">
        <v>275</v>
      </c>
      <c r="B287" s="151">
        <v>-13.449059999999999</v>
      </c>
      <c r="C287" s="151">
        <v>-30.877560000000003</v>
      </c>
      <c r="D287" s="151">
        <v>0</v>
      </c>
      <c r="E287" s="151">
        <v>0</v>
      </c>
      <c r="F287" s="151">
        <v>-44.326620000000005</v>
      </c>
    </row>
    <row r="288" spans="1:6" s="257" customFormat="1" ht="12.95" customHeight="1">
      <c r="A288" s="139" t="s">
        <v>276</v>
      </c>
      <c r="B288" s="151">
        <v>0</v>
      </c>
      <c r="C288" s="151">
        <v>0</v>
      </c>
      <c r="D288" s="151">
        <v>0</v>
      </c>
      <c r="E288" s="151">
        <v>0</v>
      </c>
      <c r="F288" s="151">
        <v>0</v>
      </c>
    </row>
    <row r="289" spans="1:6" s="257" customFormat="1" ht="12.95" customHeight="1" thickBot="1">
      <c r="A289" s="139" t="s">
        <v>277</v>
      </c>
      <c r="B289" s="151">
        <v>0</v>
      </c>
      <c r="C289" s="151">
        <v>0</v>
      </c>
      <c r="D289" s="151">
        <v>0</v>
      </c>
      <c r="E289" s="151">
        <v>0</v>
      </c>
      <c r="F289" s="151">
        <v>0</v>
      </c>
    </row>
    <row r="290" spans="1:6" s="257" customFormat="1" ht="12.95" customHeight="1" thickTop="1" thickBot="1">
      <c r="A290" s="144" t="s">
        <v>278</v>
      </c>
      <c r="B290" s="153">
        <v>47928.04449</v>
      </c>
      <c r="C290" s="153">
        <v>10058.251420000001</v>
      </c>
      <c r="D290" s="153">
        <v>78.248649999999998</v>
      </c>
      <c r="E290" s="153">
        <v>-4.0000000000000002E-4</v>
      </c>
      <c r="F290" s="153">
        <v>58064.544159999998</v>
      </c>
    </row>
    <row r="291" spans="1:6" s="257" customFormat="1" ht="12.95" customHeight="1" thickTop="1" thickBot="1">
      <c r="A291" s="137" t="s">
        <v>279</v>
      </c>
      <c r="B291" s="150">
        <v>-37936.10787</v>
      </c>
      <c r="C291" s="150">
        <v>-5328.0350399999998</v>
      </c>
      <c r="D291" s="150">
        <v>-79.736130000000003</v>
      </c>
      <c r="E291" s="150">
        <v>0</v>
      </c>
      <c r="F291" s="150">
        <v>-43343.87904</v>
      </c>
    </row>
    <row r="292" spans="1:6" s="257" customFormat="1" ht="12.95" customHeight="1" thickTop="1">
      <c r="A292" s="138" t="s">
        <v>280</v>
      </c>
      <c r="B292" s="151">
        <v>-25103.548050000001</v>
      </c>
      <c r="C292" s="151">
        <v>0</v>
      </c>
      <c r="D292" s="151">
        <v>0</v>
      </c>
      <c r="E292" s="151">
        <v>0</v>
      </c>
      <c r="F292" s="151">
        <v>-25103.548050000001</v>
      </c>
    </row>
    <row r="293" spans="1:6" s="257" customFormat="1" ht="12.95" customHeight="1">
      <c r="A293" s="138" t="s">
        <v>281</v>
      </c>
      <c r="B293" s="151">
        <v>-2856.0030699999998</v>
      </c>
      <c r="C293" s="151">
        <v>-795.68520999999998</v>
      </c>
      <c r="D293" s="151">
        <v>-27.09282</v>
      </c>
      <c r="E293" s="151">
        <v>0</v>
      </c>
      <c r="F293" s="151">
        <v>-3678.7811000000002</v>
      </c>
    </row>
    <row r="294" spans="1:6" s="257" customFormat="1" ht="12.95" customHeight="1">
      <c r="A294" s="138" t="s">
        <v>282</v>
      </c>
      <c r="B294" s="151">
        <v>-37.487470000000002</v>
      </c>
      <c r="C294" s="151">
        <v>-668.18074000000001</v>
      </c>
      <c r="D294" s="151">
        <v>-36.148110000000003</v>
      </c>
      <c r="E294" s="151">
        <v>0</v>
      </c>
      <c r="F294" s="151">
        <v>-741.81631999999991</v>
      </c>
    </row>
    <row r="295" spans="1:6" s="257" customFormat="1" ht="12.95" customHeight="1">
      <c r="A295" s="138" t="s">
        <v>283</v>
      </c>
      <c r="B295" s="151">
        <v>-841.09832999999992</v>
      </c>
      <c r="C295" s="151">
        <v>0</v>
      </c>
      <c r="D295" s="151">
        <v>0</v>
      </c>
      <c r="E295" s="151">
        <v>0</v>
      </c>
      <c r="F295" s="151">
        <v>-841.09832999999992</v>
      </c>
    </row>
    <row r="296" spans="1:6" s="257" customFormat="1" ht="12.95" customHeight="1">
      <c r="A296" s="138" t="s">
        <v>284</v>
      </c>
      <c r="B296" s="151">
        <v>-2547.1876200000002</v>
      </c>
      <c r="C296" s="151">
        <v>-158.96543</v>
      </c>
      <c r="D296" s="151">
        <v>0</v>
      </c>
      <c r="E296" s="151">
        <v>0</v>
      </c>
      <c r="F296" s="151">
        <v>-2706.1530499999999</v>
      </c>
    </row>
    <row r="297" spans="1:6" s="257" customFormat="1" ht="12.95" customHeight="1">
      <c r="A297" s="138" t="s">
        <v>285</v>
      </c>
      <c r="B297" s="151">
        <v>-512.93618000000004</v>
      </c>
      <c r="C297" s="151">
        <v>-109.32391</v>
      </c>
      <c r="D297" s="151">
        <v>-15.9732</v>
      </c>
      <c r="E297" s="151">
        <v>0</v>
      </c>
      <c r="F297" s="151">
        <v>-638.23329000000001</v>
      </c>
    </row>
    <row r="298" spans="1:6" s="257" customFormat="1" ht="12.95" customHeight="1">
      <c r="A298" s="138" t="s">
        <v>286</v>
      </c>
      <c r="B298" s="151">
        <v>-1675.76279</v>
      </c>
      <c r="C298" s="151">
        <v>0</v>
      </c>
      <c r="D298" s="151">
        <v>0</v>
      </c>
      <c r="E298" s="151">
        <v>0</v>
      </c>
      <c r="F298" s="151">
        <v>-1675.76279</v>
      </c>
    </row>
    <row r="299" spans="1:6" s="257" customFormat="1" ht="12.95" customHeight="1">
      <c r="A299" s="138" t="s">
        <v>287</v>
      </c>
      <c r="B299" s="151">
        <v>-126.30128999999999</v>
      </c>
      <c r="C299" s="151">
        <v>-134.28979999999999</v>
      </c>
      <c r="D299" s="151">
        <v>0</v>
      </c>
      <c r="E299" s="151">
        <v>0</v>
      </c>
      <c r="F299" s="151">
        <v>-260.59109000000001</v>
      </c>
    </row>
    <row r="300" spans="1:6" s="257" customFormat="1" ht="12.95" customHeight="1" thickBot="1">
      <c r="A300" s="138" t="s">
        <v>288</v>
      </c>
      <c r="B300" s="151">
        <v>-4235.7830700000004</v>
      </c>
      <c r="C300" s="151">
        <v>-3461.58995</v>
      </c>
      <c r="D300" s="151">
        <v>-0.52200000000000002</v>
      </c>
      <c r="E300" s="151">
        <v>0</v>
      </c>
      <c r="F300" s="151">
        <v>-7697.8950199999999</v>
      </c>
    </row>
    <row r="301" spans="1:6" s="257" customFormat="1" ht="12.95" customHeight="1" thickTop="1" thickBot="1">
      <c r="A301" s="141" t="s">
        <v>289</v>
      </c>
      <c r="B301" s="150">
        <v>9991.9366199999986</v>
      </c>
      <c r="C301" s="150">
        <v>4730.2163799999998</v>
      </c>
      <c r="D301" s="150">
        <v>-1.4874799999999999</v>
      </c>
      <c r="E301" s="150">
        <v>-4.0000000000000002E-4</v>
      </c>
      <c r="F301" s="150">
        <v>14720.66512</v>
      </c>
    </row>
    <row r="302" spans="1:6" s="257" customFormat="1" ht="12.95" customHeight="1" thickTop="1">
      <c r="A302" s="145" t="s">
        <v>290</v>
      </c>
      <c r="B302" s="151">
        <v>2.111E-2</v>
      </c>
      <c r="C302" s="151">
        <v>3.02807</v>
      </c>
      <c r="D302" s="151">
        <v>-4.0000000000000003E-5</v>
      </c>
      <c r="E302" s="151">
        <v>416.94137000000001</v>
      </c>
      <c r="F302" s="151">
        <v>419.99051000000003</v>
      </c>
    </row>
    <row r="303" spans="1:6" s="257" customFormat="1" ht="12.95" customHeight="1">
      <c r="A303" s="139" t="s">
        <v>291</v>
      </c>
      <c r="B303" s="151">
        <v>2.111E-2</v>
      </c>
      <c r="C303" s="151">
        <v>3.02807</v>
      </c>
      <c r="D303" s="151">
        <v>0</v>
      </c>
      <c r="E303" s="151">
        <v>0</v>
      </c>
      <c r="F303" s="151">
        <v>3.0491799999999998</v>
      </c>
    </row>
    <row r="304" spans="1:6" s="257" customFormat="1" ht="12.95" customHeight="1">
      <c r="A304" s="139" t="s">
        <v>292</v>
      </c>
      <c r="B304" s="151">
        <v>0</v>
      </c>
      <c r="C304" s="151">
        <v>0</v>
      </c>
      <c r="D304" s="151">
        <v>-4.0000000000000003E-5</v>
      </c>
      <c r="E304" s="151">
        <v>416.94137000000001</v>
      </c>
      <c r="F304" s="151">
        <v>416.94132999999999</v>
      </c>
    </row>
    <row r="305" spans="1:6" s="257" customFormat="1" ht="12.95" customHeight="1">
      <c r="A305" s="145" t="s">
        <v>293</v>
      </c>
      <c r="B305" s="151">
        <v>8.9999999999999992E-5</v>
      </c>
      <c r="C305" s="151">
        <v>0.26061000000000001</v>
      </c>
      <c r="D305" s="151">
        <v>0</v>
      </c>
      <c r="E305" s="151">
        <v>-0.43469000000000002</v>
      </c>
      <c r="F305" s="151">
        <v>-0.17399000000000001</v>
      </c>
    </row>
    <row r="306" spans="1:6" s="257" customFormat="1" ht="12.95" customHeight="1">
      <c r="A306" s="139" t="s">
        <v>294</v>
      </c>
      <c r="B306" s="151">
        <v>8.9999999999999992E-5</v>
      </c>
      <c r="C306" s="151">
        <v>0.26061000000000001</v>
      </c>
      <c r="D306" s="151">
        <v>0</v>
      </c>
      <c r="E306" s="151">
        <v>0</v>
      </c>
      <c r="F306" s="151">
        <v>0.26069999999999999</v>
      </c>
    </row>
    <row r="307" spans="1:6" s="257" customFormat="1" ht="12.95" customHeight="1" thickBot="1">
      <c r="A307" s="139" t="s">
        <v>295</v>
      </c>
      <c r="B307" s="151">
        <v>0</v>
      </c>
      <c r="C307" s="151">
        <v>0</v>
      </c>
      <c r="D307" s="151">
        <v>0</v>
      </c>
      <c r="E307" s="151">
        <v>-0.43469000000000002</v>
      </c>
      <c r="F307" s="151">
        <v>-0.43469000000000002</v>
      </c>
    </row>
    <row r="308" spans="1:6" s="257" customFormat="1" ht="12.95" customHeight="1" thickTop="1" thickBot="1">
      <c r="A308" s="141" t="s">
        <v>296</v>
      </c>
      <c r="B308" s="150">
        <v>9991.9578199999996</v>
      </c>
      <c r="C308" s="150">
        <v>4733.5050599999995</v>
      </c>
      <c r="D308" s="150">
        <v>-1.48752</v>
      </c>
      <c r="E308" s="150">
        <v>416.50628</v>
      </c>
      <c r="F308" s="150">
        <v>15140.48164</v>
      </c>
    </row>
    <row r="309" spans="1:6" s="257" customFormat="1" ht="12.95" customHeight="1" thickTop="1" thickBot="1">
      <c r="A309" s="138" t="s">
        <v>297</v>
      </c>
      <c r="B309" s="154">
        <v>49.826800000000006</v>
      </c>
      <c r="C309" s="154">
        <v>0.92610000000000003</v>
      </c>
      <c r="D309" s="154">
        <v>0</v>
      </c>
      <c r="E309" s="154">
        <v>0</v>
      </c>
      <c r="F309" s="154">
        <v>50.752900000000004</v>
      </c>
    </row>
    <row r="310" spans="1:6" s="257" customFormat="1" ht="12.95" customHeight="1" thickTop="1" thickBot="1">
      <c r="A310" s="141" t="s">
        <v>298</v>
      </c>
      <c r="B310" s="155">
        <v>10041.784619999999</v>
      </c>
      <c r="C310" s="155">
        <v>4734.4311600000001</v>
      </c>
      <c r="D310" s="155">
        <v>-1.48752</v>
      </c>
      <c r="E310" s="155">
        <v>416.50628</v>
      </c>
      <c r="F310" s="155">
        <v>15191.234539999999</v>
      </c>
    </row>
    <row r="311" spans="1:6" s="257" customFormat="1" ht="12.95" customHeight="1" thickTop="1" thickBot="1">
      <c r="A311" s="139" t="s">
        <v>299</v>
      </c>
      <c r="B311" s="154">
        <v>169.69220000000001</v>
      </c>
      <c r="C311" s="154">
        <v>-34.201430000000002</v>
      </c>
      <c r="D311" s="154">
        <v>0</v>
      </c>
      <c r="E311" s="154">
        <v>0</v>
      </c>
      <c r="F311" s="154">
        <v>135.49077</v>
      </c>
    </row>
    <row r="312" spans="1:6" s="257" customFormat="1" ht="12.95" customHeight="1" thickTop="1" thickBot="1">
      <c r="A312" s="137" t="s">
        <v>300</v>
      </c>
      <c r="B312" s="155">
        <v>10211.47682</v>
      </c>
      <c r="C312" s="155">
        <v>4700.22973</v>
      </c>
      <c r="D312" s="155">
        <v>-1.48752</v>
      </c>
      <c r="E312" s="155">
        <v>416.50628</v>
      </c>
      <c r="F312" s="155">
        <v>15326.72531</v>
      </c>
    </row>
    <row r="313" spans="1:6" s="257" customFormat="1" ht="12.95" customHeight="1" thickTop="1" thickBot="1">
      <c r="A313" s="139" t="s">
        <v>301</v>
      </c>
      <c r="B313" s="154">
        <v>0</v>
      </c>
      <c r="C313" s="154">
        <v>0</v>
      </c>
      <c r="D313" s="154">
        <v>0</v>
      </c>
      <c r="E313" s="154">
        <v>0</v>
      </c>
      <c r="F313" s="154">
        <v>0</v>
      </c>
    </row>
    <row r="314" spans="1:6" s="257" customFormat="1" ht="12.95" customHeight="1" thickTop="1" thickBot="1">
      <c r="A314" s="141" t="s">
        <v>302</v>
      </c>
      <c r="B314" s="155">
        <v>10211.47682</v>
      </c>
      <c r="C314" s="155">
        <v>4700.22973</v>
      </c>
      <c r="D314" s="155">
        <v>-1.48752</v>
      </c>
      <c r="E314" s="155">
        <v>416.50628</v>
      </c>
      <c r="F314" s="155">
        <v>15326.72531</v>
      </c>
    </row>
    <row r="315" spans="1:6" s="257" customFormat="1" ht="12.95" customHeight="1" thickTop="1" thickBot="1">
      <c r="A315" s="145" t="s">
        <v>303</v>
      </c>
      <c r="B315" s="154">
        <v>-3.8464800000000001</v>
      </c>
      <c r="C315" s="154">
        <v>0</v>
      </c>
      <c r="D315" s="154">
        <v>0</v>
      </c>
      <c r="E315" s="154">
        <v>0</v>
      </c>
      <c r="F315" s="154">
        <v>-3.8464800000000001</v>
      </c>
    </row>
    <row r="316" spans="1:6" s="257" customFormat="1" ht="12.95" customHeight="1" thickTop="1" thickBot="1">
      <c r="A316" s="141" t="s">
        <v>304</v>
      </c>
      <c r="B316" s="850">
        <v>10207.63034</v>
      </c>
      <c r="C316" s="850">
        <v>4700.22973</v>
      </c>
      <c r="D316" s="850">
        <v>-1.48752</v>
      </c>
      <c r="E316" s="850">
        <v>416.50628</v>
      </c>
      <c r="F316" s="850">
        <v>15322.87883</v>
      </c>
    </row>
    <row r="317" spans="1:6" s="257" customFormat="1" ht="9" customHeight="1" thickTop="1" thickBot="1">
      <c r="A317" s="158"/>
      <c r="B317" s="159"/>
      <c r="C317" s="159"/>
      <c r="D317" s="159"/>
      <c r="E317" s="159"/>
      <c r="F317" s="159"/>
    </row>
    <row r="318" spans="1:6" s="257" customFormat="1" ht="13.5" thickTop="1">
      <c r="A318" s="160"/>
      <c r="B318" s="161"/>
      <c r="C318" s="161"/>
      <c r="D318" s="161"/>
      <c r="E318" s="161"/>
      <c r="F318" s="161"/>
    </row>
    <row r="319" spans="1:6" s="257" customFormat="1" ht="12.75">
      <c r="A319" s="160"/>
      <c r="B319" s="161"/>
      <c r="C319" s="161"/>
      <c r="D319" s="161"/>
      <c r="E319" s="161"/>
      <c r="F319" s="161"/>
    </row>
    <row r="320" spans="1:6" s="257" customFormat="1" ht="15.75">
      <c r="A320" s="162"/>
      <c r="B320" s="161"/>
      <c r="C320" s="161"/>
      <c r="D320" s="161"/>
      <c r="E320" s="161"/>
      <c r="F320" s="161"/>
    </row>
    <row r="321" spans="1:6" s="257" customFormat="1" ht="15.75">
      <c r="A321" s="162"/>
      <c r="B321" s="161"/>
      <c r="C321" s="161"/>
      <c r="D321" s="161"/>
      <c r="E321" s="161"/>
      <c r="F321" s="161"/>
    </row>
    <row r="322" spans="1:6" s="257" customFormat="1" ht="15.75">
      <c r="A322" s="162"/>
      <c r="B322" s="161"/>
      <c r="C322" s="161"/>
      <c r="D322" s="161"/>
      <c r="E322" s="161"/>
      <c r="F322" s="161"/>
    </row>
    <row r="323" spans="1:6" s="257" customFormat="1" ht="15.75">
      <c r="A323" s="162"/>
      <c r="B323" s="161"/>
      <c r="C323" s="161"/>
      <c r="D323" s="161"/>
      <c r="E323" s="161"/>
      <c r="F323" s="161"/>
    </row>
    <row r="324" spans="1:6" s="257" customFormat="1" ht="15.75">
      <c r="A324" s="162"/>
      <c r="B324" s="161"/>
      <c r="C324" s="161"/>
      <c r="D324" s="161"/>
      <c r="E324" s="161"/>
      <c r="F324" s="161"/>
    </row>
    <row r="325" spans="1:6" s="257" customFormat="1" ht="15.75">
      <c r="A325" s="162"/>
      <c r="B325" s="161"/>
      <c r="C325" s="161"/>
      <c r="D325" s="161"/>
      <c r="E325" s="161"/>
      <c r="F325" s="161"/>
    </row>
    <row r="326" spans="1:6" s="257" customFormat="1" ht="15.75">
      <c r="A326" s="162"/>
      <c r="B326" s="161"/>
      <c r="C326" s="161"/>
      <c r="D326" s="161"/>
      <c r="E326" s="161"/>
      <c r="F326" s="161"/>
    </row>
    <row r="327" spans="1:6" s="257" customFormat="1" ht="15.75">
      <c r="A327" s="162"/>
      <c r="B327" s="161"/>
      <c r="C327" s="161"/>
      <c r="D327" s="161"/>
      <c r="E327" s="161"/>
      <c r="F327" s="161"/>
    </row>
    <row r="328" spans="1:6" s="257" customFormat="1" ht="15.75">
      <c r="A328" s="162"/>
      <c r="B328" s="161"/>
      <c r="C328" s="161"/>
      <c r="D328" s="161"/>
      <c r="E328" s="161"/>
      <c r="F328" s="161"/>
    </row>
    <row r="329" spans="1:6" s="257" customFormat="1" ht="15.75">
      <c r="A329" s="162"/>
      <c r="B329" s="161"/>
      <c r="C329" s="161"/>
      <c r="D329" s="161"/>
      <c r="E329" s="161"/>
      <c r="F329" s="161"/>
    </row>
    <row r="330" spans="1:6" s="257" customFormat="1" ht="15.75">
      <c r="A330" s="162"/>
      <c r="B330" s="161"/>
      <c r="C330" s="161"/>
      <c r="D330" s="161"/>
      <c r="E330" s="161"/>
      <c r="F330" s="161"/>
    </row>
    <row r="331" spans="1:6" s="257" customFormat="1" ht="15.75">
      <c r="A331" s="162"/>
      <c r="B331" s="161"/>
      <c r="C331" s="161"/>
      <c r="D331" s="161"/>
      <c r="E331" s="161"/>
      <c r="F331" s="161"/>
    </row>
    <row r="332" spans="1:6" s="257" customFormat="1" ht="15.75">
      <c r="A332" s="162"/>
      <c r="B332" s="161"/>
      <c r="C332" s="161"/>
      <c r="D332" s="161"/>
      <c r="E332" s="161"/>
      <c r="F332" s="161"/>
    </row>
    <row r="333" spans="1:6" s="257" customFormat="1" ht="15.75">
      <c r="A333" s="162"/>
      <c r="B333" s="161"/>
      <c r="C333" s="161"/>
      <c r="D333" s="161"/>
      <c r="E333" s="161"/>
      <c r="F333" s="161"/>
    </row>
    <row r="334" spans="1:6" s="257" customFormat="1" ht="15.75">
      <c r="A334" s="162"/>
      <c r="B334" s="161"/>
      <c r="C334" s="161"/>
      <c r="D334" s="161"/>
      <c r="E334" s="161"/>
      <c r="F334" s="161"/>
    </row>
    <row r="335" spans="1:6" s="257" customFormat="1" ht="15.75">
      <c r="A335" s="162"/>
      <c r="B335" s="161"/>
      <c r="C335" s="161"/>
      <c r="D335" s="161"/>
      <c r="E335" s="161"/>
      <c r="F335" s="161"/>
    </row>
    <row r="336" spans="1:6" s="257" customFormat="1" ht="15.75">
      <c r="A336" s="162"/>
      <c r="B336" s="161"/>
      <c r="C336" s="161"/>
      <c r="D336" s="161"/>
      <c r="E336" s="161"/>
      <c r="F336" s="161"/>
    </row>
    <row r="337" spans="1:7" s="257" customFormat="1" ht="15.75">
      <c r="A337" s="162"/>
      <c r="B337" s="161"/>
      <c r="C337" s="161"/>
      <c r="D337" s="161"/>
      <c r="E337" s="161"/>
      <c r="F337" s="161"/>
    </row>
    <row r="338" spans="1:7" s="257" customFormat="1" ht="15.75">
      <c r="A338" s="162"/>
      <c r="B338" s="161"/>
      <c r="C338" s="161"/>
      <c r="D338" s="161"/>
      <c r="E338" s="161"/>
      <c r="F338" s="161"/>
    </row>
    <row r="339" spans="1:7" s="257" customFormat="1" ht="15.75">
      <c r="A339" s="162"/>
      <c r="B339" s="161"/>
      <c r="C339" s="161"/>
      <c r="D339" s="161"/>
      <c r="E339" s="161"/>
      <c r="F339" s="161"/>
    </row>
    <row r="340" spans="1:7" s="257" customFormat="1" ht="15.75">
      <c r="A340" s="162"/>
      <c r="B340" s="161"/>
      <c r="C340" s="161"/>
      <c r="D340" s="161"/>
      <c r="E340" s="161"/>
      <c r="F340" s="161"/>
    </row>
    <row r="341" spans="1:7" s="257" customFormat="1" ht="15.75">
      <c r="A341" s="162"/>
      <c r="B341" s="161"/>
      <c r="C341" s="161"/>
      <c r="D341" s="161"/>
      <c r="E341" s="161"/>
      <c r="F341" s="161"/>
    </row>
    <row r="342" spans="1:7" s="257" customFormat="1" ht="15.75">
      <c r="A342" s="162"/>
      <c r="B342" s="161"/>
      <c r="C342" s="161"/>
      <c r="D342" s="161"/>
      <c r="E342" s="161"/>
      <c r="F342" s="161"/>
    </row>
    <row r="343" spans="1:7" s="257" customFormat="1" ht="15.75">
      <c r="A343" s="162"/>
      <c r="B343" s="161"/>
      <c r="C343" s="161"/>
      <c r="D343" s="161"/>
      <c r="E343" s="161"/>
      <c r="F343" s="161"/>
    </row>
    <row r="344" spans="1:7" s="257" customFormat="1" ht="15.75">
      <c r="A344" s="162"/>
      <c r="B344" s="161"/>
      <c r="C344" s="161"/>
      <c r="D344" s="161"/>
      <c r="E344" s="161"/>
      <c r="F344" s="161"/>
    </row>
    <row r="345" spans="1:7" s="257" customFormat="1" ht="15.75">
      <c r="A345" s="162"/>
      <c r="B345" s="161"/>
      <c r="C345" s="161"/>
      <c r="D345" s="161"/>
      <c r="E345" s="161"/>
      <c r="F345" s="161"/>
    </row>
    <row r="346" spans="1:7" s="257" customFormat="1" ht="15.75">
      <c r="A346" s="162"/>
      <c r="B346" s="161"/>
      <c r="C346" s="161"/>
      <c r="D346" s="161"/>
      <c r="E346" s="161"/>
      <c r="F346" s="161"/>
    </row>
    <row r="347" spans="1:7" s="257" customFormat="1" ht="16.5">
      <c r="A347" s="162"/>
      <c r="B347" s="161"/>
      <c r="C347" s="161"/>
      <c r="D347" s="161"/>
      <c r="E347" s="161"/>
      <c r="F347" s="161"/>
      <c r="G347" s="445"/>
    </row>
    <row r="348" spans="1:7" s="257" customFormat="1" ht="16.5">
      <c r="A348" s="162"/>
      <c r="B348" s="161"/>
      <c r="C348" s="161"/>
      <c r="D348" s="161"/>
      <c r="E348" s="161"/>
      <c r="F348" s="161"/>
      <c r="G348" s="445"/>
    </row>
    <row r="349" spans="1:7" s="257" customFormat="1" ht="16.5">
      <c r="A349" s="162"/>
      <c r="B349" s="161"/>
      <c r="C349" s="161"/>
      <c r="D349" s="161"/>
      <c r="E349" s="161"/>
      <c r="F349" s="161"/>
      <c r="G349" s="445"/>
    </row>
    <row r="350" spans="1:7" s="257" customFormat="1" ht="16.5">
      <c r="A350" s="162"/>
      <c r="B350" s="161"/>
      <c r="C350" s="161"/>
      <c r="D350" s="161"/>
      <c r="E350" s="161"/>
      <c r="F350" s="161"/>
      <c r="G350" s="445"/>
    </row>
    <row r="351" spans="1:7" s="257" customFormat="1" ht="16.5">
      <c r="A351" s="162"/>
      <c r="B351" s="161"/>
      <c r="C351" s="161"/>
      <c r="D351" s="161"/>
      <c r="E351" s="161"/>
      <c r="F351" s="161"/>
      <c r="G351" s="445"/>
    </row>
    <row r="352" spans="1:7" s="257" customFormat="1" ht="16.5">
      <c r="A352" s="162"/>
      <c r="B352" s="161"/>
      <c r="C352" s="161"/>
      <c r="D352" s="161"/>
      <c r="E352" s="161"/>
      <c r="F352" s="161"/>
      <c r="G352" s="445"/>
    </row>
    <row r="353" spans="1:7" s="257" customFormat="1" ht="16.5">
      <c r="A353" s="162"/>
      <c r="B353" s="161"/>
      <c r="C353" s="161"/>
      <c r="D353" s="161"/>
      <c r="E353" s="161"/>
      <c r="F353" s="161"/>
      <c r="G353" s="445"/>
    </row>
    <row r="354" spans="1:7" s="257" customFormat="1" ht="16.5">
      <c r="A354" s="162"/>
      <c r="B354" s="161"/>
      <c r="C354" s="161"/>
      <c r="D354" s="161"/>
      <c r="E354" s="161"/>
      <c r="F354" s="161"/>
      <c r="G354" s="445"/>
    </row>
    <row r="355" spans="1:7" s="257" customFormat="1" ht="16.5">
      <c r="A355" s="162"/>
      <c r="B355" s="161"/>
      <c r="C355" s="161"/>
      <c r="D355" s="161"/>
      <c r="E355" s="161"/>
      <c r="F355" s="161"/>
      <c r="G355" s="445"/>
    </row>
    <row r="356" spans="1:7" s="257" customFormat="1" ht="16.5">
      <c r="A356" s="162"/>
      <c r="B356" s="161"/>
      <c r="C356" s="161"/>
      <c r="D356" s="161"/>
      <c r="E356" s="161"/>
      <c r="F356" s="161"/>
      <c r="G356" s="445"/>
    </row>
    <row r="357" spans="1:7" s="257" customFormat="1" ht="16.5">
      <c r="A357" s="162"/>
      <c r="B357" s="161"/>
      <c r="C357" s="161"/>
      <c r="D357" s="161"/>
      <c r="E357" s="161"/>
      <c r="F357" s="161"/>
      <c r="G357" s="445"/>
    </row>
    <row r="358" spans="1:7" s="257" customFormat="1" ht="16.5">
      <c r="A358" s="162"/>
      <c r="B358" s="161"/>
      <c r="C358" s="161"/>
      <c r="D358" s="161"/>
      <c r="E358" s="161"/>
      <c r="F358" s="161"/>
      <c r="G358" s="445"/>
    </row>
    <row r="359" spans="1:7" s="257" customFormat="1" ht="16.5">
      <c r="A359" s="162"/>
      <c r="B359" s="161"/>
      <c r="C359" s="161"/>
      <c r="D359" s="161"/>
      <c r="E359" s="161"/>
      <c r="F359" s="161"/>
      <c r="G359" s="445"/>
    </row>
    <row r="360" spans="1:7" s="257" customFormat="1" ht="16.5">
      <c r="A360" s="162"/>
      <c r="B360" s="161"/>
      <c r="C360" s="161"/>
      <c r="D360" s="161"/>
      <c r="E360" s="161"/>
      <c r="F360" s="161"/>
      <c r="G360" s="445"/>
    </row>
    <row r="361" spans="1:7" s="257" customFormat="1" ht="16.5">
      <c r="A361" s="162"/>
      <c r="B361" s="161"/>
      <c r="C361" s="161"/>
      <c r="D361" s="161"/>
      <c r="E361" s="161"/>
      <c r="F361" s="161"/>
      <c r="G361" s="445"/>
    </row>
    <row r="362" spans="1:7" s="257" customFormat="1" ht="16.5">
      <c r="A362" s="162"/>
      <c r="B362" s="161"/>
      <c r="C362" s="161"/>
      <c r="D362" s="161"/>
      <c r="E362" s="161"/>
      <c r="F362" s="161"/>
      <c r="G362" s="445"/>
    </row>
    <row r="363" spans="1:7" s="257" customFormat="1" ht="16.5">
      <c r="A363" s="162"/>
      <c r="B363" s="161"/>
      <c r="C363" s="161"/>
      <c r="D363" s="161"/>
      <c r="E363" s="161"/>
      <c r="F363" s="161"/>
      <c r="G363" s="445"/>
    </row>
    <row r="364" spans="1:7" s="257" customFormat="1" ht="16.5">
      <c r="A364" s="162"/>
      <c r="B364" s="161"/>
      <c r="C364" s="161"/>
      <c r="D364" s="161"/>
      <c r="E364" s="161"/>
      <c r="F364" s="161"/>
      <c r="G364" s="445"/>
    </row>
    <row r="365" spans="1:7" s="257" customFormat="1" ht="16.5">
      <c r="A365" s="162"/>
      <c r="B365" s="161"/>
      <c r="C365" s="161"/>
      <c r="D365" s="161"/>
      <c r="E365" s="161"/>
      <c r="F365" s="161"/>
      <c r="G365" s="445"/>
    </row>
    <row r="366" spans="1:7" s="257" customFormat="1" ht="16.5">
      <c r="A366" s="162"/>
      <c r="B366" s="161"/>
      <c r="C366" s="161"/>
      <c r="D366" s="161"/>
      <c r="E366" s="161"/>
      <c r="F366" s="161"/>
      <c r="G366" s="445"/>
    </row>
    <row r="367" spans="1:7" s="257" customFormat="1" ht="16.5">
      <c r="A367" s="162"/>
      <c r="B367" s="161"/>
      <c r="C367" s="161"/>
      <c r="D367" s="161"/>
      <c r="E367" s="161"/>
      <c r="F367" s="161"/>
      <c r="G367" s="445"/>
    </row>
    <row r="368" spans="1:7" s="257" customFormat="1" ht="16.5">
      <c r="A368" s="162"/>
      <c r="B368" s="161"/>
      <c r="C368" s="161"/>
      <c r="D368" s="161"/>
      <c r="E368" s="161"/>
      <c r="F368" s="161"/>
      <c r="G368" s="445"/>
    </row>
    <row r="369" spans="1:7" s="257" customFormat="1" ht="16.5">
      <c r="A369" s="162"/>
      <c r="B369" s="161"/>
      <c r="C369" s="161"/>
      <c r="D369" s="161"/>
      <c r="E369" s="161"/>
      <c r="F369" s="161"/>
      <c r="G369" s="445"/>
    </row>
    <row r="370" spans="1:7" s="257" customFormat="1" ht="16.5">
      <c r="A370" s="162"/>
      <c r="B370" s="161"/>
      <c r="C370" s="161"/>
      <c r="D370" s="161"/>
      <c r="E370" s="161"/>
      <c r="F370" s="161"/>
      <c r="G370" s="445"/>
    </row>
    <row r="371" spans="1:7" s="257" customFormat="1" ht="16.5">
      <c r="A371" s="162"/>
      <c r="B371" s="161"/>
      <c r="C371" s="161"/>
      <c r="D371" s="161"/>
      <c r="E371" s="161"/>
      <c r="F371" s="161"/>
      <c r="G371" s="445"/>
    </row>
    <row r="372" spans="1:7" s="257" customFormat="1" ht="16.5">
      <c r="A372" s="162"/>
      <c r="B372" s="161"/>
      <c r="C372" s="161"/>
      <c r="D372" s="161"/>
      <c r="E372" s="161"/>
      <c r="F372" s="161"/>
      <c r="G372" s="445"/>
    </row>
    <row r="373" spans="1:7" s="257" customFormat="1" ht="16.5">
      <c r="A373" s="162"/>
      <c r="B373" s="161"/>
      <c r="C373" s="161"/>
      <c r="D373" s="161"/>
      <c r="E373" s="161"/>
      <c r="F373" s="161"/>
      <c r="G373" s="445"/>
    </row>
    <row r="374" spans="1:7" s="257" customFormat="1" ht="16.5">
      <c r="A374" s="162"/>
      <c r="B374" s="161"/>
      <c r="C374" s="161"/>
      <c r="D374" s="161"/>
      <c r="E374" s="161"/>
      <c r="F374" s="161"/>
      <c r="G374" s="445"/>
    </row>
    <row r="375" spans="1:7" s="257" customFormat="1" ht="16.5">
      <c r="A375" s="162"/>
      <c r="B375" s="161"/>
      <c r="C375" s="161"/>
      <c r="D375" s="161"/>
      <c r="E375" s="161"/>
      <c r="F375" s="161"/>
      <c r="G375" s="445"/>
    </row>
    <row r="376" spans="1:7" s="257" customFormat="1" ht="16.5">
      <c r="A376" s="162"/>
      <c r="B376" s="161"/>
      <c r="C376" s="161"/>
      <c r="D376" s="161"/>
      <c r="E376" s="161"/>
      <c r="F376" s="161"/>
      <c r="G376" s="445"/>
    </row>
    <row r="377" spans="1:7" s="257" customFormat="1" ht="16.5">
      <c r="A377" s="162"/>
      <c r="B377" s="161"/>
      <c r="C377" s="161"/>
      <c r="D377" s="161"/>
      <c r="E377" s="161"/>
      <c r="F377" s="161"/>
      <c r="G377" s="445"/>
    </row>
    <row r="378" spans="1:7" s="257" customFormat="1" ht="16.5">
      <c r="A378" s="162"/>
      <c r="B378" s="161"/>
      <c r="C378" s="161"/>
      <c r="D378" s="161"/>
      <c r="E378" s="161"/>
      <c r="F378" s="161"/>
      <c r="G378" s="445"/>
    </row>
    <row r="379" spans="1:7" s="257" customFormat="1" ht="16.5">
      <c r="A379" s="162"/>
      <c r="B379" s="161"/>
      <c r="C379" s="161"/>
      <c r="D379" s="161"/>
      <c r="E379" s="161"/>
      <c r="F379" s="161"/>
      <c r="G379" s="445"/>
    </row>
    <row r="380" spans="1:7" s="257" customFormat="1" ht="16.5">
      <c r="A380" s="162"/>
      <c r="B380" s="161"/>
      <c r="C380" s="161"/>
      <c r="D380" s="161"/>
      <c r="E380" s="161"/>
      <c r="F380" s="161"/>
      <c r="G380" s="445"/>
    </row>
    <row r="381" spans="1:7" s="257" customFormat="1" ht="16.5">
      <c r="A381" s="162"/>
      <c r="B381" s="161"/>
      <c r="C381" s="161"/>
      <c r="D381" s="161"/>
      <c r="E381" s="161"/>
      <c r="F381" s="161"/>
      <c r="G381" s="445"/>
    </row>
    <row r="382" spans="1:7" s="257" customFormat="1" ht="16.5">
      <c r="A382" s="162"/>
      <c r="B382" s="161"/>
      <c r="C382" s="161"/>
      <c r="D382" s="161"/>
      <c r="E382" s="161"/>
      <c r="F382" s="161"/>
      <c r="G382" s="445"/>
    </row>
    <row r="383" spans="1:7" s="257" customFormat="1" ht="16.5">
      <c r="A383" s="162"/>
      <c r="B383" s="161"/>
      <c r="C383" s="161"/>
      <c r="D383" s="161"/>
      <c r="E383" s="161"/>
      <c r="F383" s="161"/>
      <c r="G383" s="445"/>
    </row>
    <row r="384" spans="1:7" s="257" customFormat="1" ht="16.5">
      <c r="A384" s="162"/>
      <c r="B384" s="161"/>
      <c r="C384" s="161"/>
      <c r="D384" s="161"/>
      <c r="E384" s="161"/>
      <c r="F384" s="161"/>
      <c r="G384" s="445"/>
    </row>
    <row r="385" spans="1:7" s="257" customFormat="1" ht="16.5">
      <c r="A385" s="162"/>
      <c r="B385" s="161"/>
      <c r="C385" s="161"/>
      <c r="D385" s="161"/>
      <c r="E385" s="161"/>
      <c r="F385" s="161"/>
      <c r="G385" s="445"/>
    </row>
    <row r="386" spans="1:7" s="257" customFormat="1" ht="16.5">
      <c r="A386" s="162"/>
      <c r="B386" s="161"/>
      <c r="C386" s="161"/>
      <c r="D386" s="161"/>
      <c r="E386" s="161"/>
      <c r="F386" s="161"/>
      <c r="G386" s="445"/>
    </row>
    <row r="387" spans="1:7" s="257" customFormat="1" ht="16.5">
      <c r="A387" s="162"/>
      <c r="B387" s="161"/>
      <c r="C387" s="161"/>
      <c r="D387" s="161"/>
      <c r="E387" s="161"/>
      <c r="F387" s="161"/>
      <c r="G387" s="445"/>
    </row>
    <row r="388" spans="1:7" s="257" customFormat="1" ht="16.5">
      <c r="A388" s="162"/>
      <c r="B388" s="161"/>
      <c r="C388" s="161"/>
      <c r="D388" s="161"/>
      <c r="E388" s="161"/>
      <c r="F388" s="161"/>
      <c r="G388" s="445"/>
    </row>
    <row r="389" spans="1:7" s="257" customFormat="1" ht="16.5">
      <c r="A389" s="162"/>
      <c r="B389" s="161"/>
      <c r="C389" s="161"/>
      <c r="D389" s="161"/>
      <c r="E389" s="161"/>
      <c r="F389" s="161"/>
      <c r="G389" s="445"/>
    </row>
    <row r="390" spans="1:7" s="257" customFormat="1" ht="16.5">
      <c r="A390" s="162"/>
      <c r="B390" s="161"/>
      <c r="C390" s="161"/>
      <c r="D390" s="161"/>
      <c r="E390" s="161"/>
      <c r="F390" s="161"/>
      <c r="G390" s="445"/>
    </row>
    <row r="391" spans="1:7" s="257" customFormat="1" ht="16.5">
      <c r="A391" s="162"/>
      <c r="B391" s="161"/>
      <c r="C391" s="161"/>
      <c r="D391" s="161"/>
      <c r="E391" s="161"/>
      <c r="F391" s="161"/>
      <c r="G391" s="445"/>
    </row>
    <row r="392" spans="1:7" s="257" customFormat="1" ht="16.5">
      <c r="A392" s="162"/>
      <c r="B392" s="161"/>
      <c r="C392" s="161"/>
      <c r="D392" s="161"/>
      <c r="E392" s="161"/>
      <c r="F392" s="161"/>
      <c r="G392" s="445"/>
    </row>
    <row r="393" spans="1:7" s="257" customFormat="1" ht="16.5">
      <c r="A393" s="162"/>
      <c r="B393" s="161"/>
      <c r="C393" s="161"/>
      <c r="D393" s="161"/>
      <c r="E393" s="161"/>
      <c r="F393" s="161"/>
      <c r="G393" s="445"/>
    </row>
    <row r="394" spans="1:7" s="257" customFormat="1" ht="16.5">
      <c r="A394" s="162"/>
      <c r="B394" s="161"/>
      <c r="C394" s="161"/>
      <c r="D394" s="161"/>
      <c r="E394" s="161"/>
      <c r="F394" s="161"/>
      <c r="G394" s="445"/>
    </row>
    <row r="395" spans="1:7" s="257" customFormat="1" ht="16.5">
      <c r="A395" s="162"/>
      <c r="B395" s="161"/>
      <c r="C395" s="161"/>
      <c r="D395" s="161"/>
      <c r="E395" s="161"/>
      <c r="F395" s="161"/>
      <c r="G395" s="445"/>
    </row>
    <row r="396" spans="1:7" ht="15.75">
      <c r="A396" s="162"/>
      <c r="B396" s="163"/>
      <c r="C396" s="163"/>
      <c r="D396" s="163"/>
      <c r="E396" s="163"/>
      <c r="F396" s="163"/>
    </row>
    <row r="397" spans="1:7" ht="15.75">
      <c r="A397" s="162"/>
      <c r="B397" s="163"/>
      <c r="C397" s="163"/>
      <c r="D397" s="163"/>
      <c r="E397" s="163"/>
      <c r="F397" s="163"/>
    </row>
    <row r="398" spans="1:7" ht="15.75">
      <c r="A398" s="162"/>
      <c r="B398" s="163"/>
      <c r="C398" s="163"/>
      <c r="D398" s="163"/>
      <c r="E398" s="163"/>
      <c r="F398" s="163"/>
    </row>
    <row r="399" spans="1:7" ht="15.75">
      <c r="A399" s="162"/>
      <c r="B399" s="163"/>
      <c r="C399" s="163"/>
      <c r="D399" s="163"/>
      <c r="E399" s="163"/>
      <c r="F399" s="163"/>
    </row>
    <row r="400" spans="1:7" ht="15.75">
      <c r="A400" s="162"/>
      <c r="B400" s="163"/>
      <c r="C400" s="163"/>
      <c r="D400" s="163"/>
      <c r="E400" s="163"/>
      <c r="F400" s="163"/>
    </row>
    <row r="401" spans="1:6" ht="15.75">
      <c r="A401" s="162"/>
      <c r="B401" s="163"/>
      <c r="C401" s="163"/>
      <c r="D401" s="163"/>
      <c r="E401" s="163"/>
      <c r="F401" s="163"/>
    </row>
    <row r="402" spans="1:6" ht="15.75">
      <c r="A402" s="162"/>
      <c r="B402" s="163"/>
      <c r="C402" s="163"/>
      <c r="D402" s="163"/>
      <c r="E402" s="163"/>
      <c r="F402" s="163"/>
    </row>
    <row r="403" spans="1:6" ht="15.75">
      <c r="A403" s="162"/>
      <c r="B403" s="163"/>
      <c r="C403" s="163"/>
      <c r="D403" s="163"/>
      <c r="E403" s="163"/>
      <c r="F403" s="163"/>
    </row>
    <row r="404" spans="1:6" ht="15.75">
      <c r="A404" s="162"/>
      <c r="B404" s="163"/>
      <c r="C404" s="163"/>
      <c r="D404" s="163"/>
      <c r="E404" s="163"/>
      <c r="F404" s="163"/>
    </row>
    <row r="405" spans="1:6" ht="15.75">
      <c r="A405" s="162"/>
      <c r="B405" s="163"/>
      <c r="C405" s="163"/>
      <c r="D405" s="163"/>
      <c r="E405" s="163"/>
      <c r="F405" s="163"/>
    </row>
    <row r="406" spans="1:6" ht="15.75">
      <c r="A406" s="162"/>
      <c r="B406" s="163"/>
      <c r="C406" s="163"/>
      <c r="D406" s="163"/>
      <c r="E406" s="163"/>
      <c r="F406" s="163"/>
    </row>
    <row r="407" spans="1:6" ht="15.75">
      <c r="A407" s="162"/>
      <c r="B407" s="163"/>
      <c r="C407" s="163"/>
      <c r="D407" s="163"/>
      <c r="E407" s="163"/>
      <c r="F407" s="163"/>
    </row>
    <row r="408" spans="1:6" ht="15.75">
      <c r="A408" s="162"/>
      <c r="B408" s="163"/>
      <c r="C408" s="163"/>
      <c r="D408" s="163"/>
      <c r="E408" s="163"/>
      <c r="F408" s="163"/>
    </row>
    <row r="409" spans="1:6" ht="15.75">
      <c r="A409" s="162"/>
      <c r="B409" s="163"/>
      <c r="C409" s="163"/>
      <c r="D409" s="163"/>
      <c r="E409" s="163"/>
      <c r="F409" s="163"/>
    </row>
    <row r="410" spans="1:6" ht="15.75">
      <c r="A410" s="162"/>
      <c r="B410" s="163"/>
      <c r="C410" s="163"/>
      <c r="D410" s="163"/>
      <c r="E410" s="163"/>
      <c r="F410" s="163"/>
    </row>
    <row r="411" spans="1:6" ht="15.75">
      <c r="A411" s="162"/>
      <c r="B411" s="163"/>
      <c r="C411" s="163"/>
      <c r="D411" s="163"/>
      <c r="E411" s="163"/>
      <c r="F411" s="163"/>
    </row>
    <row r="412" spans="1:6" ht="15.75">
      <c r="A412" s="162"/>
      <c r="B412" s="163"/>
      <c r="C412" s="163"/>
      <c r="D412" s="163"/>
      <c r="E412" s="163"/>
      <c r="F412" s="163"/>
    </row>
    <row r="413" spans="1:6" ht="15.75">
      <c r="A413" s="162"/>
      <c r="B413" s="163"/>
      <c r="C413" s="163"/>
      <c r="D413" s="163"/>
      <c r="E413" s="163"/>
      <c r="F413" s="163"/>
    </row>
    <row r="414" spans="1:6" ht="15.75">
      <c r="A414" s="162"/>
      <c r="B414" s="163"/>
      <c r="C414" s="163"/>
      <c r="D414" s="163"/>
      <c r="E414" s="163"/>
      <c r="F414" s="163"/>
    </row>
    <row r="415" spans="1:6" ht="15.75">
      <c r="A415" s="162"/>
      <c r="B415" s="163"/>
      <c r="C415" s="163"/>
      <c r="D415" s="163"/>
      <c r="E415" s="163"/>
      <c r="F415" s="163"/>
    </row>
    <row r="416" spans="1:6" ht="15.75">
      <c r="A416" s="162"/>
      <c r="B416" s="163"/>
      <c r="C416" s="163"/>
      <c r="D416" s="163"/>
      <c r="E416" s="163"/>
      <c r="F416" s="163"/>
    </row>
    <row r="417" spans="1:6" ht="15.75">
      <c r="A417" s="162"/>
      <c r="B417" s="163"/>
      <c r="C417" s="163"/>
      <c r="D417" s="163"/>
      <c r="E417" s="163"/>
      <c r="F417" s="163"/>
    </row>
    <row r="418" spans="1:6" ht="15.75">
      <c r="A418" s="162"/>
      <c r="B418" s="163"/>
      <c r="C418" s="163"/>
      <c r="D418" s="163"/>
      <c r="E418" s="163"/>
      <c r="F418" s="163"/>
    </row>
    <row r="419" spans="1:6" ht="15.75">
      <c r="A419" s="162"/>
      <c r="B419" s="163"/>
      <c r="C419" s="163"/>
      <c r="D419" s="163"/>
      <c r="E419" s="163"/>
      <c r="F419" s="163"/>
    </row>
    <row r="420" spans="1:6" ht="15.75">
      <c r="A420" s="162"/>
      <c r="B420" s="163"/>
      <c r="C420" s="163"/>
      <c r="D420" s="163"/>
      <c r="E420" s="163"/>
      <c r="F420" s="163"/>
    </row>
    <row r="421" spans="1:6" ht="15.75">
      <c r="A421" s="162"/>
      <c r="B421" s="163"/>
      <c r="C421" s="163"/>
      <c r="D421" s="163"/>
      <c r="E421" s="163"/>
      <c r="F421" s="163"/>
    </row>
    <row r="422" spans="1:6" ht="15.75">
      <c r="A422" s="162"/>
      <c r="B422" s="163"/>
      <c r="C422" s="163"/>
      <c r="D422" s="163"/>
      <c r="E422" s="163"/>
      <c r="F422" s="163"/>
    </row>
    <row r="423" spans="1:6" ht="15.75">
      <c r="A423" s="162"/>
      <c r="B423" s="163"/>
      <c r="C423" s="163"/>
      <c r="D423" s="163"/>
      <c r="E423" s="163"/>
      <c r="F423" s="163"/>
    </row>
    <row r="424" spans="1:6" ht="15.75">
      <c r="A424" s="162"/>
      <c r="B424" s="163"/>
      <c r="C424" s="163"/>
      <c r="D424" s="163"/>
      <c r="E424" s="163"/>
      <c r="F424" s="163"/>
    </row>
    <row r="425" spans="1:6" ht="15.75">
      <c r="A425" s="162"/>
      <c r="B425" s="163"/>
      <c r="C425" s="163"/>
      <c r="D425" s="163"/>
      <c r="E425" s="163"/>
      <c r="F425" s="163"/>
    </row>
    <row r="426" spans="1:6" ht="15.75">
      <c r="A426" s="162"/>
      <c r="B426" s="163"/>
      <c r="C426" s="163"/>
      <c r="D426" s="163"/>
      <c r="E426" s="163"/>
      <c r="F426" s="163"/>
    </row>
    <row r="427" spans="1:6" ht="15.75">
      <c r="A427" s="162"/>
      <c r="B427" s="163"/>
      <c r="C427" s="163"/>
      <c r="D427" s="163"/>
      <c r="E427" s="163"/>
      <c r="F427" s="163"/>
    </row>
    <row r="428" spans="1:6" ht="15.75">
      <c r="A428" s="162"/>
      <c r="B428" s="163"/>
      <c r="C428" s="163"/>
      <c r="D428" s="163"/>
      <c r="E428" s="163"/>
      <c r="F428" s="163"/>
    </row>
    <row r="429" spans="1:6" ht="15.75">
      <c r="A429" s="162"/>
      <c r="B429" s="163"/>
      <c r="C429" s="163"/>
      <c r="D429" s="163"/>
      <c r="E429" s="163"/>
      <c r="F429" s="163"/>
    </row>
    <row r="430" spans="1:6" ht="15.75">
      <c r="A430" s="162"/>
      <c r="B430" s="163"/>
      <c r="C430" s="163"/>
      <c r="D430" s="163"/>
      <c r="E430" s="163"/>
      <c r="F430" s="163"/>
    </row>
    <row r="431" spans="1:6" ht="15.75">
      <c r="A431" s="162"/>
      <c r="B431" s="163"/>
      <c r="C431" s="163"/>
      <c r="D431" s="163"/>
      <c r="E431" s="163"/>
      <c r="F431" s="163"/>
    </row>
    <row r="432" spans="1:6" ht="15.75">
      <c r="A432" s="162"/>
      <c r="B432" s="163"/>
      <c r="C432" s="163"/>
      <c r="D432" s="163"/>
      <c r="E432" s="163"/>
      <c r="F432" s="163"/>
    </row>
    <row r="433" spans="1:6" ht="15.75">
      <c r="A433" s="162"/>
      <c r="B433" s="163"/>
      <c r="C433" s="163"/>
      <c r="D433" s="163"/>
      <c r="E433" s="163"/>
      <c r="F433" s="163"/>
    </row>
    <row r="434" spans="1:6" ht="15.75">
      <c r="A434" s="162"/>
      <c r="B434" s="163"/>
      <c r="C434" s="163"/>
      <c r="D434" s="163"/>
      <c r="E434" s="163"/>
      <c r="F434" s="163"/>
    </row>
    <row r="435" spans="1:6" ht="15.75">
      <c r="A435" s="162"/>
      <c r="B435" s="163"/>
      <c r="C435" s="163"/>
      <c r="D435" s="163"/>
      <c r="E435" s="163"/>
      <c r="F435" s="163"/>
    </row>
    <row r="436" spans="1:6" ht="15.75">
      <c r="A436" s="162"/>
      <c r="B436" s="163"/>
      <c r="C436" s="163"/>
      <c r="D436" s="163"/>
      <c r="E436" s="163"/>
      <c r="F436" s="163"/>
    </row>
    <row r="437" spans="1:6" ht="15.75">
      <c r="A437" s="162"/>
      <c r="B437" s="163"/>
      <c r="C437" s="163"/>
      <c r="D437" s="163"/>
      <c r="E437" s="163"/>
      <c r="F437" s="163"/>
    </row>
    <row r="438" spans="1:6" ht="15.75">
      <c r="A438" s="162"/>
      <c r="B438" s="163"/>
      <c r="C438" s="163"/>
      <c r="D438" s="163"/>
      <c r="E438" s="163"/>
      <c r="F438" s="163"/>
    </row>
    <row r="439" spans="1:6" ht="15.75">
      <c r="A439" s="162"/>
      <c r="B439" s="163"/>
      <c r="C439" s="163"/>
      <c r="D439" s="163"/>
      <c r="E439" s="163"/>
      <c r="F439" s="163"/>
    </row>
    <row r="440" spans="1:6" ht="15.75">
      <c r="A440" s="162"/>
      <c r="B440" s="163"/>
      <c r="C440" s="163"/>
      <c r="D440" s="163"/>
      <c r="E440" s="163"/>
      <c r="F440" s="163"/>
    </row>
    <row r="441" spans="1:6" ht="15.75">
      <c r="A441" s="162"/>
      <c r="B441" s="163"/>
      <c r="C441" s="163"/>
      <c r="D441" s="163"/>
      <c r="E441" s="163"/>
      <c r="F441" s="163"/>
    </row>
    <row r="442" spans="1:6" ht="15.75">
      <c r="A442" s="162"/>
      <c r="B442" s="163"/>
      <c r="C442" s="163"/>
      <c r="D442" s="163"/>
      <c r="E442" s="163"/>
      <c r="F442" s="163"/>
    </row>
    <row r="443" spans="1:6" ht="15.75">
      <c r="A443" s="162"/>
      <c r="B443" s="163"/>
      <c r="C443" s="163"/>
      <c r="D443" s="163"/>
      <c r="E443" s="163"/>
      <c r="F443" s="163"/>
    </row>
    <row r="444" spans="1:6" ht="15.75">
      <c r="A444" s="162"/>
      <c r="B444" s="163"/>
      <c r="C444" s="163"/>
      <c r="D444" s="163"/>
      <c r="E444" s="163"/>
      <c r="F444" s="163"/>
    </row>
    <row r="445" spans="1:6" ht="15.75">
      <c r="A445" s="162"/>
      <c r="B445" s="163"/>
      <c r="C445" s="163"/>
      <c r="D445" s="163"/>
      <c r="E445" s="163"/>
      <c r="F445" s="163"/>
    </row>
    <row r="446" spans="1:6" ht="15.75">
      <c r="A446" s="162"/>
      <c r="B446" s="163"/>
      <c r="C446" s="163"/>
      <c r="D446" s="163"/>
      <c r="E446" s="163"/>
      <c r="F446" s="163"/>
    </row>
    <row r="447" spans="1:6" ht="15.75">
      <c r="A447" s="162"/>
      <c r="B447" s="163"/>
      <c r="C447" s="163"/>
      <c r="D447" s="163"/>
      <c r="E447" s="163"/>
      <c r="F447" s="163"/>
    </row>
    <row r="448" spans="1:6" ht="15.75">
      <c r="A448" s="162"/>
      <c r="B448" s="163"/>
      <c r="C448" s="163"/>
      <c r="D448" s="163"/>
      <c r="E448" s="163"/>
      <c r="F448" s="163"/>
    </row>
    <row r="449" spans="1:6" ht="15.75">
      <c r="A449" s="162"/>
      <c r="B449" s="163"/>
      <c r="C449" s="163"/>
      <c r="D449" s="163"/>
      <c r="E449" s="163"/>
      <c r="F449" s="163"/>
    </row>
    <row r="450" spans="1:6" ht="15.75">
      <c r="A450" s="162"/>
      <c r="B450" s="163"/>
      <c r="C450" s="163"/>
      <c r="D450" s="163"/>
      <c r="E450" s="163"/>
      <c r="F450" s="163"/>
    </row>
    <row r="451" spans="1:6" ht="15.75">
      <c r="A451" s="162"/>
      <c r="B451" s="163"/>
      <c r="C451" s="163"/>
      <c r="D451" s="163"/>
      <c r="E451" s="163"/>
      <c r="F451" s="163"/>
    </row>
    <row r="452" spans="1:6" ht="15.75">
      <c r="A452" s="162"/>
      <c r="B452" s="163"/>
      <c r="C452" s="163"/>
      <c r="D452" s="163"/>
      <c r="E452" s="163"/>
      <c r="F452" s="163"/>
    </row>
    <row r="453" spans="1:6" ht="15.75">
      <c r="A453" s="162"/>
      <c r="B453" s="163"/>
      <c r="C453" s="163"/>
      <c r="D453" s="163"/>
      <c r="E453" s="163"/>
      <c r="F453" s="163"/>
    </row>
    <row r="454" spans="1:6" ht="15.75">
      <c r="A454" s="162"/>
      <c r="B454" s="163"/>
      <c r="C454" s="163"/>
      <c r="D454" s="163"/>
      <c r="E454" s="163"/>
      <c r="F454" s="163"/>
    </row>
    <row r="455" spans="1:6" ht="15.75">
      <c r="A455" s="162"/>
      <c r="B455" s="163"/>
      <c r="C455" s="163"/>
      <c r="D455" s="163"/>
      <c r="E455" s="163"/>
      <c r="F455" s="163"/>
    </row>
    <row r="456" spans="1:6" ht="15.75">
      <c r="A456" s="162"/>
      <c r="B456" s="163"/>
      <c r="C456" s="163"/>
      <c r="D456" s="163"/>
      <c r="E456" s="163"/>
      <c r="F456" s="163"/>
    </row>
    <row r="457" spans="1:6" ht="15.75">
      <c r="A457" s="162"/>
      <c r="B457" s="163"/>
      <c r="C457" s="163"/>
      <c r="D457" s="163"/>
      <c r="E457" s="163"/>
      <c r="F457" s="163"/>
    </row>
    <row r="458" spans="1:6" ht="15.75">
      <c r="A458" s="162"/>
      <c r="B458" s="163"/>
      <c r="C458" s="163"/>
      <c r="D458" s="163"/>
      <c r="E458" s="163"/>
      <c r="F458" s="163"/>
    </row>
    <row r="459" spans="1:6" ht="15.75">
      <c r="A459" s="162"/>
      <c r="B459" s="163"/>
      <c r="C459" s="163"/>
      <c r="D459" s="163"/>
      <c r="E459" s="163"/>
      <c r="F459" s="163"/>
    </row>
    <row r="460" spans="1:6" ht="15.75">
      <c r="A460" s="162"/>
      <c r="B460" s="163"/>
      <c r="C460" s="163"/>
      <c r="D460" s="163"/>
      <c r="E460" s="163"/>
      <c r="F460" s="163"/>
    </row>
    <row r="461" spans="1:6" ht="15.75">
      <c r="A461" s="162"/>
      <c r="B461" s="163"/>
      <c r="C461" s="163"/>
      <c r="D461" s="163"/>
      <c r="E461" s="163"/>
      <c r="F461" s="163"/>
    </row>
    <row r="462" spans="1:6" ht="15.75">
      <c r="A462" s="162"/>
      <c r="B462" s="163"/>
      <c r="C462" s="163"/>
      <c r="D462" s="163"/>
      <c r="E462" s="163"/>
      <c r="F462" s="163"/>
    </row>
    <row r="463" spans="1:6" ht="15.75">
      <c r="A463" s="162"/>
      <c r="B463" s="163"/>
      <c r="C463" s="163"/>
      <c r="D463" s="163"/>
      <c r="E463" s="163"/>
      <c r="F463" s="163"/>
    </row>
    <row r="464" spans="1:6" ht="15.75">
      <c r="A464" s="162"/>
      <c r="B464" s="163"/>
      <c r="C464" s="163"/>
      <c r="D464" s="163"/>
      <c r="E464" s="163"/>
      <c r="F464" s="163"/>
    </row>
    <row r="465" spans="1:6" ht="15.75">
      <c r="A465" s="162"/>
      <c r="B465" s="163"/>
      <c r="C465" s="163"/>
      <c r="D465" s="163"/>
      <c r="E465" s="163"/>
      <c r="F465" s="163"/>
    </row>
    <row r="466" spans="1:6" ht="15.75">
      <c r="A466" s="162"/>
      <c r="B466" s="163"/>
      <c r="C466" s="163"/>
      <c r="D466" s="163"/>
      <c r="E466" s="163"/>
      <c r="F466" s="163"/>
    </row>
    <row r="467" spans="1:6" ht="15.75">
      <c r="A467" s="162"/>
      <c r="B467" s="163"/>
      <c r="C467" s="163"/>
      <c r="D467" s="163"/>
      <c r="E467" s="163"/>
      <c r="F467" s="163"/>
    </row>
    <row r="468" spans="1:6" ht="15.75">
      <c r="A468" s="162"/>
      <c r="B468" s="163"/>
      <c r="C468" s="163"/>
      <c r="D468" s="163"/>
      <c r="E468" s="163"/>
      <c r="F468" s="163"/>
    </row>
    <row r="469" spans="1:6" ht="15.75">
      <c r="A469" s="162"/>
      <c r="B469" s="163"/>
      <c r="C469" s="163"/>
      <c r="D469" s="163"/>
      <c r="E469" s="163"/>
      <c r="F469" s="163"/>
    </row>
    <row r="470" spans="1:6" ht="15.75">
      <c r="A470" s="162"/>
      <c r="B470" s="163"/>
      <c r="C470" s="163"/>
      <c r="D470" s="163"/>
      <c r="E470" s="163"/>
      <c r="F470" s="163"/>
    </row>
    <row r="471" spans="1:6" ht="15.75">
      <c r="A471" s="162"/>
      <c r="B471" s="163"/>
      <c r="C471" s="163"/>
      <c r="D471" s="163"/>
      <c r="E471" s="163"/>
      <c r="F471" s="163"/>
    </row>
    <row r="472" spans="1:6" ht="15.75">
      <c r="A472" s="162"/>
      <c r="B472" s="163"/>
      <c r="C472" s="163"/>
      <c r="D472" s="163"/>
      <c r="E472" s="163"/>
      <c r="F472" s="163"/>
    </row>
    <row r="473" spans="1:6" ht="15.75">
      <c r="A473" s="162"/>
      <c r="B473" s="163"/>
      <c r="C473" s="163"/>
      <c r="D473" s="163"/>
      <c r="E473" s="163"/>
      <c r="F473" s="163"/>
    </row>
    <row r="474" spans="1:6" ht="15.75">
      <c r="A474" s="162"/>
      <c r="B474" s="163"/>
      <c r="C474" s="163"/>
      <c r="D474" s="163"/>
      <c r="E474" s="163"/>
      <c r="F474" s="163"/>
    </row>
    <row r="475" spans="1:6" ht="15.75">
      <c r="A475" s="162"/>
      <c r="B475" s="163"/>
      <c r="C475" s="163"/>
      <c r="D475" s="163"/>
      <c r="E475" s="163"/>
      <c r="F475" s="163"/>
    </row>
    <row r="476" spans="1:6" ht="15.75">
      <c r="A476" s="162"/>
      <c r="B476" s="163"/>
      <c r="C476" s="163"/>
      <c r="D476" s="163"/>
      <c r="E476" s="163"/>
      <c r="F476" s="163"/>
    </row>
    <row r="477" spans="1:6" ht="15.75">
      <c r="A477" s="162"/>
      <c r="B477" s="163"/>
      <c r="C477" s="163"/>
      <c r="D477" s="163"/>
      <c r="E477" s="163"/>
      <c r="F477" s="163"/>
    </row>
    <row r="478" spans="1:6" ht="15.75">
      <c r="A478" s="162"/>
      <c r="B478" s="163"/>
      <c r="C478" s="163"/>
      <c r="D478" s="163"/>
      <c r="E478" s="163"/>
      <c r="F478" s="163"/>
    </row>
    <row r="479" spans="1:6" ht="15.75">
      <c r="A479" s="162"/>
      <c r="B479" s="163"/>
      <c r="C479" s="163"/>
      <c r="D479" s="163"/>
      <c r="E479" s="163"/>
      <c r="F479" s="163"/>
    </row>
    <row r="480" spans="1:6" ht="15.75">
      <c r="A480" s="162"/>
      <c r="B480" s="163"/>
      <c r="C480" s="163"/>
      <c r="D480" s="163"/>
      <c r="E480" s="163"/>
      <c r="F480" s="163"/>
    </row>
    <row r="481" spans="1:6" ht="15.75">
      <c r="A481" s="162"/>
      <c r="B481" s="163"/>
      <c r="C481" s="163"/>
      <c r="D481" s="163"/>
      <c r="E481" s="163"/>
      <c r="F481" s="163"/>
    </row>
    <row r="482" spans="1:6" ht="15.75">
      <c r="A482" s="162"/>
      <c r="B482" s="163"/>
      <c r="C482" s="163"/>
      <c r="D482" s="163"/>
      <c r="E482" s="163"/>
      <c r="F482" s="163"/>
    </row>
    <row r="483" spans="1:6" ht="15.75">
      <c r="A483" s="162"/>
      <c r="B483" s="163"/>
      <c r="C483" s="163"/>
      <c r="D483" s="163"/>
      <c r="E483" s="163"/>
      <c r="F483" s="163"/>
    </row>
    <row r="484" spans="1:6" ht="15.75">
      <c r="A484" s="162"/>
      <c r="B484" s="163"/>
      <c r="C484" s="163"/>
      <c r="D484" s="163"/>
      <c r="E484" s="163"/>
      <c r="F484" s="163"/>
    </row>
    <row r="485" spans="1:6" ht="15.75">
      <c r="A485" s="162"/>
      <c r="B485" s="163"/>
      <c r="C485" s="163"/>
      <c r="D485" s="163"/>
      <c r="E485" s="163"/>
      <c r="F485" s="163"/>
    </row>
    <row r="486" spans="1:6" ht="15.75">
      <c r="A486" s="162"/>
      <c r="B486" s="163"/>
      <c r="C486" s="163"/>
      <c r="D486" s="163"/>
      <c r="E486" s="163"/>
      <c r="F486" s="163"/>
    </row>
    <row r="487" spans="1:6" ht="15.75">
      <c r="A487" s="162"/>
      <c r="B487" s="163"/>
      <c r="C487" s="163"/>
      <c r="D487" s="163"/>
      <c r="E487" s="163"/>
      <c r="F487" s="163"/>
    </row>
    <row r="488" spans="1:6" ht="15.75">
      <c r="A488" s="162"/>
      <c r="B488" s="163"/>
      <c r="C488" s="163"/>
      <c r="D488" s="163"/>
      <c r="E488" s="163"/>
      <c r="F488" s="163"/>
    </row>
    <row r="489" spans="1:6" ht="15.75">
      <c r="A489" s="162"/>
      <c r="B489" s="163"/>
      <c r="C489" s="163"/>
      <c r="D489" s="163"/>
      <c r="E489" s="163"/>
      <c r="F489" s="163"/>
    </row>
    <row r="490" spans="1:6" ht="15.75">
      <c r="A490" s="162"/>
      <c r="B490" s="163"/>
      <c r="C490" s="163"/>
      <c r="D490" s="163"/>
      <c r="E490" s="163"/>
      <c r="F490" s="163"/>
    </row>
    <row r="491" spans="1:6" ht="15.75">
      <c r="A491" s="162"/>
      <c r="B491" s="163"/>
      <c r="C491" s="163"/>
      <c r="D491" s="163"/>
      <c r="E491" s="163"/>
      <c r="F491" s="163"/>
    </row>
    <row r="492" spans="1:6" ht="15.75">
      <c r="A492" s="162"/>
      <c r="B492" s="163"/>
      <c r="C492" s="163"/>
      <c r="D492" s="163"/>
      <c r="E492" s="163"/>
      <c r="F492" s="163"/>
    </row>
    <row r="493" spans="1:6" ht="15.75">
      <c r="A493" s="162"/>
      <c r="B493" s="163"/>
      <c r="C493" s="163"/>
      <c r="D493" s="163"/>
      <c r="E493" s="163"/>
      <c r="F493" s="163"/>
    </row>
    <row r="494" spans="1:6" ht="15.75">
      <c r="A494" s="162"/>
      <c r="B494" s="163"/>
      <c r="C494" s="163"/>
      <c r="D494" s="163"/>
      <c r="E494" s="163"/>
      <c r="F494" s="163"/>
    </row>
    <row r="495" spans="1:6" ht="15.75">
      <c r="A495" s="162"/>
      <c r="B495" s="163"/>
      <c r="C495" s="163"/>
      <c r="D495" s="163"/>
      <c r="E495" s="163"/>
      <c r="F495" s="163"/>
    </row>
    <row r="496" spans="1:6" ht="15.75">
      <c r="A496" s="162"/>
      <c r="B496" s="163"/>
      <c r="C496" s="163"/>
      <c r="D496" s="163"/>
      <c r="E496" s="163"/>
      <c r="F496" s="163"/>
    </row>
    <row r="497" spans="1:6" ht="15.75">
      <c r="A497" s="162"/>
      <c r="B497" s="163"/>
      <c r="C497" s="163"/>
      <c r="D497" s="163"/>
      <c r="E497" s="163"/>
      <c r="F497" s="163"/>
    </row>
    <row r="498" spans="1:6" ht="15.75">
      <c r="A498" s="162"/>
      <c r="B498" s="163"/>
      <c r="C498" s="163"/>
      <c r="D498" s="163"/>
      <c r="E498" s="163"/>
      <c r="F498" s="163"/>
    </row>
    <row r="499" spans="1:6" ht="15.75">
      <c r="A499" s="162"/>
      <c r="B499" s="163"/>
      <c r="C499" s="163"/>
      <c r="D499" s="163"/>
      <c r="E499" s="163"/>
      <c r="F499" s="163"/>
    </row>
    <row r="500" spans="1:6" ht="15.75">
      <c r="A500" s="162"/>
      <c r="B500" s="163"/>
      <c r="C500" s="163"/>
      <c r="D500" s="163"/>
      <c r="E500" s="163"/>
      <c r="F500" s="163"/>
    </row>
    <row r="501" spans="1:6" ht="15.75">
      <c r="A501" s="162"/>
      <c r="B501" s="163"/>
      <c r="C501" s="163"/>
      <c r="D501" s="163"/>
      <c r="E501" s="163"/>
      <c r="F501" s="163"/>
    </row>
    <row r="502" spans="1:6" ht="15.75">
      <c r="A502" s="162"/>
      <c r="B502" s="163"/>
      <c r="C502" s="163"/>
      <c r="D502" s="163"/>
      <c r="E502" s="163"/>
      <c r="F502" s="163"/>
    </row>
    <row r="503" spans="1:6" ht="15.75">
      <c r="A503" s="162"/>
      <c r="B503" s="163"/>
      <c r="C503" s="163"/>
      <c r="D503" s="163"/>
      <c r="E503" s="163"/>
      <c r="F503" s="163"/>
    </row>
    <row r="504" spans="1:6" ht="15.75">
      <c r="A504" s="162"/>
      <c r="B504" s="163"/>
      <c r="C504" s="163"/>
      <c r="D504" s="163"/>
      <c r="E504" s="163"/>
      <c r="F504" s="163"/>
    </row>
    <row r="505" spans="1:6" ht="15.75">
      <c r="A505" s="162"/>
      <c r="B505" s="163"/>
      <c r="C505" s="163"/>
      <c r="D505" s="163"/>
      <c r="E505" s="163"/>
      <c r="F505" s="163"/>
    </row>
    <row r="506" spans="1:6" ht="15.75">
      <c r="A506" s="162"/>
      <c r="B506" s="163"/>
      <c r="C506" s="163"/>
      <c r="D506" s="163"/>
      <c r="E506" s="163"/>
      <c r="F506" s="163"/>
    </row>
    <row r="507" spans="1:6" ht="15.75">
      <c r="A507" s="162"/>
      <c r="B507" s="163"/>
      <c r="C507" s="163"/>
      <c r="D507" s="163"/>
      <c r="E507" s="163"/>
      <c r="F507" s="163"/>
    </row>
    <row r="508" spans="1:6" ht="15.75">
      <c r="A508" s="162"/>
      <c r="B508" s="163"/>
      <c r="C508" s="163"/>
      <c r="D508" s="163"/>
      <c r="E508" s="163"/>
      <c r="F508" s="163"/>
    </row>
    <row r="509" spans="1:6" ht="15.75">
      <c r="A509" s="162"/>
      <c r="B509" s="163"/>
      <c r="C509" s="163"/>
      <c r="D509" s="163"/>
      <c r="E509" s="163"/>
      <c r="F509" s="163"/>
    </row>
    <row r="510" spans="1:6" ht="15.75">
      <c r="A510" s="162"/>
      <c r="B510" s="163"/>
      <c r="C510" s="163"/>
      <c r="D510" s="163"/>
      <c r="E510" s="163"/>
      <c r="F510" s="163"/>
    </row>
    <row r="511" spans="1:6" ht="15.75">
      <c r="A511" s="162"/>
      <c r="B511" s="163"/>
      <c r="C511" s="163"/>
      <c r="D511" s="163"/>
      <c r="E511" s="163"/>
      <c r="F511" s="163"/>
    </row>
    <row r="512" spans="1:6" ht="15.75">
      <c r="A512" s="162"/>
      <c r="B512" s="163"/>
      <c r="C512" s="163"/>
      <c r="D512" s="163"/>
      <c r="E512" s="163"/>
      <c r="F512" s="163"/>
    </row>
    <row r="513" spans="1:6" ht="15.75">
      <c r="A513" s="162"/>
      <c r="B513" s="163"/>
      <c r="C513" s="163"/>
      <c r="D513" s="163"/>
      <c r="E513" s="163"/>
      <c r="F513" s="163"/>
    </row>
    <row r="514" spans="1:6" ht="15.75">
      <c r="A514" s="162"/>
      <c r="B514" s="163"/>
      <c r="C514" s="163"/>
      <c r="D514" s="163"/>
      <c r="E514" s="163"/>
      <c r="F514" s="163"/>
    </row>
    <row r="515" spans="1:6" ht="15.75">
      <c r="A515" s="162"/>
      <c r="B515" s="163"/>
      <c r="C515" s="163"/>
      <c r="D515" s="163"/>
      <c r="E515" s="163"/>
      <c r="F515" s="163"/>
    </row>
    <row r="516" spans="1:6" ht="15.75">
      <c r="A516" s="162"/>
      <c r="B516" s="163"/>
      <c r="C516" s="163"/>
      <c r="D516" s="163"/>
      <c r="E516" s="163"/>
      <c r="F516" s="163"/>
    </row>
    <row r="517" spans="1:6" ht="15.75">
      <c r="A517" s="162"/>
      <c r="B517" s="163"/>
      <c r="C517" s="163"/>
      <c r="D517" s="163"/>
      <c r="E517" s="163"/>
      <c r="F517" s="163"/>
    </row>
    <row r="518" spans="1:6" ht="15.75">
      <c r="A518" s="162"/>
      <c r="B518" s="163"/>
      <c r="C518" s="163"/>
      <c r="D518" s="163"/>
      <c r="E518" s="163"/>
      <c r="F518" s="163"/>
    </row>
    <row r="519" spans="1:6" ht="15.75">
      <c r="A519" s="162"/>
      <c r="B519" s="163"/>
      <c r="C519" s="163"/>
      <c r="D519" s="163"/>
      <c r="E519" s="163"/>
      <c r="F519" s="163"/>
    </row>
    <row r="520" spans="1:6" ht="15.75">
      <c r="A520" s="162"/>
      <c r="B520" s="163"/>
      <c r="C520" s="163"/>
      <c r="D520" s="163"/>
      <c r="E520" s="163"/>
      <c r="F520" s="163"/>
    </row>
    <row r="521" spans="1:6" ht="15.75">
      <c r="A521" s="162"/>
      <c r="B521" s="163"/>
      <c r="C521" s="163"/>
      <c r="D521" s="163"/>
      <c r="E521" s="163"/>
      <c r="F521" s="163"/>
    </row>
    <row r="522" spans="1:6" ht="15.75">
      <c r="A522" s="162"/>
      <c r="B522" s="163"/>
      <c r="C522" s="163"/>
      <c r="D522" s="163"/>
      <c r="E522" s="163"/>
      <c r="F522" s="163"/>
    </row>
    <row r="523" spans="1:6" ht="15.75">
      <c r="A523" s="162"/>
      <c r="B523" s="163"/>
      <c r="C523" s="163"/>
      <c r="D523" s="163"/>
      <c r="E523" s="163"/>
      <c r="F523" s="163"/>
    </row>
    <row r="524" spans="1:6" ht="15.75">
      <c r="A524" s="162"/>
      <c r="B524" s="163"/>
      <c r="C524" s="163"/>
      <c r="D524" s="163"/>
      <c r="E524" s="163"/>
      <c r="F524" s="163"/>
    </row>
    <row r="525" spans="1:6" ht="15.75">
      <c r="A525" s="162"/>
      <c r="B525" s="163"/>
      <c r="C525" s="163"/>
      <c r="D525" s="163"/>
      <c r="E525" s="163"/>
      <c r="F525" s="163"/>
    </row>
    <row r="526" spans="1:6" ht="15.75">
      <c r="A526" s="162"/>
      <c r="B526" s="163"/>
      <c r="C526" s="163"/>
      <c r="D526" s="163"/>
      <c r="E526" s="163"/>
      <c r="F526" s="163"/>
    </row>
    <row r="527" spans="1:6" ht="15.75">
      <c r="A527" s="162"/>
      <c r="B527" s="163"/>
      <c r="C527" s="163"/>
      <c r="D527" s="163"/>
      <c r="E527" s="163"/>
      <c r="F527" s="163"/>
    </row>
    <row r="528" spans="1:6" ht="15.75">
      <c r="A528" s="162"/>
      <c r="B528" s="163"/>
      <c r="C528" s="163"/>
      <c r="D528" s="163"/>
      <c r="E528" s="163"/>
      <c r="F528" s="163"/>
    </row>
    <row r="529" spans="1:6" ht="15.75">
      <c r="A529" s="162"/>
      <c r="B529" s="163"/>
      <c r="C529" s="163"/>
      <c r="D529" s="163"/>
      <c r="E529" s="163"/>
      <c r="F529" s="163"/>
    </row>
    <row r="530" spans="1:6" ht="15.75">
      <c r="A530" s="162"/>
      <c r="B530" s="163"/>
      <c r="C530" s="163"/>
      <c r="D530" s="163"/>
      <c r="E530" s="163"/>
      <c r="F530" s="163"/>
    </row>
    <row r="531" spans="1:6" ht="15.75">
      <c r="A531" s="162"/>
      <c r="B531" s="163"/>
      <c r="C531" s="163"/>
      <c r="D531" s="163"/>
      <c r="E531" s="163"/>
      <c r="F531" s="163"/>
    </row>
    <row r="532" spans="1:6" ht="15.75">
      <c r="A532" s="162"/>
      <c r="B532" s="163"/>
      <c r="C532" s="163"/>
      <c r="D532" s="163"/>
      <c r="E532" s="163"/>
      <c r="F532" s="163"/>
    </row>
    <row r="533" spans="1:6" ht="15.75">
      <c r="A533" s="162"/>
      <c r="B533" s="163"/>
      <c r="C533" s="163"/>
      <c r="D533" s="163"/>
      <c r="E533" s="163"/>
      <c r="F533" s="163"/>
    </row>
    <row r="534" spans="1:6" ht="15.75">
      <c r="A534" s="162"/>
      <c r="B534" s="163"/>
      <c r="C534" s="163"/>
      <c r="D534" s="163"/>
      <c r="E534" s="163"/>
      <c r="F534" s="163"/>
    </row>
    <row r="535" spans="1:6" ht="15.75">
      <c r="A535" s="162"/>
      <c r="B535" s="163"/>
      <c r="C535" s="163"/>
      <c r="D535" s="163"/>
      <c r="E535" s="163"/>
      <c r="F535" s="163"/>
    </row>
    <row r="536" spans="1:6" ht="15.75">
      <c r="A536" s="162"/>
      <c r="B536" s="163"/>
      <c r="C536" s="163"/>
      <c r="D536" s="163"/>
      <c r="E536" s="163"/>
      <c r="F536" s="163"/>
    </row>
    <row r="537" spans="1:6" ht="15.75">
      <c r="A537" s="162"/>
      <c r="B537" s="163"/>
      <c r="C537" s="163"/>
      <c r="D537" s="163"/>
      <c r="E537" s="163"/>
      <c r="F537" s="163"/>
    </row>
    <row r="538" spans="1:6" ht="15.75">
      <c r="A538" s="162"/>
      <c r="B538" s="163"/>
      <c r="C538" s="163"/>
      <c r="D538" s="163"/>
      <c r="E538" s="163"/>
      <c r="F538" s="163"/>
    </row>
    <row r="539" spans="1:6" ht="15.75">
      <c r="A539" s="162"/>
      <c r="B539" s="163"/>
      <c r="C539" s="163"/>
      <c r="D539" s="163"/>
      <c r="E539" s="163"/>
      <c r="F539" s="163"/>
    </row>
    <row r="540" spans="1:6" ht="15.75">
      <c r="A540" s="162"/>
      <c r="B540" s="163"/>
      <c r="C540" s="163"/>
      <c r="D540" s="163"/>
      <c r="E540" s="163"/>
      <c r="F540" s="163"/>
    </row>
    <row r="541" spans="1:6" ht="15.75">
      <c r="A541" s="162"/>
      <c r="B541" s="163"/>
      <c r="C541" s="163"/>
      <c r="D541" s="163"/>
      <c r="E541" s="163"/>
      <c r="F541" s="163"/>
    </row>
    <row r="542" spans="1:6" ht="15.75">
      <c r="A542" s="162"/>
      <c r="B542" s="163"/>
      <c r="C542" s="163"/>
      <c r="D542" s="163"/>
      <c r="E542" s="163"/>
      <c r="F542" s="163"/>
    </row>
    <row r="543" spans="1:6" ht="15.75">
      <c r="A543" s="162"/>
      <c r="B543" s="163"/>
      <c r="C543" s="163"/>
      <c r="D543" s="163"/>
      <c r="E543" s="163"/>
      <c r="F543" s="163"/>
    </row>
    <row r="544" spans="1:6" ht="15.75">
      <c r="A544" s="162"/>
      <c r="B544" s="163"/>
      <c r="C544" s="163"/>
      <c r="D544" s="163"/>
      <c r="E544" s="163"/>
      <c r="F544" s="163"/>
    </row>
    <row r="545" spans="1:6" ht="15.75">
      <c r="A545" s="162"/>
      <c r="B545" s="163"/>
      <c r="C545" s="163"/>
      <c r="D545" s="163"/>
      <c r="E545" s="163"/>
      <c r="F545" s="163"/>
    </row>
    <row r="546" spans="1:6" ht="15.75">
      <c r="A546" s="162"/>
      <c r="B546" s="163"/>
      <c r="C546" s="163"/>
      <c r="D546" s="163"/>
      <c r="E546" s="163"/>
      <c r="F546" s="163"/>
    </row>
    <row r="547" spans="1:6" ht="15.75">
      <c r="A547" s="162"/>
      <c r="B547" s="163"/>
      <c r="C547" s="163"/>
      <c r="D547" s="163"/>
      <c r="E547" s="163"/>
      <c r="F547" s="163"/>
    </row>
    <row r="548" spans="1:6" ht="15.75">
      <c r="A548" s="162"/>
      <c r="B548" s="163"/>
      <c r="C548" s="163"/>
      <c r="D548" s="163"/>
      <c r="E548" s="163"/>
      <c r="F548" s="163"/>
    </row>
    <row r="549" spans="1:6" ht="15.75">
      <c r="A549" s="162"/>
      <c r="B549" s="163"/>
      <c r="C549" s="163"/>
      <c r="D549" s="163"/>
      <c r="E549" s="163"/>
      <c r="F549" s="163"/>
    </row>
    <row r="550" spans="1:6" ht="15.75">
      <c r="A550" s="162"/>
      <c r="B550" s="163"/>
      <c r="C550" s="163"/>
      <c r="D550" s="163"/>
      <c r="E550" s="163"/>
      <c r="F550" s="163"/>
    </row>
    <row r="551" spans="1:6" ht="15.75">
      <c r="A551" s="162"/>
      <c r="B551" s="163"/>
      <c r="C551" s="163"/>
      <c r="D551" s="163"/>
      <c r="E551" s="163"/>
      <c r="F551" s="163"/>
    </row>
    <row r="552" spans="1:6" ht="15.75">
      <c r="A552" s="162"/>
      <c r="B552" s="163"/>
      <c r="C552" s="163"/>
      <c r="D552" s="163"/>
      <c r="E552" s="163"/>
      <c r="F552" s="163"/>
    </row>
    <row r="553" spans="1:6" ht="15.75">
      <c r="A553" s="162"/>
      <c r="B553" s="163"/>
      <c r="C553" s="163"/>
      <c r="D553" s="163"/>
      <c r="E553" s="163"/>
      <c r="F553" s="163"/>
    </row>
    <row r="554" spans="1:6" ht="15.75">
      <c r="A554" s="162"/>
      <c r="B554" s="163"/>
      <c r="C554" s="163"/>
      <c r="D554" s="163"/>
      <c r="E554" s="163"/>
      <c r="F554" s="163"/>
    </row>
    <row r="555" spans="1:6" ht="15.75">
      <c r="A555" s="162"/>
      <c r="B555" s="163"/>
      <c r="C555" s="163"/>
      <c r="D555" s="163"/>
      <c r="E555" s="163"/>
      <c r="F555" s="163"/>
    </row>
    <row r="556" spans="1:6" ht="15.75">
      <c r="A556" s="162"/>
      <c r="B556" s="163"/>
      <c r="C556" s="163"/>
      <c r="D556" s="163"/>
      <c r="E556" s="163"/>
      <c r="F556" s="163"/>
    </row>
    <row r="557" spans="1:6" ht="15.75">
      <c r="A557" s="162"/>
      <c r="B557" s="163"/>
      <c r="C557" s="163"/>
      <c r="D557" s="163"/>
      <c r="E557" s="163"/>
      <c r="F557" s="163"/>
    </row>
    <row r="558" spans="1:6" ht="15.75">
      <c r="A558" s="162"/>
      <c r="B558" s="163"/>
      <c r="C558" s="163"/>
      <c r="D558" s="163"/>
      <c r="E558" s="163"/>
      <c r="F558" s="163"/>
    </row>
    <row r="559" spans="1:6" ht="15.75">
      <c r="A559" s="162"/>
      <c r="B559" s="163"/>
      <c r="C559" s="163"/>
      <c r="D559" s="163"/>
      <c r="E559" s="163"/>
      <c r="F559" s="163"/>
    </row>
    <row r="560" spans="1:6" ht="15.75">
      <c r="A560" s="162"/>
      <c r="B560" s="163"/>
      <c r="C560" s="163"/>
      <c r="D560" s="163"/>
      <c r="E560" s="163"/>
      <c r="F560" s="163"/>
    </row>
    <row r="561" spans="1:6" ht="15.75">
      <c r="A561" s="162"/>
      <c r="B561" s="163"/>
      <c r="C561" s="163"/>
      <c r="D561" s="163"/>
      <c r="E561" s="163"/>
      <c r="F561" s="163"/>
    </row>
    <row r="562" spans="1:6" ht="15.75">
      <c r="A562" s="162"/>
      <c r="B562" s="163"/>
      <c r="C562" s="163"/>
      <c r="D562" s="163"/>
      <c r="E562" s="163"/>
      <c r="F562" s="163"/>
    </row>
    <row r="563" spans="1:6" ht="15.75">
      <c r="A563" s="162"/>
      <c r="B563" s="163"/>
      <c r="C563" s="163"/>
      <c r="D563" s="163"/>
      <c r="E563" s="163"/>
      <c r="F563" s="163"/>
    </row>
    <row r="564" spans="1:6" ht="15.75">
      <c r="A564" s="162"/>
      <c r="B564" s="163"/>
      <c r="C564" s="163"/>
      <c r="D564" s="163"/>
      <c r="E564" s="163"/>
      <c r="F564" s="163"/>
    </row>
    <row r="565" spans="1:6" ht="15.75">
      <c r="A565" s="162"/>
      <c r="B565" s="163"/>
      <c r="C565" s="163"/>
      <c r="D565" s="163"/>
      <c r="E565" s="163"/>
      <c r="F565" s="163"/>
    </row>
    <row r="566" spans="1:6" ht="15.75">
      <c r="A566" s="162"/>
      <c r="B566" s="163"/>
      <c r="C566" s="163"/>
      <c r="D566" s="163"/>
      <c r="E566" s="163"/>
      <c r="F566" s="163"/>
    </row>
    <row r="567" spans="1:6" ht="15.75">
      <c r="A567" s="162"/>
      <c r="B567" s="163"/>
      <c r="C567" s="163"/>
      <c r="D567" s="163"/>
      <c r="E567" s="163"/>
      <c r="F567" s="163"/>
    </row>
    <row r="568" spans="1:6" ht="15.75">
      <c r="A568" s="162"/>
      <c r="B568" s="163"/>
      <c r="C568" s="163"/>
      <c r="D568" s="163"/>
      <c r="E568" s="163"/>
      <c r="F568" s="163"/>
    </row>
    <row r="569" spans="1:6" ht="15.75">
      <c r="A569" s="162"/>
      <c r="B569" s="163"/>
      <c r="C569" s="163"/>
      <c r="D569" s="163"/>
      <c r="E569" s="163"/>
      <c r="F569" s="163"/>
    </row>
    <row r="570" spans="1:6" ht="15.75">
      <c r="A570" s="162"/>
      <c r="B570" s="163"/>
      <c r="C570" s="163"/>
      <c r="D570" s="163"/>
      <c r="E570" s="163"/>
      <c r="F570" s="163"/>
    </row>
    <row r="571" spans="1:6" ht="15.75">
      <c r="A571" s="162"/>
      <c r="B571" s="163"/>
      <c r="C571" s="163"/>
      <c r="D571" s="163"/>
      <c r="E571" s="163"/>
      <c r="F571" s="163"/>
    </row>
    <row r="572" spans="1:6" ht="15.75">
      <c r="A572" s="162"/>
      <c r="B572" s="163"/>
      <c r="C572" s="163"/>
      <c r="D572" s="163"/>
      <c r="E572" s="163"/>
      <c r="F572" s="163"/>
    </row>
    <row r="573" spans="1:6" ht="15.75">
      <c r="A573" s="162"/>
      <c r="B573" s="163"/>
      <c r="C573" s="163"/>
      <c r="D573" s="163"/>
      <c r="E573" s="163"/>
      <c r="F573" s="163"/>
    </row>
    <row r="574" spans="1:6" ht="15.75">
      <c r="A574" s="162"/>
      <c r="B574" s="163"/>
      <c r="C574" s="163"/>
      <c r="D574" s="163"/>
      <c r="E574" s="163"/>
      <c r="F574" s="163"/>
    </row>
    <row r="575" spans="1:6" ht="15.75">
      <c r="A575" s="162"/>
      <c r="B575" s="163"/>
      <c r="C575" s="163"/>
      <c r="D575" s="163"/>
      <c r="E575" s="163"/>
      <c r="F575" s="163"/>
    </row>
    <row r="576" spans="1:6" ht="15.75">
      <c r="A576" s="162"/>
      <c r="B576" s="163"/>
      <c r="C576" s="163"/>
      <c r="D576" s="163"/>
      <c r="E576" s="163"/>
      <c r="F576" s="163"/>
    </row>
    <row r="577" spans="1:6" ht="15.75">
      <c r="A577" s="162"/>
      <c r="B577" s="163"/>
      <c r="C577" s="163"/>
      <c r="D577" s="163"/>
      <c r="E577" s="163"/>
      <c r="F577" s="163"/>
    </row>
    <row r="578" spans="1:6" ht="15.75">
      <c r="A578" s="162"/>
      <c r="B578" s="163"/>
      <c r="C578" s="163"/>
      <c r="D578" s="163"/>
      <c r="E578" s="163"/>
      <c r="F578" s="163"/>
    </row>
    <row r="579" spans="1:6" ht="15.75">
      <c r="A579" s="162"/>
      <c r="B579" s="163"/>
      <c r="C579" s="163"/>
      <c r="D579" s="163"/>
      <c r="E579" s="163"/>
      <c r="F579" s="163"/>
    </row>
    <row r="580" spans="1:6" ht="15.75">
      <c r="A580" s="162"/>
      <c r="B580" s="163"/>
      <c r="C580" s="163"/>
      <c r="D580" s="163"/>
      <c r="E580" s="163"/>
      <c r="F580" s="163"/>
    </row>
    <row r="581" spans="1:6" ht="15.75">
      <c r="A581" s="162"/>
      <c r="B581" s="163"/>
      <c r="C581" s="163"/>
      <c r="D581" s="163"/>
      <c r="E581" s="163"/>
      <c r="F581" s="163"/>
    </row>
    <row r="582" spans="1:6" ht="15.75">
      <c r="A582" s="162"/>
      <c r="B582" s="163"/>
      <c r="C582" s="163"/>
      <c r="D582" s="163"/>
      <c r="E582" s="163"/>
      <c r="F582" s="163"/>
    </row>
    <row r="583" spans="1:6" ht="15.75">
      <c r="A583" s="162"/>
      <c r="B583" s="163"/>
      <c r="C583" s="163"/>
      <c r="D583" s="163"/>
      <c r="E583" s="163"/>
      <c r="F583" s="163"/>
    </row>
    <row r="584" spans="1:6" ht="15.75">
      <c r="A584" s="162"/>
      <c r="B584" s="163"/>
      <c r="C584" s="163"/>
      <c r="D584" s="163"/>
      <c r="E584" s="163"/>
      <c r="F584" s="163"/>
    </row>
    <row r="585" spans="1:6" ht="15.75">
      <c r="A585" s="162"/>
      <c r="B585" s="163"/>
      <c r="C585" s="163"/>
      <c r="D585" s="163"/>
      <c r="E585" s="163"/>
      <c r="F585" s="163"/>
    </row>
    <row r="586" spans="1:6" ht="15.75">
      <c r="A586" s="162"/>
      <c r="B586" s="163"/>
      <c r="C586" s="163"/>
      <c r="D586" s="163"/>
      <c r="E586" s="163"/>
      <c r="F586" s="163"/>
    </row>
    <row r="587" spans="1:6" ht="15.75">
      <c r="A587" s="162"/>
      <c r="B587" s="163"/>
      <c r="C587" s="163"/>
      <c r="D587" s="163"/>
      <c r="E587" s="163"/>
      <c r="F587" s="163"/>
    </row>
    <row r="588" spans="1:6" ht="15.75">
      <c r="A588" s="162"/>
      <c r="B588" s="163"/>
      <c r="C588" s="163"/>
      <c r="D588" s="163"/>
      <c r="E588" s="163"/>
      <c r="F588" s="163"/>
    </row>
    <row r="589" spans="1:6" ht="15.75">
      <c r="A589" s="162"/>
      <c r="B589" s="163"/>
      <c r="C589" s="163"/>
      <c r="D589" s="163"/>
      <c r="E589" s="163"/>
      <c r="F589" s="163"/>
    </row>
    <row r="590" spans="1:6" ht="15.75">
      <c r="A590" s="162"/>
      <c r="B590" s="163"/>
      <c r="C590" s="163"/>
      <c r="D590" s="163"/>
      <c r="E590" s="163"/>
      <c r="F590" s="163"/>
    </row>
    <row r="591" spans="1:6" ht="15.75">
      <c r="A591" s="162"/>
      <c r="B591" s="163"/>
      <c r="C591" s="163"/>
      <c r="D591" s="163"/>
      <c r="E591" s="163"/>
      <c r="F591" s="163"/>
    </row>
    <row r="592" spans="1:6" ht="15.75">
      <c r="A592" s="162"/>
      <c r="B592" s="163"/>
      <c r="C592" s="163"/>
      <c r="D592" s="163"/>
      <c r="E592" s="163"/>
      <c r="F592" s="163"/>
    </row>
    <row r="593" spans="1:6" ht="15.75">
      <c r="A593" s="162"/>
      <c r="B593" s="163"/>
      <c r="C593" s="163"/>
      <c r="D593" s="163"/>
      <c r="E593" s="163"/>
      <c r="F593" s="163"/>
    </row>
    <row r="594" spans="1:6" ht="15.75">
      <c r="A594" s="162"/>
      <c r="B594" s="163"/>
      <c r="C594" s="163"/>
      <c r="D594" s="163"/>
      <c r="E594" s="163"/>
      <c r="F594" s="163"/>
    </row>
    <row r="595" spans="1:6" ht="15.75">
      <c r="A595" s="162"/>
      <c r="B595" s="163"/>
      <c r="C595" s="163"/>
      <c r="D595" s="163"/>
      <c r="E595" s="163"/>
      <c r="F595" s="163"/>
    </row>
    <row r="596" spans="1:6" ht="15.75">
      <c r="A596" s="162"/>
      <c r="B596" s="163"/>
      <c r="C596" s="163"/>
      <c r="D596" s="163"/>
      <c r="E596" s="163"/>
      <c r="F596" s="163"/>
    </row>
    <row r="597" spans="1:6" ht="15.75">
      <c r="A597" s="162"/>
      <c r="B597" s="163"/>
      <c r="C597" s="163"/>
      <c r="D597" s="163"/>
      <c r="E597" s="163"/>
      <c r="F597" s="163"/>
    </row>
    <row r="598" spans="1:6" ht="15.75">
      <c r="A598" s="162"/>
      <c r="B598" s="163"/>
      <c r="C598" s="163"/>
      <c r="D598" s="163"/>
      <c r="E598" s="163"/>
      <c r="F598" s="163"/>
    </row>
    <row r="599" spans="1:6" ht="15.75">
      <c r="A599" s="162"/>
      <c r="B599" s="163"/>
      <c r="C599" s="163"/>
      <c r="D599" s="163"/>
      <c r="E599" s="163"/>
      <c r="F599" s="163"/>
    </row>
    <row r="600" spans="1:6" ht="15.75">
      <c r="A600" s="162"/>
      <c r="B600" s="163"/>
      <c r="C600" s="163"/>
      <c r="D600" s="163"/>
      <c r="E600" s="163"/>
      <c r="F600" s="163"/>
    </row>
    <row r="601" spans="1:6" ht="15.75">
      <c r="A601" s="162"/>
      <c r="B601" s="163"/>
      <c r="C601" s="163"/>
      <c r="D601" s="163"/>
      <c r="E601" s="163"/>
      <c r="F601" s="163"/>
    </row>
    <row r="602" spans="1:6" ht="15.75">
      <c r="A602" s="162"/>
      <c r="B602" s="163"/>
      <c r="C602" s="163"/>
      <c r="D602" s="163"/>
      <c r="E602" s="163"/>
      <c r="F602" s="163"/>
    </row>
    <row r="603" spans="1:6" ht="15.75">
      <c r="A603" s="162"/>
      <c r="B603" s="163"/>
      <c r="C603" s="163"/>
      <c r="D603" s="163"/>
      <c r="E603" s="163"/>
      <c r="F603" s="163"/>
    </row>
    <row r="604" spans="1:6" ht="15.75">
      <c r="A604" s="162"/>
      <c r="B604" s="163"/>
      <c r="C604" s="163"/>
      <c r="D604" s="163"/>
      <c r="E604" s="163"/>
      <c r="F604" s="163"/>
    </row>
    <row r="605" spans="1:6" ht="15.75">
      <c r="A605" s="162"/>
      <c r="B605" s="163"/>
      <c r="C605" s="163"/>
      <c r="D605" s="163"/>
      <c r="E605" s="163"/>
      <c r="F605" s="163"/>
    </row>
    <row r="606" spans="1:6" ht="15.75">
      <c r="A606" s="162"/>
      <c r="B606" s="163"/>
      <c r="C606" s="163"/>
      <c r="D606" s="163"/>
      <c r="E606" s="163"/>
      <c r="F606" s="163"/>
    </row>
    <row r="607" spans="1:6" ht="15.75">
      <c r="A607" s="162"/>
      <c r="B607" s="163"/>
      <c r="C607" s="163"/>
      <c r="D607" s="163"/>
      <c r="E607" s="163"/>
      <c r="F607" s="163"/>
    </row>
    <row r="608" spans="1:6" ht="15.75">
      <c r="A608" s="162"/>
      <c r="B608" s="163"/>
      <c r="C608" s="163"/>
      <c r="D608" s="163"/>
      <c r="E608" s="163"/>
      <c r="F608" s="163"/>
    </row>
    <row r="609" spans="1:6" ht="15.75">
      <c r="A609" s="162"/>
      <c r="B609" s="163"/>
      <c r="C609" s="163"/>
      <c r="D609" s="163"/>
      <c r="E609" s="163"/>
      <c r="F609" s="163"/>
    </row>
    <row r="610" spans="1:6" ht="15.75">
      <c r="A610" s="162"/>
      <c r="B610" s="163"/>
      <c r="C610" s="163"/>
      <c r="D610" s="163"/>
      <c r="E610" s="163"/>
      <c r="F610" s="163"/>
    </row>
    <row r="611" spans="1:6" ht="15.75">
      <c r="A611" s="162"/>
      <c r="B611" s="163"/>
      <c r="C611" s="163"/>
      <c r="D611" s="163"/>
      <c r="E611" s="163"/>
      <c r="F611" s="163"/>
    </row>
    <row r="612" spans="1:6" ht="15.75">
      <c r="A612" s="162"/>
      <c r="B612" s="163"/>
      <c r="C612" s="163"/>
      <c r="D612" s="163"/>
      <c r="E612" s="163"/>
      <c r="F612" s="163"/>
    </row>
    <row r="613" spans="1:6" ht="15.75">
      <c r="A613" s="162"/>
      <c r="B613" s="163"/>
      <c r="C613" s="163"/>
      <c r="D613" s="163"/>
      <c r="E613" s="163"/>
      <c r="F613" s="163"/>
    </row>
    <row r="614" spans="1:6" ht="15.75">
      <c r="A614" s="162"/>
      <c r="B614" s="163"/>
      <c r="C614" s="163"/>
      <c r="D614" s="163"/>
      <c r="E614" s="163"/>
      <c r="F614" s="163"/>
    </row>
    <row r="615" spans="1:6" ht="15.75">
      <c r="A615" s="162"/>
      <c r="B615" s="163"/>
      <c r="C615" s="163"/>
      <c r="D615" s="163"/>
      <c r="E615" s="163"/>
      <c r="F615" s="163"/>
    </row>
    <row r="616" spans="1:6" ht="15.75">
      <c r="A616" s="162"/>
      <c r="B616" s="163"/>
      <c r="C616" s="163"/>
      <c r="D616" s="163"/>
      <c r="E616" s="163"/>
      <c r="F616" s="163"/>
    </row>
    <row r="617" spans="1:6" ht="15.75">
      <c r="A617" s="162"/>
      <c r="B617" s="163"/>
      <c r="C617" s="163"/>
      <c r="D617" s="163"/>
      <c r="E617" s="163"/>
      <c r="F617" s="163"/>
    </row>
    <row r="618" spans="1:6" ht="15.75">
      <c r="A618" s="162"/>
      <c r="B618" s="163"/>
      <c r="C618" s="163"/>
      <c r="D618" s="163"/>
      <c r="E618" s="163"/>
      <c r="F618" s="163"/>
    </row>
    <row r="619" spans="1:6" ht="15.75">
      <c r="A619" s="162"/>
      <c r="B619" s="163"/>
      <c r="C619" s="163"/>
      <c r="D619" s="163"/>
      <c r="E619" s="163"/>
      <c r="F619" s="163"/>
    </row>
    <row r="620" spans="1:6" ht="15.75">
      <c r="A620" s="162"/>
      <c r="B620" s="163"/>
      <c r="C620" s="163"/>
      <c r="D620" s="163"/>
      <c r="E620" s="163"/>
      <c r="F620" s="163"/>
    </row>
    <row r="621" spans="1:6" ht="15.75">
      <c r="A621" s="162"/>
      <c r="B621" s="163"/>
      <c r="C621" s="163"/>
      <c r="D621" s="163"/>
      <c r="E621" s="163"/>
      <c r="F621" s="163"/>
    </row>
    <row r="622" spans="1:6" ht="15.75">
      <c r="A622" s="162"/>
      <c r="B622" s="163"/>
      <c r="C622" s="163"/>
      <c r="D622" s="163"/>
      <c r="E622" s="163"/>
      <c r="F622" s="163"/>
    </row>
    <row r="623" spans="1:6" ht="15.75">
      <c r="A623" s="162"/>
      <c r="B623" s="163"/>
      <c r="C623" s="163"/>
      <c r="D623" s="163"/>
      <c r="E623" s="163"/>
      <c r="F623" s="163"/>
    </row>
    <row r="624" spans="1:6" ht="15.75">
      <c r="A624" s="162"/>
      <c r="B624" s="163"/>
      <c r="C624" s="163"/>
      <c r="D624" s="163"/>
      <c r="E624" s="163"/>
      <c r="F624" s="163"/>
    </row>
    <row r="625" spans="1:6" ht="15.75">
      <c r="A625" s="162"/>
      <c r="B625" s="163"/>
      <c r="C625" s="163"/>
      <c r="D625" s="163"/>
      <c r="E625" s="163"/>
      <c r="F625" s="163"/>
    </row>
    <row r="626" spans="1:6" ht="15.75">
      <c r="A626" s="162"/>
      <c r="B626" s="163"/>
      <c r="C626" s="163"/>
      <c r="D626" s="163"/>
      <c r="E626" s="163"/>
      <c r="F626" s="163"/>
    </row>
    <row r="627" spans="1:6" ht="15.75">
      <c r="A627" s="162"/>
      <c r="B627" s="163"/>
      <c r="C627" s="163"/>
      <c r="D627" s="163"/>
      <c r="E627" s="163"/>
      <c r="F627" s="163"/>
    </row>
    <row r="628" spans="1:6" ht="15.75">
      <c r="A628" s="162"/>
      <c r="B628" s="163"/>
      <c r="C628" s="163"/>
      <c r="D628" s="163"/>
      <c r="E628" s="163"/>
      <c r="F628" s="163"/>
    </row>
    <row r="629" spans="1:6" ht="15.75">
      <c r="A629" s="162"/>
      <c r="B629" s="163"/>
      <c r="C629" s="163"/>
      <c r="D629" s="163"/>
      <c r="E629" s="163"/>
      <c r="F629" s="163"/>
    </row>
    <row r="630" spans="1:6" ht="15.75">
      <c r="A630" s="162"/>
      <c r="B630" s="163"/>
      <c r="C630" s="163"/>
      <c r="D630" s="163"/>
      <c r="E630" s="163"/>
      <c r="F630" s="163"/>
    </row>
    <row r="631" spans="1:6" ht="15.75">
      <c r="A631" s="162"/>
      <c r="B631" s="163"/>
      <c r="C631" s="163"/>
      <c r="D631" s="163"/>
      <c r="E631" s="163"/>
      <c r="F631" s="163"/>
    </row>
    <row r="632" spans="1:6" ht="15.75">
      <c r="A632" s="162"/>
      <c r="B632" s="163"/>
      <c r="C632" s="163"/>
      <c r="D632" s="163"/>
      <c r="E632" s="163"/>
      <c r="F632" s="163"/>
    </row>
    <row r="633" spans="1:6" ht="15.75">
      <c r="A633" s="162"/>
      <c r="B633" s="163"/>
      <c r="C633" s="163"/>
      <c r="D633" s="163"/>
      <c r="E633" s="163"/>
      <c r="F633" s="163"/>
    </row>
    <row r="634" spans="1:6" ht="15.75">
      <c r="A634" s="162"/>
      <c r="B634" s="163"/>
      <c r="C634" s="163"/>
      <c r="D634" s="163"/>
      <c r="E634" s="163"/>
      <c r="F634" s="163"/>
    </row>
    <row r="635" spans="1:6" ht="15.75">
      <c r="A635" s="162"/>
      <c r="B635" s="163"/>
      <c r="C635" s="163"/>
      <c r="D635" s="163"/>
      <c r="E635" s="163"/>
      <c r="F635" s="163"/>
    </row>
    <row r="636" spans="1:6" ht="15.75">
      <c r="A636" s="162"/>
      <c r="B636" s="163"/>
      <c r="C636" s="163"/>
      <c r="D636" s="163"/>
      <c r="E636" s="163"/>
      <c r="F636" s="163"/>
    </row>
    <row r="637" spans="1:6" ht="15.75">
      <c r="A637" s="162"/>
      <c r="B637" s="163"/>
      <c r="C637" s="163"/>
      <c r="D637" s="163"/>
      <c r="E637" s="163"/>
      <c r="F637" s="163"/>
    </row>
    <row r="638" spans="1:6" ht="15.75">
      <c r="A638" s="162"/>
      <c r="B638" s="163"/>
      <c r="C638" s="163"/>
      <c r="D638" s="163"/>
      <c r="E638" s="163"/>
      <c r="F638" s="163"/>
    </row>
    <row r="639" spans="1:6">
      <c r="B639" s="163"/>
      <c r="C639" s="163"/>
      <c r="D639" s="163"/>
      <c r="E639" s="163"/>
      <c r="F639" s="163"/>
    </row>
    <row r="640" spans="1:6">
      <c r="B640" s="163"/>
      <c r="C640" s="163"/>
      <c r="D640" s="163"/>
      <c r="E640" s="163"/>
      <c r="F640" s="163"/>
    </row>
    <row r="641" spans="2:6">
      <c r="B641" s="163"/>
      <c r="C641" s="163"/>
      <c r="D641" s="163"/>
      <c r="E641" s="163"/>
      <c r="F641" s="163"/>
    </row>
    <row r="642" spans="2:6">
      <c r="B642" s="163"/>
      <c r="C642" s="163"/>
      <c r="D642" s="163"/>
      <c r="E642" s="163"/>
      <c r="F642" s="163"/>
    </row>
    <row r="643" spans="2:6">
      <c r="B643" s="163"/>
      <c r="C643" s="163"/>
      <c r="D643" s="163"/>
      <c r="E643" s="163"/>
      <c r="F643" s="163"/>
    </row>
    <row r="644" spans="2:6">
      <c r="B644" s="163"/>
      <c r="C644" s="163"/>
      <c r="D644" s="163"/>
      <c r="E644" s="163"/>
      <c r="F644" s="163"/>
    </row>
    <row r="645" spans="2:6">
      <c r="B645" s="163"/>
      <c r="C645" s="163"/>
      <c r="D645" s="163"/>
      <c r="E645" s="163"/>
      <c r="F645" s="163"/>
    </row>
    <row r="646" spans="2:6">
      <c r="B646" s="163"/>
      <c r="C646" s="163"/>
      <c r="D646" s="163"/>
      <c r="E646" s="163"/>
      <c r="F646" s="163"/>
    </row>
    <row r="647" spans="2:6">
      <c r="B647" s="163"/>
      <c r="C647" s="163"/>
      <c r="D647" s="163"/>
      <c r="E647" s="163"/>
      <c r="F647" s="163"/>
    </row>
    <row r="648" spans="2:6">
      <c r="B648" s="163"/>
      <c r="C648" s="163"/>
      <c r="D648" s="163"/>
      <c r="E648" s="163"/>
      <c r="F648" s="163"/>
    </row>
    <row r="649" spans="2:6">
      <c r="B649" s="163"/>
      <c r="C649" s="163"/>
      <c r="D649" s="163"/>
      <c r="E649" s="163"/>
      <c r="F649" s="163"/>
    </row>
    <row r="650" spans="2:6">
      <c r="B650" s="163"/>
      <c r="C650" s="163"/>
      <c r="D650" s="163"/>
      <c r="E650" s="163"/>
      <c r="F650" s="163"/>
    </row>
    <row r="651" spans="2:6">
      <c r="B651" s="163"/>
      <c r="C651" s="163"/>
      <c r="D651" s="163"/>
      <c r="E651" s="163"/>
      <c r="F651" s="163"/>
    </row>
    <row r="652" spans="2:6">
      <c r="B652" s="163"/>
      <c r="C652" s="163"/>
      <c r="D652" s="163"/>
      <c r="E652" s="163"/>
      <c r="F652" s="163"/>
    </row>
    <row r="653" spans="2:6">
      <c r="B653" s="163"/>
      <c r="C653" s="163"/>
      <c r="D653" s="163"/>
      <c r="E653" s="163"/>
      <c r="F653" s="163"/>
    </row>
    <row r="654" spans="2:6">
      <c r="B654" s="163"/>
      <c r="C654" s="163"/>
      <c r="D654" s="163"/>
      <c r="E654" s="163"/>
      <c r="F654" s="163"/>
    </row>
    <row r="655" spans="2:6">
      <c r="B655" s="163"/>
      <c r="C655" s="163"/>
      <c r="D655" s="163"/>
      <c r="E655" s="163"/>
      <c r="F655" s="163"/>
    </row>
    <row r="656" spans="2:6">
      <c r="B656" s="163"/>
      <c r="C656" s="163"/>
      <c r="D656" s="163"/>
      <c r="E656" s="163"/>
      <c r="F656" s="163"/>
    </row>
    <row r="657" spans="2:6">
      <c r="B657" s="163"/>
      <c r="C657" s="163"/>
      <c r="D657" s="163"/>
      <c r="E657" s="163"/>
      <c r="F657" s="163"/>
    </row>
    <row r="658" spans="2:6">
      <c r="B658" s="163"/>
      <c r="C658" s="163"/>
      <c r="D658" s="163"/>
      <c r="E658" s="163"/>
      <c r="F658" s="163"/>
    </row>
    <row r="659" spans="2:6">
      <c r="B659" s="163"/>
      <c r="C659" s="163"/>
      <c r="D659" s="163"/>
      <c r="E659" s="163"/>
      <c r="F659" s="163"/>
    </row>
    <row r="660" spans="2:6">
      <c r="B660" s="163"/>
      <c r="C660" s="163"/>
      <c r="D660" s="163"/>
      <c r="E660" s="163"/>
      <c r="F660" s="163"/>
    </row>
    <row r="661" spans="2:6">
      <c r="B661" s="163"/>
      <c r="C661" s="163"/>
      <c r="D661" s="163"/>
      <c r="E661" s="163"/>
      <c r="F661" s="163"/>
    </row>
    <row r="662" spans="2:6">
      <c r="B662" s="163"/>
      <c r="C662" s="163"/>
      <c r="D662" s="163"/>
      <c r="E662" s="163"/>
      <c r="F662" s="163"/>
    </row>
    <row r="663" spans="2:6">
      <c r="B663" s="163"/>
      <c r="C663" s="163"/>
      <c r="D663" s="163"/>
      <c r="E663" s="163"/>
      <c r="F663" s="163"/>
    </row>
    <row r="664" spans="2:6">
      <c r="B664" s="163"/>
      <c r="C664" s="163"/>
      <c r="D664" s="163"/>
      <c r="E664" s="163"/>
      <c r="F664" s="163"/>
    </row>
    <row r="665" spans="2:6">
      <c r="B665" s="163"/>
      <c r="C665" s="163"/>
      <c r="D665" s="163"/>
      <c r="E665" s="163"/>
      <c r="F665" s="163"/>
    </row>
    <row r="666" spans="2:6">
      <c r="B666" s="163"/>
      <c r="C666" s="163"/>
      <c r="D666" s="163"/>
      <c r="E666" s="163"/>
      <c r="F666" s="163"/>
    </row>
    <row r="667" spans="2:6">
      <c r="B667" s="163"/>
      <c r="C667" s="163"/>
      <c r="D667" s="163"/>
      <c r="E667" s="163"/>
      <c r="F667" s="163"/>
    </row>
    <row r="668" spans="2:6">
      <c r="B668" s="163"/>
      <c r="C668" s="163"/>
      <c r="D668" s="163"/>
      <c r="E668" s="163"/>
      <c r="F668" s="163"/>
    </row>
    <row r="669" spans="2:6">
      <c r="B669" s="163"/>
      <c r="C669" s="163"/>
      <c r="D669" s="163"/>
      <c r="E669" s="163"/>
      <c r="F669" s="163"/>
    </row>
    <row r="670" spans="2:6">
      <c r="B670" s="163"/>
      <c r="C670" s="163"/>
      <c r="D670" s="163"/>
      <c r="E670" s="163"/>
      <c r="F670" s="163"/>
    </row>
    <row r="671" spans="2:6">
      <c r="B671" s="163"/>
      <c r="C671" s="163"/>
      <c r="D671" s="163"/>
      <c r="E671" s="163"/>
      <c r="F671" s="163"/>
    </row>
    <row r="672" spans="2:6">
      <c r="B672" s="163"/>
      <c r="C672" s="163"/>
      <c r="D672" s="163"/>
      <c r="E672" s="163"/>
      <c r="F672" s="163"/>
    </row>
    <row r="673" spans="2:6">
      <c r="B673" s="163"/>
      <c r="C673" s="163"/>
      <c r="D673" s="163"/>
      <c r="E673" s="163"/>
      <c r="F673" s="163"/>
    </row>
    <row r="674" spans="2:6">
      <c r="B674" s="163"/>
      <c r="C674" s="163"/>
      <c r="D674" s="163"/>
      <c r="E674" s="163"/>
      <c r="F674" s="163"/>
    </row>
    <row r="675" spans="2:6">
      <c r="B675" s="163"/>
      <c r="C675" s="163"/>
      <c r="D675" s="163"/>
      <c r="E675" s="163"/>
      <c r="F675" s="163"/>
    </row>
    <row r="676" spans="2:6">
      <c r="B676" s="163"/>
      <c r="C676" s="163"/>
      <c r="D676" s="163"/>
      <c r="E676" s="163"/>
      <c r="F676" s="163"/>
    </row>
    <row r="677" spans="2:6">
      <c r="B677" s="163"/>
      <c r="C677" s="163"/>
      <c r="D677" s="163"/>
      <c r="E677" s="163"/>
      <c r="F677" s="163"/>
    </row>
    <row r="678" spans="2:6">
      <c r="B678" s="163"/>
      <c r="C678" s="163"/>
      <c r="D678" s="163"/>
      <c r="E678" s="163"/>
      <c r="F678" s="163"/>
    </row>
    <row r="679" spans="2:6">
      <c r="B679" s="163"/>
      <c r="C679" s="163"/>
      <c r="D679" s="163"/>
      <c r="E679" s="163"/>
      <c r="F679" s="163"/>
    </row>
    <row r="680" spans="2:6">
      <c r="B680" s="163"/>
      <c r="C680" s="163"/>
      <c r="D680" s="163"/>
      <c r="E680" s="163"/>
      <c r="F680" s="163"/>
    </row>
    <row r="681" spans="2:6">
      <c r="B681" s="163"/>
      <c r="C681" s="163"/>
      <c r="D681" s="163"/>
      <c r="E681" s="163"/>
      <c r="F681" s="163"/>
    </row>
    <row r="682" spans="2:6">
      <c r="B682" s="163"/>
      <c r="C682" s="163"/>
      <c r="D682" s="163"/>
      <c r="E682" s="163"/>
      <c r="F682" s="163"/>
    </row>
    <row r="683" spans="2:6">
      <c r="B683" s="163"/>
      <c r="C683" s="163"/>
      <c r="D683" s="163"/>
      <c r="E683" s="163"/>
      <c r="F683" s="163"/>
    </row>
    <row r="684" spans="2:6">
      <c r="B684" s="163"/>
      <c r="C684" s="163"/>
      <c r="D684" s="163"/>
      <c r="E684" s="163"/>
      <c r="F684" s="163"/>
    </row>
    <row r="685" spans="2:6">
      <c r="B685" s="163"/>
      <c r="C685" s="163"/>
      <c r="D685" s="163"/>
      <c r="E685" s="163"/>
      <c r="F685" s="163"/>
    </row>
    <row r="686" spans="2:6">
      <c r="B686" s="163"/>
      <c r="C686" s="163"/>
      <c r="D686" s="163"/>
      <c r="E686" s="163"/>
      <c r="F686" s="163"/>
    </row>
    <row r="687" spans="2:6">
      <c r="B687" s="163"/>
      <c r="C687" s="163"/>
      <c r="D687" s="163"/>
      <c r="E687" s="163"/>
      <c r="F687" s="163"/>
    </row>
    <row r="688" spans="2:6">
      <c r="B688" s="163"/>
      <c r="C688" s="163"/>
      <c r="D688" s="163"/>
      <c r="E688" s="163"/>
      <c r="F688" s="163"/>
    </row>
    <row r="689" spans="2:6">
      <c r="B689" s="163"/>
      <c r="C689" s="163"/>
      <c r="D689" s="163"/>
      <c r="E689" s="163"/>
      <c r="F689" s="163"/>
    </row>
    <row r="690" spans="2:6">
      <c r="B690" s="163"/>
      <c r="C690" s="163"/>
      <c r="D690" s="163"/>
      <c r="E690" s="163"/>
      <c r="F690" s="163"/>
    </row>
    <row r="691" spans="2:6">
      <c r="B691" s="163"/>
      <c r="C691" s="163"/>
      <c r="D691" s="163"/>
      <c r="E691" s="163"/>
      <c r="F691" s="163"/>
    </row>
    <row r="692" spans="2:6">
      <c r="B692" s="163"/>
      <c r="C692" s="163"/>
      <c r="D692" s="163"/>
      <c r="E692" s="163"/>
      <c r="F692" s="163"/>
    </row>
    <row r="693" spans="2:6">
      <c r="B693" s="163"/>
      <c r="C693" s="163"/>
      <c r="D693" s="163"/>
      <c r="E693" s="163"/>
      <c r="F693" s="163"/>
    </row>
    <row r="694" spans="2:6">
      <c r="B694" s="163"/>
      <c r="C694" s="163"/>
      <c r="D694" s="163"/>
      <c r="E694" s="163"/>
      <c r="F694" s="163"/>
    </row>
    <row r="695" spans="2:6">
      <c r="B695" s="163"/>
      <c r="C695" s="163"/>
      <c r="D695" s="163"/>
      <c r="E695" s="163"/>
      <c r="F695" s="163"/>
    </row>
    <row r="696" spans="2:6">
      <c r="B696" s="163"/>
      <c r="C696" s="163"/>
      <c r="D696" s="163"/>
      <c r="E696" s="163"/>
      <c r="F696" s="163"/>
    </row>
    <row r="697" spans="2:6">
      <c r="B697" s="163"/>
      <c r="C697" s="163"/>
      <c r="D697" s="163"/>
      <c r="E697" s="163"/>
      <c r="F697" s="163"/>
    </row>
    <row r="698" spans="2:6">
      <c r="B698" s="163"/>
      <c r="C698" s="163"/>
      <c r="D698" s="163"/>
      <c r="E698" s="163"/>
      <c r="F698" s="163"/>
    </row>
    <row r="699" spans="2:6">
      <c r="B699" s="163"/>
      <c r="C699" s="163"/>
      <c r="D699" s="163"/>
      <c r="E699" s="163"/>
      <c r="F699" s="163"/>
    </row>
    <row r="700" spans="2:6">
      <c r="B700" s="163"/>
      <c r="C700" s="163"/>
      <c r="D700" s="163"/>
      <c r="E700" s="163"/>
      <c r="F700" s="163"/>
    </row>
    <row r="701" spans="2:6">
      <c r="B701" s="163"/>
      <c r="C701" s="163"/>
      <c r="D701" s="163"/>
      <c r="E701" s="163"/>
      <c r="F701" s="163"/>
    </row>
    <row r="702" spans="2:6">
      <c r="B702" s="163"/>
      <c r="C702" s="163"/>
      <c r="D702" s="163"/>
      <c r="E702" s="163"/>
      <c r="F702" s="163"/>
    </row>
    <row r="703" spans="2:6">
      <c r="B703" s="163"/>
      <c r="C703" s="163"/>
      <c r="D703" s="163"/>
      <c r="E703" s="163"/>
      <c r="F703" s="163"/>
    </row>
    <row r="704" spans="2:6">
      <c r="B704" s="163"/>
      <c r="C704" s="163"/>
      <c r="D704" s="163"/>
      <c r="E704" s="163"/>
      <c r="F704" s="163"/>
    </row>
    <row r="705" spans="2:6">
      <c r="B705" s="163"/>
      <c r="C705" s="163"/>
      <c r="D705" s="163"/>
      <c r="E705" s="163"/>
      <c r="F705" s="163"/>
    </row>
    <row r="706" spans="2:6">
      <c r="B706" s="163"/>
      <c r="C706" s="163"/>
      <c r="D706" s="163"/>
      <c r="E706" s="163"/>
      <c r="F706" s="163"/>
    </row>
    <row r="707" spans="2:6">
      <c r="B707" s="163"/>
      <c r="C707" s="163"/>
      <c r="D707" s="163"/>
      <c r="E707" s="163"/>
      <c r="F707" s="163"/>
    </row>
    <row r="708" spans="2:6">
      <c r="B708" s="163"/>
      <c r="C708" s="163"/>
      <c r="D708" s="163"/>
      <c r="E708" s="163"/>
      <c r="F708" s="163"/>
    </row>
    <row r="709" spans="2:6">
      <c r="B709" s="163"/>
      <c r="C709" s="163"/>
      <c r="D709" s="163"/>
      <c r="E709" s="163"/>
      <c r="F709" s="163"/>
    </row>
    <row r="710" spans="2:6">
      <c r="B710" s="163"/>
      <c r="C710" s="163"/>
      <c r="D710" s="163"/>
      <c r="E710" s="163"/>
      <c r="F710" s="163"/>
    </row>
    <row r="711" spans="2:6">
      <c r="B711" s="163"/>
      <c r="C711" s="163"/>
      <c r="D711" s="163"/>
      <c r="E711" s="163"/>
      <c r="F711" s="163"/>
    </row>
    <row r="712" spans="2:6">
      <c r="B712" s="163"/>
      <c r="C712" s="163"/>
      <c r="D712" s="163"/>
      <c r="E712" s="163"/>
      <c r="F712" s="163"/>
    </row>
    <row r="713" spans="2:6">
      <c r="B713" s="163"/>
      <c r="C713" s="163"/>
      <c r="D713" s="163"/>
      <c r="E713" s="163"/>
      <c r="F713" s="163"/>
    </row>
    <row r="714" spans="2:6">
      <c r="B714" s="163"/>
      <c r="C714" s="163"/>
      <c r="D714" s="163"/>
      <c r="E714" s="163"/>
      <c r="F714" s="163"/>
    </row>
    <row r="715" spans="2:6">
      <c r="B715" s="163"/>
      <c r="C715" s="163"/>
      <c r="D715" s="163"/>
      <c r="E715" s="163"/>
      <c r="F715" s="163"/>
    </row>
    <row r="716" spans="2:6">
      <c r="B716" s="163"/>
      <c r="C716" s="163"/>
      <c r="D716" s="163"/>
      <c r="E716" s="163"/>
      <c r="F716" s="163"/>
    </row>
    <row r="717" spans="2:6">
      <c r="B717" s="163"/>
      <c r="C717" s="163"/>
      <c r="D717" s="163"/>
      <c r="E717" s="163"/>
      <c r="F717" s="163"/>
    </row>
    <row r="718" spans="2:6">
      <c r="B718" s="163"/>
      <c r="C718" s="163"/>
      <c r="D718" s="163"/>
      <c r="E718" s="163"/>
      <c r="F718" s="163"/>
    </row>
    <row r="719" spans="2:6">
      <c r="B719" s="163"/>
      <c r="C719" s="163"/>
      <c r="D719" s="163"/>
      <c r="E719" s="163"/>
      <c r="F719" s="163"/>
    </row>
    <row r="720" spans="2:6">
      <c r="B720" s="163"/>
      <c r="C720" s="163"/>
      <c r="D720" s="163"/>
      <c r="E720" s="163"/>
      <c r="F720" s="163"/>
    </row>
    <row r="721" spans="2:6">
      <c r="B721" s="163"/>
      <c r="C721" s="163"/>
      <c r="D721" s="163"/>
      <c r="E721" s="163"/>
      <c r="F721" s="163"/>
    </row>
    <row r="722" spans="2:6">
      <c r="B722" s="163"/>
      <c r="C722" s="163"/>
      <c r="D722" s="163"/>
      <c r="E722" s="163"/>
      <c r="F722" s="163"/>
    </row>
    <row r="723" spans="2:6">
      <c r="B723" s="163"/>
      <c r="C723" s="163"/>
      <c r="D723" s="163"/>
      <c r="E723" s="163"/>
      <c r="F723" s="163"/>
    </row>
    <row r="724" spans="2:6">
      <c r="B724" s="163"/>
      <c r="C724" s="163"/>
      <c r="D724" s="163"/>
      <c r="E724" s="163"/>
      <c r="F724" s="163"/>
    </row>
    <row r="725" spans="2:6">
      <c r="B725" s="163"/>
      <c r="C725" s="163"/>
      <c r="D725" s="163"/>
      <c r="E725" s="163"/>
      <c r="F725" s="163"/>
    </row>
    <row r="726" spans="2:6">
      <c r="B726" s="163"/>
      <c r="C726" s="163"/>
      <c r="D726" s="163"/>
      <c r="E726" s="163"/>
      <c r="F726" s="163"/>
    </row>
    <row r="727" spans="2:6">
      <c r="B727" s="163"/>
      <c r="C727" s="163"/>
      <c r="D727" s="163"/>
      <c r="E727" s="163"/>
      <c r="F727" s="163"/>
    </row>
    <row r="728" spans="2:6">
      <c r="B728" s="163"/>
      <c r="C728" s="163"/>
      <c r="D728" s="163"/>
      <c r="E728" s="163"/>
      <c r="F728" s="163"/>
    </row>
    <row r="729" spans="2:6">
      <c r="B729" s="163"/>
      <c r="C729" s="163"/>
      <c r="D729" s="163"/>
      <c r="E729" s="163"/>
      <c r="F729" s="163"/>
    </row>
    <row r="730" spans="2:6">
      <c r="B730" s="163"/>
      <c r="C730" s="163"/>
      <c r="D730" s="163"/>
      <c r="E730" s="163"/>
      <c r="F730" s="163"/>
    </row>
    <row r="731" spans="2:6">
      <c r="B731" s="163"/>
      <c r="C731" s="163"/>
      <c r="D731" s="163"/>
      <c r="E731" s="163"/>
      <c r="F731" s="163"/>
    </row>
    <row r="732" spans="2:6">
      <c r="B732" s="163"/>
      <c r="C732" s="163"/>
      <c r="D732" s="163"/>
      <c r="E732" s="163"/>
      <c r="F732" s="163"/>
    </row>
    <row r="733" spans="2:6">
      <c r="B733" s="163"/>
      <c r="C733" s="163"/>
      <c r="D733" s="163"/>
      <c r="E733" s="163"/>
      <c r="F733" s="163"/>
    </row>
    <row r="734" spans="2:6">
      <c r="B734" s="163"/>
      <c r="C734" s="163"/>
      <c r="D734" s="163"/>
      <c r="E734" s="163"/>
      <c r="F734" s="163"/>
    </row>
    <row r="735" spans="2:6">
      <c r="B735" s="163"/>
      <c r="C735" s="163"/>
      <c r="D735" s="163"/>
      <c r="E735" s="163"/>
      <c r="F735" s="163"/>
    </row>
    <row r="736" spans="2:6">
      <c r="B736" s="163"/>
      <c r="C736" s="163"/>
      <c r="D736" s="163"/>
      <c r="E736" s="163"/>
      <c r="F736" s="163"/>
    </row>
    <row r="737" spans="2:6">
      <c r="B737" s="163"/>
      <c r="C737" s="163"/>
      <c r="D737" s="163"/>
      <c r="E737" s="163"/>
      <c r="F737" s="163"/>
    </row>
    <row r="738" spans="2:6">
      <c r="B738" s="163"/>
      <c r="C738" s="163"/>
      <c r="D738" s="163"/>
      <c r="E738" s="163"/>
      <c r="F738" s="163"/>
    </row>
    <row r="739" spans="2:6">
      <c r="B739" s="163"/>
      <c r="C739" s="163"/>
      <c r="D739" s="163"/>
      <c r="E739" s="163"/>
      <c r="F739" s="163"/>
    </row>
    <row r="740" spans="2:6">
      <c r="B740" s="163"/>
      <c r="C740" s="163"/>
      <c r="D740" s="163"/>
      <c r="E740" s="163"/>
      <c r="F740" s="163"/>
    </row>
    <row r="741" spans="2:6">
      <c r="B741" s="163"/>
      <c r="C741" s="163"/>
      <c r="D741" s="163"/>
      <c r="E741" s="163"/>
      <c r="F741" s="163"/>
    </row>
    <row r="742" spans="2:6">
      <c r="B742" s="163"/>
      <c r="C742" s="163"/>
      <c r="D742" s="163"/>
      <c r="E742" s="163"/>
      <c r="F742" s="163"/>
    </row>
    <row r="743" spans="2:6">
      <c r="B743" s="163"/>
      <c r="C743" s="163"/>
      <c r="D743" s="163"/>
      <c r="E743" s="163"/>
      <c r="F743" s="163"/>
    </row>
    <row r="744" spans="2:6">
      <c r="B744" s="163"/>
      <c r="C744" s="163"/>
      <c r="D744" s="163"/>
      <c r="E744" s="163"/>
      <c r="F744" s="163"/>
    </row>
    <row r="745" spans="2:6">
      <c r="B745" s="163"/>
      <c r="C745" s="163"/>
      <c r="D745" s="163"/>
      <c r="E745" s="163"/>
      <c r="F745" s="163"/>
    </row>
    <row r="746" spans="2:6">
      <c r="B746" s="163"/>
      <c r="C746" s="163"/>
      <c r="D746" s="163"/>
      <c r="E746" s="163"/>
      <c r="F746" s="163"/>
    </row>
    <row r="747" spans="2:6">
      <c r="B747" s="163"/>
      <c r="C747" s="163"/>
      <c r="D747" s="163"/>
      <c r="E747" s="163"/>
      <c r="F747" s="163"/>
    </row>
    <row r="748" spans="2:6">
      <c r="B748" s="163"/>
      <c r="C748" s="163"/>
      <c r="D748" s="163"/>
      <c r="E748" s="163"/>
      <c r="F748" s="163"/>
    </row>
    <row r="749" spans="2:6">
      <c r="B749" s="163"/>
      <c r="C749" s="163"/>
      <c r="D749" s="163"/>
      <c r="E749" s="163"/>
      <c r="F749" s="163"/>
    </row>
    <row r="750" spans="2:6">
      <c r="B750" s="163"/>
      <c r="C750" s="163"/>
      <c r="D750" s="163"/>
      <c r="E750" s="163"/>
      <c r="F750" s="163"/>
    </row>
    <row r="751" spans="2:6">
      <c r="B751" s="163"/>
      <c r="C751" s="163"/>
      <c r="D751" s="163"/>
      <c r="E751" s="163"/>
      <c r="F751" s="163"/>
    </row>
    <row r="752" spans="2:6">
      <c r="B752" s="163"/>
      <c r="C752" s="163"/>
      <c r="D752" s="163"/>
      <c r="E752" s="163"/>
      <c r="F752" s="163"/>
    </row>
    <row r="753" spans="2:6">
      <c r="B753" s="163"/>
      <c r="C753" s="163"/>
      <c r="D753" s="163"/>
      <c r="E753" s="163"/>
      <c r="F753" s="163"/>
    </row>
    <row r="754" spans="2:6">
      <c r="B754" s="163"/>
      <c r="C754" s="163"/>
      <c r="D754" s="163"/>
      <c r="E754" s="163"/>
      <c r="F754" s="163"/>
    </row>
    <row r="755" spans="2:6">
      <c r="B755" s="163"/>
      <c r="C755" s="163"/>
      <c r="D755" s="163"/>
      <c r="E755" s="163"/>
      <c r="F755" s="163"/>
    </row>
    <row r="756" spans="2:6">
      <c r="B756" s="163"/>
      <c r="C756" s="163"/>
      <c r="D756" s="163"/>
      <c r="E756" s="163"/>
      <c r="F756" s="163"/>
    </row>
    <row r="757" spans="2:6">
      <c r="B757" s="163"/>
      <c r="C757" s="163"/>
      <c r="D757" s="163"/>
      <c r="E757" s="163"/>
      <c r="F757" s="163"/>
    </row>
    <row r="758" spans="2:6">
      <c r="B758" s="163"/>
      <c r="C758" s="163"/>
      <c r="D758" s="163"/>
      <c r="E758" s="163"/>
      <c r="F758" s="163"/>
    </row>
    <row r="759" spans="2:6">
      <c r="B759" s="163"/>
      <c r="C759" s="163"/>
      <c r="D759" s="163"/>
      <c r="E759" s="163"/>
      <c r="F759" s="163"/>
    </row>
    <row r="760" spans="2:6">
      <c r="B760" s="163"/>
      <c r="C760" s="163"/>
      <c r="D760" s="163"/>
      <c r="E760" s="163"/>
      <c r="F760" s="163"/>
    </row>
    <row r="761" spans="2:6">
      <c r="B761" s="163"/>
      <c r="C761" s="163"/>
      <c r="D761" s="163"/>
      <c r="E761" s="163"/>
      <c r="F761" s="163"/>
    </row>
    <row r="762" spans="2:6">
      <c r="B762" s="163"/>
      <c r="C762" s="163"/>
      <c r="D762" s="163"/>
      <c r="E762" s="163"/>
      <c r="F762" s="163"/>
    </row>
    <row r="763" spans="2:6">
      <c r="B763" s="163"/>
      <c r="C763" s="163"/>
      <c r="D763" s="163"/>
      <c r="E763" s="163"/>
      <c r="F763" s="163"/>
    </row>
    <row r="764" spans="2:6">
      <c r="B764" s="163"/>
      <c r="C764" s="163"/>
      <c r="D764" s="163"/>
      <c r="E764" s="163"/>
      <c r="F764" s="163"/>
    </row>
    <row r="765" spans="2:6">
      <c r="B765" s="163"/>
      <c r="C765" s="163"/>
      <c r="D765" s="163"/>
      <c r="E765" s="163"/>
      <c r="F765" s="163"/>
    </row>
    <row r="766" spans="2:6">
      <c r="B766" s="163"/>
      <c r="C766" s="163"/>
      <c r="D766" s="163"/>
      <c r="E766" s="163"/>
      <c r="F766" s="163"/>
    </row>
    <row r="767" spans="2:6">
      <c r="B767" s="163"/>
      <c r="C767" s="163"/>
      <c r="D767" s="163"/>
      <c r="E767" s="163"/>
      <c r="F767" s="163"/>
    </row>
    <row r="768" spans="2:6">
      <c r="B768" s="163"/>
      <c r="C768" s="163"/>
      <c r="D768" s="163"/>
      <c r="E768" s="163"/>
      <c r="F768" s="163"/>
    </row>
    <row r="769" spans="2:6">
      <c r="B769" s="163"/>
      <c r="C769" s="163"/>
      <c r="D769" s="163"/>
      <c r="E769" s="163"/>
      <c r="F769" s="163"/>
    </row>
    <row r="770" spans="2:6">
      <c r="B770" s="163"/>
      <c r="C770" s="163"/>
      <c r="D770" s="163"/>
      <c r="E770" s="163"/>
      <c r="F770" s="163"/>
    </row>
    <row r="771" spans="2:6">
      <c r="B771" s="163"/>
      <c r="C771" s="163"/>
      <c r="D771" s="163"/>
      <c r="E771" s="163"/>
      <c r="F771" s="163"/>
    </row>
    <row r="772" spans="2:6">
      <c r="B772" s="163"/>
      <c r="C772" s="163"/>
      <c r="D772" s="163"/>
      <c r="E772" s="163"/>
      <c r="F772" s="163"/>
    </row>
    <row r="773" spans="2:6">
      <c r="B773" s="163"/>
      <c r="C773" s="163"/>
      <c r="D773" s="163"/>
      <c r="E773" s="163"/>
      <c r="F773" s="163"/>
    </row>
    <row r="774" spans="2:6">
      <c r="B774" s="163"/>
      <c r="C774" s="163"/>
      <c r="D774" s="163"/>
      <c r="E774" s="163"/>
      <c r="F774" s="163"/>
    </row>
    <row r="775" spans="2:6">
      <c r="B775" s="163"/>
      <c r="C775" s="163"/>
      <c r="D775" s="163"/>
      <c r="E775" s="163"/>
      <c r="F775" s="163"/>
    </row>
    <row r="776" spans="2:6">
      <c r="B776" s="163"/>
      <c r="C776" s="163"/>
      <c r="D776" s="163"/>
      <c r="E776" s="163"/>
      <c r="F776" s="163"/>
    </row>
    <row r="777" spans="2:6">
      <c r="B777" s="163"/>
      <c r="C777" s="163"/>
      <c r="D777" s="163"/>
      <c r="E777" s="163"/>
      <c r="F777" s="163"/>
    </row>
    <row r="778" spans="2:6">
      <c r="B778" s="163"/>
      <c r="C778" s="163"/>
      <c r="D778" s="163"/>
      <c r="E778" s="163"/>
      <c r="F778" s="163"/>
    </row>
    <row r="779" spans="2:6">
      <c r="B779" s="163"/>
      <c r="C779" s="163"/>
      <c r="D779" s="163"/>
      <c r="E779" s="163"/>
      <c r="F779" s="163"/>
    </row>
    <row r="780" spans="2:6">
      <c r="B780" s="163"/>
      <c r="C780" s="163"/>
      <c r="D780" s="163"/>
      <c r="E780" s="163"/>
      <c r="F780" s="163"/>
    </row>
    <row r="781" spans="2:6">
      <c r="B781" s="163"/>
      <c r="C781" s="163"/>
      <c r="D781" s="163"/>
      <c r="E781" s="163"/>
      <c r="F781" s="163"/>
    </row>
    <row r="782" spans="2:6">
      <c r="B782" s="163"/>
      <c r="C782" s="163"/>
      <c r="D782" s="163"/>
      <c r="E782" s="163"/>
      <c r="F782" s="163"/>
    </row>
    <row r="783" spans="2:6">
      <c r="B783" s="163"/>
      <c r="C783" s="163"/>
      <c r="D783" s="163"/>
      <c r="E783" s="163"/>
      <c r="F783" s="163"/>
    </row>
    <row r="784" spans="2:6">
      <c r="B784" s="163"/>
      <c r="C784" s="163"/>
      <c r="D784" s="163"/>
      <c r="E784" s="163"/>
      <c r="F784" s="163"/>
    </row>
    <row r="785" spans="2:6">
      <c r="B785" s="163"/>
      <c r="C785" s="163"/>
      <c r="D785" s="163"/>
      <c r="E785" s="163"/>
      <c r="F785" s="163"/>
    </row>
    <row r="786" spans="2:6">
      <c r="B786" s="163"/>
      <c r="C786" s="163"/>
      <c r="D786" s="163"/>
      <c r="E786" s="163"/>
      <c r="F786" s="163"/>
    </row>
    <row r="787" spans="2:6">
      <c r="B787" s="163"/>
      <c r="C787" s="163"/>
      <c r="D787" s="163"/>
      <c r="E787" s="163"/>
      <c r="F787" s="163"/>
    </row>
    <row r="788" spans="2:6">
      <c r="B788" s="163"/>
      <c r="C788" s="163"/>
      <c r="D788" s="163"/>
      <c r="E788" s="163"/>
      <c r="F788" s="163"/>
    </row>
    <row r="789" spans="2:6">
      <c r="B789" s="163"/>
      <c r="C789" s="163"/>
      <c r="D789" s="163"/>
      <c r="E789" s="163"/>
      <c r="F789" s="163"/>
    </row>
    <row r="790" spans="2:6">
      <c r="B790" s="163"/>
      <c r="C790" s="163"/>
      <c r="D790" s="163"/>
      <c r="E790" s="163"/>
      <c r="F790" s="163"/>
    </row>
    <row r="791" spans="2:6">
      <c r="B791" s="163"/>
      <c r="C791" s="163"/>
      <c r="D791" s="163"/>
      <c r="E791" s="163"/>
      <c r="F791" s="163"/>
    </row>
    <row r="792" spans="2:6">
      <c r="B792" s="163"/>
      <c r="C792" s="163"/>
      <c r="D792" s="163"/>
      <c r="E792" s="163"/>
      <c r="F792" s="163"/>
    </row>
    <row r="793" spans="2:6">
      <c r="B793" s="163"/>
      <c r="C793" s="163"/>
      <c r="D793" s="163"/>
      <c r="E793" s="163"/>
      <c r="F793" s="163"/>
    </row>
    <row r="794" spans="2:6">
      <c r="B794" s="163"/>
      <c r="C794" s="163"/>
      <c r="D794" s="163"/>
      <c r="E794" s="163"/>
      <c r="F794" s="163"/>
    </row>
    <row r="795" spans="2:6">
      <c r="B795" s="163"/>
      <c r="C795" s="163"/>
      <c r="D795" s="163"/>
      <c r="E795" s="163"/>
      <c r="F795" s="163"/>
    </row>
    <row r="796" spans="2:6">
      <c r="B796" s="163"/>
      <c r="C796" s="163"/>
      <c r="D796" s="163"/>
      <c r="E796" s="163"/>
      <c r="F796" s="163"/>
    </row>
    <row r="797" spans="2:6">
      <c r="B797" s="163"/>
      <c r="C797" s="163"/>
      <c r="D797" s="163"/>
      <c r="E797" s="163"/>
      <c r="F797" s="163"/>
    </row>
    <row r="798" spans="2:6">
      <c r="B798" s="163"/>
      <c r="C798" s="163"/>
      <c r="D798" s="163"/>
      <c r="E798" s="163"/>
      <c r="F798" s="163"/>
    </row>
    <row r="799" spans="2:6">
      <c r="B799" s="163"/>
      <c r="C799" s="163"/>
      <c r="D799" s="163"/>
      <c r="E799" s="163"/>
      <c r="F799" s="163"/>
    </row>
    <row r="800" spans="2:6">
      <c r="B800" s="163"/>
      <c r="C800" s="163"/>
      <c r="D800" s="163"/>
      <c r="E800" s="163"/>
      <c r="F800" s="163"/>
    </row>
    <row r="801" spans="2:6">
      <c r="B801" s="163"/>
      <c r="C801" s="163"/>
      <c r="D801" s="163"/>
      <c r="E801" s="163"/>
      <c r="F801" s="163"/>
    </row>
    <row r="802" spans="2:6">
      <c r="B802" s="163"/>
      <c r="C802" s="163"/>
      <c r="D802" s="163"/>
      <c r="E802" s="163"/>
      <c r="F802" s="163"/>
    </row>
    <row r="803" spans="2:6">
      <c r="B803" s="163"/>
      <c r="C803" s="163"/>
      <c r="D803" s="163"/>
      <c r="E803" s="163"/>
      <c r="F803" s="163"/>
    </row>
    <row r="804" spans="2:6">
      <c r="B804" s="163"/>
      <c r="C804" s="163"/>
      <c r="D804" s="163"/>
      <c r="E804" s="163"/>
      <c r="F804" s="163"/>
    </row>
    <row r="805" spans="2:6">
      <c r="B805" s="163"/>
      <c r="C805" s="163"/>
      <c r="D805" s="163"/>
      <c r="E805" s="163"/>
      <c r="F805" s="163"/>
    </row>
    <row r="806" spans="2:6">
      <c r="B806" s="163"/>
      <c r="C806" s="163"/>
      <c r="D806" s="163"/>
      <c r="E806" s="163"/>
      <c r="F806" s="163"/>
    </row>
    <row r="807" spans="2:6">
      <c r="B807" s="163"/>
      <c r="C807" s="163"/>
      <c r="D807" s="163"/>
      <c r="E807" s="163"/>
      <c r="F807" s="163"/>
    </row>
    <row r="808" spans="2:6">
      <c r="B808" s="163"/>
      <c r="C808" s="163"/>
      <c r="D808" s="163"/>
      <c r="E808" s="163"/>
      <c r="F808" s="163"/>
    </row>
    <row r="809" spans="2:6">
      <c r="B809" s="163"/>
      <c r="C809" s="163"/>
      <c r="D809" s="163"/>
      <c r="E809" s="163"/>
      <c r="F809" s="163"/>
    </row>
    <row r="810" spans="2:6">
      <c r="B810" s="163"/>
      <c r="C810" s="163"/>
      <c r="D810" s="163"/>
      <c r="E810" s="163"/>
      <c r="F810" s="163"/>
    </row>
    <row r="811" spans="2:6">
      <c r="B811" s="163"/>
      <c r="C811" s="163"/>
      <c r="D811" s="163"/>
      <c r="E811" s="163"/>
      <c r="F811" s="163"/>
    </row>
    <row r="812" spans="2:6">
      <c r="B812" s="163"/>
      <c r="C812" s="163"/>
      <c r="D812" s="163"/>
      <c r="E812" s="163"/>
      <c r="F812" s="163"/>
    </row>
    <row r="813" spans="2:6">
      <c r="B813" s="163"/>
      <c r="C813" s="163"/>
      <c r="D813" s="163"/>
      <c r="E813" s="163"/>
      <c r="F813" s="163"/>
    </row>
    <row r="814" spans="2:6">
      <c r="B814" s="163"/>
      <c r="C814" s="163"/>
      <c r="D814" s="163"/>
      <c r="E814" s="163"/>
      <c r="F814" s="163"/>
    </row>
    <row r="815" spans="2:6">
      <c r="B815" s="163"/>
      <c r="C815" s="163"/>
      <c r="D815" s="163"/>
      <c r="E815" s="163"/>
      <c r="F815" s="163"/>
    </row>
    <row r="816" spans="2:6">
      <c r="B816" s="163"/>
      <c r="C816" s="163"/>
      <c r="D816" s="163"/>
      <c r="E816" s="163"/>
      <c r="F816" s="163"/>
    </row>
    <row r="817" spans="2:6">
      <c r="B817" s="163"/>
      <c r="C817" s="163"/>
      <c r="D817" s="163"/>
      <c r="E817" s="163"/>
      <c r="F817" s="163"/>
    </row>
    <row r="818" spans="2:6">
      <c r="B818" s="163"/>
      <c r="C818" s="163"/>
      <c r="D818" s="163"/>
      <c r="E818" s="163"/>
      <c r="F818" s="163"/>
    </row>
    <row r="819" spans="2:6">
      <c r="B819" s="163"/>
      <c r="C819" s="163"/>
      <c r="D819" s="163"/>
      <c r="E819" s="163"/>
      <c r="F819" s="163"/>
    </row>
    <row r="820" spans="2:6">
      <c r="B820" s="163"/>
      <c r="C820" s="163"/>
      <c r="D820" s="163"/>
      <c r="E820" s="163"/>
      <c r="F820" s="163"/>
    </row>
    <row r="821" spans="2:6">
      <c r="B821" s="163"/>
      <c r="C821" s="163"/>
      <c r="D821" s="163"/>
      <c r="E821" s="163"/>
      <c r="F821" s="163"/>
    </row>
    <row r="822" spans="2:6">
      <c r="B822" s="163"/>
      <c r="C822" s="163"/>
      <c r="D822" s="163"/>
      <c r="E822" s="163"/>
      <c r="F822" s="163"/>
    </row>
    <row r="823" spans="2:6">
      <c r="B823" s="163"/>
      <c r="C823" s="163"/>
      <c r="D823" s="163"/>
      <c r="E823" s="163"/>
      <c r="F823" s="163"/>
    </row>
    <row r="824" spans="2:6">
      <c r="B824" s="163"/>
      <c r="C824" s="163"/>
      <c r="D824" s="163"/>
      <c r="E824" s="163"/>
      <c r="F824" s="163"/>
    </row>
    <row r="825" spans="2:6">
      <c r="B825" s="163"/>
      <c r="C825" s="163"/>
      <c r="D825" s="163"/>
      <c r="E825" s="163"/>
      <c r="F825" s="163"/>
    </row>
    <row r="826" spans="2:6">
      <c r="B826" s="163"/>
      <c r="C826" s="163"/>
      <c r="D826" s="163"/>
      <c r="E826" s="163"/>
      <c r="F826" s="163"/>
    </row>
    <row r="827" spans="2:6">
      <c r="B827" s="163"/>
      <c r="C827" s="163"/>
      <c r="D827" s="163"/>
      <c r="E827" s="163"/>
      <c r="F827" s="163"/>
    </row>
    <row r="828" spans="2:6">
      <c r="B828" s="163"/>
      <c r="C828" s="163"/>
      <c r="D828" s="163"/>
      <c r="E828" s="163"/>
      <c r="F828" s="163"/>
    </row>
    <row r="829" spans="2:6">
      <c r="B829" s="163"/>
      <c r="C829" s="163"/>
      <c r="D829" s="163"/>
      <c r="E829" s="163"/>
      <c r="F829" s="163"/>
    </row>
    <row r="830" spans="2:6">
      <c r="B830" s="163"/>
      <c r="C830" s="163"/>
      <c r="D830" s="163"/>
      <c r="E830" s="163"/>
      <c r="F830" s="163"/>
    </row>
    <row r="831" spans="2:6">
      <c r="B831" s="163"/>
      <c r="C831" s="163"/>
      <c r="D831" s="163"/>
      <c r="E831" s="163"/>
      <c r="F831" s="163"/>
    </row>
    <row r="832" spans="2:6">
      <c r="B832" s="163"/>
      <c r="C832" s="163"/>
      <c r="D832" s="163"/>
      <c r="E832" s="163"/>
      <c r="F832" s="163"/>
    </row>
    <row r="833" spans="2:6">
      <c r="B833" s="163"/>
      <c r="C833" s="163"/>
      <c r="D833" s="163"/>
      <c r="E833" s="163"/>
      <c r="F833" s="163"/>
    </row>
    <row r="834" spans="2:6">
      <c r="B834" s="163"/>
      <c r="C834" s="163"/>
      <c r="D834" s="163"/>
      <c r="E834" s="163"/>
      <c r="F834" s="163"/>
    </row>
    <row r="835" spans="2:6">
      <c r="B835" s="163"/>
      <c r="C835" s="163"/>
      <c r="D835" s="163"/>
      <c r="E835" s="163"/>
      <c r="F835" s="163"/>
    </row>
    <row r="836" spans="2:6">
      <c r="B836" s="163"/>
      <c r="C836" s="163"/>
      <c r="D836" s="163"/>
      <c r="E836" s="163"/>
      <c r="F836" s="163"/>
    </row>
    <row r="837" spans="2:6">
      <c r="B837" s="163"/>
      <c r="C837" s="163"/>
      <c r="D837" s="163"/>
      <c r="E837" s="163"/>
      <c r="F837" s="163"/>
    </row>
    <row r="838" spans="2:6">
      <c r="B838" s="163"/>
      <c r="C838" s="163"/>
      <c r="D838" s="163"/>
      <c r="E838" s="163"/>
      <c r="F838" s="163"/>
    </row>
    <row r="839" spans="2:6">
      <c r="B839" s="163"/>
      <c r="C839" s="163"/>
      <c r="D839" s="163"/>
      <c r="E839" s="163"/>
      <c r="F839" s="163"/>
    </row>
    <row r="840" spans="2:6">
      <c r="B840" s="163"/>
      <c r="C840" s="163"/>
      <c r="D840" s="163"/>
      <c r="E840" s="163"/>
      <c r="F840" s="163"/>
    </row>
    <row r="841" spans="2:6">
      <c r="B841" s="163"/>
      <c r="C841" s="163"/>
      <c r="D841" s="163"/>
      <c r="E841" s="163"/>
      <c r="F841" s="163"/>
    </row>
    <row r="842" spans="2:6">
      <c r="B842" s="163"/>
      <c r="C842" s="163"/>
      <c r="D842" s="163"/>
      <c r="E842" s="163"/>
      <c r="F842" s="163"/>
    </row>
    <row r="843" spans="2:6">
      <c r="B843" s="163"/>
      <c r="C843" s="163"/>
      <c r="D843" s="163"/>
      <c r="E843" s="163"/>
      <c r="F843" s="163"/>
    </row>
    <row r="844" spans="2:6">
      <c r="B844" s="163"/>
      <c r="C844" s="163"/>
      <c r="D844" s="163"/>
      <c r="E844" s="163"/>
      <c r="F844" s="163"/>
    </row>
    <row r="845" spans="2:6">
      <c r="B845" s="163"/>
      <c r="C845" s="163"/>
      <c r="D845" s="163"/>
      <c r="E845" s="163"/>
      <c r="F845" s="163"/>
    </row>
    <row r="846" spans="2:6">
      <c r="B846" s="163"/>
      <c r="C846" s="163"/>
      <c r="D846" s="163"/>
      <c r="E846" s="163"/>
      <c r="F846" s="163"/>
    </row>
    <row r="847" spans="2:6">
      <c r="B847" s="163"/>
      <c r="C847" s="163"/>
      <c r="D847" s="163"/>
      <c r="E847" s="163"/>
      <c r="F847" s="163"/>
    </row>
    <row r="848" spans="2:6">
      <c r="B848" s="163"/>
      <c r="C848" s="163"/>
      <c r="D848" s="163"/>
      <c r="E848" s="163"/>
      <c r="F848" s="163"/>
    </row>
    <row r="849" spans="2:6">
      <c r="B849" s="163"/>
      <c r="C849" s="163"/>
      <c r="D849" s="163"/>
      <c r="E849" s="163"/>
      <c r="F849" s="163"/>
    </row>
    <row r="850" spans="2:6">
      <c r="B850" s="163"/>
      <c r="C850" s="163"/>
      <c r="D850" s="163"/>
      <c r="E850" s="163"/>
      <c r="F850" s="163"/>
    </row>
    <row r="851" spans="2:6">
      <c r="B851" s="163"/>
      <c r="C851" s="163"/>
      <c r="D851" s="163"/>
      <c r="E851" s="163"/>
      <c r="F851" s="163"/>
    </row>
    <row r="852" spans="2:6">
      <c r="B852" s="163"/>
      <c r="C852" s="163"/>
      <c r="D852" s="163"/>
      <c r="E852" s="163"/>
      <c r="F852" s="163"/>
    </row>
    <row r="853" spans="2:6">
      <c r="B853" s="163"/>
      <c r="C853" s="163"/>
      <c r="D853" s="163"/>
      <c r="E853" s="163"/>
      <c r="F853" s="163"/>
    </row>
    <row r="854" spans="2:6">
      <c r="B854" s="163"/>
      <c r="C854" s="163"/>
      <c r="D854" s="163"/>
      <c r="E854" s="163"/>
      <c r="F854" s="163"/>
    </row>
    <row r="855" spans="2:6">
      <c r="B855" s="163"/>
      <c r="C855" s="163"/>
      <c r="D855" s="163"/>
      <c r="E855" s="163"/>
      <c r="F855" s="163"/>
    </row>
    <row r="856" spans="2:6">
      <c r="B856" s="163"/>
      <c r="C856" s="163"/>
      <c r="D856" s="163"/>
      <c r="E856" s="163"/>
      <c r="F856" s="163"/>
    </row>
    <row r="857" spans="2:6">
      <c r="B857" s="163"/>
      <c r="C857" s="163"/>
      <c r="D857" s="163"/>
      <c r="E857" s="163"/>
      <c r="F857" s="163"/>
    </row>
    <row r="858" spans="2:6">
      <c r="B858" s="163"/>
      <c r="C858" s="163"/>
      <c r="D858" s="163"/>
      <c r="E858" s="163"/>
      <c r="F858" s="163"/>
    </row>
    <row r="859" spans="2:6">
      <c r="B859" s="163"/>
      <c r="C859" s="163"/>
      <c r="D859" s="163"/>
      <c r="E859" s="163"/>
      <c r="F859" s="163"/>
    </row>
    <row r="860" spans="2:6">
      <c r="B860" s="163"/>
      <c r="C860" s="163"/>
      <c r="D860" s="163"/>
      <c r="E860" s="163"/>
      <c r="F860" s="163"/>
    </row>
    <row r="861" spans="2:6">
      <c r="B861" s="163"/>
      <c r="C861" s="163"/>
      <c r="D861" s="163"/>
      <c r="E861" s="163"/>
      <c r="F861" s="163"/>
    </row>
    <row r="862" spans="2:6">
      <c r="B862" s="163"/>
      <c r="C862" s="163"/>
      <c r="D862" s="163"/>
      <c r="E862" s="163"/>
      <c r="F862" s="163"/>
    </row>
    <row r="863" spans="2:6">
      <c r="B863" s="163"/>
      <c r="C863" s="163"/>
      <c r="D863" s="163"/>
      <c r="E863" s="163"/>
      <c r="F863" s="163"/>
    </row>
    <row r="864" spans="2:6">
      <c r="B864" s="163"/>
      <c r="C864" s="163"/>
      <c r="D864" s="163"/>
      <c r="E864" s="163"/>
      <c r="F864" s="163"/>
    </row>
    <row r="865" spans="2:6">
      <c r="B865" s="163"/>
      <c r="C865" s="163"/>
      <c r="D865" s="163"/>
      <c r="E865" s="163"/>
      <c r="F865" s="163"/>
    </row>
    <row r="866" spans="2:6">
      <c r="B866" s="163"/>
      <c r="C866" s="163"/>
      <c r="D866" s="163"/>
      <c r="E866" s="163"/>
      <c r="F866" s="163"/>
    </row>
    <row r="867" spans="2:6">
      <c r="B867" s="163"/>
      <c r="C867" s="163"/>
      <c r="D867" s="163"/>
      <c r="E867" s="163"/>
      <c r="F867" s="163"/>
    </row>
    <row r="868" spans="2:6">
      <c r="B868" s="163"/>
      <c r="C868" s="163"/>
      <c r="D868" s="163"/>
      <c r="E868" s="163"/>
      <c r="F868" s="163"/>
    </row>
    <row r="869" spans="2:6">
      <c r="B869" s="163"/>
      <c r="C869" s="163"/>
      <c r="D869" s="163"/>
      <c r="E869" s="163"/>
      <c r="F869" s="163"/>
    </row>
    <row r="870" spans="2:6">
      <c r="B870" s="163"/>
      <c r="C870" s="163"/>
      <c r="D870" s="163"/>
      <c r="E870" s="163"/>
      <c r="F870" s="163"/>
    </row>
    <row r="871" spans="2:6">
      <c r="B871" s="163"/>
      <c r="C871" s="163"/>
      <c r="D871" s="163"/>
      <c r="E871" s="163"/>
      <c r="F871" s="163"/>
    </row>
    <row r="872" spans="2:6">
      <c r="B872" s="163"/>
      <c r="C872" s="163"/>
      <c r="D872" s="163"/>
      <c r="E872" s="163"/>
      <c r="F872" s="163"/>
    </row>
    <row r="873" spans="2:6">
      <c r="B873" s="163"/>
      <c r="C873" s="163"/>
      <c r="D873" s="163"/>
      <c r="E873" s="163"/>
      <c r="F873" s="163"/>
    </row>
    <row r="874" spans="2:6">
      <c r="B874" s="163"/>
      <c r="C874" s="163"/>
      <c r="D874" s="163"/>
      <c r="E874" s="163"/>
      <c r="F874" s="163"/>
    </row>
    <row r="875" spans="2:6">
      <c r="B875" s="163"/>
      <c r="C875" s="163"/>
      <c r="D875" s="163"/>
      <c r="E875" s="163"/>
      <c r="F875" s="163"/>
    </row>
    <row r="876" spans="2:6">
      <c r="B876" s="163"/>
      <c r="C876" s="163"/>
      <c r="D876" s="163"/>
      <c r="E876" s="163"/>
      <c r="F876" s="163"/>
    </row>
    <row r="877" spans="2:6">
      <c r="B877" s="163"/>
      <c r="C877" s="163"/>
      <c r="D877" s="163"/>
      <c r="E877" s="163"/>
      <c r="F877" s="163"/>
    </row>
    <row r="878" spans="2:6">
      <c r="B878" s="163"/>
      <c r="C878" s="163"/>
      <c r="D878" s="163"/>
      <c r="E878" s="163"/>
      <c r="F878" s="163"/>
    </row>
    <row r="879" spans="2:6">
      <c r="B879" s="163"/>
      <c r="C879" s="163"/>
      <c r="D879" s="163"/>
      <c r="E879" s="163"/>
      <c r="F879" s="163"/>
    </row>
    <row r="880" spans="2:6">
      <c r="B880" s="163"/>
      <c r="C880" s="163"/>
      <c r="D880" s="163"/>
      <c r="E880" s="163"/>
      <c r="F880" s="163"/>
    </row>
    <row r="881" spans="2:6">
      <c r="B881" s="163"/>
      <c r="C881" s="163"/>
      <c r="D881" s="163"/>
      <c r="E881" s="163"/>
      <c r="F881" s="163"/>
    </row>
    <row r="882" spans="2:6">
      <c r="B882" s="163"/>
      <c r="C882" s="163"/>
      <c r="D882" s="163"/>
      <c r="E882" s="163"/>
      <c r="F882" s="163"/>
    </row>
    <row r="883" spans="2:6">
      <c r="B883" s="163"/>
      <c r="C883" s="163"/>
      <c r="D883" s="163"/>
      <c r="E883" s="163"/>
      <c r="F883" s="163"/>
    </row>
    <row r="884" spans="2:6">
      <c r="B884" s="163"/>
      <c r="C884" s="163"/>
      <c r="D884" s="163"/>
      <c r="E884" s="163"/>
      <c r="F884" s="163"/>
    </row>
    <row r="885" spans="2:6">
      <c r="B885" s="163"/>
      <c r="C885" s="163"/>
      <c r="D885" s="163"/>
      <c r="E885" s="163"/>
      <c r="F885" s="163"/>
    </row>
    <row r="886" spans="2:6">
      <c r="B886" s="163"/>
      <c r="C886" s="163"/>
      <c r="D886" s="163"/>
      <c r="E886" s="163"/>
      <c r="F886" s="163"/>
    </row>
    <row r="887" spans="2:6">
      <c r="B887" s="163"/>
      <c r="C887" s="163"/>
      <c r="D887" s="163"/>
      <c r="E887" s="163"/>
      <c r="F887" s="163"/>
    </row>
    <row r="888" spans="2:6">
      <c r="B888" s="163"/>
      <c r="C888" s="163"/>
      <c r="D888" s="163"/>
      <c r="E888" s="163"/>
      <c r="F888" s="163"/>
    </row>
    <row r="889" spans="2:6">
      <c r="B889" s="163"/>
      <c r="C889" s="163"/>
      <c r="D889" s="163"/>
      <c r="E889" s="163"/>
      <c r="F889" s="163"/>
    </row>
    <row r="890" spans="2:6">
      <c r="B890" s="163"/>
      <c r="C890" s="163"/>
      <c r="D890" s="163"/>
      <c r="E890" s="163"/>
      <c r="F890" s="163"/>
    </row>
    <row r="891" spans="2:6">
      <c r="B891" s="163"/>
      <c r="C891" s="163"/>
      <c r="D891" s="163"/>
      <c r="E891" s="163"/>
      <c r="F891" s="163"/>
    </row>
    <row r="892" spans="2:6">
      <c r="B892" s="163"/>
      <c r="C892" s="163"/>
      <c r="D892" s="163"/>
      <c r="E892" s="163"/>
      <c r="F892" s="163"/>
    </row>
    <row r="893" spans="2:6">
      <c r="B893" s="163"/>
      <c r="C893" s="163"/>
      <c r="D893" s="163"/>
      <c r="E893" s="163"/>
      <c r="F893" s="163"/>
    </row>
    <row r="894" spans="2:6">
      <c r="B894" s="163"/>
      <c r="C894" s="163"/>
      <c r="D894" s="163"/>
      <c r="E894" s="163"/>
      <c r="F894" s="163"/>
    </row>
    <row r="895" spans="2:6">
      <c r="B895" s="163"/>
      <c r="C895" s="163"/>
      <c r="D895" s="163"/>
      <c r="E895" s="163"/>
      <c r="F895" s="163"/>
    </row>
    <row r="896" spans="2:6">
      <c r="B896" s="163"/>
      <c r="C896" s="163"/>
      <c r="D896" s="163"/>
      <c r="E896" s="163"/>
      <c r="F896" s="163"/>
    </row>
    <row r="897" spans="2:6">
      <c r="B897" s="163"/>
      <c r="C897" s="163"/>
      <c r="D897" s="163"/>
      <c r="E897" s="163"/>
      <c r="F897" s="163"/>
    </row>
    <row r="898" spans="2:6">
      <c r="B898" s="163"/>
      <c r="C898" s="163"/>
      <c r="D898" s="163"/>
      <c r="E898" s="163"/>
      <c r="F898" s="163"/>
    </row>
    <row r="899" spans="2:6">
      <c r="B899" s="163"/>
      <c r="C899" s="163"/>
      <c r="D899" s="163"/>
      <c r="E899" s="163"/>
      <c r="F899" s="163"/>
    </row>
    <row r="900" spans="2:6">
      <c r="B900" s="163"/>
      <c r="C900" s="163"/>
      <c r="D900" s="163"/>
      <c r="E900" s="163"/>
      <c r="F900" s="163"/>
    </row>
    <row r="901" spans="2:6">
      <c r="B901" s="163"/>
      <c r="C901" s="163"/>
      <c r="D901" s="163"/>
      <c r="E901" s="163"/>
      <c r="F901" s="163"/>
    </row>
    <row r="902" spans="2:6">
      <c r="B902" s="163"/>
      <c r="C902" s="163"/>
      <c r="D902" s="163"/>
      <c r="E902" s="163"/>
      <c r="F902" s="163"/>
    </row>
    <row r="903" spans="2:6">
      <c r="B903" s="163"/>
      <c r="C903" s="163"/>
      <c r="D903" s="163"/>
      <c r="E903" s="163"/>
      <c r="F903" s="163"/>
    </row>
    <row r="904" spans="2:6">
      <c r="B904" s="163"/>
      <c r="C904" s="163"/>
      <c r="D904" s="163"/>
      <c r="E904" s="163"/>
      <c r="F904" s="163"/>
    </row>
    <row r="905" spans="2:6">
      <c r="B905" s="163"/>
      <c r="C905" s="163"/>
      <c r="D905" s="163"/>
      <c r="E905" s="163"/>
      <c r="F905" s="163"/>
    </row>
    <row r="906" spans="2:6">
      <c r="B906" s="163"/>
      <c r="C906" s="163"/>
      <c r="D906" s="163"/>
      <c r="E906" s="163"/>
      <c r="F906" s="163"/>
    </row>
    <row r="907" spans="2:6">
      <c r="B907" s="163"/>
      <c r="C907" s="163"/>
      <c r="D907" s="163"/>
      <c r="E907" s="163"/>
      <c r="F907" s="163"/>
    </row>
    <row r="908" spans="2:6">
      <c r="B908" s="163"/>
      <c r="C908" s="163"/>
      <c r="D908" s="163"/>
      <c r="E908" s="163"/>
      <c r="F908" s="163"/>
    </row>
    <row r="909" spans="2:6">
      <c r="B909" s="163"/>
      <c r="C909" s="163"/>
      <c r="D909" s="163"/>
      <c r="E909" s="163"/>
      <c r="F909" s="163"/>
    </row>
    <row r="910" spans="2:6">
      <c r="B910" s="163"/>
      <c r="C910" s="163"/>
      <c r="D910" s="163"/>
      <c r="E910" s="163"/>
      <c r="F910" s="163"/>
    </row>
    <row r="911" spans="2:6">
      <c r="B911" s="163"/>
      <c r="C911" s="163"/>
      <c r="D911" s="163"/>
      <c r="E911" s="163"/>
      <c r="F911" s="163"/>
    </row>
    <row r="912" spans="2:6">
      <c r="B912" s="163"/>
      <c r="C912" s="163"/>
      <c r="D912" s="163"/>
      <c r="E912" s="163"/>
      <c r="F912" s="163"/>
    </row>
    <row r="913" spans="2:6">
      <c r="B913" s="163"/>
      <c r="C913" s="163"/>
      <c r="D913" s="163"/>
      <c r="E913" s="163"/>
      <c r="F913" s="163"/>
    </row>
    <row r="914" spans="2:6">
      <c r="B914" s="163"/>
      <c r="C914" s="163"/>
      <c r="D914" s="163"/>
      <c r="E914" s="163"/>
      <c r="F914" s="163"/>
    </row>
    <row r="915" spans="2:6">
      <c r="B915" s="163"/>
      <c r="C915" s="163"/>
      <c r="D915" s="163"/>
      <c r="E915" s="163"/>
      <c r="F915" s="163"/>
    </row>
    <row r="916" spans="2:6">
      <c r="B916" s="163"/>
      <c r="C916" s="163"/>
      <c r="D916" s="163"/>
      <c r="E916" s="163"/>
      <c r="F916" s="163"/>
    </row>
    <row r="917" spans="2:6">
      <c r="B917" s="163"/>
      <c r="C917" s="163"/>
      <c r="D917" s="163"/>
      <c r="E917" s="163"/>
      <c r="F917" s="163"/>
    </row>
    <row r="918" spans="2:6">
      <c r="B918" s="163"/>
      <c r="C918" s="163"/>
      <c r="D918" s="163"/>
      <c r="E918" s="163"/>
      <c r="F918" s="163"/>
    </row>
    <row r="919" spans="2:6">
      <c r="B919" s="163"/>
      <c r="C919" s="163"/>
      <c r="D919" s="163"/>
      <c r="E919" s="163"/>
      <c r="F919" s="163"/>
    </row>
    <row r="920" spans="2:6">
      <c r="B920" s="163"/>
      <c r="C920" s="163"/>
      <c r="D920" s="163"/>
      <c r="E920" s="163"/>
      <c r="F920" s="163"/>
    </row>
    <row r="921" spans="2:6">
      <c r="B921" s="163"/>
      <c r="C921" s="163"/>
      <c r="D921" s="163"/>
      <c r="E921" s="163"/>
      <c r="F921" s="163"/>
    </row>
    <row r="922" spans="2:6">
      <c r="B922" s="163"/>
      <c r="C922" s="163"/>
      <c r="D922" s="163"/>
      <c r="E922" s="163"/>
      <c r="F922" s="163"/>
    </row>
    <row r="923" spans="2:6">
      <c r="B923" s="163"/>
      <c r="C923" s="163"/>
      <c r="D923" s="163"/>
      <c r="E923" s="163"/>
      <c r="F923" s="163"/>
    </row>
    <row r="924" spans="2:6">
      <c r="B924" s="163"/>
      <c r="C924" s="163"/>
      <c r="D924" s="163"/>
      <c r="E924" s="163"/>
      <c r="F924" s="163"/>
    </row>
    <row r="925" spans="2:6">
      <c r="B925" s="163"/>
      <c r="C925" s="163"/>
      <c r="D925" s="163"/>
      <c r="E925" s="163"/>
      <c r="F925" s="163"/>
    </row>
    <row r="926" spans="2:6">
      <c r="B926" s="163"/>
      <c r="C926" s="163"/>
      <c r="D926" s="163"/>
      <c r="E926" s="163"/>
      <c r="F926" s="163"/>
    </row>
    <row r="927" spans="2:6">
      <c r="B927" s="163"/>
      <c r="C927" s="163"/>
      <c r="D927" s="163"/>
      <c r="E927" s="163"/>
      <c r="F927" s="163"/>
    </row>
    <row r="928" spans="2:6">
      <c r="B928" s="163"/>
      <c r="C928" s="163"/>
      <c r="D928" s="163"/>
      <c r="E928" s="163"/>
      <c r="F928" s="163"/>
    </row>
    <row r="929" spans="2:6">
      <c r="B929" s="163"/>
      <c r="C929" s="163"/>
      <c r="D929" s="163"/>
      <c r="E929" s="163"/>
      <c r="F929" s="163"/>
    </row>
    <row r="930" spans="2:6">
      <c r="B930" s="163"/>
      <c r="C930" s="163"/>
      <c r="D930" s="163"/>
      <c r="E930" s="163"/>
      <c r="F930" s="163"/>
    </row>
    <row r="931" spans="2:6">
      <c r="B931" s="163"/>
      <c r="C931" s="163"/>
      <c r="D931" s="163"/>
      <c r="E931" s="163"/>
      <c r="F931" s="163"/>
    </row>
    <row r="932" spans="2:6">
      <c r="B932" s="163"/>
      <c r="C932" s="163"/>
      <c r="D932" s="163"/>
      <c r="E932" s="163"/>
      <c r="F932" s="163"/>
    </row>
    <row r="933" spans="2:6">
      <c r="B933" s="163"/>
      <c r="C933" s="163"/>
      <c r="D933" s="163"/>
      <c r="E933" s="163"/>
      <c r="F933" s="163"/>
    </row>
    <row r="934" spans="2:6">
      <c r="B934" s="163"/>
      <c r="C934" s="163"/>
      <c r="D934" s="163"/>
      <c r="E934" s="163"/>
      <c r="F934" s="163"/>
    </row>
    <row r="935" spans="2:6">
      <c r="B935" s="163"/>
      <c r="C935" s="163"/>
      <c r="D935" s="163"/>
      <c r="E935" s="163"/>
      <c r="F935" s="163"/>
    </row>
    <row r="936" spans="2:6">
      <c r="B936" s="163"/>
      <c r="C936" s="163"/>
      <c r="D936" s="163"/>
      <c r="E936" s="163"/>
      <c r="F936" s="163"/>
    </row>
    <row r="937" spans="2:6">
      <c r="B937" s="163"/>
      <c r="C937" s="163"/>
      <c r="D937" s="163"/>
      <c r="E937" s="163"/>
      <c r="F937" s="163"/>
    </row>
    <row r="938" spans="2:6">
      <c r="B938" s="163"/>
      <c r="C938" s="163"/>
      <c r="D938" s="163"/>
      <c r="E938" s="163"/>
      <c r="F938" s="163"/>
    </row>
    <row r="939" spans="2:6">
      <c r="B939" s="163"/>
      <c r="C939" s="163"/>
      <c r="D939" s="163"/>
      <c r="E939" s="163"/>
      <c r="F939" s="163"/>
    </row>
    <row r="940" spans="2:6">
      <c r="B940" s="163"/>
      <c r="C940" s="163"/>
      <c r="D940" s="163"/>
      <c r="E940" s="163"/>
      <c r="F940" s="163"/>
    </row>
    <row r="941" spans="2:6">
      <c r="B941" s="163"/>
      <c r="C941" s="163"/>
      <c r="D941" s="163"/>
      <c r="E941" s="163"/>
      <c r="F941" s="163"/>
    </row>
    <row r="942" spans="2:6">
      <c r="B942" s="163"/>
      <c r="C942" s="163"/>
      <c r="D942" s="163"/>
      <c r="E942" s="163"/>
      <c r="F942" s="163"/>
    </row>
    <row r="943" spans="2:6">
      <c r="B943" s="163"/>
      <c r="C943" s="163"/>
      <c r="D943" s="163"/>
      <c r="E943" s="163"/>
      <c r="F943" s="163"/>
    </row>
    <row r="944" spans="2:6">
      <c r="B944" s="163"/>
      <c r="C944" s="163"/>
      <c r="D944" s="163"/>
      <c r="E944" s="163"/>
      <c r="F944" s="163"/>
    </row>
    <row r="945" spans="2:6">
      <c r="B945" s="163"/>
      <c r="C945" s="163"/>
      <c r="D945" s="163"/>
      <c r="E945" s="163"/>
      <c r="F945" s="163"/>
    </row>
    <row r="946" spans="2:6">
      <c r="B946" s="163"/>
      <c r="C946" s="163"/>
      <c r="D946" s="163"/>
      <c r="E946" s="163"/>
      <c r="F946" s="163"/>
    </row>
    <row r="947" spans="2:6">
      <c r="B947" s="163"/>
      <c r="C947" s="163"/>
      <c r="D947" s="163"/>
      <c r="E947" s="163"/>
      <c r="F947" s="163"/>
    </row>
    <row r="948" spans="2:6">
      <c r="B948" s="163"/>
      <c r="C948" s="163"/>
      <c r="D948" s="163"/>
      <c r="E948" s="163"/>
      <c r="F948" s="163"/>
    </row>
    <row r="949" spans="2:6">
      <c r="B949" s="163"/>
      <c r="C949" s="163"/>
      <c r="D949" s="163"/>
      <c r="E949" s="163"/>
      <c r="F949" s="163"/>
    </row>
    <row r="950" spans="2:6">
      <c r="B950" s="163"/>
      <c r="C950" s="163"/>
      <c r="D950" s="163"/>
      <c r="E950" s="163"/>
      <c r="F950" s="163"/>
    </row>
    <row r="951" spans="2:6">
      <c r="B951" s="163"/>
      <c r="C951" s="163"/>
      <c r="D951" s="163"/>
      <c r="E951" s="163"/>
      <c r="F951" s="163"/>
    </row>
    <row r="952" spans="2:6">
      <c r="B952" s="163"/>
      <c r="C952" s="163"/>
      <c r="D952" s="163"/>
      <c r="E952" s="163"/>
      <c r="F952" s="163"/>
    </row>
    <row r="953" spans="2:6">
      <c r="B953" s="163"/>
      <c r="C953" s="163"/>
      <c r="D953" s="163"/>
      <c r="E953" s="163"/>
      <c r="F953" s="163"/>
    </row>
    <row r="954" spans="2:6">
      <c r="B954" s="163"/>
      <c r="C954" s="163"/>
      <c r="D954" s="163"/>
      <c r="E954" s="163"/>
      <c r="F954" s="163"/>
    </row>
    <row r="955" spans="2:6">
      <c r="B955" s="163"/>
      <c r="C955" s="163"/>
      <c r="D955" s="163"/>
      <c r="E955" s="163"/>
      <c r="F955" s="163"/>
    </row>
    <row r="956" spans="2:6">
      <c r="B956" s="163"/>
      <c r="C956" s="163"/>
      <c r="D956" s="163"/>
      <c r="E956" s="163"/>
      <c r="F956" s="163"/>
    </row>
    <row r="957" spans="2:6">
      <c r="B957" s="163"/>
      <c r="C957" s="163"/>
      <c r="D957" s="163"/>
      <c r="E957" s="163"/>
      <c r="F957" s="163"/>
    </row>
    <row r="958" spans="2:6">
      <c r="B958" s="163"/>
      <c r="C958" s="163"/>
      <c r="D958" s="163"/>
      <c r="E958" s="163"/>
      <c r="F958" s="163"/>
    </row>
    <row r="959" spans="2:6">
      <c r="B959" s="163"/>
      <c r="C959" s="163"/>
      <c r="D959" s="163"/>
      <c r="E959" s="163"/>
      <c r="F959" s="163"/>
    </row>
    <row r="960" spans="2:6">
      <c r="B960" s="163"/>
      <c r="C960" s="163"/>
      <c r="D960" s="163"/>
      <c r="E960" s="163"/>
      <c r="F960" s="163"/>
    </row>
    <row r="961" spans="2:6">
      <c r="B961" s="163"/>
      <c r="C961" s="163"/>
      <c r="D961" s="163"/>
      <c r="E961" s="163"/>
      <c r="F961" s="163"/>
    </row>
    <row r="962" spans="2:6">
      <c r="B962" s="163"/>
      <c r="C962" s="163"/>
      <c r="D962" s="163"/>
      <c r="E962" s="163"/>
      <c r="F962" s="163"/>
    </row>
    <row r="963" spans="2:6">
      <c r="B963" s="163"/>
      <c r="C963" s="163"/>
      <c r="D963" s="163"/>
      <c r="E963" s="163"/>
      <c r="F963" s="163"/>
    </row>
    <row r="964" spans="2:6">
      <c r="B964" s="163"/>
      <c r="C964" s="163"/>
      <c r="D964" s="163"/>
      <c r="E964" s="163"/>
      <c r="F964" s="163"/>
    </row>
    <row r="965" spans="2:6">
      <c r="B965" s="163"/>
      <c r="C965" s="163"/>
      <c r="D965" s="163"/>
      <c r="E965" s="163"/>
      <c r="F965" s="163"/>
    </row>
    <row r="966" spans="2:6">
      <c r="B966" s="163"/>
      <c r="C966" s="163"/>
      <c r="D966" s="163"/>
      <c r="E966" s="163"/>
      <c r="F966" s="163"/>
    </row>
    <row r="967" spans="2:6">
      <c r="B967" s="163"/>
      <c r="C967" s="163"/>
      <c r="D967" s="163"/>
      <c r="E967" s="163"/>
      <c r="F967" s="163"/>
    </row>
    <row r="968" spans="2:6">
      <c r="B968" s="163"/>
      <c r="C968" s="163"/>
      <c r="D968" s="163"/>
      <c r="E968" s="163"/>
      <c r="F968" s="163"/>
    </row>
    <row r="969" spans="2:6">
      <c r="B969" s="163"/>
      <c r="C969" s="163"/>
      <c r="D969" s="163"/>
      <c r="E969" s="163"/>
      <c r="F969" s="163"/>
    </row>
    <row r="970" spans="2:6">
      <c r="B970" s="163"/>
      <c r="C970" s="163"/>
      <c r="D970" s="163"/>
      <c r="E970" s="163"/>
      <c r="F970" s="163"/>
    </row>
    <row r="971" spans="2:6">
      <c r="B971" s="163"/>
      <c r="C971" s="163"/>
      <c r="D971" s="163"/>
      <c r="E971" s="163"/>
      <c r="F971" s="163"/>
    </row>
    <row r="972" spans="2:6">
      <c r="B972" s="163"/>
      <c r="C972" s="163"/>
      <c r="D972" s="163"/>
      <c r="E972" s="163"/>
      <c r="F972" s="163"/>
    </row>
    <row r="973" spans="2:6">
      <c r="B973" s="163"/>
      <c r="C973" s="163"/>
      <c r="D973" s="163"/>
      <c r="E973" s="163"/>
      <c r="F973" s="163"/>
    </row>
    <row r="974" spans="2:6">
      <c r="B974" s="163"/>
      <c r="C974" s="163"/>
      <c r="D974" s="163"/>
      <c r="E974" s="163"/>
      <c r="F974" s="163"/>
    </row>
    <row r="975" spans="2:6">
      <c r="B975" s="163"/>
      <c r="C975" s="163"/>
      <c r="D975" s="163"/>
      <c r="E975" s="163"/>
      <c r="F975" s="163"/>
    </row>
    <row r="976" spans="2:6">
      <c r="B976" s="163"/>
      <c r="C976" s="163"/>
      <c r="D976" s="163"/>
      <c r="E976" s="163"/>
      <c r="F976" s="163"/>
    </row>
    <row r="977" spans="2:6">
      <c r="B977" s="163"/>
      <c r="C977" s="163"/>
      <c r="D977" s="163"/>
      <c r="E977" s="163"/>
      <c r="F977" s="163"/>
    </row>
    <row r="978" spans="2:6">
      <c r="B978" s="163"/>
      <c r="C978" s="163"/>
      <c r="D978" s="163"/>
      <c r="E978" s="163"/>
      <c r="F978" s="163"/>
    </row>
    <row r="979" spans="2:6">
      <c r="B979" s="163"/>
      <c r="C979" s="163"/>
      <c r="D979" s="163"/>
      <c r="E979" s="163"/>
      <c r="F979" s="163"/>
    </row>
    <row r="980" spans="2:6">
      <c r="B980" s="163"/>
      <c r="C980" s="163"/>
      <c r="D980" s="163"/>
      <c r="E980" s="163"/>
      <c r="F980" s="163"/>
    </row>
    <row r="981" spans="2:6">
      <c r="B981" s="163"/>
      <c r="C981" s="163"/>
      <c r="D981" s="163"/>
      <c r="E981" s="163"/>
      <c r="F981" s="163"/>
    </row>
    <row r="982" spans="2:6">
      <c r="B982" s="163"/>
      <c r="C982" s="163"/>
      <c r="D982" s="163"/>
      <c r="E982" s="163"/>
      <c r="F982" s="163"/>
    </row>
    <row r="983" spans="2:6">
      <c r="B983" s="163"/>
      <c r="C983" s="163"/>
      <c r="D983" s="163"/>
      <c r="E983" s="163"/>
      <c r="F983" s="163"/>
    </row>
    <row r="984" spans="2:6">
      <c r="B984" s="163"/>
      <c r="C984" s="163"/>
      <c r="D984" s="163"/>
      <c r="E984" s="163"/>
      <c r="F984" s="163"/>
    </row>
    <row r="985" spans="2:6">
      <c r="B985" s="163"/>
      <c r="C985" s="163"/>
      <c r="D985" s="163"/>
      <c r="E985" s="163"/>
      <c r="F985" s="163"/>
    </row>
    <row r="986" spans="2:6">
      <c r="B986" s="163"/>
      <c r="C986" s="163"/>
      <c r="D986" s="163"/>
      <c r="E986" s="163"/>
      <c r="F986" s="163"/>
    </row>
    <row r="987" spans="2:6">
      <c r="B987" s="163"/>
      <c r="C987" s="163"/>
      <c r="D987" s="163"/>
      <c r="E987" s="163"/>
      <c r="F987" s="163"/>
    </row>
    <row r="988" spans="2:6">
      <c r="B988" s="163"/>
      <c r="C988" s="163"/>
      <c r="D988" s="163"/>
      <c r="E988" s="163"/>
      <c r="F988" s="163"/>
    </row>
    <row r="989" spans="2:6">
      <c r="B989" s="163"/>
      <c r="C989" s="163"/>
      <c r="D989" s="163"/>
      <c r="E989" s="163"/>
      <c r="F989" s="163"/>
    </row>
    <row r="990" spans="2:6">
      <c r="B990" s="163"/>
      <c r="C990" s="163"/>
      <c r="D990" s="163"/>
      <c r="E990" s="163"/>
      <c r="F990" s="163"/>
    </row>
    <row r="991" spans="2:6">
      <c r="B991" s="163"/>
      <c r="C991" s="163"/>
      <c r="D991" s="163"/>
      <c r="E991" s="163"/>
      <c r="F991" s="163"/>
    </row>
    <row r="992" spans="2:6">
      <c r="B992" s="163"/>
      <c r="C992" s="163"/>
      <c r="D992" s="163"/>
      <c r="E992" s="163"/>
      <c r="F992" s="163"/>
    </row>
    <row r="993" spans="2:6">
      <c r="B993" s="163"/>
      <c r="C993" s="163"/>
      <c r="D993" s="163"/>
      <c r="E993" s="163"/>
      <c r="F993" s="163"/>
    </row>
    <row r="994" spans="2:6">
      <c r="B994" s="163"/>
      <c r="C994" s="163"/>
      <c r="D994" s="163"/>
      <c r="E994" s="163"/>
      <c r="F994" s="163"/>
    </row>
    <row r="995" spans="2:6">
      <c r="B995" s="163"/>
      <c r="C995" s="163"/>
      <c r="D995" s="163"/>
      <c r="E995" s="163"/>
      <c r="F995" s="163"/>
    </row>
    <row r="996" spans="2:6">
      <c r="B996" s="163"/>
      <c r="C996" s="163"/>
      <c r="D996" s="163"/>
      <c r="E996" s="163"/>
      <c r="F996" s="163"/>
    </row>
    <row r="997" spans="2:6">
      <c r="B997" s="163"/>
      <c r="C997" s="163"/>
      <c r="D997" s="163"/>
      <c r="E997" s="163"/>
      <c r="F997" s="163"/>
    </row>
    <row r="998" spans="2:6">
      <c r="B998" s="163"/>
      <c r="C998" s="163"/>
      <c r="D998" s="163"/>
      <c r="E998" s="163"/>
      <c r="F998" s="163"/>
    </row>
    <row r="999" spans="2:6">
      <c r="B999" s="163"/>
      <c r="C999" s="163"/>
      <c r="D999" s="163"/>
      <c r="E999" s="163"/>
      <c r="F999" s="163"/>
    </row>
    <row r="1000" spans="2:6">
      <c r="B1000" s="163"/>
      <c r="C1000" s="163"/>
      <c r="D1000" s="163"/>
      <c r="E1000" s="163"/>
      <c r="F1000" s="163"/>
    </row>
    <row r="1001" spans="2:6">
      <c r="B1001" s="163"/>
      <c r="C1001" s="163"/>
      <c r="D1001" s="163"/>
      <c r="E1001" s="163"/>
      <c r="F1001" s="163"/>
    </row>
    <row r="1002" spans="2:6">
      <c r="B1002" s="163"/>
      <c r="C1002" s="163"/>
      <c r="D1002" s="163"/>
      <c r="E1002" s="163"/>
      <c r="F1002" s="163"/>
    </row>
    <row r="1003" spans="2:6">
      <c r="B1003" s="163"/>
      <c r="C1003" s="163"/>
      <c r="D1003" s="163"/>
      <c r="E1003" s="163"/>
      <c r="F1003" s="163"/>
    </row>
    <row r="1004" spans="2:6">
      <c r="B1004" s="163"/>
      <c r="C1004" s="163"/>
      <c r="D1004" s="163"/>
      <c r="E1004" s="163"/>
      <c r="F1004" s="163"/>
    </row>
    <row r="1005" spans="2:6">
      <c r="B1005" s="163"/>
      <c r="C1005" s="163"/>
      <c r="D1005" s="163"/>
      <c r="E1005" s="163"/>
      <c r="F1005" s="163"/>
    </row>
    <row r="1006" spans="2:6">
      <c r="B1006" s="163"/>
      <c r="C1006" s="163"/>
      <c r="D1006" s="163"/>
      <c r="E1006" s="163"/>
      <c r="F1006" s="163"/>
    </row>
    <row r="1007" spans="2:6">
      <c r="B1007" s="163"/>
      <c r="C1007" s="163"/>
      <c r="D1007" s="163"/>
      <c r="E1007" s="163"/>
      <c r="F1007" s="163"/>
    </row>
    <row r="1008" spans="2:6">
      <c r="B1008" s="163"/>
      <c r="C1008" s="163"/>
      <c r="D1008" s="163"/>
      <c r="E1008" s="163"/>
      <c r="F1008" s="163"/>
    </row>
    <row r="1009" spans="2:6">
      <c r="B1009" s="163"/>
      <c r="C1009" s="163"/>
      <c r="D1009" s="163"/>
      <c r="E1009" s="163"/>
      <c r="F1009" s="163"/>
    </row>
    <row r="1010" spans="2:6">
      <c r="B1010" s="163"/>
      <c r="C1010" s="163"/>
      <c r="D1010" s="163"/>
      <c r="E1010" s="163"/>
      <c r="F1010" s="163"/>
    </row>
    <row r="1011" spans="2:6">
      <c r="B1011" s="163"/>
      <c r="C1011" s="163"/>
      <c r="D1011" s="163"/>
      <c r="E1011" s="163"/>
      <c r="F1011" s="163"/>
    </row>
    <row r="1012" spans="2:6">
      <c r="B1012" s="163"/>
      <c r="C1012" s="163"/>
      <c r="D1012" s="163"/>
      <c r="E1012" s="163"/>
      <c r="F1012" s="163"/>
    </row>
    <row r="1013" spans="2:6">
      <c r="B1013" s="163"/>
      <c r="C1013" s="163"/>
      <c r="D1013" s="163"/>
      <c r="E1013" s="163"/>
      <c r="F1013" s="163"/>
    </row>
    <row r="1014" spans="2:6">
      <c r="B1014" s="163"/>
      <c r="C1014" s="163"/>
      <c r="D1014" s="163"/>
      <c r="E1014" s="163"/>
      <c r="F1014" s="163"/>
    </row>
    <row r="1015" spans="2:6">
      <c r="B1015" s="163"/>
      <c r="C1015" s="163"/>
      <c r="D1015" s="163"/>
      <c r="E1015" s="163"/>
      <c r="F1015" s="163"/>
    </row>
    <row r="1016" spans="2:6">
      <c r="B1016" s="163"/>
      <c r="C1016" s="163"/>
      <c r="D1016" s="163"/>
      <c r="E1016" s="163"/>
      <c r="F1016" s="163"/>
    </row>
    <row r="1017" spans="2:6">
      <c r="B1017" s="163"/>
      <c r="C1017" s="163"/>
      <c r="D1017" s="163"/>
      <c r="E1017" s="163"/>
      <c r="F1017" s="163"/>
    </row>
    <row r="1018" spans="2:6">
      <c r="B1018" s="163"/>
      <c r="C1018" s="163"/>
      <c r="D1018" s="163"/>
      <c r="E1018" s="163"/>
      <c r="F1018" s="163"/>
    </row>
    <row r="1019" spans="2:6">
      <c r="B1019" s="163"/>
      <c r="C1019" s="163"/>
      <c r="D1019" s="163"/>
      <c r="E1019" s="163"/>
      <c r="F1019" s="163"/>
    </row>
    <row r="1020" spans="2:6">
      <c r="B1020" s="163"/>
      <c r="C1020" s="163"/>
      <c r="D1020" s="163"/>
      <c r="E1020" s="163"/>
      <c r="F1020" s="163"/>
    </row>
    <row r="1021" spans="2:6">
      <c r="B1021" s="163"/>
      <c r="C1021" s="163"/>
      <c r="D1021" s="163"/>
      <c r="E1021" s="163"/>
      <c r="F1021" s="163"/>
    </row>
    <row r="1022" spans="2:6">
      <c r="B1022" s="163"/>
      <c r="C1022" s="163"/>
      <c r="D1022" s="163"/>
      <c r="E1022" s="163"/>
      <c r="F1022" s="163"/>
    </row>
    <row r="1023" spans="2:6">
      <c r="B1023" s="163"/>
      <c r="C1023" s="163"/>
      <c r="D1023" s="163"/>
      <c r="E1023" s="163"/>
      <c r="F1023" s="163"/>
    </row>
    <row r="1024" spans="2:6">
      <c r="B1024" s="163"/>
      <c r="C1024" s="163"/>
      <c r="D1024" s="163"/>
      <c r="E1024" s="163"/>
      <c r="F1024" s="163"/>
    </row>
    <row r="1025" spans="2:6">
      <c r="B1025" s="163"/>
      <c r="C1025" s="163"/>
      <c r="D1025" s="163"/>
      <c r="E1025" s="163"/>
      <c r="F1025" s="163"/>
    </row>
    <row r="1026" spans="2:6">
      <c r="B1026" s="163"/>
      <c r="C1026" s="163"/>
      <c r="D1026" s="163"/>
      <c r="E1026" s="163"/>
      <c r="F1026" s="163"/>
    </row>
    <row r="1027" spans="2:6">
      <c r="B1027" s="163"/>
      <c r="C1027" s="163"/>
      <c r="D1027" s="163"/>
      <c r="E1027" s="163"/>
      <c r="F1027" s="163"/>
    </row>
    <row r="1028" spans="2:6">
      <c r="B1028" s="163"/>
      <c r="C1028" s="163"/>
      <c r="D1028" s="163"/>
      <c r="E1028" s="163"/>
      <c r="F1028" s="163"/>
    </row>
    <row r="1029" spans="2:6">
      <c r="B1029" s="163"/>
      <c r="C1029" s="163"/>
      <c r="D1029" s="163"/>
      <c r="E1029" s="163"/>
      <c r="F1029" s="163"/>
    </row>
    <row r="1030" spans="2:6">
      <c r="B1030" s="163"/>
      <c r="C1030" s="163"/>
      <c r="D1030" s="163"/>
      <c r="E1030" s="163"/>
      <c r="F1030" s="163"/>
    </row>
    <row r="1031" spans="2:6">
      <c r="B1031" s="163"/>
      <c r="C1031" s="163"/>
      <c r="D1031" s="163"/>
      <c r="E1031" s="163"/>
      <c r="F1031" s="163"/>
    </row>
    <row r="1032" spans="2:6">
      <c r="B1032" s="163"/>
      <c r="C1032" s="163"/>
      <c r="D1032" s="163"/>
      <c r="E1032" s="163"/>
      <c r="F1032" s="163"/>
    </row>
    <row r="1033" spans="2:6">
      <c r="B1033" s="163"/>
      <c r="C1033" s="163"/>
      <c r="D1033" s="163"/>
      <c r="E1033" s="163"/>
      <c r="F1033" s="163"/>
    </row>
    <row r="1034" spans="2:6">
      <c r="B1034" s="163"/>
      <c r="C1034" s="163"/>
      <c r="D1034" s="163"/>
      <c r="E1034" s="163"/>
      <c r="F1034" s="163"/>
    </row>
    <row r="1035" spans="2:6">
      <c r="B1035" s="163"/>
      <c r="C1035" s="163"/>
      <c r="D1035" s="163"/>
      <c r="E1035" s="163"/>
      <c r="F1035" s="163"/>
    </row>
    <row r="1036" spans="2:6">
      <c r="B1036" s="163"/>
      <c r="C1036" s="163"/>
      <c r="D1036" s="163"/>
      <c r="E1036" s="163"/>
      <c r="F1036" s="163"/>
    </row>
    <row r="1037" spans="2:6">
      <c r="B1037" s="163"/>
      <c r="C1037" s="163"/>
      <c r="D1037" s="163"/>
      <c r="E1037" s="163"/>
      <c r="F1037" s="163"/>
    </row>
    <row r="1038" spans="2:6">
      <c r="B1038" s="163"/>
      <c r="C1038" s="163"/>
      <c r="D1038" s="163"/>
      <c r="E1038" s="163"/>
      <c r="F1038" s="163"/>
    </row>
    <row r="1039" spans="2:6">
      <c r="B1039" s="163"/>
      <c r="C1039" s="163"/>
      <c r="D1039" s="163"/>
      <c r="E1039" s="163"/>
      <c r="F1039" s="163"/>
    </row>
    <row r="1040" spans="2:6">
      <c r="B1040" s="163"/>
      <c r="C1040" s="163"/>
      <c r="D1040" s="163"/>
      <c r="E1040" s="163"/>
      <c r="F1040" s="163"/>
    </row>
    <row r="1041" spans="2:6">
      <c r="B1041" s="163"/>
      <c r="C1041" s="163"/>
      <c r="D1041" s="163"/>
      <c r="E1041" s="163"/>
      <c r="F1041" s="163"/>
    </row>
    <row r="1042" spans="2:6">
      <c r="B1042" s="163"/>
      <c r="C1042" s="163"/>
      <c r="D1042" s="163"/>
      <c r="E1042" s="163"/>
      <c r="F1042" s="163"/>
    </row>
    <row r="1043" spans="2:6">
      <c r="B1043" s="163"/>
      <c r="C1043" s="163"/>
      <c r="D1043" s="163"/>
      <c r="E1043" s="163"/>
      <c r="F1043" s="163"/>
    </row>
    <row r="1044" spans="2:6">
      <c r="B1044" s="163"/>
      <c r="C1044" s="163"/>
      <c r="D1044" s="163"/>
      <c r="E1044" s="163"/>
      <c r="F1044" s="163"/>
    </row>
    <row r="1045" spans="2:6">
      <c r="B1045" s="163"/>
      <c r="C1045" s="163"/>
      <c r="D1045" s="163"/>
      <c r="E1045" s="163"/>
      <c r="F1045" s="163"/>
    </row>
    <row r="1046" spans="2:6">
      <c r="B1046" s="163"/>
      <c r="C1046" s="163"/>
      <c r="D1046" s="163"/>
      <c r="E1046" s="163"/>
      <c r="F1046" s="163"/>
    </row>
    <row r="1047" spans="2:6">
      <c r="B1047" s="163"/>
      <c r="C1047" s="163"/>
      <c r="D1047" s="163"/>
      <c r="E1047" s="163"/>
      <c r="F1047" s="163"/>
    </row>
    <row r="1048" spans="2:6">
      <c r="B1048" s="163"/>
      <c r="C1048" s="163"/>
      <c r="D1048" s="163"/>
      <c r="E1048" s="163"/>
      <c r="F1048" s="163"/>
    </row>
    <row r="1049" spans="2:6">
      <c r="B1049" s="163"/>
      <c r="C1049" s="163"/>
      <c r="D1049" s="163"/>
      <c r="E1049" s="163"/>
      <c r="F1049" s="163"/>
    </row>
    <row r="1050" spans="2:6">
      <c r="B1050" s="163"/>
      <c r="C1050" s="163"/>
      <c r="D1050" s="163"/>
      <c r="E1050" s="163"/>
      <c r="F1050" s="163"/>
    </row>
    <row r="1051" spans="2:6">
      <c r="B1051" s="163"/>
      <c r="C1051" s="163"/>
      <c r="D1051" s="163"/>
      <c r="E1051" s="163"/>
      <c r="F1051" s="163"/>
    </row>
    <row r="1052" spans="2:6">
      <c r="B1052" s="163"/>
      <c r="C1052" s="163"/>
      <c r="D1052" s="163"/>
      <c r="E1052" s="163"/>
      <c r="F1052" s="163"/>
    </row>
    <row r="1053" spans="2:6">
      <c r="B1053" s="163"/>
      <c r="C1053" s="163"/>
      <c r="D1053" s="163"/>
      <c r="E1053" s="163"/>
      <c r="F1053" s="163"/>
    </row>
    <row r="1054" spans="2:6">
      <c r="B1054" s="163"/>
      <c r="C1054" s="163"/>
      <c r="D1054" s="163"/>
      <c r="E1054" s="163"/>
      <c r="F1054" s="163"/>
    </row>
    <row r="1055" spans="2:6">
      <c r="B1055" s="163"/>
      <c r="C1055" s="163"/>
      <c r="D1055" s="163"/>
      <c r="E1055" s="163"/>
      <c r="F1055" s="163"/>
    </row>
    <row r="1056" spans="2:6">
      <c r="B1056" s="163"/>
      <c r="C1056" s="163"/>
      <c r="D1056" s="163"/>
      <c r="E1056" s="163"/>
      <c r="F1056" s="163"/>
    </row>
    <row r="1057" spans="2:6">
      <c r="B1057" s="163"/>
      <c r="C1057" s="163"/>
      <c r="D1057" s="163"/>
      <c r="E1057" s="163"/>
      <c r="F1057" s="163"/>
    </row>
    <row r="1058" spans="2:6">
      <c r="B1058" s="163"/>
      <c r="C1058" s="163"/>
      <c r="D1058" s="163"/>
      <c r="E1058" s="163"/>
      <c r="F1058" s="163"/>
    </row>
    <row r="1059" spans="2:6">
      <c r="B1059" s="163"/>
      <c r="C1059" s="163"/>
      <c r="D1059" s="163"/>
      <c r="E1059" s="163"/>
      <c r="F1059" s="163"/>
    </row>
    <row r="1060" spans="2:6">
      <c r="B1060" s="163"/>
      <c r="C1060" s="163"/>
      <c r="D1060" s="163"/>
      <c r="E1060" s="163"/>
      <c r="F1060" s="163"/>
    </row>
    <row r="1061" spans="2:6">
      <c r="B1061" s="163"/>
      <c r="C1061" s="163"/>
      <c r="D1061" s="163"/>
      <c r="E1061" s="163"/>
      <c r="F1061" s="163"/>
    </row>
    <row r="1062" spans="2:6">
      <c r="B1062" s="163"/>
      <c r="C1062" s="163"/>
      <c r="D1062" s="163"/>
      <c r="E1062" s="163"/>
      <c r="F1062" s="163"/>
    </row>
    <row r="1063" spans="2:6">
      <c r="B1063" s="163"/>
      <c r="C1063" s="163"/>
      <c r="D1063" s="163"/>
      <c r="E1063" s="163"/>
      <c r="F1063" s="163"/>
    </row>
    <row r="1064" spans="2:6">
      <c r="B1064" s="163"/>
      <c r="C1064" s="163"/>
      <c r="D1064" s="163"/>
      <c r="E1064" s="163"/>
      <c r="F1064" s="163"/>
    </row>
    <row r="1065" spans="2:6">
      <c r="B1065" s="163"/>
      <c r="C1065" s="163"/>
      <c r="D1065" s="163"/>
      <c r="E1065" s="163"/>
      <c r="F1065" s="163"/>
    </row>
    <row r="1066" spans="2:6">
      <c r="B1066" s="163"/>
      <c r="C1066" s="163"/>
      <c r="D1066" s="163"/>
      <c r="E1066" s="163"/>
      <c r="F1066" s="163"/>
    </row>
    <row r="1067" spans="2:6">
      <c r="B1067" s="163"/>
      <c r="C1067" s="163"/>
      <c r="D1067" s="163"/>
      <c r="E1067" s="163"/>
      <c r="F1067" s="163"/>
    </row>
    <row r="1068" spans="2:6">
      <c r="B1068" s="163"/>
      <c r="C1068" s="163"/>
      <c r="D1068" s="163"/>
      <c r="E1068" s="163"/>
      <c r="F1068" s="163"/>
    </row>
    <row r="1069" spans="2:6">
      <c r="B1069" s="163"/>
      <c r="C1069" s="163"/>
      <c r="D1069" s="163"/>
      <c r="E1069" s="163"/>
      <c r="F1069" s="163"/>
    </row>
    <row r="1070" spans="2:6">
      <c r="B1070" s="163"/>
      <c r="C1070" s="163"/>
      <c r="D1070" s="163"/>
      <c r="E1070" s="163"/>
      <c r="F1070" s="163"/>
    </row>
    <row r="1071" spans="2:6">
      <c r="B1071" s="163"/>
      <c r="C1071" s="163"/>
      <c r="D1071" s="163"/>
      <c r="E1071" s="163"/>
      <c r="F1071" s="163"/>
    </row>
    <row r="1072" spans="2:6">
      <c r="B1072" s="163"/>
      <c r="C1072" s="163"/>
      <c r="D1072" s="163"/>
      <c r="E1072" s="163"/>
      <c r="F1072" s="163"/>
    </row>
    <row r="1073" spans="2:6">
      <c r="B1073" s="163"/>
      <c r="C1073" s="163"/>
      <c r="D1073" s="163"/>
      <c r="E1073" s="163"/>
      <c r="F1073" s="163"/>
    </row>
    <row r="1074" spans="2:6">
      <c r="B1074" s="163"/>
      <c r="C1074" s="163"/>
      <c r="D1074" s="163"/>
      <c r="E1074" s="163"/>
      <c r="F1074" s="163"/>
    </row>
    <row r="1075" spans="2:6">
      <c r="B1075" s="163"/>
      <c r="C1075" s="163"/>
      <c r="D1075" s="163"/>
      <c r="E1075" s="163"/>
      <c r="F1075" s="163"/>
    </row>
    <row r="1076" spans="2:6">
      <c r="B1076" s="163"/>
      <c r="C1076" s="163"/>
      <c r="D1076" s="163"/>
      <c r="E1076" s="163"/>
      <c r="F1076" s="163"/>
    </row>
    <row r="1077" spans="2:6">
      <c r="B1077" s="163"/>
      <c r="C1077" s="163"/>
      <c r="D1077" s="163"/>
      <c r="E1077" s="163"/>
      <c r="F1077" s="163"/>
    </row>
    <row r="1078" spans="2:6">
      <c r="B1078" s="163"/>
      <c r="C1078" s="163"/>
      <c r="D1078" s="163"/>
      <c r="E1078" s="163"/>
      <c r="F1078" s="163"/>
    </row>
    <row r="1079" spans="2:6">
      <c r="B1079" s="163"/>
      <c r="C1079" s="163"/>
      <c r="D1079" s="163"/>
      <c r="E1079" s="163"/>
      <c r="F1079" s="163"/>
    </row>
    <row r="1080" spans="2:6">
      <c r="B1080" s="163"/>
      <c r="C1080" s="163"/>
      <c r="D1080" s="163"/>
      <c r="E1080" s="163"/>
      <c r="F1080" s="163"/>
    </row>
    <row r="1081" spans="2:6">
      <c r="B1081" s="163"/>
      <c r="C1081" s="163"/>
      <c r="D1081" s="163"/>
      <c r="E1081" s="163"/>
      <c r="F1081" s="163"/>
    </row>
    <row r="1082" spans="2:6">
      <c r="B1082" s="163"/>
      <c r="C1082" s="163"/>
      <c r="D1082" s="163"/>
      <c r="E1082" s="163"/>
      <c r="F1082" s="163"/>
    </row>
    <row r="1083" spans="2:6">
      <c r="B1083" s="163"/>
      <c r="C1083" s="163"/>
      <c r="D1083" s="163"/>
      <c r="E1083" s="163"/>
      <c r="F1083" s="163"/>
    </row>
    <row r="1084" spans="2:6">
      <c r="B1084" s="163"/>
      <c r="C1084" s="163"/>
      <c r="D1084" s="163"/>
      <c r="E1084" s="163"/>
      <c r="F1084" s="163"/>
    </row>
    <row r="1085" spans="2:6">
      <c r="B1085" s="163"/>
      <c r="C1085" s="163"/>
      <c r="D1085" s="163"/>
      <c r="E1085" s="163"/>
      <c r="F1085" s="163"/>
    </row>
    <row r="1086" spans="2:6">
      <c r="B1086" s="163"/>
      <c r="C1086" s="163"/>
      <c r="D1086" s="163"/>
      <c r="E1086" s="163"/>
      <c r="F1086" s="163"/>
    </row>
    <row r="1087" spans="2:6">
      <c r="B1087" s="163"/>
      <c r="C1087" s="163"/>
      <c r="D1087" s="163"/>
      <c r="E1087" s="163"/>
      <c r="F1087" s="163"/>
    </row>
    <row r="1088" spans="2:6">
      <c r="B1088" s="163"/>
      <c r="C1088" s="163"/>
      <c r="D1088" s="163"/>
      <c r="E1088" s="163"/>
      <c r="F1088" s="163"/>
    </row>
    <row r="1089" spans="2:6">
      <c r="B1089" s="163"/>
      <c r="C1089" s="163"/>
      <c r="D1089" s="163"/>
      <c r="E1089" s="163"/>
      <c r="F1089" s="163"/>
    </row>
    <row r="1090" spans="2:6">
      <c r="B1090" s="163"/>
      <c r="C1090" s="163"/>
      <c r="D1090" s="163"/>
      <c r="E1090" s="163"/>
      <c r="F1090" s="163"/>
    </row>
    <row r="1091" spans="2:6">
      <c r="B1091" s="163"/>
      <c r="C1091" s="163"/>
      <c r="D1091" s="163"/>
      <c r="E1091" s="163"/>
      <c r="F1091" s="163"/>
    </row>
    <row r="1092" spans="2:6">
      <c r="B1092" s="163"/>
      <c r="C1092" s="163"/>
      <c r="D1092" s="163"/>
      <c r="E1092" s="163"/>
      <c r="F1092" s="163"/>
    </row>
    <row r="1093" spans="2:6">
      <c r="B1093" s="163"/>
      <c r="C1093" s="163"/>
      <c r="D1093" s="163"/>
      <c r="E1093" s="163"/>
      <c r="F1093" s="163"/>
    </row>
    <row r="1094" spans="2:6">
      <c r="B1094" s="163"/>
      <c r="C1094" s="163"/>
      <c r="D1094" s="163"/>
      <c r="E1094" s="163"/>
      <c r="F1094" s="163"/>
    </row>
    <row r="1095" spans="2:6">
      <c r="B1095" s="163"/>
      <c r="C1095" s="163"/>
      <c r="D1095" s="163"/>
      <c r="E1095" s="163"/>
      <c r="F1095" s="163"/>
    </row>
    <row r="1096" spans="2:6">
      <c r="B1096" s="163"/>
      <c r="C1096" s="163"/>
      <c r="D1096" s="163"/>
      <c r="E1096" s="163"/>
      <c r="F1096" s="163"/>
    </row>
    <row r="1097" spans="2:6">
      <c r="B1097" s="163"/>
      <c r="C1097" s="163"/>
      <c r="D1097" s="163"/>
      <c r="E1097" s="163"/>
      <c r="F1097" s="163"/>
    </row>
    <row r="1098" spans="2:6">
      <c r="B1098" s="163"/>
      <c r="C1098" s="163"/>
      <c r="D1098" s="163"/>
      <c r="E1098" s="163"/>
      <c r="F1098" s="163"/>
    </row>
    <row r="1099" spans="2:6">
      <c r="B1099" s="163"/>
      <c r="C1099" s="163"/>
      <c r="D1099" s="163"/>
      <c r="E1099" s="163"/>
      <c r="F1099" s="163"/>
    </row>
    <row r="1100" spans="2:6">
      <c r="B1100" s="163"/>
      <c r="C1100" s="163"/>
      <c r="D1100" s="163"/>
      <c r="E1100" s="163"/>
      <c r="F1100" s="163"/>
    </row>
    <row r="1101" spans="2:6">
      <c r="B1101" s="163"/>
      <c r="C1101" s="163"/>
      <c r="D1101" s="163"/>
      <c r="E1101" s="163"/>
      <c r="F1101" s="163"/>
    </row>
    <row r="1102" spans="2:6">
      <c r="B1102" s="163"/>
      <c r="C1102" s="163"/>
      <c r="D1102" s="163"/>
      <c r="E1102" s="163"/>
      <c r="F1102" s="163"/>
    </row>
    <row r="1103" spans="2:6">
      <c r="B1103" s="163"/>
      <c r="C1103" s="163"/>
      <c r="D1103" s="163"/>
      <c r="E1103" s="163"/>
      <c r="F1103" s="163"/>
    </row>
    <row r="1104" spans="2:6">
      <c r="B1104" s="163"/>
      <c r="C1104" s="163"/>
      <c r="D1104" s="163"/>
      <c r="E1104" s="163"/>
      <c r="F1104" s="163"/>
    </row>
    <row r="1105" spans="2:6">
      <c r="B1105" s="163"/>
      <c r="C1105" s="163"/>
      <c r="D1105" s="163"/>
      <c r="E1105" s="163"/>
      <c r="F1105" s="163"/>
    </row>
    <row r="1106" spans="2:6">
      <c r="B1106" s="163"/>
      <c r="C1106" s="163"/>
      <c r="D1106" s="163"/>
      <c r="E1106" s="163"/>
      <c r="F1106" s="163"/>
    </row>
    <row r="1107" spans="2:6">
      <c r="B1107" s="163"/>
      <c r="C1107" s="163"/>
      <c r="D1107" s="163"/>
      <c r="E1107" s="163"/>
      <c r="F1107" s="163"/>
    </row>
    <row r="1108" spans="2:6">
      <c r="B1108" s="163"/>
      <c r="C1108" s="163"/>
      <c r="D1108" s="163"/>
      <c r="E1108" s="163"/>
      <c r="F1108" s="163"/>
    </row>
    <row r="1109" spans="2:6">
      <c r="B1109" s="163"/>
      <c r="C1109" s="163"/>
      <c r="D1109" s="163"/>
      <c r="E1109" s="163"/>
      <c r="F1109" s="163"/>
    </row>
    <row r="1110" spans="2:6">
      <c r="B1110" s="163"/>
      <c r="C1110" s="163"/>
      <c r="D1110" s="163"/>
      <c r="E1110" s="163"/>
      <c r="F1110" s="163"/>
    </row>
    <row r="1111" spans="2:6">
      <c r="B1111" s="163"/>
      <c r="C1111" s="163"/>
      <c r="D1111" s="163"/>
      <c r="E1111" s="163"/>
      <c r="F1111" s="163"/>
    </row>
    <row r="1112" spans="2:6">
      <c r="B1112" s="163"/>
      <c r="C1112" s="163"/>
      <c r="D1112" s="163"/>
      <c r="E1112" s="163"/>
      <c r="F1112" s="163"/>
    </row>
    <row r="1113" spans="2:6">
      <c r="B1113" s="163"/>
      <c r="C1113" s="163"/>
      <c r="D1113" s="163"/>
      <c r="E1113" s="163"/>
      <c r="F1113" s="163"/>
    </row>
    <row r="1114" spans="2:6">
      <c r="B1114" s="163"/>
      <c r="C1114" s="163"/>
      <c r="D1114" s="163"/>
      <c r="E1114" s="163"/>
      <c r="F1114" s="163"/>
    </row>
    <row r="1115" spans="2:6">
      <c r="B1115" s="163"/>
      <c r="C1115" s="163"/>
      <c r="D1115" s="163"/>
      <c r="E1115" s="163"/>
      <c r="F1115" s="163"/>
    </row>
    <row r="1116" spans="2:6">
      <c r="B1116" s="163"/>
      <c r="C1116" s="163"/>
      <c r="D1116" s="163"/>
      <c r="E1116" s="163"/>
      <c r="F1116" s="163"/>
    </row>
    <row r="1117" spans="2:6">
      <c r="B1117" s="163"/>
      <c r="C1117" s="163"/>
      <c r="D1117" s="163"/>
      <c r="E1117" s="163"/>
      <c r="F1117" s="163"/>
    </row>
    <row r="1118" spans="2:6">
      <c r="B1118" s="163"/>
      <c r="C1118" s="163"/>
      <c r="D1118" s="163"/>
      <c r="E1118" s="163"/>
      <c r="F1118" s="163"/>
    </row>
    <row r="1119" spans="2:6">
      <c r="B1119" s="163"/>
      <c r="C1119" s="163"/>
      <c r="D1119" s="163"/>
      <c r="E1119" s="163"/>
      <c r="F1119" s="163"/>
    </row>
    <row r="1120" spans="2:6">
      <c r="B1120" s="163"/>
      <c r="C1120" s="163"/>
      <c r="D1120" s="163"/>
      <c r="E1120" s="163"/>
      <c r="F1120" s="163"/>
    </row>
    <row r="1121" spans="2:6">
      <c r="B1121" s="163"/>
      <c r="C1121" s="163"/>
      <c r="D1121" s="163"/>
      <c r="E1121" s="163"/>
      <c r="F1121" s="163"/>
    </row>
    <row r="1122" spans="2:6">
      <c r="B1122" s="163"/>
      <c r="C1122" s="163"/>
      <c r="D1122" s="163"/>
      <c r="E1122" s="163"/>
      <c r="F1122" s="163"/>
    </row>
    <row r="1123" spans="2:6">
      <c r="B1123" s="163"/>
      <c r="C1123" s="163"/>
      <c r="D1123" s="163"/>
      <c r="E1123" s="163"/>
      <c r="F1123" s="163"/>
    </row>
    <row r="1124" spans="2:6">
      <c r="B1124" s="163"/>
      <c r="C1124" s="163"/>
      <c r="D1124" s="163"/>
      <c r="E1124" s="163"/>
      <c r="F1124" s="163"/>
    </row>
    <row r="1125" spans="2:6">
      <c r="B1125" s="163"/>
      <c r="C1125" s="163"/>
      <c r="D1125" s="163"/>
      <c r="E1125" s="163"/>
      <c r="F1125" s="163"/>
    </row>
    <row r="1126" spans="2:6">
      <c r="B1126" s="163"/>
      <c r="C1126" s="163"/>
      <c r="D1126" s="163"/>
      <c r="E1126" s="163"/>
      <c r="F1126" s="163"/>
    </row>
    <row r="1127" spans="2:6">
      <c r="B1127" s="163"/>
      <c r="C1127" s="163"/>
      <c r="D1127" s="163"/>
      <c r="E1127" s="163"/>
      <c r="F1127" s="163"/>
    </row>
    <row r="1128" spans="2:6">
      <c r="B1128" s="163"/>
      <c r="C1128" s="163"/>
      <c r="D1128" s="163"/>
      <c r="E1128" s="163"/>
      <c r="F1128" s="163"/>
    </row>
    <row r="1129" spans="2:6">
      <c r="B1129" s="163"/>
      <c r="C1129" s="163"/>
      <c r="D1129" s="163"/>
      <c r="E1129" s="163"/>
      <c r="F1129" s="163"/>
    </row>
    <row r="1130" spans="2:6">
      <c r="B1130" s="163"/>
      <c r="C1130" s="163"/>
      <c r="D1130" s="163"/>
      <c r="E1130" s="163"/>
      <c r="F1130" s="163"/>
    </row>
    <row r="1131" spans="2:6">
      <c r="B1131" s="163"/>
      <c r="C1131" s="163"/>
      <c r="D1131" s="163"/>
      <c r="E1131" s="163"/>
      <c r="F1131" s="163"/>
    </row>
    <row r="1132" spans="2:6">
      <c r="B1132" s="163"/>
      <c r="C1132" s="163"/>
      <c r="D1132" s="163"/>
      <c r="E1132" s="163"/>
      <c r="F1132" s="163"/>
    </row>
    <row r="1133" spans="2:6">
      <c r="B1133" s="163"/>
      <c r="C1133" s="163"/>
      <c r="D1133" s="163"/>
      <c r="E1133" s="163"/>
      <c r="F1133" s="163"/>
    </row>
    <row r="1134" spans="2:6">
      <c r="B1134" s="163"/>
      <c r="C1134" s="163"/>
      <c r="D1134" s="163"/>
      <c r="E1134" s="163"/>
      <c r="F1134" s="163"/>
    </row>
    <row r="1135" spans="2:6">
      <c r="B1135" s="163"/>
      <c r="C1135" s="163"/>
      <c r="D1135" s="163"/>
      <c r="E1135" s="163"/>
      <c r="F1135" s="163"/>
    </row>
    <row r="1136" spans="2:6">
      <c r="B1136" s="163"/>
      <c r="C1136" s="163"/>
      <c r="D1136" s="163"/>
      <c r="E1136" s="163"/>
      <c r="F1136" s="163"/>
    </row>
    <row r="1137" spans="2:6">
      <c r="B1137" s="163"/>
      <c r="C1137" s="163"/>
      <c r="D1137" s="163"/>
      <c r="E1137" s="163"/>
      <c r="F1137" s="163"/>
    </row>
    <row r="1138" spans="2:6">
      <c r="B1138" s="163"/>
      <c r="C1138" s="163"/>
      <c r="D1138" s="163"/>
      <c r="E1138" s="163"/>
      <c r="F1138" s="163"/>
    </row>
    <row r="1139" spans="2:6">
      <c r="B1139" s="163"/>
      <c r="C1139" s="163"/>
      <c r="D1139" s="163"/>
      <c r="E1139" s="163"/>
      <c r="F1139" s="163"/>
    </row>
    <row r="1140" spans="2:6">
      <c r="B1140" s="163"/>
      <c r="C1140" s="163"/>
      <c r="D1140" s="163"/>
      <c r="E1140" s="163"/>
      <c r="F1140" s="163"/>
    </row>
    <row r="1141" spans="2:6">
      <c r="B1141" s="163"/>
      <c r="C1141" s="163"/>
      <c r="D1141" s="163"/>
      <c r="E1141" s="163"/>
      <c r="F1141" s="163"/>
    </row>
    <row r="1142" spans="2:6">
      <c r="B1142" s="163"/>
      <c r="C1142" s="163"/>
      <c r="D1142" s="163"/>
      <c r="E1142" s="163"/>
      <c r="F1142" s="163"/>
    </row>
    <row r="1143" spans="2:6">
      <c r="B1143" s="163"/>
      <c r="C1143" s="163"/>
      <c r="D1143" s="163"/>
      <c r="E1143" s="163"/>
      <c r="F1143" s="163"/>
    </row>
    <row r="1144" spans="2:6">
      <c r="B1144" s="163"/>
      <c r="C1144" s="163"/>
      <c r="D1144" s="163"/>
      <c r="E1144" s="163"/>
      <c r="F1144" s="163"/>
    </row>
    <row r="1145" spans="2:6">
      <c r="B1145" s="163"/>
      <c r="C1145" s="163"/>
      <c r="D1145" s="163"/>
      <c r="E1145" s="163"/>
      <c r="F1145" s="163"/>
    </row>
    <row r="1146" spans="2:6">
      <c r="B1146" s="163"/>
      <c r="C1146" s="163"/>
      <c r="D1146" s="163"/>
      <c r="E1146" s="163"/>
      <c r="F1146" s="163"/>
    </row>
    <row r="1147" spans="2:6">
      <c r="B1147" s="163"/>
      <c r="C1147" s="163"/>
      <c r="D1147" s="163"/>
      <c r="E1147" s="163"/>
      <c r="F1147" s="163"/>
    </row>
    <row r="1148" spans="2:6">
      <c r="B1148" s="163"/>
      <c r="C1148" s="163"/>
      <c r="D1148" s="163"/>
      <c r="E1148" s="163"/>
      <c r="F1148" s="163"/>
    </row>
    <row r="1149" spans="2:6">
      <c r="B1149" s="163"/>
      <c r="C1149" s="163"/>
      <c r="D1149" s="163"/>
      <c r="E1149" s="163"/>
      <c r="F1149" s="163"/>
    </row>
    <row r="1150" spans="2:6">
      <c r="B1150" s="163"/>
      <c r="C1150" s="163"/>
      <c r="D1150" s="163"/>
      <c r="E1150" s="163"/>
      <c r="F1150" s="163"/>
    </row>
    <row r="1151" spans="2:6">
      <c r="B1151" s="163"/>
      <c r="C1151" s="163"/>
      <c r="D1151" s="163"/>
      <c r="E1151" s="163"/>
      <c r="F1151" s="163"/>
    </row>
    <row r="1152" spans="2:6">
      <c r="B1152" s="163"/>
      <c r="C1152" s="163"/>
      <c r="D1152" s="163"/>
      <c r="E1152" s="163"/>
      <c r="F1152" s="163"/>
    </row>
    <row r="1153" spans="2:6">
      <c r="B1153" s="163"/>
      <c r="C1153" s="163"/>
      <c r="D1153" s="163"/>
      <c r="E1153" s="163"/>
      <c r="F1153" s="163"/>
    </row>
    <row r="1154" spans="2:6">
      <c r="B1154" s="163"/>
      <c r="C1154" s="163"/>
      <c r="D1154" s="163"/>
      <c r="E1154" s="163"/>
      <c r="F1154" s="163"/>
    </row>
    <row r="1155" spans="2:6">
      <c r="B1155" s="163"/>
      <c r="C1155" s="163"/>
      <c r="D1155" s="163"/>
      <c r="E1155" s="163"/>
      <c r="F1155" s="163"/>
    </row>
    <row r="1156" spans="2:6">
      <c r="B1156" s="163"/>
      <c r="C1156" s="163"/>
      <c r="D1156" s="163"/>
      <c r="E1156" s="163"/>
      <c r="F1156" s="163"/>
    </row>
    <row r="1157" spans="2:6">
      <c r="B1157" s="163"/>
      <c r="C1157" s="163"/>
      <c r="D1157" s="163"/>
      <c r="E1157" s="163"/>
      <c r="F1157" s="163"/>
    </row>
    <row r="1158" spans="2:6">
      <c r="B1158" s="163"/>
      <c r="C1158" s="163"/>
      <c r="D1158" s="163"/>
      <c r="E1158" s="163"/>
      <c r="F1158" s="163"/>
    </row>
    <row r="1159" spans="2:6">
      <c r="B1159" s="163"/>
      <c r="C1159" s="163"/>
      <c r="D1159" s="163"/>
      <c r="E1159" s="163"/>
      <c r="F1159" s="163"/>
    </row>
    <row r="1160" spans="2:6">
      <c r="B1160" s="163"/>
      <c r="C1160" s="163"/>
      <c r="D1160" s="163"/>
      <c r="E1160" s="163"/>
      <c r="F1160" s="163"/>
    </row>
    <row r="1161" spans="2:6">
      <c r="B1161" s="163"/>
      <c r="C1161" s="163"/>
      <c r="D1161" s="163"/>
      <c r="E1161" s="163"/>
      <c r="F1161" s="163"/>
    </row>
    <row r="1162" spans="2:6">
      <c r="B1162" s="163"/>
      <c r="C1162" s="163"/>
      <c r="D1162" s="163"/>
      <c r="E1162" s="163"/>
      <c r="F1162" s="163"/>
    </row>
    <row r="1163" spans="2:6">
      <c r="B1163" s="163"/>
      <c r="C1163" s="163"/>
      <c r="D1163" s="163"/>
      <c r="E1163" s="163"/>
      <c r="F1163" s="163"/>
    </row>
    <row r="1164" spans="2:6">
      <c r="B1164" s="163"/>
      <c r="C1164" s="163"/>
      <c r="D1164" s="163"/>
      <c r="E1164" s="163"/>
      <c r="F1164" s="163"/>
    </row>
    <row r="1165" spans="2:6">
      <c r="B1165" s="163"/>
      <c r="C1165" s="163"/>
      <c r="D1165" s="163"/>
      <c r="E1165" s="163"/>
      <c r="F1165" s="163"/>
    </row>
    <row r="1166" spans="2:6">
      <c r="B1166" s="163"/>
      <c r="C1166" s="163"/>
      <c r="D1166" s="163"/>
      <c r="E1166" s="163"/>
      <c r="F1166" s="163"/>
    </row>
    <row r="1167" spans="2:6">
      <c r="B1167" s="163"/>
      <c r="C1167" s="163"/>
      <c r="D1167" s="163"/>
      <c r="E1167" s="163"/>
      <c r="F1167" s="163"/>
    </row>
    <row r="1168" spans="2:6">
      <c r="B1168" s="163"/>
      <c r="C1168" s="163"/>
      <c r="D1168" s="163"/>
      <c r="E1168" s="163"/>
      <c r="F1168" s="163"/>
    </row>
    <row r="1169" spans="2:6">
      <c r="B1169" s="163"/>
      <c r="C1169" s="163"/>
      <c r="D1169" s="163"/>
      <c r="E1169" s="163"/>
      <c r="F1169" s="163"/>
    </row>
    <row r="1170" spans="2:6">
      <c r="B1170" s="163"/>
      <c r="C1170" s="163"/>
      <c r="D1170" s="163"/>
      <c r="E1170" s="163"/>
      <c r="F1170" s="163"/>
    </row>
    <row r="1171" spans="2:6">
      <c r="B1171" s="163"/>
      <c r="C1171" s="163"/>
      <c r="D1171" s="163"/>
      <c r="E1171" s="163"/>
      <c r="F1171" s="163"/>
    </row>
    <row r="1172" spans="2:6">
      <c r="B1172" s="163"/>
      <c r="C1172" s="163"/>
      <c r="D1172" s="163"/>
      <c r="E1172" s="163"/>
      <c r="F1172" s="163"/>
    </row>
    <row r="1173" spans="2:6">
      <c r="B1173" s="163"/>
      <c r="C1173" s="163"/>
      <c r="D1173" s="163"/>
      <c r="E1173" s="163"/>
      <c r="F1173" s="163"/>
    </row>
    <row r="1174" spans="2:6">
      <c r="B1174" s="163"/>
      <c r="C1174" s="163"/>
      <c r="D1174" s="163"/>
      <c r="E1174" s="163"/>
      <c r="F1174" s="163"/>
    </row>
    <row r="1175" spans="2:6">
      <c r="B1175" s="163"/>
      <c r="C1175" s="163"/>
      <c r="D1175" s="163"/>
      <c r="E1175" s="163"/>
      <c r="F1175" s="163"/>
    </row>
    <row r="1176" spans="2:6">
      <c r="B1176" s="163"/>
      <c r="C1176" s="163"/>
      <c r="D1176" s="163"/>
      <c r="E1176" s="163"/>
      <c r="F1176" s="163"/>
    </row>
    <row r="1177" spans="2:6">
      <c r="B1177" s="163"/>
      <c r="C1177" s="163"/>
      <c r="D1177" s="163"/>
      <c r="E1177" s="163"/>
      <c r="F1177" s="163"/>
    </row>
    <row r="1178" spans="2:6">
      <c r="B1178" s="163"/>
      <c r="C1178" s="163"/>
      <c r="D1178" s="163"/>
      <c r="E1178" s="163"/>
      <c r="F1178" s="163"/>
    </row>
    <row r="1179" spans="2:6">
      <c r="B1179" s="163"/>
      <c r="C1179" s="163"/>
      <c r="D1179" s="163"/>
      <c r="E1179" s="163"/>
      <c r="F1179" s="163"/>
    </row>
    <row r="1180" spans="2:6">
      <c r="B1180" s="163"/>
      <c r="C1180" s="163"/>
      <c r="D1180" s="163"/>
      <c r="E1180" s="163"/>
      <c r="F1180" s="163"/>
    </row>
    <row r="1181" spans="2:6">
      <c r="B1181" s="163"/>
      <c r="C1181" s="163"/>
      <c r="D1181" s="163"/>
      <c r="E1181" s="163"/>
      <c r="F1181" s="163"/>
    </row>
    <row r="1182" spans="2:6">
      <c r="B1182" s="163"/>
      <c r="C1182" s="163"/>
      <c r="D1182" s="163"/>
      <c r="E1182" s="163"/>
      <c r="F1182" s="163"/>
    </row>
    <row r="1183" spans="2:6">
      <c r="B1183" s="163"/>
      <c r="C1183" s="163"/>
      <c r="D1183" s="163"/>
      <c r="E1183" s="163"/>
      <c r="F1183" s="163"/>
    </row>
    <row r="1184" spans="2:6">
      <c r="B1184" s="163"/>
      <c r="C1184" s="163"/>
      <c r="D1184" s="163"/>
      <c r="E1184" s="163"/>
      <c r="F1184" s="163"/>
    </row>
    <row r="1185" spans="2:6">
      <c r="B1185" s="163"/>
      <c r="C1185" s="163"/>
      <c r="D1185" s="163"/>
      <c r="E1185" s="163"/>
      <c r="F1185" s="163"/>
    </row>
    <row r="1186" spans="2:6">
      <c r="B1186" s="163"/>
      <c r="C1186" s="163"/>
      <c r="D1186" s="163"/>
      <c r="E1186" s="163"/>
      <c r="F1186" s="163"/>
    </row>
    <row r="1187" spans="2:6">
      <c r="B1187" s="163"/>
      <c r="C1187" s="163"/>
      <c r="D1187" s="163"/>
      <c r="E1187" s="163"/>
      <c r="F1187" s="163"/>
    </row>
    <row r="1188" spans="2:6">
      <c r="B1188" s="163"/>
      <c r="C1188" s="163"/>
      <c r="D1188" s="163"/>
      <c r="E1188" s="163"/>
      <c r="F1188" s="163"/>
    </row>
    <row r="1189" spans="2:6">
      <c r="B1189" s="163"/>
      <c r="C1189" s="163"/>
      <c r="D1189" s="163"/>
      <c r="E1189" s="163"/>
      <c r="F1189" s="163"/>
    </row>
    <row r="1190" spans="2:6">
      <c r="B1190" s="163"/>
      <c r="C1190" s="163"/>
      <c r="D1190" s="163"/>
      <c r="E1190" s="163"/>
      <c r="F1190" s="163"/>
    </row>
    <row r="1191" spans="2:6">
      <c r="B1191" s="163"/>
      <c r="C1191" s="163"/>
      <c r="D1191" s="163"/>
      <c r="E1191" s="163"/>
      <c r="F1191" s="163"/>
    </row>
    <row r="1192" spans="2:6">
      <c r="B1192" s="163"/>
      <c r="C1192" s="163"/>
      <c r="D1192" s="163"/>
      <c r="E1192" s="163"/>
      <c r="F1192" s="163"/>
    </row>
    <row r="1193" spans="2:6">
      <c r="B1193" s="163"/>
      <c r="C1193" s="163"/>
      <c r="D1193" s="163"/>
      <c r="E1193" s="163"/>
      <c r="F1193" s="163"/>
    </row>
    <row r="1194" spans="2:6">
      <c r="B1194" s="163"/>
      <c r="C1194" s="163"/>
      <c r="D1194" s="163"/>
      <c r="E1194" s="163"/>
      <c r="F1194" s="163"/>
    </row>
    <row r="1195" spans="2:6">
      <c r="B1195" s="163"/>
      <c r="C1195" s="163"/>
      <c r="D1195" s="163"/>
      <c r="E1195" s="163"/>
      <c r="F1195" s="163"/>
    </row>
    <row r="1196" spans="2:6">
      <c r="B1196" s="163"/>
      <c r="C1196" s="163"/>
      <c r="D1196" s="163"/>
      <c r="E1196" s="163"/>
      <c r="F1196" s="163"/>
    </row>
    <row r="1197" spans="2:6">
      <c r="B1197" s="163"/>
      <c r="C1197" s="163"/>
      <c r="D1197" s="163"/>
      <c r="E1197" s="163"/>
      <c r="F1197" s="163"/>
    </row>
    <row r="1198" spans="2:6">
      <c r="B1198" s="163"/>
      <c r="C1198" s="163"/>
      <c r="D1198" s="163"/>
      <c r="E1198" s="163"/>
      <c r="F1198" s="163"/>
    </row>
    <row r="1199" spans="2:6">
      <c r="B1199" s="163"/>
      <c r="C1199" s="163"/>
      <c r="D1199" s="163"/>
      <c r="E1199" s="163"/>
      <c r="F1199" s="163"/>
    </row>
    <row r="1200" spans="2:6">
      <c r="B1200" s="163"/>
      <c r="C1200" s="163"/>
      <c r="D1200" s="163"/>
      <c r="E1200" s="163"/>
      <c r="F1200" s="163"/>
    </row>
    <row r="1201" spans="2:6">
      <c r="B1201" s="163"/>
      <c r="C1201" s="163"/>
      <c r="D1201" s="163"/>
      <c r="E1201" s="163"/>
      <c r="F1201" s="163"/>
    </row>
    <row r="1202" spans="2:6">
      <c r="B1202" s="163"/>
      <c r="C1202" s="163"/>
      <c r="D1202" s="163"/>
      <c r="E1202" s="163"/>
      <c r="F1202" s="163"/>
    </row>
    <row r="1203" spans="2:6">
      <c r="B1203" s="163"/>
      <c r="C1203" s="163"/>
      <c r="D1203" s="163"/>
      <c r="E1203" s="163"/>
      <c r="F1203" s="163"/>
    </row>
    <row r="1204" spans="2:6">
      <c r="B1204" s="163"/>
      <c r="C1204" s="163"/>
      <c r="D1204" s="163"/>
      <c r="E1204" s="163"/>
      <c r="F1204" s="163"/>
    </row>
    <row r="1205" spans="2:6">
      <c r="B1205" s="163"/>
      <c r="C1205" s="163"/>
      <c r="D1205" s="163"/>
      <c r="E1205" s="163"/>
      <c r="F1205" s="163"/>
    </row>
    <row r="1206" spans="2:6">
      <c r="B1206" s="163"/>
      <c r="C1206" s="163"/>
      <c r="D1206" s="163"/>
      <c r="E1206" s="163"/>
      <c r="F1206" s="163"/>
    </row>
    <row r="1207" spans="2:6">
      <c r="B1207" s="163"/>
      <c r="C1207" s="163"/>
      <c r="D1207" s="163"/>
      <c r="E1207" s="163"/>
      <c r="F1207" s="163"/>
    </row>
    <row r="1208" spans="2:6">
      <c r="B1208" s="163"/>
      <c r="C1208" s="163"/>
      <c r="D1208" s="163"/>
      <c r="E1208" s="163"/>
      <c r="F1208" s="163"/>
    </row>
    <row r="1209" spans="2:6">
      <c r="B1209" s="163"/>
      <c r="C1209" s="163"/>
      <c r="D1209" s="163"/>
      <c r="E1209" s="163"/>
      <c r="F1209" s="163"/>
    </row>
    <row r="1210" spans="2:6">
      <c r="B1210" s="163"/>
      <c r="C1210" s="163"/>
      <c r="D1210" s="163"/>
      <c r="E1210" s="163"/>
      <c r="F1210" s="163"/>
    </row>
    <row r="1211" spans="2:6">
      <c r="B1211" s="163"/>
      <c r="C1211" s="163"/>
      <c r="D1211" s="163"/>
      <c r="E1211" s="163"/>
      <c r="F1211" s="163"/>
    </row>
    <row r="1212" spans="2:6">
      <c r="B1212" s="163"/>
      <c r="C1212" s="163"/>
      <c r="D1212" s="163"/>
      <c r="E1212" s="163"/>
      <c r="F1212" s="163"/>
    </row>
    <row r="1213" spans="2:6">
      <c r="B1213" s="163"/>
      <c r="C1213" s="163"/>
      <c r="D1213" s="163"/>
      <c r="E1213" s="163"/>
      <c r="F1213" s="163"/>
    </row>
    <row r="1214" spans="2:6">
      <c r="B1214" s="163"/>
      <c r="C1214" s="163"/>
      <c r="D1214" s="163"/>
      <c r="E1214" s="163"/>
      <c r="F1214" s="163"/>
    </row>
    <row r="1215" spans="2:6">
      <c r="B1215" s="163"/>
      <c r="C1215" s="163"/>
      <c r="D1215" s="163"/>
      <c r="E1215" s="163"/>
      <c r="F1215" s="163"/>
    </row>
    <row r="1216" spans="2:6">
      <c r="B1216" s="163"/>
      <c r="C1216" s="163"/>
      <c r="D1216" s="163"/>
      <c r="E1216" s="163"/>
      <c r="F1216" s="163"/>
    </row>
    <row r="1217" spans="2:6">
      <c r="B1217" s="163"/>
      <c r="C1217" s="163"/>
      <c r="D1217" s="163"/>
      <c r="E1217" s="163"/>
      <c r="F1217" s="163"/>
    </row>
    <row r="1218" spans="2:6">
      <c r="B1218" s="163"/>
      <c r="C1218" s="163"/>
      <c r="D1218" s="163"/>
      <c r="E1218" s="163"/>
      <c r="F1218" s="163"/>
    </row>
    <row r="1219" spans="2:6">
      <c r="B1219" s="163"/>
      <c r="C1219" s="163"/>
      <c r="D1219" s="163"/>
      <c r="E1219" s="163"/>
      <c r="F1219" s="163"/>
    </row>
    <row r="1220" spans="2:6">
      <c r="B1220" s="163"/>
      <c r="C1220" s="163"/>
      <c r="D1220" s="163"/>
      <c r="E1220" s="163"/>
      <c r="F1220" s="163"/>
    </row>
    <row r="1221" spans="2:6">
      <c r="B1221" s="163"/>
      <c r="C1221" s="163"/>
      <c r="D1221" s="163"/>
      <c r="E1221" s="163"/>
      <c r="F1221" s="163"/>
    </row>
    <row r="1222" spans="2:6">
      <c r="B1222" s="163"/>
      <c r="C1222" s="163"/>
      <c r="D1222" s="163"/>
      <c r="E1222" s="163"/>
      <c r="F1222" s="163"/>
    </row>
    <row r="1223" spans="2:6">
      <c r="B1223" s="163"/>
      <c r="C1223" s="163"/>
      <c r="D1223" s="163"/>
      <c r="E1223" s="163"/>
      <c r="F1223" s="163"/>
    </row>
    <row r="1224" spans="2:6">
      <c r="B1224" s="163"/>
      <c r="C1224" s="163"/>
      <c r="D1224" s="163"/>
      <c r="E1224" s="163"/>
      <c r="F1224" s="163"/>
    </row>
    <row r="1225" spans="2:6">
      <c r="B1225" s="163"/>
      <c r="C1225" s="163"/>
      <c r="D1225" s="163"/>
      <c r="E1225" s="163"/>
      <c r="F1225" s="163"/>
    </row>
    <row r="1226" spans="2:6">
      <c r="B1226" s="163"/>
      <c r="C1226" s="163"/>
      <c r="D1226" s="163"/>
      <c r="E1226" s="163"/>
      <c r="F1226" s="163"/>
    </row>
    <row r="1227" spans="2:6">
      <c r="B1227" s="163"/>
      <c r="C1227" s="163"/>
      <c r="D1227" s="163"/>
      <c r="E1227" s="163"/>
      <c r="F1227" s="163"/>
    </row>
    <row r="1228" spans="2:6">
      <c r="B1228" s="163"/>
      <c r="C1228" s="163"/>
      <c r="D1228" s="163"/>
      <c r="E1228" s="163"/>
      <c r="F1228" s="163"/>
    </row>
    <row r="1229" spans="2:6">
      <c r="B1229" s="163"/>
      <c r="C1229" s="163"/>
      <c r="D1229" s="163"/>
      <c r="E1229" s="163"/>
      <c r="F1229" s="163"/>
    </row>
    <row r="1230" spans="2:6">
      <c r="B1230" s="163"/>
      <c r="C1230" s="163"/>
      <c r="D1230" s="163"/>
      <c r="E1230" s="163"/>
      <c r="F1230" s="163"/>
    </row>
    <row r="1231" spans="2:6">
      <c r="B1231" s="163"/>
      <c r="C1231" s="163"/>
      <c r="D1231" s="163"/>
      <c r="E1231" s="163"/>
      <c r="F1231" s="163"/>
    </row>
    <row r="1232" spans="2:6">
      <c r="B1232" s="163"/>
      <c r="C1232" s="163"/>
      <c r="D1232" s="163"/>
      <c r="E1232" s="163"/>
      <c r="F1232" s="163"/>
    </row>
    <row r="1233" spans="2:6">
      <c r="B1233" s="163"/>
      <c r="C1233" s="163"/>
      <c r="D1233" s="163"/>
      <c r="E1233" s="163"/>
      <c r="F1233" s="163"/>
    </row>
    <row r="1234" spans="2:6">
      <c r="B1234" s="163"/>
      <c r="C1234" s="163"/>
      <c r="D1234" s="163"/>
      <c r="E1234" s="163"/>
      <c r="F1234" s="163"/>
    </row>
    <row r="1235" spans="2:6">
      <c r="B1235" s="163"/>
      <c r="C1235" s="163"/>
      <c r="D1235" s="163"/>
      <c r="E1235" s="163"/>
      <c r="F1235" s="163"/>
    </row>
    <row r="1236" spans="2:6">
      <c r="B1236" s="163"/>
      <c r="C1236" s="163"/>
      <c r="D1236" s="163"/>
      <c r="E1236" s="163"/>
      <c r="F1236" s="163"/>
    </row>
    <row r="1237" spans="2:6">
      <c r="B1237" s="163"/>
      <c r="C1237" s="163"/>
      <c r="D1237" s="163"/>
      <c r="E1237" s="163"/>
      <c r="F1237" s="163"/>
    </row>
    <row r="1238" spans="2:6">
      <c r="B1238" s="163"/>
      <c r="C1238" s="163"/>
      <c r="D1238" s="163"/>
      <c r="E1238" s="163"/>
      <c r="F1238" s="163"/>
    </row>
    <row r="1239" spans="2:6">
      <c r="B1239" s="163"/>
      <c r="C1239" s="163"/>
      <c r="D1239" s="163"/>
      <c r="E1239" s="163"/>
      <c r="F1239" s="163"/>
    </row>
    <row r="1240" spans="2:6">
      <c r="B1240" s="163"/>
      <c r="C1240" s="163"/>
      <c r="D1240" s="163"/>
      <c r="E1240" s="163"/>
      <c r="F1240" s="163"/>
    </row>
    <row r="1241" spans="2:6">
      <c r="B1241" s="163"/>
      <c r="C1241" s="163"/>
      <c r="D1241" s="163"/>
      <c r="E1241" s="163"/>
      <c r="F1241" s="163"/>
    </row>
    <row r="1242" spans="2:6">
      <c r="B1242" s="163"/>
      <c r="C1242" s="163"/>
      <c r="D1242" s="163"/>
      <c r="E1242" s="163"/>
      <c r="F1242" s="163"/>
    </row>
    <row r="1243" spans="2:6">
      <c r="B1243" s="163"/>
      <c r="C1243" s="163"/>
      <c r="D1243" s="163"/>
      <c r="E1243" s="163"/>
      <c r="F1243" s="163"/>
    </row>
    <row r="1244" spans="2:6">
      <c r="B1244" s="163"/>
      <c r="C1244" s="163"/>
      <c r="D1244" s="163"/>
      <c r="E1244" s="163"/>
      <c r="F1244" s="163"/>
    </row>
    <row r="1245" spans="2:6">
      <c r="B1245" s="163"/>
      <c r="C1245" s="163"/>
      <c r="D1245" s="163"/>
      <c r="E1245" s="163"/>
      <c r="F1245" s="163"/>
    </row>
    <row r="1246" spans="2:6">
      <c r="B1246" s="163"/>
      <c r="C1246" s="163"/>
      <c r="D1246" s="163"/>
      <c r="E1246" s="163"/>
      <c r="F1246" s="163"/>
    </row>
    <row r="1247" spans="2:6">
      <c r="B1247" s="163"/>
      <c r="C1247" s="163"/>
      <c r="D1247" s="163"/>
      <c r="E1247" s="163"/>
      <c r="F1247" s="163"/>
    </row>
    <row r="1248" spans="2:6">
      <c r="B1248" s="163"/>
      <c r="C1248" s="163"/>
      <c r="D1248" s="163"/>
      <c r="E1248" s="163"/>
      <c r="F1248" s="163"/>
    </row>
    <row r="1249" spans="2:6">
      <c r="B1249" s="163"/>
      <c r="C1249" s="163"/>
      <c r="D1249" s="163"/>
      <c r="E1249" s="163"/>
      <c r="F1249" s="163"/>
    </row>
    <row r="1250" spans="2:6">
      <c r="B1250" s="163"/>
      <c r="C1250" s="163"/>
      <c r="D1250" s="163"/>
      <c r="E1250" s="163"/>
      <c r="F1250" s="163"/>
    </row>
    <row r="1251" spans="2:6">
      <c r="B1251" s="163"/>
      <c r="C1251" s="163"/>
      <c r="D1251" s="163"/>
      <c r="E1251" s="163"/>
      <c r="F1251" s="163"/>
    </row>
    <row r="1252" spans="2:6">
      <c r="B1252" s="163"/>
      <c r="C1252" s="163"/>
      <c r="D1252" s="163"/>
      <c r="E1252" s="163"/>
      <c r="F1252" s="163"/>
    </row>
    <row r="1253" spans="2:6">
      <c r="B1253" s="163"/>
      <c r="C1253" s="163"/>
      <c r="D1253" s="163"/>
      <c r="E1253" s="163"/>
      <c r="F1253" s="163"/>
    </row>
    <row r="1254" spans="2:6">
      <c r="B1254" s="163"/>
      <c r="C1254" s="163"/>
      <c r="D1254" s="163"/>
      <c r="E1254" s="163"/>
      <c r="F1254" s="163"/>
    </row>
    <row r="1255" spans="2:6">
      <c r="B1255" s="163"/>
      <c r="C1255" s="163"/>
      <c r="D1255" s="163"/>
      <c r="E1255" s="163"/>
      <c r="F1255" s="163"/>
    </row>
    <row r="1256" spans="2:6">
      <c r="B1256" s="163"/>
      <c r="C1256" s="163"/>
      <c r="D1256" s="163"/>
      <c r="E1256" s="163"/>
      <c r="F1256" s="163"/>
    </row>
    <row r="1257" spans="2:6">
      <c r="B1257" s="163"/>
      <c r="C1257" s="163"/>
      <c r="D1257" s="163"/>
      <c r="E1257" s="163"/>
      <c r="F1257" s="163"/>
    </row>
    <row r="1258" spans="2:6">
      <c r="B1258" s="163"/>
      <c r="C1258" s="163"/>
      <c r="D1258" s="163"/>
      <c r="E1258" s="163"/>
      <c r="F1258" s="163"/>
    </row>
    <row r="1259" spans="2:6">
      <c r="B1259" s="163"/>
      <c r="C1259" s="163"/>
      <c r="D1259" s="163"/>
      <c r="E1259" s="163"/>
      <c r="F1259" s="163"/>
    </row>
    <row r="1260" spans="2:6">
      <c r="B1260" s="163"/>
      <c r="C1260" s="163"/>
      <c r="D1260" s="163"/>
      <c r="E1260" s="163"/>
      <c r="F1260" s="163"/>
    </row>
    <row r="1261" spans="2:6">
      <c r="B1261" s="163"/>
      <c r="C1261" s="163"/>
      <c r="D1261" s="163"/>
      <c r="E1261" s="163"/>
      <c r="F1261" s="163"/>
    </row>
    <row r="1262" spans="2:6">
      <c r="B1262" s="163"/>
      <c r="C1262" s="163"/>
      <c r="D1262" s="163"/>
      <c r="E1262" s="163"/>
      <c r="F1262" s="163"/>
    </row>
    <row r="1263" spans="2:6">
      <c r="B1263" s="163"/>
      <c r="C1263" s="163"/>
      <c r="D1263" s="163"/>
      <c r="E1263" s="163"/>
      <c r="F1263" s="163"/>
    </row>
    <row r="1264" spans="2:6">
      <c r="B1264" s="163"/>
      <c r="C1264" s="163"/>
      <c r="D1264" s="163"/>
      <c r="E1264" s="163"/>
      <c r="F1264" s="163"/>
    </row>
    <row r="1265" spans="2:6">
      <c r="B1265" s="163"/>
      <c r="C1265" s="163"/>
      <c r="D1265" s="163"/>
      <c r="E1265" s="163"/>
      <c r="F1265" s="163"/>
    </row>
    <row r="1266" spans="2:6">
      <c r="B1266" s="163"/>
      <c r="C1266" s="163"/>
      <c r="D1266" s="163"/>
      <c r="E1266" s="163"/>
      <c r="F1266" s="163"/>
    </row>
    <row r="1267" spans="2:6">
      <c r="B1267" s="163"/>
      <c r="C1267" s="163"/>
      <c r="D1267" s="163"/>
      <c r="E1267" s="163"/>
      <c r="F1267" s="163"/>
    </row>
    <row r="1268" spans="2:6">
      <c r="B1268" s="163"/>
      <c r="C1268" s="163"/>
      <c r="D1268" s="163"/>
      <c r="E1268" s="163"/>
      <c r="F1268" s="163"/>
    </row>
    <row r="1269" spans="2:6">
      <c r="B1269" s="163"/>
      <c r="C1269" s="163"/>
      <c r="D1269" s="163"/>
      <c r="E1269" s="163"/>
      <c r="F1269" s="163"/>
    </row>
    <row r="1270" spans="2:6">
      <c r="B1270" s="163"/>
      <c r="C1270" s="163"/>
      <c r="D1270" s="163"/>
      <c r="E1270" s="163"/>
      <c r="F1270" s="163"/>
    </row>
    <row r="1271" spans="2:6">
      <c r="B1271" s="163"/>
      <c r="C1271" s="163"/>
      <c r="D1271" s="163"/>
      <c r="E1271" s="163"/>
      <c r="F1271" s="163"/>
    </row>
    <row r="1272" spans="2:6">
      <c r="B1272" s="163"/>
      <c r="C1272" s="163"/>
      <c r="D1272" s="163"/>
      <c r="E1272" s="163"/>
      <c r="F1272" s="163"/>
    </row>
    <row r="1273" spans="2:6">
      <c r="B1273" s="163"/>
      <c r="C1273" s="163"/>
      <c r="D1273" s="163"/>
      <c r="E1273" s="163"/>
      <c r="F1273" s="163"/>
    </row>
    <row r="1274" spans="2:6">
      <c r="B1274" s="163"/>
      <c r="C1274" s="163"/>
      <c r="D1274" s="163"/>
      <c r="E1274" s="163"/>
      <c r="F1274" s="163"/>
    </row>
    <row r="1275" spans="2:6">
      <c r="B1275" s="163"/>
      <c r="C1275" s="163"/>
      <c r="D1275" s="163"/>
      <c r="E1275" s="163"/>
      <c r="F1275" s="163"/>
    </row>
    <row r="1276" spans="2:6">
      <c r="B1276" s="163"/>
      <c r="C1276" s="163"/>
      <c r="D1276" s="163"/>
      <c r="E1276" s="163"/>
      <c r="F1276" s="163"/>
    </row>
    <row r="1277" spans="2:6">
      <c r="B1277" s="163"/>
      <c r="C1277" s="163"/>
      <c r="D1277" s="163"/>
      <c r="E1277" s="163"/>
      <c r="F1277" s="163"/>
    </row>
    <row r="1278" spans="2:6">
      <c r="B1278" s="163"/>
      <c r="C1278" s="163"/>
      <c r="D1278" s="163"/>
      <c r="E1278" s="163"/>
      <c r="F1278" s="163"/>
    </row>
    <row r="1279" spans="2:6">
      <c r="B1279" s="163"/>
      <c r="C1279" s="163"/>
      <c r="D1279" s="163"/>
      <c r="E1279" s="163"/>
      <c r="F1279" s="163"/>
    </row>
    <row r="1280" spans="2:6">
      <c r="B1280" s="163"/>
      <c r="C1280" s="163"/>
      <c r="D1280" s="163"/>
      <c r="E1280" s="163"/>
      <c r="F1280" s="163"/>
    </row>
    <row r="1281" spans="2:6">
      <c r="B1281" s="163"/>
      <c r="C1281" s="163"/>
      <c r="D1281" s="163"/>
      <c r="E1281" s="163"/>
      <c r="F1281" s="163"/>
    </row>
    <row r="1282" spans="2:6">
      <c r="B1282" s="163"/>
      <c r="C1282" s="163"/>
      <c r="D1282" s="163"/>
      <c r="E1282" s="163"/>
      <c r="F1282" s="163"/>
    </row>
    <row r="1283" spans="2:6">
      <c r="B1283" s="163"/>
      <c r="C1283" s="163"/>
      <c r="D1283" s="163"/>
      <c r="E1283" s="163"/>
      <c r="F1283" s="163"/>
    </row>
    <row r="1284" spans="2:6">
      <c r="B1284" s="163"/>
      <c r="C1284" s="163"/>
      <c r="D1284" s="163"/>
      <c r="E1284" s="163"/>
      <c r="F1284" s="163"/>
    </row>
    <row r="1285" spans="2:6">
      <c r="B1285" s="163"/>
      <c r="C1285" s="163"/>
      <c r="D1285" s="163"/>
      <c r="E1285" s="163"/>
      <c r="F1285" s="163"/>
    </row>
    <row r="1286" spans="2:6">
      <c r="B1286" s="163"/>
      <c r="C1286" s="163"/>
      <c r="D1286" s="163"/>
      <c r="E1286" s="163"/>
      <c r="F1286" s="163"/>
    </row>
    <row r="1287" spans="2:6">
      <c r="B1287" s="163"/>
      <c r="C1287" s="163"/>
      <c r="D1287" s="163"/>
      <c r="E1287" s="163"/>
      <c r="F1287" s="163"/>
    </row>
    <row r="1288" spans="2:6">
      <c r="B1288" s="163"/>
      <c r="C1288" s="163"/>
      <c r="D1288" s="163"/>
      <c r="E1288" s="163"/>
      <c r="F1288" s="163"/>
    </row>
    <row r="1289" spans="2:6">
      <c r="B1289" s="163"/>
      <c r="C1289" s="163"/>
      <c r="D1289" s="163"/>
      <c r="E1289" s="163"/>
      <c r="F1289" s="163"/>
    </row>
    <row r="1290" spans="2:6">
      <c r="B1290" s="163"/>
      <c r="C1290" s="163"/>
      <c r="D1290" s="163"/>
      <c r="E1290" s="163"/>
      <c r="F1290" s="163"/>
    </row>
    <row r="1291" spans="2:6">
      <c r="B1291" s="163"/>
      <c r="C1291" s="163"/>
      <c r="D1291" s="163"/>
      <c r="E1291" s="163"/>
      <c r="F1291" s="163"/>
    </row>
    <row r="1292" spans="2:6">
      <c r="B1292" s="163"/>
      <c r="C1292" s="163"/>
      <c r="D1292" s="163"/>
      <c r="E1292" s="163"/>
      <c r="F1292" s="163"/>
    </row>
    <row r="1293" spans="2:6">
      <c r="B1293" s="163"/>
      <c r="C1293" s="163"/>
      <c r="D1293" s="163"/>
      <c r="E1293" s="163"/>
      <c r="F1293" s="163"/>
    </row>
    <row r="1294" spans="2:6">
      <c r="B1294" s="163"/>
      <c r="C1294" s="163"/>
      <c r="D1294" s="163"/>
      <c r="E1294" s="163"/>
      <c r="F1294" s="163"/>
    </row>
    <row r="1295" spans="2:6">
      <c r="B1295" s="163"/>
      <c r="C1295" s="163"/>
      <c r="D1295" s="163"/>
      <c r="E1295" s="163"/>
      <c r="F1295" s="163"/>
    </row>
    <row r="1296" spans="2:6">
      <c r="B1296" s="163"/>
      <c r="C1296" s="163"/>
      <c r="D1296" s="163"/>
      <c r="E1296" s="163"/>
      <c r="F1296" s="163"/>
    </row>
    <row r="1297" spans="2:6">
      <c r="B1297" s="163"/>
      <c r="C1297" s="163"/>
      <c r="D1297" s="163"/>
      <c r="E1297" s="163"/>
      <c r="F1297" s="163"/>
    </row>
    <row r="1298" spans="2:6">
      <c r="B1298" s="163"/>
      <c r="C1298" s="163"/>
      <c r="D1298" s="163"/>
      <c r="E1298" s="163"/>
      <c r="F1298" s="163"/>
    </row>
    <row r="1299" spans="2:6">
      <c r="B1299" s="163"/>
      <c r="C1299" s="163"/>
      <c r="D1299" s="163"/>
      <c r="E1299" s="163"/>
      <c r="F1299" s="163"/>
    </row>
    <row r="1300" spans="2:6">
      <c r="B1300" s="163"/>
      <c r="C1300" s="163"/>
      <c r="D1300" s="163"/>
      <c r="E1300" s="163"/>
      <c r="F1300" s="163"/>
    </row>
    <row r="1301" spans="2:6">
      <c r="B1301" s="163"/>
      <c r="C1301" s="163"/>
      <c r="D1301" s="163"/>
      <c r="E1301" s="163"/>
      <c r="F1301" s="163"/>
    </row>
    <row r="1302" spans="2:6">
      <c r="B1302" s="163"/>
      <c r="C1302" s="163"/>
      <c r="D1302" s="163"/>
      <c r="E1302" s="163"/>
      <c r="F1302" s="163"/>
    </row>
    <row r="1303" spans="2:6">
      <c r="B1303" s="163"/>
      <c r="C1303" s="163"/>
      <c r="D1303" s="163"/>
      <c r="E1303" s="163"/>
      <c r="F1303" s="163"/>
    </row>
    <row r="1304" spans="2:6">
      <c r="B1304" s="163"/>
      <c r="C1304" s="163"/>
      <c r="D1304" s="163"/>
      <c r="E1304" s="163"/>
      <c r="F1304" s="163"/>
    </row>
    <row r="1305" spans="2:6">
      <c r="B1305" s="163"/>
      <c r="C1305" s="163"/>
      <c r="D1305" s="163"/>
      <c r="E1305" s="163"/>
      <c r="F1305" s="163"/>
    </row>
    <row r="1306" spans="2:6">
      <c r="B1306" s="163"/>
      <c r="C1306" s="163"/>
      <c r="D1306" s="163"/>
      <c r="E1306" s="163"/>
      <c r="F1306" s="163"/>
    </row>
    <row r="1307" spans="2:6">
      <c r="B1307" s="163"/>
      <c r="C1307" s="163"/>
      <c r="D1307" s="163"/>
      <c r="E1307" s="163"/>
      <c r="F1307" s="163"/>
    </row>
    <row r="1308" spans="2:6">
      <c r="B1308" s="163"/>
      <c r="C1308" s="163"/>
      <c r="D1308" s="163"/>
      <c r="E1308" s="163"/>
      <c r="F1308" s="163"/>
    </row>
    <row r="1309" spans="2:6">
      <c r="B1309" s="163"/>
      <c r="C1309" s="163"/>
      <c r="D1309" s="163"/>
      <c r="E1309" s="163"/>
      <c r="F1309" s="163"/>
    </row>
    <row r="1310" spans="2:6">
      <c r="B1310" s="163"/>
      <c r="C1310" s="163"/>
      <c r="D1310" s="163"/>
      <c r="E1310" s="163"/>
      <c r="F1310" s="163"/>
    </row>
    <row r="1311" spans="2:6">
      <c r="B1311" s="163"/>
      <c r="C1311" s="163"/>
      <c r="D1311" s="163"/>
      <c r="E1311" s="163"/>
      <c r="F1311" s="163"/>
    </row>
    <row r="1312" spans="2:6">
      <c r="B1312" s="163"/>
      <c r="C1312" s="163"/>
      <c r="D1312" s="163"/>
      <c r="E1312" s="163"/>
      <c r="F1312" s="163"/>
    </row>
    <row r="1313" spans="2:6">
      <c r="B1313" s="163"/>
      <c r="C1313" s="163"/>
      <c r="D1313" s="163"/>
      <c r="E1313" s="163"/>
      <c r="F1313" s="163"/>
    </row>
    <row r="1314" spans="2:6">
      <c r="B1314" s="163"/>
      <c r="C1314" s="163"/>
      <c r="D1314" s="163"/>
      <c r="E1314" s="163"/>
      <c r="F1314" s="163"/>
    </row>
    <row r="1315" spans="2:6">
      <c r="B1315" s="163"/>
      <c r="C1315" s="163"/>
      <c r="D1315" s="163"/>
      <c r="E1315" s="163"/>
      <c r="F1315" s="163"/>
    </row>
    <row r="1316" spans="2:6">
      <c r="B1316" s="163"/>
      <c r="C1316" s="163"/>
      <c r="D1316" s="163"/>
      <c r="E1316" s="163"/>
      <c r="F1316" s="163"/>
    </row>
    <row r="1317" spans="2:6">
      <c r="B1317" s="163"/>
      <c r="C1317" s="163"/>
      <c r="D1317" s="163"/>
      <c r="E1317" s="163"/>
      <c r="F1317" s="163"/>
    </row>
    <row r="1318" spans="2:6">
      <c r="B1318" s="163"/>
      <c r="C1318" s="163"/>
      <c r="D1318" s="163"/>
      <c r="E1318" s="163"/>
      <c r="F1318" s="163"/>
    </row>
    <row r="1319" spans="2:6">
      <c r="B1319" s="163"/>
      <c r="C1319" s="163"/>
      <c r="D1319" s="163"/>
      <c r="E1319" s="163"/>
      <c r="F1319" s="163"/>
    </row>
    <row r="1320" spans="2:6">
      <c r="B1320" s="163"/>
      <c r="C1320" s="163"/>
      <c r="D1320" s="163"/>
      <c r="E1320" s="163"/>
      <c r="F1320" s="163"/>
    </row>
    <row r="1321" spans="2:6">
      <c r="B1321" s="163"/>
      <c r="C1321" s="163"/>
      <c r="D1321" s="163"/>
      <c r="E1321" s="163"/>
      <c r="F1321" s="163"/>
    </row>
    <row r="1322" spans="2:6">
      <c r="B1322" s="163"/>
      <c r="C1322" s="163"/>
      <c r="D1322" s="163"/>
      <c r="E1322" s="163"/>
      <c r="F1322" s="163"/>
    </row>
    <row r="1323" spans="2:6">
      <c r="B1323" s="163"/>
      <c r="C1323" s="163"/>
      <c r="D1323" s="163"/>
      <c r="E1323" s="163"/>
      <c r="F1323" s="163"/>
    </row>
    <row r="1324" spans="2:6">
      <c r="B1324" s="163"/>
      <c r="C1324" s="163"/>
      <c r="D1324" s="163"/>
      <c r="E1324" s="163"/>
      <c r="F1324" s="163"/>
    </row>
    <row r="1325" spans="2:6">
      <c r="B1325" s="163"/>
      <c r="C1325" s="163"/>
      <c r="D1325" s="163"/>
      <c r="E1325" s="163"/>
      <c r="F1325" s="163"/>
    </row>
    <row r="1326" spans="2:6">
      <c r="B1326" s="163"/>
      <c r="C1326" s="163"/>
      <c r="D1326" s="163"/>
      <c r="E1326" s="163"/>
      <c r="F1326" s="163"/>
    </row>
    <row r="1327" spans="2:6">
      <c r="B1327" s="163"/>
      <c r="C1327" s="163"/>
      <c r="D1327" s="163"/>
      <c r="E1327" s="163"/>
      <c r="F1327" s="163"/>
    </row>
    <row r="1328" spans="2:6">
      <c r="B1328" s="163"/>
      <c r="C1328" s="163"/>
      <c r="D1328" s="163"/>
      <c r="E1328" s="163"/>
      <c r="F1328" s="163"/>
    </row>
    <row r="1329" spans="2:6">
      <c r="B1329" s="163"/>
      <c r="C1329" s="163"/>
      <c r="D1329" s="163"/>
      <c r="E1329" s="163"/>
      <c r="F1329" s="163"/>
    </row>
    <row r="1330" spans="2:6">
      <c r="B1330" s="163"/>
      <c r="C1330" s="163"/>
      <c r="D1330" s="163"/>
      <c r="E1330" s="163"/>
      <c r="F1330" s="163"/>
    </row>
    <row r="1331" spans="2:6">
      <c r="B1331" s="163"/>
      <c r="C1331" s="163"/>
      <c r="D1331" s="163"/>
      <c r="E1331" s="163"/>
      <c r="F1331" s="163"/>
    </row>
    <row r="1332" spans="2:6">
      <c r="B1332" s="163"/>
      <c r="C1332" s="163"/>
      <c r="D1332" s="163"/>
      <c r="E1332" s="163"/>
      <c r="F1332" s="163"/>
    </row>
    <row r="1333" spans="2:6">
      <c r="B1333" s="163"/>
      <c r="C1333" s="163"/>
      <c r="D1333" s="163"/>
      <c r="E1333" s="163"/>
      <c r="F1333" s="163"/>
    </row>
    <row r="1334" spans="2:6">
      <c r="B1334" s="163"/>
      <c r="C1334" s="163"/>
      <c r="D1334" s="163"/>
      <c r="E1334" s="163"/>
      <c r="F1334" s="163"/>
    </row>
    <row r="1335" spans="2:6">
      <c r="B1335" s="163"/>
      <c r="C1335" s="163"/>
      <c r="D1335" s="163"/>
      <c r="E1335" s="163"/>
      <c r="F1335" s="163"/>
    </row>
    <row r="1336" spans="2:6">
      <c r="B1336" s="163"/>
      <c r="C1336" s="163"/>
      <c r="D1336" s="163"/>
      <c r="E1336" s="163"/>
      <c r="F1336" s="163"/>
    </row>
    <row r="1337" spans="2:6">
      <c r="B1337" s="163"/>
      <c r="C1337" s="163"/>
      <c r="D1337" s="163"/>
      <c r="E1337" s="163"/>
      <c r="F1337" s="163"/>
    </row>
    <row r="1338" spans="2:6">
      <c r="B1338" s="163"/>
      <c r="C1338" s="163"/>
      <c r="D1338" s="163"/>
      <c r="E1338" s="163"/>
      <c r="F1338" s="163"/>
    </row>
    <row r="1339" spans="2:6">
      <c r="B1339" s="163"/>
      <c r="C1339" s="163"/>
      <c r="D1339" s="163"/>
      <c r="E1339" s="163"/>
      <c r="F1339" s="163"/>
    </row>
    <row r="1340" spans="2:6">
      <c r="B1340" s="163"/>
      <c r="C1340" s="163"/>
      <c r="D1340" s="163"/>
      <c r="E1340" s="163"/>
      <c r="F1340" s="163"/>
    </row>
    <row r="1341" spans="2:6">
      <c r="B1341" s="163"/>
      <c r="C1341" s="163"/>
      <c r="D1341" s="163"/>
      <c r="E1341" s="163"/>
      <c r="F1341" s="163"/>
    </row>
    <row r="1342" spans="2:6">
      <c r="B1342" s="163"/>
      <c r="C1342" s="163"/>
      <c r="D1342" s="163"/>
      <c r="E1342" s="163"/>
      <c r="F1342" s="163"/>
    </row>
    <row r="1343" spans="2:6">
      <c r="B1343" s="163"/>
      <c r="C1343" s="163"/>
      <c r="D1343" s="163"/>
      <c r="E1343" s="163"/>
      <c r="F1343" s="163"/>
    </row>
    <row r="1344" spans="2:6">
      <c r="B1344" s="163"/>
      <c r="C1344" s="163"/>
      <c r="D1344" s="163"/>
      <c r="E1344" s="163"/>
      <c r="F1344" s="163"/>
    </row>
    <row r="1345" spans="2:6">
      <c r="B1345" s="163"/>
      <c r="C1345" s="163"/>
      <c r="D1345" s="163"/>
      <c r="E1345" s="163"/>
      <c r="F1345" s="163"/>
    </row>
    <row r="1346" spans="2:6">
      <c r="B1346" s="163"/>
      <c r="C1346" s="163"/>
      <c r="D1346" s="163"/>
      <c r="E1346" s="163"/>
      <c r="F1346" s="163"/>
    </row>
    <row r="1347" spans="2:6">
      <c r="B1347" s="163"/>
      <c r="C1347" s="163"/>
      <c r="D1347" s="163"/>
      <c r="E1347" s="163"/>
      <c r="F1347" s="163"/>
    </row>
    <row r="1348" spans="2:6">
      <c r="B1348" s="163"/>
      <c r="C1348" s="163"/>
      <c r="D1348" s="163"/>
      <c r="E1348" s="163"/>
      <c r="F1348" s="163"/>
    </row>
    <row r="1349" spans="2:6">
      <c r="B1349" s="163"/>
      <c r="C1349" s="163"/>
      <c r="D1349" s="163"/>
      <c r="E1349" s="163"/>
      <c r="F1349" s="163"/>
    </row>
    <row r="1350" spans="2:6">
      <c r="B1350" s="163"/>
      <c r="C1350" s="163"/>
      <c r="D1350" s="163"/>
      <c r="E1350" s="163"/>
      <c r="F1350" s="163"/>
    </row>
    <row r="1351" spans="2:6">
      <c r="B1351" s="163"/>
      <c r="C1351" s="163"/>
      <c r="D1351" s="163"/>
      <c r="E1351" s="163"/>
      <c r="F1351" s="163"/>
    </row>
    <row r="1352" spans="2:6">
      <c r="B1352" s="163"/>
      <c r="C1352" s="163"/>
      <c r="D1352" s="163"/>
      <c r="E1352" s="163"/>
      <c r="F1352" s="163"/>
    </row>
    <row r="1353" spans="2:6">
      <c r="B1353" s="163"/>
      <c r="C1353" s="163"/>
      <c r="D1353" s="163"/>
      <c r="E1353" s="163"/>
      <c r="F1353" s="163"/>
    </row>
    <row r="1354" spans="2:6">
      <c r="B1354" s="163"/>
      <c r="C1354" s="163"/>
      <c r="D1354" s="163"/>
      <c r="E1354" s="163"/>
      <c r="F1354" s="163"/>
    </row>
    <row r="1355" spans="2:6">
      <c r="B1355" s="163"/>
      <c r="C1355" s="163"/>
      <c r="D1355" s="163"/>
      <c r="E1355" s="163"/>
      <c r="F1355" s="163"/>
    </row>
    <row r="1356" spans="2:6">
      <c r="B1356" s="163"/>
      <c r="C1356" s="163"/>
      <c r="D1356" s="163"/>
      <c r="E1356" s="163"/>
      <c r="F1356" s="163"/>
    </row>
    <row r="1357" spans="2:6">
      <c r="B1357" s="163"/>
      <c r="C1357" s="163"/>
      <c r="D1357" s="163"/>
      <c r="E1357" s="163"/>
      <c r="F1357" s="163"/>
    </row>
    <row r="1358" spans="2:6">
      <c r="B1358" s="163"/>
      <c r="C1358" s="163"/>
      <c r="D1358" s="163"/>
      <c r="E1358" s="163"/>
      <c r="F1358" s="163"/>
    </row>
    <row r="1359" spans="2:6">
      <c r="B1359" s="163"/>
      <c r="C1359" s="163"/>
      <c r="D1359" s="163"/>
      <c r="E1359" s="163"/>
      <c r="F1359" s="163"/>
    </row>
    <row r="1360" spans="2:6">
      <c r="B1360" s="163"/>
      <c r="C1360" s="163"/>
      <c r="D1360" s="163"/>
      <c r="E1360" s="163"/>
      <c r="F1360" s="163"/>
    </row>
    <row r="1361" spans="2:6">
      <c r="B1361" s="163"/>
      <c r="C1361" s="163"/>
      <c r="D1361" s="163"/>
      <c r="E1361" s="163"/>
      <c r="F1361" s="163"/>
    </row>
    <row r="1362" spans="2:6">
      <c r="B1362" s="163"/>
      <c r="C1362" s="163"/>
      <c r="D1362" s="163"/>
      <c r="E1362" s="163"/>
      <c r="F1362" s="163"/>
    </row>
    <row r="1363" spans="2:6">
      <c r="B1363" s="163"/>
      <c r="C1363" s="163"/>
      <c r="D1363" s="163"/>
      <c r="E1363" s="163"/>
      <c r="F1363" s="163"/>
    </row>
    <row r="1364" spans="2:6">
      <c r="B1364" s="163"/>
      <c r="C1364" s="163"/>
      <c r="D1364" s="163"/>
      <c r="E1364" s="163"/>
      <c r="F1364" s="163"/>
    </row>
    <row r="1365" spans="2:6">
      <c r="B1365" s="163"/>
      <c r="C1365" s="163"/>
      <c r="D1365" s="163"/>
      <c r="E1365" s="163"/>
      <c r="F1365" s="163"/>
    </row>
    <row r="1366" spans="2:6">
      <c r="B1366" s="163"/>
      <c r="C1366" s="163"/>
      <c r="D1366" s="163"/>
      <c r="E1366" s="163"/>
      <c r="F1366" s="163"/>
    </row>
    <row r="1367" spans="2:6">
      <c r="B1367" s="163"/>
      <c r="C1367" s="163"/>
      <c r="D1367" s="163"/>
      <c r="E1367" s="163"/>
      <c r="F1367" s="163"/>
    </row>
    <row r="1368" spans="2:6">
      <c r="B1368" s="163"/>
      <c r="C1368" s="163"/>
      <c r="D1368" s="163"/>
      <c r="E1368" s="163"/>
      <c r="F1368" s="163"/>
    </row>
    <row r="1369" spans="2:6">
      <c r="B1369" s="163"/>
      <c r="C1369" s="163"/>
      <c r="D1369" s="163"/>
      <c r="E1369" s="163"/>
      <c r="F1369" s="163"/>
    </row>
    <row r="1370" spans="2:6">
      <c r="B1370" s="163"/>
      <c r="C1370" s="163"/>
      <c r="D1370" s="163"/>
      <c r="E1370" s="163"/>
      <c r="F1370" s="163"/>
    </row>
    <row r="1371" spans="2:6">
      <c r="B1371" s="163"/>
      <c r="C1371" s="163"/>
      <c r="D1371" s="163"/>
      <c r="E1371" s="163"/>
      <c r="F1371" s="163"/>
    </row>
    <row r="1372" spans="2:6">
      <c r="B1372" s="163"/>
      <c r="C1372" s="163"/>
      <c r="D1372" s="163"/>
      <c r="E1372" s="163"/>
      <c r="F1372" s="163"/>
    </row>
    <row r="1373" spans="2:6">
      <c r="B1373" s="163"/>
      <c r="C1373" s="163"/>
      <c r="D1373" s="163"/>
      <c r="E1373" s="163"/>
      <c r="F1373" s="163"/>
    </row>
    <row r="1374" spans="2:6">
      <c r="B1374" s="163"/>
      <c r="C1374" s="163"/>
      <c r="D1374" s="163"/>
      <c r="E1374" s="163"/>
      <c r="F1374" s="163"/>
    </row>
    <row r="1375" spans="2:6">
      <c r="B1375" s="163"/>
      <c r="C1375" s="163"/>
      <c r="D1375" s="163"/>
      <c r="E1375" s="163"/>
      <c r="F1375" s="163"/>
    </row>
    <row r="1376" spans="2:6">
      <c r="B1376" s="163"/>
      <c r="C1376" s="163"/>
      <c r="D1376" s="163"/>
      <c r="E1376" s="163"/>
      <c r="F1376" s="163"/>
    </row>
    <row r="1377" spans="2:6">
      <c r="B1377" s="163"/>
      <c r="C1377" s="163"/>
      <c r="D1377" s="163"/>
      <c r="E1377" s="163"/>
      <c r="F1377" s="163"/>
    </row>
    <row r="1378" spans="2:6">
      <c r="B1378" s="163"/>
      <c r="C1378" s="163"/>
      <c r="D1378" s="163"/>
      <c r="E1378" s="163"/>
      <c r="F1378" s="163"/>
    </row>
    <row r="1379" spans="2:6">
      <c r="B1379" s="163"/>
      <c r="C1379" s="163"/>
      <c r="D1379" s="163"/>
      <c r="E1379" s="163"/>
      <c r="F1379" s="163"/>
    </row>
    <row r="1380" spans="2:6">
      <c r="B1380" s="163"/>
      <c r="C1380" s="163"/>
      <c r="D1380" s="163"/>
      <c r="E1380" s="163"/>
      <c r="F1380" s="163"/>
    </row>
    <row r="1381" spans="2:6">
      <c r="B1381" s="163"/>
      <c r="C1381" s="163"/>
      <c r="D1381" s="163"/>
      <c r="E1381" s="163"/>
      <c r="F1381" s="163"/>
    </row>
    <row r="1382" spans="2:6">
      <c r="B1382" s="163"/>
      <c r="C1382" s="163"/>
      <c r="D1382" s="163"/>
      <c r="E1382" s="163"/>
      <c r="F1382" s="163"/>
    </row>
    <row r="1383" spans="2:6">
      <c r="B1383" s="163"/>
      <c r="C1383" s="163"/>
      <c r="D1383" s="163"/>
      <c r="E1383" s="163"/>
      <c r="F1383" s="163"/>
    </row>
    <row r="1384" spans="2:6">
      <c r="B1384" s="163"/>
      <c r="C1384" s="163"/>
      <c r="D1384" s="163"/>
      <c r="E1384" s="163"/>
      <c r="F1384" s="163"/>
    </row>
    <row r="1385" spans="2:6">
      <c r="B1385" s="163"/>
      <c r="C1385" s="163"/>
      <c r="D1385" s="163"/>
      <c r="E1385" s="163"/>
      <c r="F1385" s="163"/>
    </row>
    <row r="1386" spans="2:6">
      <c r="B1386" s="163"/>
      <c r="C1386" s="163"/>
      <c r="D1386" s="163"/>
      <c r="E1386" s="163"/>
      <c r="F1386" s="163"/>
    </row>
    <row r="1387" spans="2:6">
      <c r="B1387" s="163"/>
      <c r="C1387" s="163"/>
      <c r="D1387" s="163"/>
      <c r="E1387" s="163"/>
      <c r="F1387" s="163"/>
    </row>
    <row r="1388" spans="2:6">
      <c r="B1388" s="163"/>
      <c r="C1388" s="163"/>
      <c r="D1388" s="163"/>
      <c r="E1388" s="163"/>
      <c r="F1388" s="163"/>
    </row>
    <row r="1389" spans="2:6">
      <c r="B1389" s="163"/>
      <c r="C1389" s="163"/>
      <c r="D1389" s="163"/>
      <c r="E1389" s="163"/>
      <c r="F1389" s="163"/>
    </row>
    <row r="1390" spans="2:6">
      <c r="B1390" s="163"/>
      <c r="C1390" s="163"/>
      <c r="D1390" s="163"/>
      <c r="E1390" s="163"/>
      <c r="F1390" s="163"/>
    </row>
    <row r="1391" spans="2:6">
      <c r="B1391" s="163"/>
      <c r="C1391" s="163"/>
      <c r="D1391" s="163"/>
      <c r="E1391" s="163"/>
      <c r="F1391" s="163"/>
    </row>
    <row r="1392" spans="2:6">
      <c r="B1392" s="163"/>
      <c r="C1392" s="163"/>
      <c r="D1392" s="163"/>
      <c r="E1392" s="163"/>
      <c r="F1392" s="163"/>
    </row>
    <row r="1393" spans="2:6">
      <c r="B1393" s="163"/>
      <c r="C1393" s="163"/>
      <c r="D1393" s="163"/>
      <c r="E1393" s="163"/>
      <c r="F1393" s="163"/>
    </row>
    <row r="1394" spans="2:6">
      <c r="B1394" s="163"/>
      <c r="C1394" s="163"/>
      <c r="D1394" s="163"/>
      <c r="E1394" s="163"/>
      <c r="F1394" s="163"/>
    </row>
    <row r="1395" spans="2:6">
      <c r="B1395" s="163"/>
      <c r="C1395" s="163"/>
      <c r="D1395" s="163"/>
      <c r="E1395" s="163"/>
      <c r="F1395" s="163"/>
    </row>
    <row r="1396" spans="2:6">
      <c r="B1396" s="163"/>
      <c r="C1396" s="163"/>
      <c r="D1396" s="163"/>
      <c r="E1396" s="163"/>
      <c r="F1396" s="163"/>
    </row>
    <row r="1397" spans="2:6">
      <c r="B1397" s="163"/>
      <c r="C1397" s="163"/>
      <c r="D1397" s="163"/>
      <c r="E1397" s="163"/>
      <c r="F1397" s="163"/>
    </row>
    <row r="1398" spans="2:6">
      <c r="B1398" s="163"/>
      <c r="C1398" s="163"/>
      <c r="D1398" s="163"/>
      <c r="E1398" s="163"/>
      <c r="F1398" s="163"/>
    </row>
    <row r="1399" spans="2:6">
      <c r="B1399" s="163"/>
      <c r="C1399" s="163"/>
      <c r="D1399" s="163"/>
      <c r="E1399" s="163"/>
      <c r="F1399" s="163"/>
    </row>
    <row r="1400" spans="2:6">
      <c r="B1400" s="163"/>
      <c r="C1400" s="163"/>
      <c r="D1400" s="163"/>
      <c r="E1400" s="163"/>
      <c r="F1400" s="163"/>
    </row>
    <row r="1401" spans="2:6">
      <c r="B1401" s="163"/>
      <c r="C1401" s="163"/>
      <c r="D1401" s="163"/>
      <c r="E1401" s="163"/>
      <c r="F1401" s="163"/>
    </row>
    <row r="1402" spans="2:6">
      <c r="B1402" s="163"/>
      <c r="C1402" s="163"/>
      <c r="D1402" s="163"/>
      <c r="E1402" s="163"/>
      <c r="F1402" s="163"/>
    </row>
    <row r="1403" spans="2:6">
      <c r="B1403" s="163"/>
      <c r="C1403" s="163"/>
      <c r="D1403" s="163"/>
      <c r="E1403" s="163"/>
      <c r="F1403" s="163"/>
    </row>
    <row r="1404" spans="2:6">
      <c r="B1404" s="163"/>
      <c r="C1404" s="163"/>
      <c r="D1404" s="163"/>
      <c r="E1404" s="163"/>
      <c r="F1404" s="163"/>
    </row>
    <row r="1405" spans="2:6">
      <c r="B1405" s="163"/>
      <c r="C1405" s="163"/>
      <c r="D1405" s="163"/>
      <c r="E1405" s="163"/>
      <c r="F1405" s="163"/>
    </row>
    <row r="1406" spans="2:6">
      <c r="B1406" s="163"/>
      <c r="C1406" s="163"/>
      <c r="D1406" s="163"/>
      <c r="E1406" s="163"/>
      <c r="F1406" s="163"/>
    </row>
    <row r="1407" spans="2:6">
      <c r="B1407" s="163"/>
      <c r="C1407" s="163"/>
      <c r="D1407" s="163"/>
      <c r="E1407" s="163"/>
      <c r="F1407" s="163"/>
    </row>
    <row r="1408" spans="2:6">
      <c r="B1408" s="163"/>
      <c r="C1408" s="163"/>
      <c r="D1408" s="163"/>
      <c r="E1408" s="163"/>
      <c r="F1408" s="163"/>
    </row>
    <row r="1409" spans="2:6">
      <c r="B1409" s="163"/>
      <c r="C1409" s="163"/>
      <c r="D1409" s="163"/>
      <c r="E1409" s="163"/>
      <c r="F1409" s="163"/>
    </row>
    <row r="1410" spans="2:6">
      <c r="B1410" s="163"/>
      <c r="C1410" s="163"/>
      <c r="D1410" s="163"/>
      <c r="E1410" s="163"/>
      <c r="F1410" s="163"/>
    </row>
    <row r="1411" spans="2:6">
      <c r="B1411" s="163"/>
      <c r="C1411" s="163"/>
      <c r="D1411" s="163"/>
      <c r="E1411" s="163"/>
      <c r="F1411" s="163"/>
    </row>
    <row r="1412" spans="2:6">
      <c r="B1412" s="163"/>
      <c r="C1412" s="163"/>
      <c r="D1412" s="163"/>
      <c r="E1412" s="163"/>
      <c r="F1412" s="163"/>
    </row>
    <row r="1413" spans="2:6">
      <c r="B1413" s="163"/>
      <c r="C1413" s="163"/>
      <c r="D1413" s="163"/>
      <c r="E1413" s="163"/>
      <c r="F1413" s="163"/>
    </row>
    <row r="1414" spans="2:6">
      <c r="B1414" s="163"/>
      <c r="C1414" s="163"/>
      <c r="D1414" s="163"/>
      <c r="E1414" s="163"/>
      <c r="F1414" s="163"/>
    </row>
    <row r="1415" spans="2:6">
      <c r="B1415" s="163"/>
      <c r="C1415" s="163"/>
      <c r="D1415" s="163"/>
      <c r="E1415" s="163"/>
      <c r="F1415" s="163"/>
    </row>
    <row r="1416" spans="2:6">
      <c r="B1416" s="163"/>
      <c r="C1416" s="163"/>
      <c r="D1416" s="163"/>
      <c r="E1416" s="163"/>
      <c r="F1416" s="163"/>
    </row>
    <row r="1417" spans="2:6">
      <c r="B1417" s="163"/>
      <c r="C1417" s="163"/>
      <c r="D1417" s="163"/>
      <c r="E1417" s="163"/>
      <c r="F1417" s="163"/>
    </row>
    <row r="1418" spans="2:6">
      <c r="B1418" s="163"/>
      <c r="C1418" s="163"/>
      <c r="D1418" s="163"/>
      <c r="E1418" s="163"/>
      <c r="F1418" s="163"/>
    </row>
    <row r="1419" spans="2:6">
      <c r="B1419" s="163"/>
      <c r="C1419" s="163"/>
      <c r="D1419" s="163"/>
      <c r="E1419" s="163"/>
      <c r="F1419" s="163"/>
    </row>
    <row r="1420" spans="2:6">
      <c r="B1420" s="163"/>
      <c r="C1420" s="163"/>
      <c r="D1420" s="163"/>
      <c r="E1420" s="163"/>
      <c r="F1420" s="163"/>
    </row>
    <row r="1421" spans="2:6">
      <c r="B1421" s="163"/>
      <c r="C1421" s="163"/>
      <c r="D1421" s="163"/>
      <c r="E1421" s="163"/>
      <c r="F1421" s="163"/>
    </row>
    <row r="1422" spans="2:6">
      <c r="B1422" s="163"/>
      <c r="C1422" s="163"/>
      <c r="D1422" s="163"/>
      <c r="E1422" s="163"/>
      <c r="F1422" s="163"/>
    </row>
    <row r="1423" spans="2:6">
      <c r="B1423" s="163"/>
      <c r="C1423" s="163"/>
      <c r="D1423" s="163"/>
      <c r="E1423" s="163"/>
      <c r="F1423" s="163"/>
    </row>
    <row r="1424" spans="2:6">
      <c r="B1424" s="163"/>
      <c r="C1424" s="163"/>
      <c r="D1424" s="163"/>
      <c r="E1424" s="163"/>
      <c r="F1424" s="163"/>
    </row>
    <row r="1425" spans="2:6">
      <c r="B1425" s="163"/>
      <c r="C1425" s="163"/>
      <c r="D1425" s="163"/>
      <c r="E1425" s="163"/>
      <c r="F1425" s="163"/>
    </row>
    <row r="1426" spans="2:6">
      <c r="B1426" s="163"/>
      <c r="C1426" s="163"/>
      <c r="D1426" s="163"/>
      <c r="E1426" s="163"/>
      <c r="F1426" s="163"/>
    </row>
    <row r="1427" spans="2:6">
      <c r="B1427" s="163"/>
      <c r="C1427" s="163"/>
      <c r="D1427" s="163"/>
      <c r="E1427" s="163"/>
      <c r="F1427" s="163"/>
    </row>
    <row r="1428" spans="2:6">
      <c r="B1428" s="163"/>
      <c r="C1428" s="163"/>
      <c r="D1428" s="163"/>
      <c r="E1428" s="163"/>
      <c r="F1428" s="163"/>
    </row>
    <row r="1429" spans="2:6">
      <c r="B1429" s="163"/>
      <c r="C1429" s="163"/>
      <c r="D1429" s="163"/>
      <c r="E1429" s="163"/>
      <c r="F1429" s="163"/>
    </row>
    <row r="1430" spans="2:6">
      <c r="B1430" s="163"/>
      <c r="C1430" s="163"/>
      <c r="D1430" s="163"/>
      <c r="E1430" s="163"/>
      <c r="F1430" s="163"/>
    </row>
    <row r="1431" spans="2:6">
      <c r="B1431" s="163"/>
      <c r="C1431" s="163"/>
      <c r="D1431" s="163"/>
      <c r="E1431" s="163"/>
      <c r="F1431" s="163"/>
    </row>
    <row r="1432" spans="2:6">
      <c r="B1432" s="163"/>
      <c r="C1432" s="163"/>
      <c r="D1432" s="163"/>
      <c r="E1432" s="163"/>
      <c r="F1432" s="163"/>
    </row>
    <row r="1433" spans="2:6">
      <c r="B1433" s="163"/>
      <c r="C1433" s="163"/>
      <c r="D1433" s="163"/>
      <c r="E1433" s="163"/>
      <c r="F1433" s="163"/>
    </row>
    <row r="1434" spans="2:6">
      <c r="B1434" s="163"/>
      <c r="C1434" s="163"/>
      <c r="D1434" s="163"/>
      <c r="E1434" s="163"/>
      <c r="F1434" s="163"/>
    </row>
    <row r="1435" spans="2:6">
      <c r="B1435" s="163"/>
      <c r="C1435" s="163"/>
      <c r="D1435" s="163"/>
      <c r="E1435" s="163"/>
      <c r="F1435" s="163"/>
    </row>
    <row r="1436" spans="2:6">
      <c r="B1436" s="163"/>
      <c r="C1436" s="163"/>
      <c r="D1436" s="163"/>
      <c r="E1436" s="163"/>
      <c r="F1436" s="163"/>
    </row>
    <row r="1437" spans="2:6">
      <c r="B1437" s="163"/>
      <c r="C1437" s="163"/>
      <c r="D1437" s="163"/>
      <c r="E1437" s="163"/>
      <c r="F1437" s="163"/>
    </row>
    <row r="1438" spans="2:6">
      <c r="B1438" s="163"/>
      <c r="C1438" s="163"/>
      <c r="D1438" s="163"/>
      <c r="E1438" s="163"/>
      <c r="F1438" s="163"/>
    </row>
    <row r="1439" spans="2:6">
      <c r="B1439" s="163"/>
      <c r="C1439" s="163"/>
      <c r="D1439" s="163"/>
      <c r="E1439" s="163"/>
      <c r="F1439" s="163"/>
    </row>
    <row r="1440" spans="2:6">
      <c r="B1440" s="163"/>
      <c r="C1440" s="163"/>
      <c r="D1440" s="163"/>
      <c r="E1440" s="163"/>
      <c r="F1440" s="163"/>
    </row>
    <row r="1441" spans="2:6">
      <c r="B1441" s="163"/>
      <c r="C1441" s="163"/>
      <c r="D1441" s="163"/>
      <c r="E1441" s="163"/>
      <c r="F1441" s="163"/>
    </row>
    <row r="1442" spans="2:6">
      <c r="B1442" s="163"/>
      <c r="C1442" s="163"/>
      <c r="D1442" s="163"/>
      <c r="E1442" s="163"/>
      <c r="F1442" s="163"/>
    </row>
    <row r="1443" spans="2:6">
      <c r="B1443" s="163"/>
      <c r="C1443" s="163"/>
      <c r="D1443" s="163"/>
      <c r="E1443" s="163"/>
      <c r="F1443" s="163"/>
    </row>
    <row r="1444" spans="2:6">
      <c r="B1444" s="163"/>
      <c r="C1444" s="163"/>
      <c r="D1444" s="163"/>
      <c r="E1444" s="163"/>
      <c r="F1444" s="163"/>
    </row>
    <row r="1445" spans="2:6">
      <c r="B1445" s="163"/>
      <c r="C1445" s="163"/>
      <c r="D1445" s="163"/>
      <c r="E1445" s="163"/>
      <c r="F1445" s="163"/>
    </row>
    <row r="1446" spans="2:6">
      <c r="B1446" s="163"/>
      <c r="C1446" s="163"/>
      <c r="D1446" s="163"/>
      <c r="E1446" s="163"/>
      <c r="F1446" s="163"/>
    </row>
    <row r="1447" spans="2:6">
      <c r="B1447" s="163"/>
      <c r="C1447" s="163"/>
      <c r="D1447" s="163"/>
      <c r="E1447" s="163"/>
      <c r="F1447" s="163"/>
    </row>
    <row r="1448" spans="2:6">
      <c r="B1448" s="163"/>
      <c r="C1448" s="163"/>
      <c r="D1448" s="163"/>
      <c r="E1448" s="163"/>
      <c r="F1448" s="163"/>
    </row>
    <row r="1449" spans="2:6">
      <c r="B1449" s="163"/>
      <c r="C1449" s="163"/>
      <c r="D1449" s="163"/>
      <c r="E1449" s="163"/>
      <c r="F1449" s="163"/>
    </row>
    <row r="1450" spans="2:6">
      <c r="B1450" s="163"/>
      <c r="C1450" s="163"/>
      <c r="D1450" s="163"/>
      <c r="E1450" s="163"/>
      <c r="F1450" s="163"/>
    </row>
    <row r="1451" spans="2:6">
      <c r="B1451" s="163"/>
      <c r="C1451" s="163"/>
      <c r="D1451" s="163"/>
      <c r="E1451" s="163"/>
      <c r="F1451" s="163"/>
    </row>
    <row r="1452" spans="2:6">
      <c r="B1452" s="163"/>
      <c r="C1452" s="163"/>
      <c r="D1452" s="163"/>
      <c r="E1452" s="163"/>
      <c r="F1452" s="163"/>
    </row>
    <row r="1453" spans="2:6">
      <c r="B1453" s="163"/>
      <c r="C1453" s="163"/>
      <c r="D1453" s="163"/>
      <c r="E1453" s="163"/>
      <c r="F1453" s="163"/>
    </row>
    <row r="1454" spans="2:6">
      <c r="B1454" s="163"/>
      <c r="C1454" s="163"/>
      <c r="D1454" s="163"/>
      <c r="E1454" s="163"/>
      <c r="F1454" s="163"/>
    </row>
    <row r="1455" spans="2:6">
      <c r="B1455" s="163"/>
      <c r="C1455" s="163"/>
      <c r="D1455" s="163"/>
      <c r="E1455" s="163"/>
      <c r="F1455" s="163"/>
    </row>
    <row r="1456" spans="2:6">
      <c r="B1456" s="163"/>
      <c r="C1456" s="163"/>
      <c r="D1456" s="163"/>
      <c r="E1456" s="163"/>
      <c r="F1456" s="163"/>
    </row>
    <row r="1457" spans="2:6">
      <c r="B1457" s="163"/>
      <c r="C1457" s="163"/>
      <c r="D1457" s="163"/>
      <c r="E1457" s="163"/>
      <c r="F1457" s="163"/>
    </row>
    <row r="1458" spans="2:6">
      <c r="B1458" s="163"/>
      <c r="C1458" s="163"/>
      <c r="D1458" s="163"/>
      <c r="E1458" s="163"/>
      <c r="F1458" s="163"/>
    </row>
    <row r="1459" spans="2:6">
      <c r="B1459" s="163"/>
      <c r="C1459" s="163"/>
      <c r="D1459" s="163"/>
      <c r="E1459" s="163"/>
      <c r="F1459" s="163"/>
    </row>
    <row r="1460" spans="2:6">
      <c r="B1460" s="163"/>
      <c r="C1460" s="163"/>
      <c r="D1460" s="163"/>
      <c r="E1460" s="163"/>
      <c r="F1460" s="163"/>
    </row>
    <row r="1461" spans="2:6">
      <c r="B1461" s="163"/>
      <c r="C1461" s="163"/>
      <c r="D1461" s="163"/>
      <c r="E1461" s="163"/>
      <c r="F1461" s="163"/>
    </row>
    <row r="1462" spans="2:6">
      <c r="B1462" s="163"/>
      <c r="C1462" s="163"/>
      <c r="D1462" s="163"/>
      <c r="E1462" s="163"/>
      <c r="F1462" s="163"/>
    </row>
    <row r="1463" spans="2:6">
      <c r="B1463" s="163"/>
      <c r="C1463" s="163"/>
      <c r="D1463" s="163"/>
      <c r="E1463" s="163"/>
      <c r="F1463" s="163"/>
    </row>
    <row r="1464" spans="2:6">
      <c r="B1464" s="163"/>
      <c r="C1464" s="163"/>
      <c r="D1464" s="163"/>
      <c r="E1464" s="163"/>
      <c r="F1464" s="163"/>
    </row>
    <row r="1465" spans="2:6">
      <c r="B1465" s="163"/>
      <c r="C1465" s="163"/>
      <c r="D1465" s="163"/>
      <c r="E1465" s="163"/>
      <c r="F1465" s="163"/>
    </row>
    <row r="1466" spans="2:6">
      <c r="B1466" s="163"/>
      <c r="C1466" s="163"/>
      <c r="D1466" s="163"/>
      <c r="E1466" s="163"/>
      <c r="F1466" s="163"/>
    </row>
    <row r="1467" spans="2:6">
      <c r="B1467" s="163"/>
      <c r="C1467" s="163"/>
      <c r="D1467" s="163"/>
      <c r="E1467" s="163"/>
      <c r="F1467" s="163"/>
    </row>
    <row r="1468" spans="2:6">
      <c r="B1468" s="163"/>
      <c r="C1468" s="163"/>
      <c r="D1468" s="163"/>
      <c r="E1468" s="163"/>
      <c r="F1468" s="163"/>
    </row>
    <row r="1469" spans="2:6">
      <c r="B1469" s="163"/>
      <c r="C1469" s="163"/>
      <c r="D1469" s="163"/>
      <c r="E1469" s="163"/>
      <c r="F1469" s="163"/>
    </row>
    <row r="1470" spans="2:6">
      <c r="B1470" s="163"/>
      <c r="C1470" s="163"/>
      <c r="D1470" s="163"/>
      <c r="E1470" s="163"/>
      <c r="F1470" s="163"/>
    </row>
    <row r="1471" spans="2:6">
      <c r="B1471" s="163"/>
      <c r="C1471" s="163"/>
      <c r="D1471" s="163"/>
      <c r="E1471" s="163"/>
      <c r="F1471" s="163"/>
    </row>
    <row r="1472" spans="2:6">
      <c r="B1472" s="163"/>
      <c r="C1472" s="163"/>
      <c r="D1472" s="163"/>
      <c r="E1472" s="163"/>
      <c r="F1472" s="163"/>
    </row>
    <row r="1473" spans="2:6">
      <c r="B1473" s="163"/>
      <c r="C1473" s="163"/>
      <c r="D1473" s="163"/>
      <c r="E1473" s="163"/>
      <c r="F1473" s="163"/>
    </row>
    <row r="1474" spans="2:6">
      <c r="B1474" s="163"/>
      <c r="C1474" s="163"/>
      <c r="D1474" s="163"/>
      <c r="E1474" s="163"/>
      <c r="F1474" s="163"/>
    </row>
    <row r="1475" spans="2:6">
      <c r="B1475" s="163"/>
      <c r="C1475" s="163"/>
      <c r="D1475" s="163"/>
      <c r="E1475" s="163"/>
      <c r="F1475" s="163"/>
    </row>
    <row r="1476" spans="2:6">
      <c r="B1476" s="163"/>
      <c r="C1476" s="163"/>
      <c r="D1476" s="163"/>
      <c r="E1476" s="163"/>
      <c r="F1476" s="163"/>
    </row>
    <row r="1477" spans="2:6">
      <c r="B1477" s="163"/>
      <c r="C1477" s="163"/>
      <c r="D1477" s="163"/>
      <c r="E1477" s="163"/>
      <c r="F1477" s="163"/>
    </row>
    <row r="1478" spans="2:6">
      <c r="B1478" s="163"/>
      <c r="C1478" s="163"/>
      <c r="D1478" s="163"/>
      <c r="E1478" s="163"/>
      <c r="F1478" s="163"/>
    </row>
    <row r="1479" spans="2:6">
      <c r="B1479" s="163"/>
      <c r="C1479" s="163"/>
      <c r="D1479" s="163"/>
      <c r="E1479" s="163"/>
      <c r="F1479" s="163"/>
    </row>
    <row r="1480" spans="2:6">
      <c r="B1480" s="163"/>
      <c r="C1480" s="163"/>
      <c r="D1480" s="163"/>
      <c r="E1480" s="163"/>
      <c r="F1480" s="163"/>
    </row>
    <row r="1481" spans="2:6">
      <c r="B1481" s="163"/>
      <c r="C1481" s="163"/>
      <c r="D1481" s="163"/>
      <c r="E1481" s="163"/>
      <c r="F1481" s="163"/>
    </row>
    <row r="1482" spans="2:6">
      <c r="B1482" s="163"/>
      <c r="C1482" s="163"/>
      <c r="D1482" s="163"/>
      <c r="E1482" s="163"/>
      <c r="F1482" s="163"/>
    </row>
    <row r="1483" spans="2:6">
      <c r="B1483" s="163"/>
      <c r="C1483" s="163"/>
      <c r="D1483" s="163"/>
      <c r="E1483" s="163"/>
      <c r="F1483" s="163"/>
    </row>
    <row r="1484" spans="2:6">
      <c r="B1484" s="163"/>
      <c r="C1484" s="163"/>
      <c r="D1484" s="163"/>
      <c r="E1484" s="163"/>
      <c r="F1484" s="163"/>
    </row>
    <row r="1485" spans="2:6">
      <c r="B1485" s="163"/>
      <c r="C1485" s="163"/>
      <c r="D1485" s="163"/>
      <c r="E1485" s="163"/>
      <c r="F1485" s="163"/>
    </row>
    <row r="1486" spans="2:6">
      <c r="B1486" s="163"/>
      <c r="C1486" s="163"/>
      <c r="D1486" s="163"/>
      <c r="E1486" s="163"/>
      <c r="F1486" s="163"/>
    </row>
    <row r="1487" spans="2:6">
      <c r="B1487" s="163"/>
      <c r="C1487" s="163"/>
      <c r="D1487" s="163"/>
      <c r="E1487" s="163"/>
      <c r="F1487" s="163"/>
    </row>
    <row r="1488" spans="2:6">
      <c r="B1488" s="163"/>
      <c r="C1488" s="163"/>
      <c r="D1488" s="163"/>
      <c r="E1488" s="163"/>
      <c r="F1488" s="163"/>
    </row>
    <row r="1489" spans="2:6">
      <c r="B1489" s="163"/>
      <c r="C1489" s="163"/>
      <c r="D1489" s="163"/>
      <c r="E1489" s="163"/>
      <c r="F1489" s="163"/>
    </row>
    <row r="1490" spans="2:6">
      <c r="B1490" s="163"/>
      <c r="C1490" s="163"/>
      <c r="D1490" s="163"/>
      <c r="E1490" s="163"/>
      <c r="F1490" s="163"/>
    </row>
    <row r="1491" spans="2:6">
      <c r="B1491" s="163"/>
      <c r="C1491" s="163"/>
      <c r="D1491" s="163"/>
      <c r="E1491" s="163"/>
      <c r="F1491" s="163"/>
    </row>
    <row r="1492" spans="2:6">
      <c r="B1492" s="163"/>
      <c r="C1492" s="163"/>
      <c r="D1492" s="163"/>
      <c r="E1492" s="163"/>
      <c r="F1492" s="163"/>
    </row>
    <row r="1493" spans="2:6">
      <c r="B1493" s="163"/>
      <c r="C1493" s="163"/>
      <c r="D1493" s="163"/>
      <c r="E1493" s="163"/>
      <c r="F1493" s="163"/>
    </row>
    <row r="1494" spans="2:6">
      <c r="B1494" s="163"/>
      <c r="C1494" s="163"/>
      <c r="D1494" s="163"/>
      <c r="E1494" s="163"/>
      <c r="F1494" s="163"/>
    </row>
    <row r="1495" spans="2:6">
      <c r="B1495" s="163"/>
      <c r="C1495" s="163"/>
      <c r="D1495" s="163"/>
      <c r="E1495" s="163"/>
      <c r="F1495" s="163"/>
    </row>
    <row r="1496" spans="2:6">
      <c r="B1496" s="163"/>
      <c r="C1496" s="163"/>
      <c r="D1496" s="163"/>
      <c r="E1496" s="163"/>
      <c r="F1496" s="163"/>
    </row>
    <row r="1497" spans="2:6">
      <c r="B1497" s="163"/>
      <c r="C1497" s="163"/>
      <c r="D1497" s="163"/>
      <c r="E1497" s="163"/>
      <c r="F1497" s="163"/>
    </row>
    <row r="1498" spans="2:6">
      <c r="B1498" s="163"/>
      <c r="C1498" s="163"/>
      <c r="D1498" s="163"/>
      <c r="E1498" s="163"/>
      <c r="F1498" s="163"/>
    </row>
    <row r="1499" spans="2:6">
      <c r="B1499" s="163"/>
      <c r="C1499" s="163"/>
      <c r="D1499" s="163"/>
      <c r="E1499" s="163"/>
      <c r="F1499" s="163"/>
    </row>
    <row r="1500" spans="2:6">
      <c r="B1500" s="163"/>
      <c r="C1500" s="163"/>
      <c r="D1500" s="163"/>
      <c r="E1500" s="163"/>
      <c r="F1500" s="163"/>
    </row>
    <row r="1501" spans="2:6">
      <c r="B1501" s="163"/>
      <c r="C1501" s="163"/>
      <c r="D1501" s="163"/>
      <c r="E1501" s="163"/>
      <c r="F1501" s="163"/>
    </row>
    <row r="1502" spans="2:6">
      <c r="B1502" s="163"/>
      <c r="C1502" s="163"/>
      <c r="D1502" s="163"/>
      <c r="E1502" s="163"/>
      <c r="F1502" s="163"/>
    </row>
    <row r="1503" spans="2:6">
      <c r="B1503" s="163"/>
      <c r="C1503" s="163"/>
      <c r="D1503" s="163"/>
      <c r="E1503" s="163"/>
      <c r="F1503" s="163"/>
    </row>
    <row r="1504" spans="2:6">
      <c r="B1504" s="163"/>
      <c r="C1504" s="163"/>
      <c r="D1504" s="163"/>
      <c r="E1504" s="163"/>
      <c r="F1504" s="163"/>
    </row>
    <row r="1505" spans="2:6">
      <c r="B1505" s="163"/>
      <c r="C1505" s="163"/>
      <c r="D1505" s="163"/>
      <c r="E1505" s="163"/>
      <c r="F1505" s="163"/>
    </row>
    <row r="1506" spans="2:6">
      <c r="B1506" s="163"/>
      <c r="C1506" s="163"/>
      <c r="D1506" s="163"/>
      <c r="E1506" s="163"/>
      <c r="F1506" s="163"/>
    </row>
    <row r="1507" spans="2:6">
      <c r="B1507" s="163"/>
      <c r="C1507" s="163"/>
      <c r="D1507" s="163"/>
      <c r="E1507" s="163"/>
      <c r="F1507" s="163"/>
    </row>
    <row r="1508" spans="2:6">
      <c r="B1508" s="163"/>
      <c r="C1508" s="163"/>
      <c r="D1508" s="163"/>
      <c r="E1508" s="163"/>
      <c r="F1508" s="163"/>
    </row>
    <row r="1509" spans="2:6">
      <c r="B1509" s="163"/>
      <c r="C1509" s="163"/>
      <c r="D1509" s="163"/>
      <c r="E1509" s="163"/>
      <c r="F1509" s="163"/>
    </row>
    <row r="1510" spans="2:6">
      <c r="B1510" s="163"/>
      <c r="C1510" s="163"/>
      <c r="D1510" s="163"/>
      <c r="E1510" s="163"/>
      <c r="F1510" s="163"/>
    </row>
    <row r="1511" spans="2:6">
      <c r="B1511" s="163"/>
      <c r="C1511" s="163"/>
      <c r="D1511" s="163"/>
      <c r="E1511" s="163"/>
      <c r="F1511" s="163"/>
    </row>
    <row r="1512" spans="2:6">
      <c r="B1512" s="163"/>
      <c r="C1512" s="163"/>
      <c r="D1512" s="163"/>
      <c r="E1512" s="163"/>
      <c r="F1512" s="163"/>
    </row>
    <row r="1513" spans="2:6">
      <c r="B1513" s="163"/>
      <c r="C1513" s="163"/>
      <c r="D1513" s="163"/>
      <c r="E1513" s="163"/>
      <c r="F1513" s="163"/>
    </row>
    <row r="1514" spans="2:6">
      <c r="B1514" s="163"/>
      <c r="C1514" s="163"/>
      <c r="D1514" s="163"/>
      <c r="E1514" s="163"/>
      <c r="F1514" s="163"/>
    </row>
    <row r="1515" spans="2:6">
      <c r="B1515" s="163"/>
      <c r="C1515" s="163"/>
      <c r="D1515" s="163"/>
      <c r="E1515" s="163"/>
      <c r="F1515" s="163"/>
    </row>
    <row r="1516" spans="2:6">
      <c r="B1516" s="163"/>
      <c r="C1516" s="163"/>
      <c r="D1516" s="163"/>
      <c r="E1516" s="163"/>
      <c r="F1516" s="163"/>
    </row>
    <row r="1517" spans="2:6">
      <c r="B1517" s="163"/>
      <c r="C1517" s="163"/>
      <c r="D1517" s="163"/>
      <c r="E1517" s="163"/>
      <c r="F1517" s="163"/>
    </row>
    <row r="1518" spans="2:6">
      <c r="B1518" s="163"/>
      <c r="C1518" s="163"/>
      <c r="D1518" s="163"/>
      <c r="E1518" s="163"/>
      <c r="F1518" s="163"/>
    </row>
    <row r="1519" spans="2:6">
      <c r="B1519" s="163"/>
      <c r="C1519" s="163"/>
      <c r="D1519" s="163"/>
      <c r="E1519" s="163"/>
      <c r="F1519" s="163"/>
    </row>
    <row r="1520" spans="2:6">
      <c r="B1520" s="163"/>
      <c r="C1520" s="163"/>
      <c r="D1520" s="163"/>
      <c r="E1520" s="163"/>
      <c r="F1520" s="163"/>
    </row>
    <row r="1521" spans="2:6">
      <c r="B1521" s="163"/>
      <c r="C1521" s="163"/>
      <c r="D1521" s="163"/>
      <c r="E1521" s="163"/>
      <c r="F1521" s="163"/>
    </row>
    <row r="1522" spans="2:6">
      <c r="B1522" s="163"/>
      <c r="C1522" s="163"/>
      <c r="D1522" s="163"/>
      <c r="E1522" s="163"/>
      <c r="F1522" s="163"/>
    </row>
    <row r="1523" spans="2:6">
      <c r="B1523" s="163"/>
      <c r="C1523" s="163"/>
      <c r="D1523" s="163"/>
      <c r="E1523" s="163"/>
      <c r="F1523" s="163"/>
    </row>
    <row r="1524" spans="2:6">
      <c r="B1524" s="163"/>
      <c r="C1524" s="163"/>
      <c r="D1524" s="163"/>
      <c r="E1524" s="163"/>
      <c r="F1524" s="163"/>
    </row>
    <row r="1525" spans="2:6">
      <c r="B1525" s="163"/>
      <c r="C1525" s="163"/>
      <c r="D1525" s="163"/>
      <c r="E1525" s="163"/>
      <c r="F1525" s="163"/>
    </row>
    <row r="1526" spans="2:6">
      <c r="B1526" s="163"/>
      <c r="C1526" s="163"/>
      <c r="D1526" s="163"/>
      <c r="E1526" s="163"/>
      <c r="F1526" s="163"/>
    </row>
    <row r="1527" spans="2:6">
      <c r="B1527" s="163"/>
      <c r="C1527" s="163"/>
      <c r="D1527" s="163"/>
      <c r="E1527" s="163"/>
      <c r="F1527" s="163"/>
    </row>
    <row r="1528" spans="2:6">
      <c r="B1528" s="163"/>
      <c r="C1528" s="163"/>
      <c r="D1528" s="163"/>
      <c r="E1528" s="163"/>
      <c r="F1528" s="163"/>
    </row>
    <row r="1529" spans="2:6">
      <c r="B1529" s="163"/>
      <c r="C1529" s="163"/>
      <c r="D1529" s="163"/>
      <c r="E1529" s="163"/>
      <c r="F1529" s="163"/>
    </row>
    <row r="1530" spans="2:6">
      <c r="B1530" s="163"/>
      <c r="C1530" s="163"/>
      <c r="D1530" s="163"/>
      <c r="E1530" s="163"/>
      <c r="F1530" s="163"/>
    </row>
    <row r="1531" spans="2:6">
      <c r="B1531" s="163"/>
      <c r="C1531" s="163"/>
      <c r="D1531" s="163"/>
      <c r="E1531" s="163"/>
      <c r="F1531" s="163"/>
    </row>
    <row r="1532" spans="2:6">
      <c r="B1532" s="163"/>
      <c r="C1532" s="163"/>
      <c r="D1532" s="163"/>
      <c r="E1532" s="163"/>
      <c r="F1532" s="163"/>
    </row>
    <row r="1533" spans="2:6">
      <c r="B1533" s="163"/>
      <c r="C1533" s="163"/>
      <c r="D1533" s="163"/>
      <c r="E1533" s="163"/>
      <c r="F1533" s="163"/>
    </row>
    <row r="1534" spans="2:6">
      <c r="B1534" s="163"/>
      <c r="C1534" s="163"/>
      <c r="D1534" s="163"/>
      <c r="E1534" s="163"/>
      <c r="F1534" s="163"/>
    </row>
    <row r="1535" spans="2:6">
      <c r="B1535" s="163"/>
      <c r="C1535" s="163"/>
      <c r="D1535" s="163"/>
      <c r="E1535" s="163"/>
      <c r="F1535" s="163"/>
    </row>
    <row r="1536" spans="2:6">
      <c r="B1536" s="163"/>
      <c r="C1536" s="163"/>
      <c r="D1536" s="163"/>
      <c r="E1536" s="163"/>
      <c r="F1536" s="163"/>
    </row>
    <row r="1537" spans="2:6">
      <c r="B1537" s="163"/>
      <c r="C1537" s="163"/>
      <c r="D1537" s="163"/>
      <c r="E1537" s="163"/>
      <c r="F1537" s="163"/>
    </row>
    <row r="1538" spans="2:6">
      <c r="B1538" s="163"/>
      <c r="C1538" s="163"/>
      <c r="D1538" s="163"/>
      <c r="E1538" s="163"/>
      <c r="F1538" s="163"/>
    </row>
    <row r="1539" spans="2:6">
      <c r="B1539" s="163"/>
      <c r="C1539" s="163"/>
      <c r="D1539" s="163"/>
      <c r="E1539" s="163"/>
      <c r="F1539" s="163"/>
    </row>
    <row r="1540" spans="2:6">
      <c r="B1540" s="163"/>
      <c r="C1540" s="163"/>
      <c r="D1540" s="163"/>
      <c r="E1540" s="163"/>
      <c r="F1540" s="163"/>
    </row>
    <row r="1541" spans="2:6">
      <c r="B1541" s="163"/>
      <c r="C1541" s="163"/>
      <c r="D1541" s="163"/>
      <c r="E1541" s="163"/>
      <c r="F1541" s="163"/>
    </row>
    <row r="1542" spans="2:6">
      <c r="B1542" s="163"/>
      <c r="C1542" s="163"/>
      <c r="D1542" s="163"/>
      <c r="E1542" s="163"/>
      <c r="F1542" s="163"/>
    </row>
    <row r="1543" spans="2:6">
      <c r="B1543" s="163"/>
      <c r="C1543" s="163"/>
      <c r="D1543" s="163"/>
      <c r="E1543" s="163"/>
      <c r="F1543" s="163"/>
    </row>
    <row r="1544" spans="2:6">
      <c r="B1544" s="163"/>
      <c r="C1544" s="163"/>
      <c r="D1544" s="163"/>
      <c r="E1544" s="163"/>
      <c r="F1544" s="163"/>
    </row>
    <row r="1545" spans="2:6">
      <c r="B1545" s="163"/>
      <c r="C1545" s="163"/>
      <c r="D1545" s="163"/>
      <c r="E1545" s="163"/>
      <c r="F1545" s="163"/>
    </row>
    <row r="1546" spans="2:6">
      <c r="B1546" s="163"/>
      <c r="C1546" s="163"/>
      <c r="D1546" s="163"/>
      <c r="E1546" s="163"/>
      <c r="F1546" s="163"/>
    </row>
    <row r="1547" spans="2:6">
      <c r="B1547" s="163"/>
      <c r="C1547" s="163"/>
      <c r="D1547" s="163"/>
      <c r="E1547" s="163"/>
      <c r="F1547" s="163"/>
    </row>
    <row r="1548" spans="2:6">
      <c r="B1548" s="163"/>
      <c r="C1548" s="163"/>
      <c r="D1548" s="163"/>
      <c r="E1548" s="163"/>
      <c r="F1548" s="163"/>
    </row>
    <row r="1549" spans="2:6">
      <c r="B1549" s="163"/>
      <c r="C1549" s="163"/>
      <c r="D1549" s="163"/>
      <c r="E1549" s="163"/>
      <c r="F1549" s="163"/>
    </row>
    <row r="1550" spans="2:6">
      <c r="B1550" s="163"/>
      <c r="C1550" s="163"/>
      <c r="D1550" s="163"/>
      <c r="E1550" s="163"/>
      <c r="F1550" s="163"/>
    </row>
    <row r="1551" spans="2:6">
      <c r="B1551" s="163"/>
      <c r="C1551" s="163"/>
      <c r="D1551" s="163"/>
      <c r="E1551" s="163"/>
      <c r="F1551" s="163"/>
    </row>
    <row r="1552" spans="2:6">
      <c r="B1552" s="163"/>
      <c r="C1552" s="163"/>
      <c r="D1552" s="163"/>
      <c r="E1552" s="163"/>
      <c r="F1552" s="163"/>
    </row>
    <row r="1553" spans="2:6">
      <c r="B1553" s="163"/>
      <c r="C1553" s="163"/>
      <c r="D1553" s="163"/>
      <c r="E1553" s="163"/>
      <c r="F1553" s="163"/>
    </row>
    <row r="1554" spans="2:6">
      <c r="B1554" s="163"/>
      <c r="C1554" s="163"/>
      <c r="D1554" s="163"/>
      <c r="E1554" s="163"/>
      <c r="F1554" s="163"/>
    </row>
    <row r="1555" spans="2:6">
      <c r="B1555" s="163"/>
      <c r="C1555" s="163"/>
      <c r="D1555" s="163"/>
      <c r="E1555" s="163"/>
      <c r="F1555" s="163"/>
    </row>
    <row r="1556" spans="2:6">
      <c r="B1556" s="163"/>
      <c r="C1556" s="163"/>
      <c r="D1556" s="163"/>
      <c r="E1556" s="163"/>
      <c r="F1556" s="163"/>
    </row>
    <row r="1557" spans="2:6">
      <c r="B1557" s="163"/>
      <c r="C1557" s="163"/>
      <c r="D1557" s="163"/>
      <c r="E1557" s="163"/>
      <c r="F1557" s="163"/>
    </row>
    <row r="1558" spans="2:6">
      <c r="B1558" s="163"/>
      <c r="C1558" s="163"/>
      <c r="D1558" s="163"/>
      <c r="E1558" s="163"/>
      <c r="F1558" s="163"/>
    </row>
    <row r="1559" spans="2:6">
      <c r="B1559" s="163"/>
      <c r="C1559" s="163"/>
      <c r="D1559" s="163"/>
      <c r="E1559" s="163"/>
      <c r="F1559" s="163"/>
    </row>
    <row r="1560" spans="2:6">
      <c r="B1560" s="163"/>
      <c r="C1560" s="163"/>
      <c r="D1560" s="163"/>
      <c r="E1560" s="163"/>
      <c r="F1560" s="163"/>
    </row>
    <row r="1561" spans="2:6">
      <c r="B1561" s="163"/>
      <c r="C1561" s="163"/>
      <c r="D1561" s="163"/>
      <c r="E1561" s="163"/>
      <c r="F1561" s="163"/>
    </row>
    <row r="1562" spans="2:6">
      <c r="B1562" s="163"/>
      <c r="C1562" s="163"/>
      <c r="D1562" s="163"/>
      <c r="E1562" s="163"/>
      <c r="F1562" s="163"/>
    </row>
    <row r="1563" spans="2:6">
      <c r="B1563" s="163"/>
      <c r="C1563" s="163"/>
      <c r="D1563" s="163"/>
      <c r="E1563" s="163"/>
      <c r="F1563" s="163"/>
    </row>
    <row r="1564" spans="2:6">
      <c r="B1564" s="163"/>
      <c r="C1564" s="163"/>
      <c r="D1564" s="163"/>
      <c r="E1564" s="163"/>
      <c r="F1564" s="163"/>
    </row>
    <row r="1565" spans="2:6">
      <c r="B1565" s="163"/>
      <c r="C1565" s="163"/>
      <c r="D1565" s="163"/>
      <c r="E1565" s="163"/>
      <c r="F1565" s="163"/>
    </row>
    <row r="1566" spans="2:6">
      <c r="B1566" s="163"/>
      <c r="C1566" s="163"/>
      <c r="D1566" s="163"/>
      <c r="E1566" s="163"/>
      <c r="F1566" s="163"/>
    </row>
    <row r="1567" spans="2:6">
      <c r="B1567" s="163"/>
      <c r="C1567" s="163"/>
      <c r="D1567" s="163"/>
      <c r="E1567" s="163"/>
      <c r="F1567" s="163"/>
    </row>
    <row r="1568" spans="2:6">
      <c r="B1568" s="163"/>
      <c r="C1568" s="163"/>
      <c r="D1568" s="163"/>
      <c r="E1568" s="163"/>
      <c r="F1568" s="163"/>
    </row>
    <row r="1569" spans="2:6">
      <c r="B1569" s="163"/>
      <c r="C1569" s="163"/>
      <c r="D1569" s="163"/>
      <c r="E1569" s="163"/>
      <c r="F1569" s="163"/>
    </row>
    <row r="1570" spans="2:6">
      <c r="B1570" s="163"/>
      <c r="C1570" s="163"/>
      <c r="D1570" s="163"/>
      <c r="E1570" s="163"/>
      <c r="F1570" s="163"/>
    </row>
    <row r="1571" spans="2:6">
      <c r="B1571" s="163"/>
      <c r="C1571" s="163"/>
      <c r="D1571" s="163"/>
      <c r="E1571" s="163"/>
      <c r="F1571" s="163"/>
    </row>
    <row r="1572" spans="2:6">
      <c r="B1572" s="163"/>
      <c r="C1572" s="163"/>
      <c r="D1572" s="163"/>
      <c r="E1572" s="163"/>
      <c r="F1572" s="163"/>
    </row>
    <row r="1573" spans="2:6">
      <c r="B1573" s="163"/>
      <c r="C1573" s="163"/>
      <c r="D1573" s="163"/>
      <c r="E1573" s="163"/>
      <c r="F1573" s="163"/>
    </row>
    <row r="1574" spans="2:6">
      <c r="B1574" s="163"/>
      <c r="C1574" s="163"/>
      <c r="D1574" s="163"/>
      <c r="E1574" s="163"/>
      <c r="F1574" s="163"/>
    </row>
    <row r="1575" spans="2:6">
      <c r="B1575" s="163"/>
      <c r="C1575" s="163"/>
      <c r="D1575" s="163"/>
      <c r="E1575" s="163"/>
      <c r="F1575" s="163"/>
    </row>
    <row r="1576" spans="2:6">
      <c r="B1576" s="163"/>
      <c r="C1576" s="163"/>
      <c r="D1576" s="163"/>
      <c r="E1576" s="163"/>
      <c r="F1576" s="163"/>
    </row>
    <row r="1577" spans="2:6">
      <c r="B1577" s="163"/>
      <c r="C1577" s="163"/>
      <c r="D1577" s="163"/>
      <c r="E1577" s="163"/>
      <c r="F1577" s="163"/>
    </row>
    <row r="1578" spans="2:6">
      <c r="B1578" s="163"/>
      <c r="C1578" s="163"/>
      <c r="D1578" s="163"/>
      <c r="E1578" s="163"/>
      <c r="F1578" s="163"/>
    </row>
    <row r="1579" spans="2:6">
      <c r="B1579" s="163"/>
      <c r="C1579" s="163"/>
      <c r="D1579" s="163"/>
      <c r="E1579" s="163"/>
      <c r="F1579" s="163"/>
    </row>
    <row r="1580" spans="2:6">
      <c r="B1580" s="163"/>
      <c r="C1580" s="163"/>
      <c r="D1580" s="163"/>
      <c r="E1580" s="163"/>
      <c r="F1580" s="163"/>
    </row>
    <row r="1581" spans="2:6">
      <c r="B1581" s="163"/>
      <c r="C1581" s="163"/>
      <c r="D1581" s="163"/>
      <c r="E1581" s="163"/>
      <c r="F1581" s="163"/>
    </row>
    <row r="1582" spans="2:6">
      <c r="B1582" s="163"/>
      <c r="C1582" s="163"/>
      <c r="D1582" s="163"/>
      <c r="E1582" s="163"/>
      <c r="F1582" s="163"/>
    </row>
    <row r="1583" spans="2:6">
      <c r="B1583" s="163"/>
      <c r="C1583" s="163"/>
      <c r="D1583" s="163"/>
      <c r="E1583" s="163"/>
      <c r="F1583" s="163"/>
    </row>
    <row r="1584" spans="2:6">
      <c r="B1584" s="163"/>
      <c r="C1584" s="163"/>
      <c r="D1584" s="163"/>
      <c r="E1584" s="163"/>
      <c r="F1584" s="163"/>
    </row>
    <row r="1585" spans="2:6">
      <c r="B1585" s="163"/>
      <c r="C1585" s="163"/>
      <c r="D1585" s="163"/>
      <c r="E1585" s="163"/>
      <c r="F1585" s="163"/>
    </row>
    <row r="1586" spans="2:6">
      <c r="B1586" s="163"/>
      <c r="C1586" s="163"/>
      <c r="D1586" s="163"/>
      <c r="E1586" s="163"/>
      <c r="F1586" s="163"/>
    </row>
    <row r="1587" spans="2:6">
      <c r="B1587" s="163"/>
      <c r="C1587" s="163"/>
      <c r="D1587" s="163"/>
      <c r="E1587" s="163"/>
      <c r="F1587" s="163"/>
    </row>
    <row r="1588" spans="2:6">
      <c r="B1588" s="163"/>
      <c r="C1588" s="163"/>
      <c r="D1588" s="163"/>
      <c r="E1588" s="163"/>
      <c r="F1588" s="163"/>
    </row>
    <row r="1589" spans="2:6">
      <c r="B1589" s="163"/>
      <c r="C1589" s="163"/>
      <c r="D1589" s="163"/>
      <c r="E1589" s="163"/>
      <c r="F1589" s="163"/>
    </row>
    <row r="1590" spans="2:6">
      <c r="B1590" s="163"/>
      <c r="C1590" s="163"/>
      <c r="D1590" s="163"/>
      <c r="E1590" s="163"/>
      <c r="F1590" s="163"/>
    </row>
    <row r="1591" spans="2:6">
      <c r="B1591" s="163"/>
      <c r="C1591" s="163"/>
      <c r="D1591" s="163"/>
      <c r="E1591" s="163"/>
      <c r="F1591" s="163"/>
    </row>
    <row r="1592" spans="2:6">
      <c r="B1592" s="163"/>
      <c r="C1592" s="163"/>
      <c r="D1592" s="163"/>
      <c r="E1592" s="163"/>
      <c r="F1592" s="163"/>
    </row>
    <row r="1593" spans="2:6">
      <c r="B1593" s="163"/>
      <c r="C1593" s="163"/>
      <c r="D1593" s="163"/>
      <c r="E1593" s="163"/>
      <c r="F1593" s="163"/>
    </row>
    <row r="1594" spans="2:6">
      <c r="B1594" s="163"/>
      <c r="C1594" s="163"/>
      <c r="D1594" s="163"/>
      <c r="E1594" s="163"/>
      <c r="F1594" s="163"/>
    </row>
    <row r="1595" spans="2:6">
      <c r="B1595" s="163"/>
      <c r="C1595" s="163"/>
      <c r="D1595" s="163"/>
      <c r="E1595" s="163"/>
      <c r="F1595" s="163"/>
    </row>
    <row r="1596" spans="2:6">
      <c r="B1596" s="163"/>
      <c r="C1596" s="163"/>
      <c r="D1596" s="163"/>
      <c r="E1596" s="163"/>
      <c r="F1596" s="163"/>
    </row>
    <row r="1597" spans="2:6">
      <c r="B1597" s="163"/>
      <c r="C1597" s="163"/>
      <c r="D1597" s="163"/>
      <c r="E1597" s="163"/>
      <c r="F1597" s="163"/>
    </row>
    <row r="1598" spans="2:6">
      <c r="B1598" s="163"/>
      <c r="C1598" s="163"/>
      <c r="D1598" s="163"/>
      <c r="E1598" s="163"/>
      <c r="F1598" s="163"/>
    </row>
    <row r="1599" spans="2:6">
      <c r="B1599" s="163"/>
      <c r="C1599" s="163"/>
      <c r="D1599" s="163"/>
      <c r="E1599" s="163"/>
      <c r="F1599" s="163"/>
    </row>
    <row r="1600" spans="2:6">
      <c r="B1600" s="163"/>
      <c r="C1600" s="163"/>
      <c r="D1600" s="163"/>
      <c r="E1600" s="163"/>
      <c r="F1600" s="163"/>
    </row>
    <row r="1601" spans="2:6">
      <c r="B1601" s="163"/>
      <c r="C1601" s="163"/>
      <c r="D1601" s="163"/>
      <c r="E1601" s="163"/>
      <c r="F1601" s="163"/>
    </row>
    <row r="1602" spans="2:6">
      <c r="B1602" s="163"/>
      <c r="C1602" s="163"/>
      <c r="D1602" s="163"/>
      <c r="E1602" s="163"/>
      <c r="F1602" s="163"/>
    </row>
    <row r="1603" spans="2:6">
      <c r="B1603" s="163"/>
      <c r="C1603" s="163"/>
      <c r="D1603" s="163"/>
      <c r="E1603" s="163"/>
      <c r="F1603" s="163"/>
    </row>
    <row r="1604" spans="2:6">
      <c r="B1604" s="163"/>
      <c r="C1604" s="163"/>
      <c r="D1604" s="163"/>
      <c r="E1604" s="163"/>
      <c r="F1604" s="163"/>
    </row>
    <row r="1605" spans="2:6">
      <c r="B1605" s="163"/>
      <c r="C1605" s="163"/>
      <c r="D1605" s="163"/>
      <c r="E1605" s="163"/>
      <c r="F1605" s="163"/>
    </row>
    <row r="1606" spans="2:6">
      <c r="B1606" s="163"/>
      <c r="C1606" s="163"/>
      <c r="D1606" s="163"/>
      <c r="E1606" s="163"/>
      <c r="F1606" s="163"/>
    </row>
    <row r="1607" spans="2:6">
      <c r="B1607" s="163"/>
      <c r="C1607" s="163"/>
      <c r="D1607" s="163"/>
      <c r="E1607" s="163"/>
      <c r="F1607" s="163"/>
    </row>
    <row r="1608" spans="2:6">
      <c r="B1608" s="163"/>
      <c r="C1608" s="163"/>
      <c r="D1608" s="163"/>
      <c r="E1608" s="163"/>
      <c r="F1608" s="163"/>
    </row>
    <row r="1609" spans="2:6">
      <c r="B1609" s="163"/>
      <c r="C1609" s="163"/>
      <c r="D1609" s="163"/>
      <c r="E1609" s="163"/>
      <c r="F1609" s="163"/>
    </row>
    <row r="1610" spans="2:6">
      <c r="B1610" s="163"/>
      <c r="C1610" s="163"/>
      <c r="D1610" s="163"/>
      <c r="E1610" s="163"/>
      <c r="F1610" s="163"/>
    </row>
    <row r="1611" spans="2:6">
      <c r="B1611" s="163"/>
      <c r="C1611" s="163"/>
      <c r="D1611" s="163"/>
      <c r="E1611" s="163"/>
      <c r="F1611" s="163"/>
    </row>
    <row r="1612" spans="2:6">
      <c r="B1612" s="163"/>
      <c r="C1612" s="163"/>
      <c r="D1612" s="163"/>
      <c r="E1612" s="163"/>
      <c r="F1612" s="163"/>
    </row>
    <row r="1613" spans="2:6">
      <c r="B1613" s="163"/>
      <c r="C1613" s="163"/>
      <c r="D1613" s="163"/>
      <c r="E1613" s="163"/>
      <c r="F1613" s="163"/>
    </row>
    <row r="1614" spans="2:6">
      <c r="B1614" s="163"/>
      <c r="C1614" s="163"/>
      <c r="D1614" s="163"/>
      <c r="E1614" s="163"/>
      <c r="F1614" s="163"/>
    </row>
    <row r="1615" spans="2:6">
      <c r="B1615" s="163"/>
      <c r="C1615" s="163"/>
      <c r="D1615" s="163"/>
      <c r="E1615" s="163"/>
      <c r="F1615" s="163"/>
    </row>
    <row r="1616" spans="2:6">
      <c r="B1616" s="163"/>
      <c r="C1616" s="163"/>
      <c r="D1616" s="163"/>
      <c r="E1616" s="163"/>
      <c r="F1616" s="163"/>
    </row>
    <row r="1617" spans="2:6">
      <c r="B1617" s="163"/>
      <c r="C1617" s="163"/>
      <c r="D1617" s="163"/>
      <c r="E1617" s="163"/>
      <c r="F1617" s="163"/>
    </row>
    <row r="1618" spans="2:6">
      <c r="B1618" s="163"/>
      <c r="C1618" s="163"/>
      <c r="D1618" s="163"/>
      <c r="E1618" s="163"/>
      <c r="F1618" s="163"/>
    </row>
    <row r="1619" spans="2:6">
      <c r="B1619" s="163"/>
      <c r="C1619" s="163"/>
      <c r="D1619" s="163"/>
      <c r="E1619" s="163"/>
      <c r="F1619" s="163"/>
    </row>
    <row r="1620" spans="2:6">
      <c r="B1620" s="163"/>
      <c r="C1620" s="163"/>
      <c r="D1620" s="163"/>
      <c r="E1620" s="163"/>
      <c r="F1620" s="163"/>
    </row>
    <row r="1621" spans="2:6">
      <c r="B1621" s="163"/>
      <c r="C1621" s="163"/>
      <c r="D1621" s="163"/>
      <c r="E1621" s="163"/>
      <c r="F1621" s="163"/>
    </row>
    <row r="1622" spans="2:6">
      <c r="B1622" s="163"/>
      <c r="C1622" s="163"/>
      <c r="D1622" s="163"/>
      <c r="E1622" s="163"/>
      <c r="F1622" s="163"/>
    </row>
    <row r="1623" spans="2:6">
      <c r="B1623" s="163"/>
      <c r="C1623" s="163"/>
      <c r="D1623" s="163"/>
      <c r="E1623" s="163"/>
      <c r="F1623" s="163"/>
    </row>
    <row r="1624" spans="2:6">
      <c r="B1624" s="163"/>
      <c r="C1624" s="163"/>
      <c r="D1624" s="163"/>
      <c r="E1624" s="163"/>
      <c r="F1624" s="163"/>
    </row>
    <row r="1625" spans="2:6">
      <c r="B1625" s="163"/>
      <c r="C1625" s="163"/>
      <c r="D1625" s="163"/>
      <c r="E1625" s="163"/>
      <c r="F1625" s="163"/>
    </row>
    <row r="1626" spans="2:6">
      <c r="B1626" s="163"/>
      <c r="C1626" s="163"/>
      <c r="D1626" s="163"/>
      <c r="E1626" s="163"/>
      <c r="F1626" s="163"/>
    </row>
    <row r="1627" spans="2:6">
      <c r="B1627" s="163"/>
      <c r="C1627" s="163"/>
      <c r="D1627" s="163"/>
      <c r="E1627" s="163"/>
      <c r="F1627" s="163"/>
    </row>
    <row r="1628" spans="2:6">
      <c r="B1628" s="163"/>
      <c r="C1628" s="163"/>
      <c r="D1628" s="163"/>
      <c r="E1628" s="163"/>
      <c r="F1628" s="163"/>
    </row>
    <row r="1629" spans="2:6">
      <c r="B1629" s="163"/>
      <c r="C1629" s="163"/>
      <c r="D1629" s="163"/>
      <c r="E1629" s="163"/>
      <c r="F1629" s="163"/>
    </row>
    <row r="1630" spans="2:6">
      <c r="B1630" s="163"/>
      <c r="C1630" s="163"/>
      <c r="D1630" s="163"/>
      <c r="E1630" s="163"/>
      <c r="F1630" s="163"/>
    </row>
    <row r="1631" spans="2:6">
      <c r="B1631" s="163"/>
      <c r="C1631" s="163"/>
      <c r="D1631" s="163"/>
      <c r="E1631" s="163"/>
      <c r="F1631" s="163"/>
    </row>
    <row r="1632" spans="2:6">
      <c r="B1632" s="163"/>
      <c r="C1632" s="163"/>
      <c r="D1632" s="163"/>
      <c r="E1632" s="163"/>
      <c r="F1632" s="163"/>
    </row>
    <row r="1633" spans="2:6">
      <c r="B1633" s="163"/>
      <c r="C1633" s="163"/>
      <c r="D1633" s="163"/>
      <c r="E1633" s="163"/>
      <c r="F1633" s="163"/>
    </row>
    <row r="1634" spans="2:6">
      <c r="B1634" s="163"/>
      <c r="C1634" s="163"/>
      <c r="D1634" s="163"/>
      <c r="E1634" s="163"/>
      <c r="F1634" s="163"/>
    </row>
    <row r="1635" spans="2:6">
      <c r="B1635" s="163"/>
      <c r="C1635" s="163"/>
      <c r="D1635" s="163"/>
      <c r="E1635" s="163"/>
      <c r="F1635" s="163"/>
    </row>
    <row r="1636" spans="2:6">
      <c r="B1636" s="163"/>
      <c r="C1636" s="163"/>
      <c r="D1636" s="163"/>
      <c r="E1636" s="163"/>
      <c r="F1636" s="163"/>
    </row>
    <row r="1637" spans="2:6">
      <c r="B1637" s="163"/>
      <c r="C1637" s="163"/>
      <c r="D1637" s="163"/>
      <c r="E1637" s="163"/>
      <c r="F1637" s="163"/>
    </row>
    <row r="1638" spans="2:6">
      <c r="B1638" s="163"/>
      <c r="C1638" s="163"/>
      <c r="D1638" s="163"/>
      <c r="E1638" s="163"/>
      <c r="F1638" s="163"/>
    </row>
    <row r="1639" spans="2:6">
      <c r="B1639" s="163"/>
      <c r="C1639" s="163"/>
      <c r="D1639" s="163"/>
      <c r="E1639" s="163"/>
      <c r="F1639" s="163"/>
    </row>
    <row r="1640" spans="2:6">
      <c r="B1640" s="163"/>
      <c r="C1640" s="163"/>
      <c r="D1640" s="163"/>
      <c r="E1640" s="163"/>
      <c r="F1640" s="163"/>
    </row>
    <row r="1641" spans="2:6">
      <c r="B1641" s="163"/>
      <c r="C1641" s="163"/>
      <c r="D1641" s="163"/>
      <c r="E1641" s="163"/>
      <c r="F1641" s="163"/>
    </row>
    <row r="1642" spans="2:6">
      <c r="B1642" s="163"/>
      <c r="C1642" s="163"/>
      <c r="D1642" s="163"/>
      <c r="E1642" s="163"/>
      <c r="F1642" s="163"/>
    </row>
    <row r="1643" spans="2:6">
      <c r="B1643" s="163"/>
      <c r="C1643" s="163"/>
      <c r="D1643" s="163"/>
      <c r="E1643" s="163"/>
      <c r="F1643" s="163"/>
    </row>
    <row r="1644" spans="2:6">
      <c r="B1644" s="163"/>
      <c r="C1644" s="163"/>
      <c r="D1644" s="163"/>
      <c r="E1644" s="163"/>
      <c r="F1644" s="163"/>
    </row>
    <row r="1645" spans="2:6">
      <c r="B1645" s="163"/>
      <c r="C1645" s="163"/>
      <c r="D1645" s="163"/>
      <c r="E1645" s="163"/>
      <c r="F1645" s="163"/>
    </row>
    <row r="1646" spans="2:6">
      <c r="B1646" s="163"/>
      <c r="C1646" s="163"/>
      <c r="D1646" s="163"/>
      <c r="E1646" s="163"/>
      <c r="F1646" s="163"/>
    </row>
    <row r="1647" spans="2:6">
      <c r="B1647" s="163"/>
      <c r="C1647" s="163"/>
      <c r="D1647" s="163"/>
      <c r="E1647" s="163"/>
      <c r="F1647" s="163"/>
    </row>
    <row r="1648" spans="2:6">
      <c r="B1648" s="163"/>
      <c r="C1648" s="163"/>
      <c r="D1648" s="163"/>
      <c r="E1648" s="163"/>
      <c r="F1648" s="163"/>
    </row>
    <row r="1649" spans="2:6">
      <c r="B1649" s="163"/>
      <c r="C1649" s="163"/>
      <c r="D1649" s="163"/>
      <c r="E1649" s="163"/>
      <c r="F1649" s="163"/>
    </row>
    <row r="1650" spans="2:6">
      <c r="B1650" s="163"/>
      <c r="C1650" s="163"/>
      <c r="D1650" s="163"/>
      <c r="E1650" s="163"/>
      <c r="F1650" s="163"/>
    </row>
    <row r="1651" spans="2:6">
      <c r="B1651" s="163"/>
      <c r="C1651" s="163"/>
      <c r="D1651" s="163"/>
      <c r="E1651" s="163"/>
      <c r="F1651" s="163"/>
    </row>
    <row r="1652" spans="2:6">
      <c r="B1652" s="163"/>
      <c r="C1652" s="163"/>
      <c r="D1652" s="163"/>
      <c r="E1652" s="163"/>
      <c r="F1652" s="163"/>
    </row>
    <row r="1653" spans="2:6">
      <c r="B1653" s="163"/>
      <c r="C1653" s="163"/>
      <c r="D1653" s="163"/>
      <c r="E1653" s="163"/>
      <c r="F1653" s="163"/>
    </row>
    <row r="1654" spans="2:6">
      <c r="B1654" s="163"/>
      <c r="C1654" s="163"/>
      <c r="D1654" s="163"/>
      <c r="E1654" s="163"/>
      <c r="F1654" s="163"/>
    </row>
    <row r="1655" spans="2:6">
      <c r="B1655" s="163"/>
      <c r="C1655" s="163"/>
      <c r="D1655" s="163"/>
      <c r="E1655" s="163"/>
      <c r="F1655" s="163"/>
    </row>
    <row r="1656" spans="2:6">
      <c r="B1656" s="163"/>
      <c r="C1656" s="163"/>
      <c r="D1656" s="163"/>
      <c r="E1656" s="163"/>
      <c r="F1656" s="163"/>
    </row>
    <row r="1657" spans="2:6">
      <c r="B1657" s="163"/>
      <c r="C1657" s="163"/>
      <c r="D1657" s="163"/>
      <c r="E1657" s="163"/>
      <c r="F1657" s="163"/>
    </row>
    <row r="1658" spans="2:6">
      <c r="B1658" s="163"/>
      <c r="C1658" s="163"/>
      <c r="D1658" s="163"/>
      <c r="E1658" s="163"/>
      <c r="F1658" s="163"/>
    </row>
    <row r="1659" spans="2:6">
      <c r="B1659" s="163"/>
      <c r="C1659" s="163"/>
      <c r="D1659" s="163"/>
      <c r="E1659" s="163"/>
      <c r="F1659" s="163"/>
    </row>
    <row r="1660" spans="2:6">
      <c r="B1660" s="163"/>
      <c r="C1660" s="163"/>
      <c r="D1660" s="163"/>
      <c r="E1660" s="163"/>
      <c r="F1660" s="163"/>
    </row>
    <row r="1661" spans="2:6">
      <c r="B1661" s="163"/>
      <c r="C1661" s="163"/>
      <c r="D1661" s="163"/>
      <c r="E1661" s="163"/>
      <c r="F1661" s="163"/>
    </row>
    <row r="1662" spans="2:6">
      <c r="B1662" s="163"/>
      <c r="C1662" s="163"/>
      <c r="D1662" s="163"/>
      <c r="E1662" s="163"/>
      <c r="F1662" s="163"/>
    </row>
    <row r="1663" spans="2:6">
      <c r="B1663" s="163"/>
      <c r="C1663" s="163"/>
      <c r="D1663" s="163"/>
      <c r="E1663" s="163"/>
      <c r="F1663" s="163"/>
    </row>
    <row r="1664" spans="2:6">
      <c r="B1664" s="163"/>
      <c r="C1664" s="163"/>
      <c r="D1664" s="163"/>
      <c r="E1664" s="163"/>
      <c r="F1664" s="163"/>
    </row>
    <row r="1665" spans="2:6">
      <c r="B1665" s="163"/>
      <c r="C1665" s="163"/>
      <c r="D1665" s="163"/>
      <c r="E1665" s="163"/>
      <c r="F1665" s="163"/>
    </row>
    <row r="1666" spans="2:6">
      <c r="B1666" s="163"/>
      <c r="C1666" s="163"/>
      <c r="D1666" s="163"/>
      <c r="E1666" s="163"/>
      <c r="F1666" s="163"/>
    </row>
    <row r="1667" spans="2:6">
      <c r="B1667" s="163"/>
      <c r="C1667" s="163"/>
      <c r="D1667" s="163"/>
      <c r="E1667" s="163"/>
      <c r="F1667" s="163"/>
    </row>
    <row r="1668" spans="2:6">
      <c r="B1668" s="163"/>
      <c r="C1668" s="163"/>
      <c r="D1668" s="163"/>
      <c r="E1668" s="163"/>
      <c r="F1668" s="163"/>
    </row>
    <row r="1669" spans="2:6">
      <c r="B1669" s="163"/>
      <c r="C1669" s="163"/>
      <c r="D1669" s="163"/>
      <c r="E1669" s="163"/>
      <c r="F1669" s="163"/>
    </row>
    <row r="1670" spans="2:6">
      <c r="B1670" s="163"/>
      <c r="C1670" s="163"/>
      <c r="D1670" s="163"/>
      <c r="E1670" s="163"/>
      <c r="F1670" s="163"/>
    </row>
    <row r="1671" spans="2:6">
      <c r="B1671" s="163"/>
      <c r="C1671" s="163"/>
      <c r="D1671" s="163"/>
      <c r="E1671" s="163"/>
      <c r="F1671" s="163"/>
    </row>
    <row r="1672" spans="2:6">
      <c r="B1672" s="163"/>
      <c r="C1672" s="163"/>
      <c r="D1672" s="163"/>
      <c r="E1672" s="163"/>
      <c r="F1672" s="163"/>
    </row>
    <row r="1673" spans="2:6">
      <c r="B1673" s="163"/>
      <c r="C1673" s="163"/>
      <c r="D1673" s="163"/>
      <c r="E1673" s="163"/>
      <c r="F1673" s="163"/>
    </row>
    <row r="1674" spans="2:6">
      <c r="B1674" s="163"/>
      <c r="C1674" s="163"/>
      <c r="D1674" s="163"/>
      <c r="E1674" s="163"/>
      <c r="F1674" s="163"/>
    </row>
    <row r="1675" spans="2:6">
      <c r="B1675" s="163"/>
      <c r="C1675" s="163"/>
      <c r="D1675" s="163"/>
      <c r="E1675" s="163"/>
      <c r="F1675" s="163"/>
    </row>
    <row r="1676" spans="2:6">
      <c r="B1676" s="163"/>
      <c r="C1676" s="163"/>
      <c r="D1676" s="163"/>
      <c r="E1676" s="163"/>
      <c r="F1676" s="163"/>
    </row>
    <row r="1677" spans="2:6">
      <c r="B1677" s="163"/>
      <c r="C1677" s="163"/>
      <c r="D1677" s="163"/>
      <c r="E1677" s="163"/>
      <c r="F1677" s="163"/>
    </row>
    <row r="1678" spans="2:6">
      <c r="B1678" s="163"/>
      <c r="C1678" s="163"/>
      <c r="D1678" s="163"/>
      <c r="E1678" s="163"/>
      <c r="F1678" s="163"/>
    </row>
    <row r="1679" spans="2:6">
      <c r="B1679" s="163"/>
      <c r="C1679" s="163"/>
      <c r="D1679" s="163"/>
      <c r="E1679" s="163"/>
      <c r="F1679" s="163"/>
    </row>
    <row r="1680" spans="2:6">
      <c r="B1680" s="163"/>
      <c r="C1680" s="163"/>
      <c r="D1680" s="163"/>
      <c r="E1680" s="163"/>
      <c r="F1680" s="163"/>
    </row>
    <row r="1681" spans="2:6">
      <c r="B1681" s="163"/>
      <c r="C1681" s="163"/>
      <c r="D1681" s="163"/>
      <c r="E1681" s="163"/>
      <c r="F1681" s="163"/>
    </row>
    <row r="1682" spans="2:6">
      <c r="B1682" s="163"/>
      <c r="C1682" s="163"/>
      <c r="D1682" s="163"/>
      <c r="E1682" s="163"/>
      <c r="F1682" s="163"/>
    </row>
    <row r="1683" spans="2:6">
      <c r="B1683" s="163"/>
      <c r="C1683" s="163"/>
      <c r="D1683" s="163"/>
      <c r="E1683" s="163"/>
      <c r="F1683" s="163"/>
    </row>
    <row r="1684" spans="2:6">
      <c r="B1684" s="163"/>
      <c r="C1684" s="163"/>
      <c r="D1684" s="163"/>
      <c r="E1684" s="163"/>
      <c r="F1684" s="163"/>
    </row>
    <row r="1685" spans="2:6">
      <c r="B1685" s="163"/>
      <c r="C1685" s="163"/>
      <c r="D1685" s="163"/>
      <c r="E1685" s="163"/>
      <c r="F1685" s="163"/>
    </row>
    <row r="1686" spans="2:6">
      <c r="B1686" s="163"/>
      <c r="C1686" s="163"/>
      <c r="D1686" s="163"/>
      <c r="E1686" s="163"/>
      <c r="F1686" s="163"/>
    </row>
    <row r="1687" spans="2:6">
      <c r="B1687" s="163"/>
      <c r="C1687" s="163"/>
      <c r="D1687" s="163"/>
      <c r="E1687" s="163"/>
      <c r="F1687" s="163"/>
    </row>
    <row r="1688" spans="2:6">
      <c r="B1688" s="163"/>
      <c r="C1688" s="163"/>
      <c r="D1688" s="163"/>
      <c r="E1688" s="163"/>
      <c r="F1688" s="163"/>
    </row>
    <row r="1689" spans="2:6">
      <c r="B1689" s="163"/>
      <c r="C1689" s="163"/>
      <c r="D1689" s="163"/>
      <c r="E1689" s="163"/>
      <c r="F1689" s="163"/>
    </row>
    <row r="1690" spans="2:6">
      <c r="B1690" s="163"/>
      <c r="C1690" s="163"/>
      <c r="D1690" s="163"/>
      <c r="E1690" s="163"/>
      <c r="F1690" s="163"/>
    </row>
    <row r="1691" spans="2:6">
      <c r="B1691" s="163"/>
      <c r="C1691" s="163"/>
      <c r="D1691" s="163"/>
      <c r="E1691" s="163"/>
      <c r="F1691" s="163"/>
    </row>
    <row r="1692" spans="2:6">
      <c r="B1692" s="163"/>
      <c r="C1692" s="163"/>
      <c r="D1692" s="163"/>
      <c r="E1692" s="163"/>
      <c r="F1692" s="163"/>
    </row>
    <row r="1693" spans="2:6">
      <c r="B1693" s="163"/>
      <c r="C1693" s="163"/>
      <c r="D1693" s="163"/>
      <c r="E1693" s="163"/>
      <c r="F1693" s="163"/>
    </row>
    <row r="1694" spans="2:6">
      <c r="B1694" s="163"/>
      <c r="C1694" s="163"/>
      <c r="D1694" s="163"/>
      <c r="E1694" s="163"/>
      <c r="F1694" s="163"/>
    </row>
    <row r="1695" spans="2:6">
      <c r="B1695" s="163"/>
      <c r="C1695" s="163"/>
      <c r="D1695" s="163"/>
      <c r="E1695" s="163"/>
      <c r="F1695" s="163"/>
    </row>
    <row r="1696" spans="2:6">
      <c r="B1696" s="163"/>
      <c r="C1696" s="163"/>
      <c r="D1696" s="163"/>
      <c r="E1696" s="163"/>
      <c r="F1696" s="163"/>
    </row>
    <row r="1697" spans="2:6">
      <c r="B1697" s="163"/>
      <c r="C1697" s="163"/>
      <c r="D1697" s="163"/>
      <c r="E1697" s="163"/>
      <c r="F1697" s="163"/>
    </row>
    <row r="1698" spans="2:6">
      <c r="B1698" s="163"/>
      <c r="C1698" s="163"/>
      <c r="D1698" s="163"/>
      <c r="E1698" s="163"/>
      <c r="F1698" s="163"/>
    </row>
    <row r="1699" spans="2:6">
      <c r="B1699" s="163"/>
      <c r="C1699" s="163"/>
      <c r="D1699" s="163"/>
      <c r="E1699" s="163"/>
      <c r="F1699" s="163"/>
    </row>
    <row r="1700" spans="2:6">
      <c r="B1700" s="163"/>
      <c r="C1700" s="163"/>
      <c r="D1700" s="163"/>
      <c r="E1700" s="163"/>
      <c r="F1700" s="163"/>
    </row>
    <row r="1701" spans="2:6">
      <c r="B1701" s="163"/>
      <c r="C1701" s="163"/>
      <c r="D1701" s="163"/>
      <c r="E1701" s="163"/>
      <c r="F1701" s="163"/>
    </row>
    <row r="1702" spans="2:6">
      <c r="B1702" s="163"/>
      <c r="C1702" s="163"/>
      <c r="D1702" s="163"/>
      <c r="E1702" s="163"/>
      <c r="F1702" s="163"/>
    </row>
    <row r="1703" spans="2:6">
      <c r="B1703" s="163"/>
      <c r="C1703" s="163"/>
      <c r="D1703" s="163"/>
      <c r="E1703" s="163"/>
      <c r="F1703" s="163"/>
    </row>
    <row r="1704" spans="2:6">
      <c r="B1704" s="163"/>
      <c r="C1704" s="163"/>
      <c r="D1704" s="163"/>
      <c r="E1704" s="163"/>
      <c r="F1704" s="163"/>
    </row>
    <row r="1705" spans="2:6">
      <c r="B1705" s="163"/>
      <c r="C1705" s="163"/>
      <c r="D1705" s="163"/>
      <c r="E1705" s="163"/>
      <c r="F1705" s="163"/>
    </row>
    <row r="1706" spans="2:6">
      <c r="B1706" s="163"/>
      <c r="C1706" s="163"/>
      <c r="D1706" s="163"/>
      <c r="E1706" s="163"/>
      <c r="F1706" s="163"/>
    </row>
    <row r="1707" spans="2:6">
      <c r="B1707" s="163"/>
      <c r="C1707" s="163"/>
      <c r="D1707" s="163"/>
      <c r="E1707" s="163"/>
      <c r="F1707" s="163"/>
    </row>
    <row r="1708" spans="2:6">
      <c r="B1708" s="163"/>
      <c r="C1708" s="163"/>
      <c r="D1708" s="163"/>
      <c r="E1708" s="163"/>
      <c r="F1708" s="163"/>
    </row>
    <row r="1709" spans="2:6">
      <c r="B1709" s="163"/>
      <c r="C1709" s="163"/>
      <c r="D1709" s="163"/>
      <c r="E1709" s="163"/>
      <c r="F1709" s="163"/>
    </row>
    <row r="1710" spans="2:6">
      <c r="B1710" s="163"/>
      <c r="C1710" s="163"/>
      <c r="D1710" s="163"/>
      <c r="E1710" s="163"/>
      <c r="F1710" s="163"/>
    </row>
    <row r="1711" spans="2:6">
      <c r="B1711" s="163"/>
      <c r="C1711" s="163"/>
      <c r="D1711" s="163"/>
      <c r="E1711" s="163"/>
      <c r="F1711" s="163"/>
    </row>
    <row r="1712" spans="2:6">
      <c r="B1712" s="163"/>
      <c r="C1712" s="163"/>
      <c r="D1712" s="163"/>
      <c r="E1712" s="163"/>
      <c r="F1712" s="163"/>
    </row>
    <row r="1713" spans="2:6">
      <c r="B1713" s="163"/>
      <c r="C1713" s="163"/>
      <c r="D1713" s="163"/>
      <c r="E1713" s="163"/>
      <c r="F1713" s="163"/>
    </row>
    <row r="1714" spans="2:6">
      <c r="B1714" s="163"/>
      <c r="C1714" s="163"/>
      <c r="D1714" s="163"/>
      <c r="E1714" s="163"/>
      <c r="F1714" s="163"/>
    </row>
    <row r="1715" spans="2:6">
      <c r="B1715" s="163"/>
      <c r="C1715" s="163"/>
      <c r="D1715" s="163"/>
      <c r="E1715" s="163"/>
      <c r="F1715" s="163"/>
    </row>
    <row r="1716" spans="2:6">
      <c r="B1716" s="163"/>
      <c r="C1716" s="163"/>
      <c r="D1716" s="163"/>
      <c r="E1716" s="163"/>
      <c r="F1716" s="163"/>
    </row>
    <row r="1717" spans="2:6">
      <c r="B1717" s="163"/>
      <c r="C1717" s="163"/>
      <c r="D1717" s="163"/>
      <c r="E1717" s="163"/>
      <c r="F1717" s="163"/>
    </row>
    <row r="1718" spans="2:6">
      <c r="B1718" s="163"/>
      <c r="C1718" s="163"/>
      <c r="D1718" s="163"/>
      <c r="E1718" s="163"/>
      <c r="F1718" s="163"/>
    </row>
    <row r="1719" spans="2:6">
      <c r="B1719" s="163"/>
      <c r="C1719" s="163"/>
      <c r="D1719" s="163"/>
      <c r="E1719" s="163"/>
      <c r="F1719" s="163"/>
    </row>
    <row r="1720" spans="2:6">
      <c r="B1720" s="163"/>
      <c r="C1720" s="163"/>
      <c r="D1720" s="163"/>
      <c r="E1720" s="163"/>
      <c r="F1720" s="163"/>
    </row>
    <row r="1721" spans="2:6">
      <c r="B1721" s="163"/>
      <c r="C1721" s="163"/>
      <c r="D1721" s="163"/>
      <c r="E1721" s="163"/>
      <c r="F1721" s="163"/>
    </row>
    <row r="1722" spans="2:6">
      <c r="B1722" s="163"/>
      <c r="C1722" s="163"/>
      <c r="D1722" s="163"/>
      <c r="E1722" s="163"/>
      <c r="F1722" s="163"/>
    </row>
    <row r="1723" spans="2:6">
      <c r="B1723" s="163"/>
      <c r="C1723" s="163"/>
      <c r="D1723" s="163"/>
      <c r="E1723" s="163"/>
      <c r="F1723" s="163"/>
    </row>
    <row r="1724" spans="2:6">
      <c r="B1724" s="163"/>
      <c r="C1724" s="163"/>
      <c r="D1724" s="163"/>
      <c r="E1724" s="163"/>
      <c r="F1724" s="163"/>
    </row>
    <row r="1725" spans="2:6">
      <c r="B1725" s="163"/>
      <c r="C1725" s="163"/>
      <c r="D1725" s="163"/>
      <c r="E1725" s="163"/>
      <c r="F1725" s="163"/>
    </row>
    <row r="1726" spans="2:6">
      <c r="B1726" s="163"/>
      <c r="C1726" s="163"/>
      <c r="D1726" s="163"/>
      <c r="E1726" s="163"/>
      <c r="F1726" s="163"/>
    </row>
    <row r="1727" spans="2:6">
      <c r="B1727" s="163"/>
      <c r="C1727" s="163"/>
      <c r="D1727" s="163"/>
      <c r="E1727" s="163"/>
      <c r="F1727" s="163"/>
    </row>
    <row r="1728" spans="2:6">
      <c r="B1728" s="163"/>
      <c r="C1728" s="163"/>
      <c r="D1728" s="163"/>
      <c r="E1728" s="163"/>
      <c r="F1728" s="163"/>
    </row>
    <row r="1729" spans="2:6">
      <c r="B1729" s="163"/>
      <c r="C1729" s="163"/>
      <c r="D1729" s="163"/>
      <c r="E1729" s="163"/>
      <c r="F1729" s="163"/>
    </row>
    <row r="1730" spans="2:6">
      <c r="B1730" s="163"/>
      <c r="C1730" s="163"/>
      <c r="D1730" s="163"/>
      <c r="E1730" s="163"/>
      <c r="F1730" s="163"/>
    </row>
    <row r="1731" spans="2:6">
      <c r="B1731" s="163"/>
      <c r="C1731" s="163"/>
      <c r="D1731" s="163"/>
      <c r="E1731" s="163"/>
      <c r="F1731" s="163"/>
    </row>
    <row r="1732" spans="2:6">
      <c r="B1732" s="163"/>
      <c r="C1732" s="163"/>
      <c r="D1732" s="163"/>
      <c r="E1732" s="163"/>
      <c r="F1732" s="163"/>
    </row>
    <row r="1733" spans="2:6">
      <c r="B1733" s="163"/>
      <c r="C1733" s="163"/>
      <c r="D1733" s="163"/>
      <c r="E1733" s="163"/>
      <c r="F1733" s="163"/>
    </row>
    <row r="1734" spans="2:6">
      <c r="B1734" s="163"/>
      <c r="C1734" s="163"/>
      <c r="D1734" s="163"/>
      <c r="E1734" s="163"/>
      <c r="F1734" s="163"/>
    </row>
    <row r="1735" spans="2:6">
      <c r="B1735" s="163"/>
      <c r="C1735" s="163"/>
      <c r="D1735" s="163"/>
      <c r="E1735" s="163"/>
      <c r="F1735" s="163"/>
    </row>
    <row r="1736" spans="2:6">
      <c r="B1736" s="163"/>
      <c r="C1736" s="163"/>
      <c r="D1736" s="163"/>
      <c r="E1736" s="163"/>
      <c r="F1736" s="163"/>
    </row>
    <row r="1737" spans="2:6">
      <c r="B1737" s="163"/>
      <c r="C1737" s="163"/>
      <c r="D1737" s="163"/>
      <c r="E1737" s="163"/>
      <c r="F1737" s="163"/>
    </row>
    <row r="1738" spans="2:6">
      <c r="B1738" s="163"/>
      <c r="C1738" s="163"/>
      <c r="D1738" s="163"/>
      <c r="E1738" s="163"/>
      <c r="F1738" s="163"/>
    </row>
    <row r="1739" spans="2:6">
      <c r="B1739" s="163"/>
      <c r="C1739" s="163"/>
      <c r="D1739" s="163"/>
      <c r="E1739" s="163"/>
      <c r="F1739" s="163"/>
    </row>
    <row r="1740" spans="2:6">
      <c r="B1740" s="163"/>
      <c r="C1740" s="163"/>
      <c r="D1740" s="163"/>
      <c r="E1740" s="163"/>
      <c r="F1740" s="163"/>
    </row>
    <row r="1741" spans="2:6">
      <c r="B1741" s="163"/>
      <c r="C1741" s="163"/>
      <c r="D1741" s="163"/>
      <c r="E1741" s="163"/>
      <c r="F1741" s="163"/>
    </row>
    <row r="1742" spans="2:6">
      <c r="B1742" s="163"/>
      <c r="C1742" s="163"/>
      <c r="D1742" s="163"/>
      <c r="E1742" s="163"/>
      <c r="F1742" s="163"/>
    </row>
    <row r="1743" spans="2:6">
      <c r="B1743" s="163"/>
      <c r="C1743" s="163"/>
      <c r="D1743" s="163"/>
      <c r="E1743" s="163"/>
      <c r="F1743" s="163"/>
    </row>
    <row r="1744" spans="2:6">
      <c r="B1744" s="163"/>
      <c r="C1744" s="163"/>
      <c r="D1744" s="163"/>
      <c r="E1744" s="163"/>
      <c r="F1744" s="163"/>
    </row>
    <row r="1745" spans="2:6">
      <c r="B1745" s="163"/>
      <c r="C1745" s="163"/>
      <c r="D1745" s="163"/>
      <c r="E1745" s="163"/>
      <c r="F1745" s="163"/>
    </row>
    <row r="1746" spans="2:6">
      <c r="B1746" s="163"/>
      <c r="C1746" s="163"/>
      <c r="D1746" s="163"/>
      <c r="E1746" s="163"/>
      <c r="F1746" s="163"/>
    </row>
    <row r="1747" spans="2:6">
      <c r="B1747" s="163"/>
      <c r="C1747" s="163"/>
      <c r="D1747" s="163"/>
      <c r="E1747" s="163"/>
      <c r="F1747" s="163"/>
    </row>
    <row r="1748" spans="2:6">
      <c r="B1748" s="163"/>
      <c r="C1748" s="163"/>
      <c r="D1748" s="163"/>
      <c r="E1748" s="163"/>
      <c r="F1748" s="163"/>
    </row>
    <row r="1749" spans="2:6">
      <c r="B1749" s="163"/>
      <c r="C1749" s="163"/>
      <c r="D1749" s="163"/>
      <c r="E1749" s="163"/>
      <c r="F1749" s="163"/>
    </row>
    <row r="1750" spans="2:6">
      <c r="B1750" s="163"/>
      <c r="C1750" s="163"/>
      <c r="D1750" s="163"/>
      <c r="E1750" s="163"/>
      <c r="F1750" s="163"/>
    </row>
    <row r="1751" spans="2:6">
      <c r="B1751" s="163"/>
      <c r="C1751" s="163"/>
      <c r="D1751" s="163"/>
      <c r="E1751" s="163"/>
      <c r="F1751" s="163"/>
    </row>
    <row r="1752" spans="2:6">
      <c r="B1752" s="163"/>
      <c r="C1752" s="163"/>
      <c r="D1752" s="163"/>
      <c r="E1752" s="163"/>
      <c r="F1752" s="163"/>
    </row>
    <row r="1753" spans="2:6">
      <c r="B1753" s="163"/>
      <c r="C1753" s="163"/>
      <c r="D1753" s="163"/>
      <c r="E1753" s="163"/>
      <c r="F1753" s="163"/>
    </row>
    <row r="1754" spans="2:6">
      <c r="B1754" s="163"/>
      <c r="C1754" s="163"/>
      <c r="D1754" s="163"/>
      <c r="E1754" s="163"/>
      <c r="F1754" s="163"/>
    </row>
    <row r="1755" spans="2:6">
      <c r="B1755" s="163"/>
      <c r="C1755" s="163"/>
      <c r="D1755" s="163"/>
      <c r="E1755" s="163"/>
      <c r="F1755" s="163"/>
    </row>
    <row r="1756" spans="2:6">
      <c r="B1756" s="163"/>
      <c r="C1756" s="163"/>
      <c r="D1756" s="163"/>
      <c r="E1756" s="163"/>
      <c r="F1756" s="163"/>
    </row>
    <row r="1757" spans="2:6">
      <c r="B1757" s="163"/>
      <c r="C1757" s="163"/>
      <c r="D1757" s="163"/>
      <c r="E1757" s="163"/>
      <c r="F1757" s="163"/>
    </row>
    <row r="1758" spans="2:6">
      <c r="B1758" s="163"/>
      <c r="C1758" s="163"/>
      <c r="D1758" s="163"/>
      <c r="E1758" s="163"/>
      <c r="F1758" s="163"/>
    </row>
    <row r="1759" spans="2:6">
      <c r="B1759" s="163"/>
      <c r="C1759" s="163"/>
      <c r="D1759" s="163"/>
      <c r="E1759" s="163"/>
      <c r="F1759" s="163"/>
    </row>
    <row r="1760" spans="2:6">
      <c r="B1760" s="163"/>
      <c r="C1760" s="163"/>
      <c r="D1760" s="163"/>
      <c r="E1760" s="163"/>
      <c r="F1760" s="163"/>
    </row>
    <row r="1761" spans="2:6">
      <c r="B1761" s="163"/>
      <c r="C1761" s="163"/>
      <c r="D1761" s="163"/>
      <c r="E1761" s="163"/>
      <c r="F1761" s="163"/>
    </row>
    <row r="1762" spans="2:6">
      <c r="B1762" s="163"/>
      <c r="C1762" s="163"/>
      <c r="D1762" s="163"/>
      <c r="E1762" s="163"/>
      <c r="F1762" s="163"/>
    </row>
    <row r="1763" spans="2:6">
      <c r="B1763" s="163"/>
      <c r="C1763" s="163"/>
      <c r="D1763" s="163"/>
      <c r="E1763" s="163"/>
      <c r="F1763" s="163"/>
    </row>
    <row r="1764" spans="2:6">
      <c r="B1764" s="163"/>
      <c r="C1764" s="163"/>
      <c r="D1764" s="163"/>
      <c r="E1764" s="163"/>
      <c r="F1764" s="163"/>
    </row>
    <row r="1765" spans="2:6">
      <c r="B1765" s="163"/>
      <c r="C1765" s="163"/>
      <c r="D1765" s="163"/>
      <c r="E1765" s="163"/>
      <c r="F1765" s="163"/>
    </row>
    <row r="1766" spans="2:6">
      <c r="B1766" s="163"/>
      <c r="C1766" s="163"/>
      <c r="D1766" s="163"/>
      <c r="E1766" s="163"/>
      <c r="F1766" s="163"/>
    </row>
    <row r="1767" spans="2:6">
      <c r="B1767" s="163"/>
      <c r="C1767" s="163"/>
      <c r="D1767" s="163"/>
      <c r="E1767" s="163"/>
      <c r="F1767" s="163"/>
    </row>
    <row r="1768" spans="2:6">
      <c r="B1768" s="163"/>
      <c r="C1768" s="163"/>
      <c r="D1768" s="163"/>
      <c r="E1768" s="163"/>
      <c r="F1768" s="163"/>
    </row>
    <row r="1769" spans="2:6">
      <c r="B1769" s="163"/>
      <c r="C1769" s="163"/>
      <c r="D1769" s="163"/>
      <c r="E1769" s="163"/>
      <c r="F1769" s="163"/>
    </row>
    <row r="1770" spans="2:6">
      <c r="B1770" s="163"/>
      <c r="C1770" s="163"/>
      <c r="D1770" s="163"/>
      <c r="E1770" s="163"/>
      <c r="F1770" s="163"/>
    </row>
    <row r="1771" spans="2:6">
      <c r="B1771" s="163"/>
      <c r="C1771" s="163"/>
      <c r="D1771" s="163"/>
      <c r="E1771" s="163"/>
      <c r="F1771" s="163"/>
    </row>
    <row r="1772" spans="2:6">
      <c r="B1772" s="163"/>
      <c r="C1772" s="163"/>
      <c r="D1772" s="163"/>
      <c r="E1772" s="163"/>
      <c r="F1772" s="163"/>
    </row>
    <row r="1773" spans="2:6">
      <c r="B1773" s="163"/>
      <c r="C1773" s="163"/>
      <c r="D1773" s="163"/>
      <c r="E1773" s="163"/>
      <c r="F1773" s="163"/>
    </row>
    <row r="1774" spans="2:6">
      <c r="B1774" s="163"/>
      <c r="C1774" s="163"/>
      <c r="D1774" s="163"/>
      <c r="E1774" s="163"/>
      <c r="F1774" s="163"/>
    </row>
    <row r="1775" spans="2:6">
      <c r="B1775" s="163"/>
      <c r="C1775" s="163"/>
      <c r="D1775" s="163"/>
      <c r="E1775" s="163"/>
      <c r="F1775" s="163"/>
    </row>
    <row r="1776" spans="2:6">
      <c r="B1776" s="163"/>
      <c r="C1776" s="163"/>
      <c r="D1776" s="163"/>
      <c r="E1776" s="163"/>
      <c r="F1776" s="163"/>
    </row>
    <row r="1777" spans="2:6">
      <c r="B1777" s="163"/>
      <c r="C1777" s="163"/>
      <c r="D1777" s="163"/>
      <c r="E1777" s="163"/>
      <c r="F1777" s="163"/>
    </row>
    <row r="1778" spans="2:6">
      <c r="B1778" s="163"/>
      <c r="C1778" s="163"/>
      <c r="D1778" s="163"/>
      <c r="E1778" s="163"/>
      <c r="F1778" s="163"/>
    </row>
    <row r="1779" spans="2:6">
      <c r="B1779" s="163"/>
      <c r="C1779" s="163"/>
      <c r="D1779" s="163"/>
      <c r="E1779" s="163"/>
      <c r="F1779" s="163"/>
    </row>
    <row r="1780" spans="2:6">
      <c r="B1780" s="163"/>
      <c r="C1780" s="163"/>
      <c r="D1780" s="163"/>
      <c r="E1780" s="163"/>
      <c r="F1780" s="163"/>
    </row>
    <row r="1781" spans="2:6">
      <c r="B1781" s="163"/>
      <c r="C1781" s="163"/>
      <c r="D1781" s="163"/>
      <c r="E1781" s="163"/>
      <c r="F1781" s="163"/>
    </row>
    <row r="1782" spans="2:6">
      <c r="B1782" s="163"/>
      <c r="C1782" s="163"/>
      <c r="D1782" s="163"/>
      <c r="E1782" s="163"/>
      <c r="F1782" s="163"/>
    </row>
    <row r="1783" spans="2:6">
      <c r="B1783" s="163"/>
      <c r="C1783" s="163"/>
      <c r="D1783" s="163"/>
      <c r="E1783" s="163"/>
      <c r="F1783" s="163"/>
    </row>
    <row r="1784" spans="2:6">
      <c r="B1784" s="163"/>
      <c r="C1784" s="163"/>
      <c r="D1784" s="163"/>
      <c r="E1784" s="163"/>
      <c r="F1784" s="163"/>
    </row>
    <row r="1785" spans="2:6">
      <c r="B1785" s="163"/>
      <c r="C1785" s="163"/>
      <c r="D1785" s="163"/>
      <c r="E1785" s="163"/>
      <c r="F1785" s="163"/>
    </row>
    <row r="1786" spans="2:6">
      <c r="B1786" s="163"/>
      <c r="C1786" s="163"/>
      <c r="D1786" s="163"/>
      <c r="E1786" s="163"/>
      <c r="F1786" s="163"/>
    </row>
    <row r="1787" spans="2:6">
      <c r="B1787" s="163"/>
      <c r="C1787" s="163"/>
      <c r="D1787" s="163"/>
      <c r="E1787" s="163"/>
      <c r="F1787" s="163"/>
    </row>
    <row r="1788" spans="2:6">
      <c r="B1788" s="163"/>
      <c r="C1788" s="163"/>
      <c r="D1788" s="163"/>
      <c r="E1788" s="163"/>
      <c r="F1788" s="163"/>
    </row>
    <row r="1789" spans="2:6">
      <c r="B1789" s="163"/>
      <c r="C1789" s="163"/>
      <c r="D1789" s="163"/>
      <c r="E1789" s="163"/>
      <c r="F1789" s="163"/>
    </row>
    <row r="1790" spans="2:6">
      <c r="B1790" s="163"/>
      <c r="C1790" s="163"/>
      <c r="D1790" s="163"/>
      <c r="E1790" s="163"/>
      <c r="F1790" s="163"/>
    </row>
    <row r="1791" spans="2:6">
      <c r="B1791" s="163"/>
      <c r="C1791" s="163"/>
      <c r="D1791" s="163"/>
      <c r="E1791" s="163"/>
      <c r="F1791" s="163"/>
    </row>
    <row r="1792" spans="2:6">
      <c r="B1792" s="163"/>
      <c r="C1792" s="163"/>
      <c r="D1792" s="163"/>
      <c r="E1792" s="163"/>
      <c r="F1792" s="163"/>
    </row>
    <row r="1793" spans="2:6">
      <c r="B1793" s="163"/>
      <c r="C1793" s="163"/>
      <c r="D1793" s="163"/>
      <c r="E1793" s="163"/>
      <c r="F1793" s="163"/>
    </row>
    <row r="1794" spans="2:6">
      <c r="B1794" s="163"/>
      <c r="C1794" s="163"/>
      <c r="D1794" s="163"/>
      <c r="E1794" s="163"/>
      <c r="F1794" s="163"/>
    </row>
    <row r="1795" spans="2:6">
      <c r="B1795" s="163"/>
      <c r="C1795" s="163"/>
      <c r="D1795" s="163"/>
      <c r="E1795" s="163"/>
      <c r="F1795" s="163"/>
    </row>
    <row r="1796" spans="2:6">
      <c r="B1796" s="163"/>
      <c r="C1796" s="163"/>
      <c r="D1796" s="163"/>
      <c r="E1796" s="163"/>
      <c r="F1796" s="163"/>
    </row>
    <row r="1797" spans="2:6">
      <c r="B1797" s="163"/>
      <c r="C1797" s="163"/>
      <c r="D1797" s="163"/>
      <c r="E1797" s="163"/>
      <c r="F1797" s="163"/>
    </row>
    <row r="1798" spans="2:6">
      <c r="B1798" s="163"/>
      <c r="C1798" s="163"/>
      <c r="D1798" s="163"/>
      <c r="E1798" s="163"/>
      <c r="F1798" s="163"/>
    </row>
    <row r="1799" spans="2:6">
      <c r="B1799" s="163"/>
      <c r="C1799" s="163"/>
      <c r="D1799" s="163"/>
      <c r="E1799" s="163"/>
      <c r="F1799" s="163"/>
    </row>
    <row r="1800" spans="2:6">
      <c r="B1800" s="163"/>
      <c r="C1800" s="163"/>
      <c r="D1800" s="163"/>
      <c r="E1800" s="163"/>
      <c r="F1800" s="163"/>
    </row>
    <row r="1801" spans="2:6">
      <c r="B1801" s="163"/>
      <c r="C1801" s="163"/>
      <c r="D1801" s="163"/>
      <c r="E1801" s="163"/>
      <c r="F1801" s="163"/>
    </row>
    <row r="1802" spans="2:6">
      <c r="B1802" s="163"/>
      <c r="C1802" s="163"/>
      <c r="D1802" s="163"/>
      <c r="E1802" s="163"/>
      <c r="F1802" s="163"/>
    </row>
    <row r="1803" spans="2:6">
      <c r="B1803" s="163"/>
      <c r="C1803" s="163"/>
      <c r="D1803" s="163"/>
      <c r="E1803" s="163"/>
      <c r="F1803" s="163"/>
    </row>
    <row r="1804" spans="2:6">
      <c r="B1804" s="163"/>
      <c r="C1804" s="163"/>
      <c r="D1804" s="163"/>
      <c r="E1804" s="163"/>
      <c r="F1804" s="163"/>
    </row>
    <row r="1805" spans="2:6">
      <c r="B1805" s="163"/>
      <c r="C1805" s="163"/>
      <c r="D1805" s="163"/>
      <c r="E1805" s="163"/>
      <c r="F1805" s="163"/>
    </row>
    <row r="1806" spans="2:6">
      <c r="B1806" s="163"/>
      <c r="C1806" s="163"/>
      <c r="D1806" s="163"/>
      <c r="E1806" s="163"/>
      <c r="F1806" s="163"/>
    </row>
    <row r="1807" spans="2:6">
      <c r="B1807" s="163"/>
      <c r="C1807" s="163"/>
      <c r="D1807" s="163"/>
      <c r="E1807" s="163"/>
      <c r="F1807" s="163"/>
    </row>
    <row r="1808" spans="2:6">
      <c r="B1808" s="163"/>
      <c r="C1808" s="163"/>
      <c r="D1808" s="163"/>
      <c r="E1808" s="163"/>
      <c r="F1808" s="163"/>
    </row>
    <row r="1809" spans="2:6">
      <c r="B1809" s="163"/>
      <c r="C1809" s="163"/>
      <c r="D1809" s="163"/>
      <c r="E1809" s="163"/>
      <c r="F1809" s="163"/>
    </row>
    <row r="1810" spans="2:6">
      <c r="B1810" s="163"/>
      <c r="C1810" s="163"/>
      <c r="D1810" s="163"/>
      <c r="E1810" s="163"/>
      <c r="F1810" s="163"/>
    </row>
    <row r="1811" spans="2:6">
      <c r="B1811" s="163"/>
      <c r="C1811" s="163"/>
      <c r="D1811" s="163"/>
      <c r="E1811" s="163"/>
      <c r="F1811" s="163"/>
    </row>
    <row r="1812" spans="2:6">
      <c r="B1812" s="163"/>
      <c r="C1812" s="163"/>
      <c r="D1812" s="163"/>
      <c r="E1812" s="163"/>
      <c r="F1812" s="163"/>
    </row>
    <row r="1813" spans="2:6">
      <c r="B1813" s="163"/>
      <c r="C1813" s="163"/>
      <c r="D1813" s="163"/>
      <c r="E1813" s="163"/>
      <c r="F1813" s="163"/>
    </row>
    <row r="1814" spans="2:6">
      <c r="B1814" s="163"/>
      <c r="C1814" s="163"/>
      <c r="D1814" s="163"/>
      <c r="E1814" s="163"/>
      <c r="F1814" s="163"/>
    </row>
    <row r="1815" spans="2:6">
      <c r="B1815" s="163"/>
      <c r="C1815" s="163"/>
      <c r="D1815" s="163"/>
      <c r="E1815" s="163"/>
      <c r="F1815" s="163"/>
    </row>
    <row r="1816" spans="2:6">
      <c r="B1816" s="163"/>
      <c r="C1816" s="163"/>
      <c r="D1816" s="163"/>
      <c r="E1816" s="163"/>
      <c r="F1816" s="163"/>
    </row>
    <row r="1817" spans="2:6">
      <c r="B1817" s="163"/>
      <c r="C1817" s="163"/>
      <c r="D1817" s="163"/>
      <c r="E1817" s="163"/>
      <c r="F1817" s="163"/>
    </row>
    <row r="1818" spans="2:6">
      <c r="B1818" s="163"/>
      <c r="C1818" s="163"/>
      <c r="D1818" s="163"/>
      <c r="E1818" s="163"/>
      <c r="F1818" s="163"/>
    </row>
    <row r="1819" spans="2:6">
      <c r="B1819" s="163"/>
      <c r="C1819" s="163"/>
      <c r="D1819" s="163"/>
      <c r="E1819" s="163"/>
      <c r="F1819" s="163"/>
    </row>
    <row r="1820" spans="2:6">
      <c r="B1820" s="163"/>
      <c r="C1820" s="163"/>
      <c r="D1820" s="163"/>
      <c r="E1820" s="163"/>
      <c r="F1820" s="163"/>
    </row>
    <row r="1821" spans="2:6">
      <c r="B1821" s="163"/>
      <c r="C1821" s="163"/>
      <c r="D1821" s="163"/>
      <c r="E1821" s="163"/>
      <c r="F1821" s="163"/>
    </row>
    <row r="1822" spans="2:6">
      <c r="B1822" s="163"/>
      <c r="C1822" s="163"/>
      <c r="D1822" s="163"/>
      <c r="E1822" s="163"/>
      <c r="F1822" s="163"/>
    </row>
    <row r="1823" spans="2:6">
      <c r="B1823" s="163"/>
      <c r="C1823" s="163"/>
      <c r="D1823" s="163"/>
      <c r="E1823" s="163"/>
      <c r="F1823" s="163"/>
    </row>
    <row r="1824" spans="2:6">
      <c r="B1824" s="163"/>
      <c r="C1824" s="163"/>
      <c r="D1824" s="163"/>
      <c r="E1824" s="163"/>
      <c r="F1824" s="163"/>
    </row>
    <row r="1825" spans="2:6">
      <c r="B1825" s="163"/>
      <c r="C1825" s="163"/>
      <c r="D1825" s="163"/>
      <c r="E1825" s="163"/>
      <c r="F1825" s="163"/>
    </row>
    <row r="1826" spans="2:6">
      <c r="B1826" s="163"/>
      <c r="C1826" s="163"/>
      <c r="D1826" s="163"/>
      <c r="E1826" s="163"/>
      <c r="F1826" s="163"/>
    </row>
    <row r="1827" spans="2:6">
      <c r="B1827" s="163"/>
      <c r="C1827" s="163"/>
      <c r="D1827" s="163"/>
      <c r="E1827" s="163"/>
      <c r="F1827" s="163"/>
    </row>
    <row r="1828" spans="2:6">
      <c r="B1828" s="163"/>
      <c r="C1828" s="163"/>
      <c r="D1828" s="163"/>
      <c r="E1828" s="163"/>
      <c r="F1828" s="163"/>
    </row>
    <row r="1829" spans="2:6">
      <c r="B1829" s="163"/>
      <c r="C1829" s="163"/>
      <c r="D1829" s="163"/>
      <c r="E1829" s="163"/>
      <c r="F1829" s="163"/>
    </row>
    <row r="1830" spans="2:6">
      <c r="B1830" s="163"/>
      <c r="C1830" s="163"/>
      <c r="D1830" s="163"/>
      <c r="E1830" s="163"/>
      <c r="F1830" s="163"/>
    </row>
    <row r="1831" spans="2:6">
      <c r="B1831" s="163"/>
      <c r="C1831" s="163"/>
      <c r="D1831" s="163"/>
      <c r="E1831" s="163"/>
      <c r="F1831" s="163"/>
    </row>
    <row r="1832" spans="2:6">
      <c r="B1832" s="163"/>
      <c r="C1832" s="163"/>
      <c r="D1832" s="163"/>
      <c r="E1832" s="163"/>
      <c r="F1832" s="163"/>
    </row>
    <row r="1833" spans="2:6">
      <c r="B1833" s="163"/>
      <c r="C1833" s="163"/>
      <c r="D1833" s="163"/>
      <c r="E1833" s="163"/>
      <c r="F1833" s="163"/>
    </row>
    <row r="1834" spans="2:6">
      <c r="B1834" s="163"/>
      <c r="C1834" s="163"/>
      <c r="D1834" s="163"/>
      <c r="E1834" s="163"/>
      <c r="F1834" s="163"/>
    </row>
    <row r="1835" spans="2:6">
      <c r="B1835" s="163"/>
      <c r="C1835" s="163"/>
      <c r="D1835" s="163"/>
      <c r="E1835" s="163"/>
      <c r="F1835" s="163"/>
    </row>
    <row r="1836" spans="2:6">
      <c r="B1836" s="163"/>
      <c r="C1836" s="163"/>
      <c r="D1836" s="163"/>
      <c r="E1836" s="163"/>
      <c r="F1836" s="163"/>
    </row>
    <row r="1837" spans="2:6">
      <c r="B1837" s="163"/>
      <c r="C1837" s="163"/>
      <c r="D1837" s="163"/>
      <c r="E1837" s="163"/>
      <c r="F1837" s="163"/>
    </row>
    <row r="1838" spans="2:6">
      <c r="B1838" s="163"/>
      <c r="C1838" s="163"/>
      <c r="D1838" s="163"/>
      <c r="E1838" s="163"/>
      <c r="F1838" s="163"/>
    </row>
    <row r="1839" spans="2:6">
      <c r="B1839" s="163"/>
      <c r="C1839" s="163"/>
      <c r="D1839" s="163"/>
      <c r="E1839" s="163"/>
      <c r="F1839" s="163"/>
    </row>
    <row r="1840" spans="2:6">
      <c r="B1840" s="163"/>
      <c r="C1840" s="163"/>
      <c r="D1840" s="163"/>
      <c r="E1840" s="163"/>
      <c r="F1840" s="163"/>
    </row>
    <row r="1841" spans="2:6">
      <c r="B1841" s="163"/>
      <c r="C1841" s="163"/>
      <c r="D1841" s="163"/>
      <c r="E1841" s="163"/>
      <c r="F1841" s="163"/>
    </row>
    <row r="1842" spans="2:6">
      <c r="B1842" s="163"/>
      <c r="C1842" s="163"/>
      <c r="D1842" s="163"/>
      <c r="E1842" s="163"/>
      <c r="F1842" s="163"/>
    </row>
    <row r="1843" spans="2:6">
      <c r="B1843" s="163"/>
      <c r="C1843" s="163"/>
      <c r="D1843" s="163"/>
      <c r="E1843" s="163"/>
      <c r="F1843" s="163"/>
    </row>
    <row r="1844" spans="2:6">
      <c r="B1844" s="163"/>
      <c r="C1844" s="163"/>
      <c r="D1844" s="163"/>
      <c r="E1844" s="163"/>
      <c r="F1844" s="163"/>
    </row>
    <row r="1845" spans="2:6">
      <c r="B1845" s="163"/>
      <c r="C1845" s="163"/>
      <c r="D1845" s="163"/>
      <c r="E1845" s="163"/>
      <c r="F1845" s="163"/>
    </row>
    <row r="1846" spans="2:6">
      <c r="B1846" s="163"/>
      <c r="C1846" s="163"/>
      <c r="D1846" s="163"/>
      <c r="E1846" s="163"/>
      <c r="F1846" s="163"/>
    </row>
    <row r="1847" spans="2:6">
      <c r="B1847" s="163"/>
      <c r="C1847" s="163"/>
      <c r="D1847" s="163"/>
      <c r="E1847" s="163"/>
      <c r="F1847" s="163"/>
    </row>
    <row r="1848" spans="2:6">
      <c r="B1848" s="163"/>
      <c r="C1848" s="163"/>
      <c r="D1848" s="163"/>
      <c r="E1848" s="163"/>
      <c r="F1848" s="163"/>
    </row>
    <row r="1849" spans="2:6">
      <c r="B1849" s="163"/>
      <c r="C1849" s="163"/>
      <c r="D1849" s="163"/>
      <c r="E1849" s="163"/>
      <c r="F1849" s="163"/>
    </row>
    <row r="1850" spans="2:6">
      <c r="B1850" s="163"/>
      <c r="C1850" s="163"/>
      <c r="D1850" s="163"/>
      <c r="E1850" s="163"/>
      <c r="F1850" s="163"/>
    </row>
    <row r="1851" spans="2:6">
      <c r="B1851" s="163"/>
      <c r="C1851" s="163"/>
      <c r="D1851" s="163"/>
      <c r="E1851" s="163"/>
      <c r="F1851" s="163"/>
    </row>
    <row r="1852" spans="2:6">
      <c r="B1852" s="163"/>
      <c r="C1852" s="163"/>
      <c r="D1852" s="163"/>
      <c r="E1852" s="163"/>
      <c r="F1852" s="163"/>
    </row>
    <row r="1853" spans="2:6">
      <c r="B1853" s="163"/>
      <c r="C1853" s="163"/>
      <c r="D1853" s="163"/>
      <c r="E1853" s="163"/>
      <c r="F1853" s="163"/>
    </row>
    <row r="1854" spans="2:6">
      <c r="B1854" s="163"/>
      <c r="C1854" s="163"/>
      <c r="D1854" s="163"/>
      <c r="E1854" s="163"/>
      <c r="F1854" s="163"/>
    </row>
    <row r="1855" spans="2:6">
      <c r="B1855" s="163"/>
      <c r="C1855" s="163"/>
      <c r="D1855" s="163"/>
      <c r="E1855" s="163"/>
      <c r="F1855" s="163"/>
    </row>
    <row r="1856" spans="2:6">
      <c r="B1856" s="163"/>
      <c r="C1856" s="163"/>
      <c r="D1856" s="163"/>
      <c r="E1856" s="163"/>
      <c r="F1856" s="163"/>
    </row>
    <row r="1857" spans="2:6">
      <c r="B1857" s="163"/>
      <c r="C1857" s="163"/>
      <c r="D1857" s="163"/>
      <c r="E1857" s="163"/>
      <c r="F1857" s="163"/>
    </row>
    <row r="1858" spans="2:6">
      <c r="B1858" s="163"/>
      <c r="C1858" s="163"/>
      <c r="D1858" s="163"/>
      <c r="E1858" s="163"/>
      <c r="F1858" s="163"/>
    </row>
    <row r="1859" spans="2:6">
      <c r="B1859" s="163"/>
      <c r="C1859" s="163"/>
      <c r="D1859" s="163"/>
      <c r="E1859" s="163"/>
      <c r="F1859" s="163"/>
    </row>
    <row r="1860" spans="2:6">
      <c r="B1860" s="163"/>
      <c r="C1860" s="163"/>
      <c r="D1860" s="163"/>
      <c r="E1860" s="163"/>
      <c r="F1860" s="163"/>
    </row>
    <row r="1861" spans="2:6">
      <c r="B1861" s="163"/>
      <c r="C1861" s="163"/>
      <c r="D1861" s="163"/>
      <c r="E1861" s="163"/>
      <c r="F1861" s="163"/>
    </row>
    <row r="1862" spans="2:6">
      <c r="B1862" s="163"/>
      <c r="C1862" s="163"/>
      <c r="D1862" s="163"/>
      <c r="E1862" s="163"/>
      <c r="F1862" s="163"/>
    </row>
    <row r="1863" spans="2:6">
      <c r="B1863" s="163"/>
      <c r="C1863" s="163"/>
      <c r="D1863" s="163"/>
      <c r="E1863" s="163"/>
      <c r="F1863" s="163"/>
    </row>
    <row r="1864" spans="2:6">
      <c r="B1864" s="163"/>
      <c r="C1864" s="163"/>
      <c r="D1864" s="163"/>
      <c r="E1864" s="163"/>
      <c r="F1864" s="163"/>
    </row>
    <row r="1865" spans="2:6">
      <c r="B1865" s="163"/>
      <c r="C1865" s="163"/>
      <c r="D1865" s="163"/>
      <c r="E1865" s="163"/>
      <c r="F1865" s="163"/>
    </row>
    <row r="1866" spans="2:6">
      <c r="B1866" s="163"/>
      <c r="C1866" s="163"/>
      <c r="D1866" s="163"/>
      <c r="E1866" s="163"/>
      <c r="F1866" s="163"/>
    </row>
    <row r="1867" spans="2:6">
      <c r="B1867" s="163"/>
      <c r="C1867" s="163"/>
      <c r="D1867" s="163"/>
      <c r="E1867" s="163"/>
      <c r="F1867" s="163"/>
    </row>
    <row r="1868" spans="2:6">
      <c r="B1868" s="163"/>
      <c r="C1868" s="163"/>
      <c r="D1868" s="163"/>
      <c r="E1868" s="163"/>
      <c r="F1868" s="163"/>
    </row>
    <row r="1869" spans="2:6">
      <c r="B1869" s="163"/>
      <c r="C1869" s="163"/>
      <c r="D1869" s="163"/>
      <c r="E1869" s="163"/>
      <c r="F1869" s="163"/>
    </row>
    <row r="1870" spans="2:6">
      <c r="B1870" s="163"/>
      <c r="C1870" s="163"/>
      <c r="D1870" s="163"/>
      <c r="E1870" s="163"/>
      <c r="F1870" s="163"/>
    </row>
    <row r="1871" spans="2:6">
      <c r="B1871" s="163"/>
      <c r="C1871" s="163"/>
      <c r="D1871" s="163"/>
      <c r="E1871" s="163"/>
      <c r="F1871" s="163"/>
    </row>
    <row r="1872" spans="2:6">
      <c r="B1872" s="163"/>
      <c r="C1872" s="163"/>
      <c r="D1872" s="163"/>
      <c r="E1872" s="163"/>
      <c r="F1872" s="163"/>
    </row>
    <row r="1873" spans="2:6">
      <c r="B1873" s="163"/>
      <c r="C1873" s="163"/>
      <c r="D1873" s="163"/>
      <c r="E1873" s="163"/>
      <c r="F1873" s="163"/>
    </row>
    <row r="1874" spans="2:6">
      <c r="B1874" s="163"/>
      <c r="C1874" s="163"/>
      <c r="D1874" s="163"/>
      <c r="E1874" s="163"/>
      <c r="F1874" s="163"/>
    </row>
    <row r="1875" spans="2:6">
      <c r="B1875" s="163"/>
      <c r="C1875" s="163"/>
      <c r="D1875" s="163"/>
      <c r="E1875" s="163"/>
      <c r="F1875" s="163"/>
    </row>
    <row r="1876" spans="2:6">
      <c r="B1876" s="163"/>
      <c r="C1876" s="163"/>
      <c r="D1876" s="163"/>
      <c r="E1876" s="163"/>
      <c r="F1876" s="163"/>
    </row>
    <row r="1877" spans="2:6">
      <c r="B1877" s="163"/>
      <c r="C1877" s="163"/>
      <c r="D1877" s="163"/>
      <c r="E1877" s="163"/>
      <c r="F1877" s="163"/>
    </row>
    <row r="1878" spans="2:6">
      <c r="B1878" s="163"/>
      <c r="C1878" s="163"/>
      <c r="D1878" s="163"/>
      <c r="E1878" s="163"/>
      <c r="F1878" s="163"/>
    </row>
    <row r="1879" spans="2:6">
      <c r="B1879" s="163"/>
      <c r="C1879" s="163"/>
      <c r="D1879" s="163"/>
      <c r="E1879" s="163"/>
      <c r="F1879" s="163"/>
    </row>
    <row r="1880" spans="2:6">
      <c r="B1880" s="163"/>
      <c r="C1880" s="163"/>
      <c r="D1880" s="163"/>
      <c r="E1880" s="163"/>
      <c r="F1880" s="163"/>
    </row>
    <row r="1881" spans="2:6">
      <c r="B1881" s="163"/>
      <c r="C1881" s="163"/>
      <c r="D1881" s="163"/>
      <c r="E1881" s="163"/>
      <c r="F1881" s="163"/>
    </row>
    <row r="1882" spans="2:6">
      <c r="B1882" s="163"/>
      <c r="C1882" s="163"/>
      <c r="D1882" s="163"/>
      <c r="E1882" s="163"/>
      <c r="F1882" s="163"/>
    </row>
    <row r="1883" spans="2:6">
      <c r="B1883" s="163"/>
      <c r="C1883" s="163"/>
      <c r="D1883" s="163"/>
      <c r="E1883" s="163"/>
      <c r="F1883" s="163"/>
    </row>
    <row r="1884" spans="2:6">
      <c r="B1884" s="163"/>
      <c r="C1884" s="163"/>
      <c r="D1884" s="163"/>
      <c r="E1884" s="163"/>
      <c r="F1884" s="163"/>
    </row>
    <row r="1885" spans="2:6">
      <c r="B1885" s="163"/>
      <c r="C1885" s="163"/>
      <c r="D1885" s="163"/>
      <c r="E1885" s="163"/>
      <c r="F1885" s="163"/>
    </row>
    <row r="1886" spans="2:6">
      <c r="B1886" s="163"/>
      <c r="C1886" s="163"/>
      <c r="D1886" s="163"/>
      <c r="E1886" s="163"/>
      <c r="F1886" s="163"/>
    </row>
    <row r="1887" spans="2:6">
      <c r="B1887" s="163"/>
      <c r="C1887" s="163"/>
      <c r="D1887" s="163"/>
      <c r="E1887" s="163"/>
      <c r="F1887" s="163"/>
    </row>
    <row r="1888" spans="2:6">
      <c r="B1888" s="163"/>
      <c r="C1888" s="163"/>
      <c r="D1888" s="163"/>
      <c r="E1888" s="163"/>
      <c r="F1888" s="163"/>
    </row>
    <row r="1889" spans="2:6">
      <c r="B1889" s="163"/>
      <c r="C1889" s="163"/>
      <c r="D1889" s="163"/>
      <c r="E1889" s="163"/>
      <c r="F1889" s="163"/>
    </row>
    <row r="1890" spans="2:6">
      <c r="B1890" s="163"/>
      <c r="C1890" s="163"/>
      <c r="D1890" s="163"/>
      <c r="E1890" s="163"/>
      <c r="F1890" s="163"/>
    </row>
    <row r="1891" spans="2:6">
      <c r="B1891" s="163"/>
      <c r="C1891" s="163"/>
      <c r="D1891" s="163"/>
      <c r="E1891" s="163"/>
      <c r="F1891" s="163"/>
    </row>
    <row r="1892" spans="2:6">
      <c r="B1892" s="163"/>
      <c r="C1892" s="163"/>
      <c r="D1892" s="163"/>
      <c r="E1892" s="163"/>
      <c r="F1892" s="163"/>
    </row>
    <row r="1893" spans="2:6">
      <c r="B1893" s="163"/>
      <c r="C1893" s="163"/>
      <c r="D1893" s="163"/>
      <c r="E1893" s="163"/>
      <c r="F1893" s="163"/>
    </row>
    <row r="1894" spans="2:6">
      <c r="B1894" s="163"/>
      <c r="C1894" s="163"/>
      <c r="D1894" s="163"/>
      <c r="E1894" s="163"/>
      <c r="F1894" s="163"/>
    </row>
    <row r="1895" spans="2:6">
      <c r="B1895" s="163"/>
      <c r="C1895" s="163"/>
      <c r="D1895" s="163"/>
      <c r="E1895" s="163"/>
      <c r="F1895" s="163"/>
    </row>
  </sheetData>
  <mergeCells count="4">
    <mergeCell ref="A2:F2"/>
    <mergeCell ref="A3:F3"/>
    <mergeCell ref="A4:F4"/>
    <mergeCell ref="A5:F5"/>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J633"/>
  <sheetViews>
    <sheetView topLeftCell="A2" zoomScale="115" zoomScaleNormal="115" workbookViewId="0">
      <selection activeCell="L8" sqref="L8"/>
    </sheetView>
  </sheetViews>
  <sheetFormatPr defaultRowHeight="15"/>
  <cols>
    <col min="1" max="1" width="70.7109375" style="164" customWidth="1"/>
    <col min="2" max="10" width="12.7109375" style="1028" customWidth="1"/>
    <col min="11" max="16" width="9.140625" style="1028"/>
    <col min="17" max="20" width="9.85546875" style="1028" bestFit="1" customWidth="1"/>
    <col min="21" max="23" width="9.28515625" style="1028" bestFit="1" customWidth="1"/>
    <col min="24" max="256" width="9.140625" style="1028"/>
    <col min="257" max="257" width="70.7109375" style="1028" customWidth="1"/>
    <col min="258" max="266" width="12.7109375" style="1028" customWidth="1"/>
    <col min="267" max="272" width="9.140625" style="1028"/>
    <col min="273" max="276" width="9.85546875" style="1028" bestFit="1" customWidth="1"/>
    <col min="277" max="279" width="9.28515625" style="1028" bestFit="1" customWidth="1"/>
    <col min="280" max="512" width="9.140625" style="1028"/>
    <col min="513" max="513" width="70.7109375" style="1028" customWidth="1"/>
    <col min="514" max="522" width="12.7109375" style="1028" customWidth="1"/>
    <col min="523" max="528" width="9.140625" style="1028"/>
    <col min="529" max="532" width="9.85546875" style="1028" bestFit="1" customWidth="1"/>
    <col min="533" max="535" width="9.28515625" style="1028" bestFit="1" customWidth="1"/>
    <col min="536" max="768" width="9.140625" style="1028"/>
    <col min="769" max="769" width="70.7109375" style="1028" customWidth="1"/>
    <col min="770" max="778" width="12.7109375" style="1028" customWidth="1"/>
    <col min="779" max="784" width="9.140625" style="1028"/>
    <col min="785" max="788" width="9.85546875" style="1028" bestFit="1" customWidth="1"/>
    <col min="789" max="791" width="9.28515625" style="1028" bestFit="1" customWidth="1"/>
    <col min="792" max="1024" width="9.140625" style="1028"/>
    <col min="1025" max="1025" width="70.7109375" style="1028" customWidth="1"/>
    <col min="1026" max="1034" width="12.7109375" style="1028" customWidth="1"/>
    <col min="1035" max="1040" width="9.140625" style="1028"/>
    <col min="1041" max="1044" width="9.85546875" style="1028" bestFit="1" customWidth="1"/>
    <col min="1045" max="1047" width="9.28515625" style="1028" bestFit="1" customWidth="1"/>
    <col min="1048" max="1280" width="9.140625" style="1028"/>
    <col min="1281" max="1281" width="70.7109375" style="1028" customWidth="1"/>
    <col min="1282" max="1290" width="12.7109375" style="1028" customWidth="1"/>
    <col min="1291" max="1296" width="9.140625" style="1028"/>
    <col min="1297" max="1300" width="9.85546875" style="1028" bestFit="1" customWidth="1"/>
    <col min="1301" max="1303" width="9.28515625" style="1028" bestFit="1" customWidth="1"/>
    <col min="1304" max="1536" width="9.140625" style="1028"/>
    <col min="1537" max="1537" width="70.7109375" style="1028" customWidth="1"/>
    <col min="1538" max="1546" width="12.7109375" style="1028" customWidth="1"/>
    <col min="1547" max="1552" width="9.140625" style="1028"/>
    <col min="1553" max="1556" width="9.85546875" style="1028" bestFit="1" customWidth="1"/>
    <col min="1557" max="1559" width="9.28515625" style="1028" bestFit="1" customWidth="1"/>
    <col min="1560" max="1792" width="9.140625" style="1028"/>
    <col min="1793" max="1793" width="70.7109375" style="1028" customWidth="1"/>
    <col min="1794" max="1802" width="12.7109375" style="1028" customWidth="1"/>
    <col min="1803" max="1808" width="9.140625" style="1028"/>
    <col min="1809" max="1812" width="9.85546875" style="1028" bestFit="1" customWidth="1"/>
    <col min="1813" max="1815" width="9.28515625" style="1028" bestFit="1" customWidth="1"/>
    <col min="1816" max="2048" width="9.140625" style="1028"/>
    <col min="2049" max="2049" width="70.7109375" style="1028" customWidth="1"/>
    <col min="2050" max="2058" width="12.7109375" style="1028" customWidth="1"/>
    <col min="2059" max="2064" width="9.140625" style="1028"/>
    <col min="2065" max="2068" width="9.85546875" style="1028" bestFit="1" customWidth="1"/>
    <col min="2069" max="2071" width="9.28515625" style="1028" bestFit="1" customWidth="1"/>
    <col min="2072" max="2304" width="9.140625" style="1028"/>
    <col min="2305" max="2305" width="70.7109375" style="1028" customWidth="1"/>
    <col min="2306" max="2314" width="12.7109375" style="1028" customWidth="1"/>
    <col min="2315" max="2320" width="9.140625" style="1028"/>
    <col min="2321" max="2324" width="9.85546875" style="1028" bestFit="1" customWidth="1"/>
    <col min="2325" max="2327" width="9.28515625" style="1028" bestFit="1" customWidth="1"/>
    <col min="2328" max="2560" width="9.140625" style="1028"/>
    <col min="2561" max="2561" width="70.7109375" style="1028" customWidth="1"/>
    <col min="2562" max="2570" width="12.7109375" style="1028" customWidth="1"/>
    <col min="2571" max="2576" width="9.140625" style="1028"/>
    <col min="2577" max="2580" width="9.85546875" style="1028" bestFit="1" customWidth="1"/>
    <col min="2581" max="2583" width="9.28515625" style="1028" bestFit="1" customWidth="1"/>
    <col min="2584" max="2816" width="9.140625" style="1028"/>
    <col min="2817" max="2817" width="70.7109375" style="1028" customWidth="1"/>
    <col min="2818" max="2826" width="12.7109375" style="1028" customWidth="1"/>
    <col min="2827" max="2832" width="9.140625" style="1028"/>
    <col min="2833" max="2836" width="9.85546875" style="1028" bestFit="1" customWidth="1"/>
    <col min="2837" max="2839" width="9.28515625" style="1028" bestFit="1" customWidth="1"/>
    <col min="2840" max="3072" width="9.140625" style="1028"/>
    <col min="3073" max="3073" width="70.7109375" style="1028" customWidth="1"/>
    <col min="3074" max="3082" width="12.7109375" style="1028" customWidth="1"/>
    <col min="3083" max="3088" width="9.140625" style="1028"/>
    <col min="3089" max="3092" width="9.85546875" style="1028" bestFit="1" customWidth="1"/>
    <col min="3093" max="3095" width="9.28515625" style="1028" bestFit="1" customWidth="1"/>
    <col min="3096" max="3328" width="9.140625" style="1028"/>
    <col min="3329" max="3329" width="70.7109375" style="1028" customWidth="1"/>
    <col min="3330" max="3338" width="12.7109375" style="1028" customWidth="1"/>
    <col min="3339" max="3344" width="9.140625" style="1028"/>
    <col min="3345" max="3348" width="9.85546875" style="1028" bestFit="1" customWidth="1"/>
    <col min="3349" max="3351" width="9.28515625" style="1028" bestFit="1" customWidth="1"/>
    <col min="3352" max="3584" width="9.140625" style="1028"/>
    <col min="3585" max="3585" width="70.7109375" style="1028" customWidth="1"/>
    <col min="3586" max="3594" width="12.7109375" style="1028" customWidth="1"/>
    <col min="3595" max="3600" width="9.140625" style="1028"/>
    <col min="3601" max="3604" width="9.85546875" style="1028" bestFit="1" customWidth="1"/>
    <col min="3605" max="3607" width="9.28515625" style="1028" bestFit="1" customWidth="1"/>
    <col min="3608" max="3840" width="9.140625" style="1028"/>
    <col min="3841" max="3841" width="70.7109375" style="1028" customWidth="1"/>
    <col min="3842" max="3850" width="12.7109375" style="1028" customWidth="1"/>
    <col min="3851" max="3856" width="9.140625" style="1028"/>
    <col min="3857" max="3860" width="9.85546875" style="1028" bestFit="1" customWidth="1"/>
    <col min="3861" max="3863" width="9.28515625" style="1028" bestFit="1" customWidth="1"/>
    <col min="3864" max="4096" width="9.140625" style="1028"/>
    <col min="4097" max="4097" width="70.7109375" style="1028" customWidth="1"/>
    <col min="4098" max="4106" width="12.7109375" style="1028" customWidth="1"/>
    <col min="4107" max="4112" width="9.140625" style="1028"/>
    <col min="4113" max="4116" width="9.85546875" style="1028" bestFit="1" customWidth="1"/>
    <col min="4117" max="4119" width="9.28515625" style="1028" bestFit="1" customWidth="1"/>
    <col min="4120" max="4352" width="9.140625" style="1028"/>
    <col min="4353" max="4353" width="70.7109375" style="1028" customWidth="1"/>
    <col min="4354" max="4362" width="12.7109375" style="1028" customWidth="1"/>
    <col min="4363" max="4368" width="9.140625" style="1028"/>
    <col min="4369" max="4372" width="9.85546875" style="1028" bestFit="1" customWidth="1"/>
    <col min="4373" max="4375" width="9.28515625" style="1028" bestFit="1" customWidth="1"/>
    <col min="4376" max="4608" width="9.140625" style="1028"/>
    <col min="4609" max="4609" width="70.7109375" style="1028" customWidth="1"/>
    <col min="4610" max="4618" width="12.7109375" style="1028" customWidth="1"/>
    <col min="4619" max="4624" width="9.140625" style="1028"/>
    <col min="4625" max="4628" width="9.85546875" style="1028" bestFit="1" customWidth="1"/>
    <col min="4629" max="4631" width="9.28515625" style="1028" bestFit="1" customWidth="1"/>
    <col min="4632" max="4864" width="9.140625" style="1028"/>
    <col min="4865" max="4865" width="70.7109375" style="1028" customWidth="1"/>
    <col min="4866" max="4874" width="12.7109375" style="1028" customWidth="1"/>
    <col min="4875" max="4880" width="9.140625" style="1028"/>
    <col min="4881" max="4884" width="9.85546875" style="1028" bestFit="1" customWidth="1"/>
    <col min="4885" max="4887" width="9.28515625" style="1028" bestFit="1" customWidth="1"/>
    <col min="4888" max="5120" width="9.140625" style="1028"/>
    <col min="5121" max="5121" width="70.7109375" style="1028" customWidth="1"/>
    <col min="5122" max="5130" width="12.7109375" style="1028" customWidth="1"/>
    <col min="5131" max="5136" width="9.140625" style="1028"/>
    <col min="5137" max="5140" width="9.85546875" style="1028" bestFit="1" customWidth="1"/>
    <col min="5141" max="5143" width="9.28515625" style="1028" bestFit="1" customWidth="1"/>
    <col min="5144" max="5376" width="9.140625" style="1028"/>
    <col min="5377" max="5377" width="70.7109375" style="1028" customWidth="1"/>
    <col min="5378" max="5386" width="12.7109375" style="1028" customWidth="1"/>
    <col min="5387" max="5392" width="9.140625" style="1028"/>
    <col min="5393" max="5396" width="9.85546875" style="1028" bestFit="1" customWidth="1"/>
    <col min="5397" max="5399" width="9.28515625" style="1028" bestFit="1" customWidth="1"/>
    <col min="5400" max="5632" width="9.140625" style="1028"/>
    <col min="5633" max="5633" width="70.7109375" style="1028" customWidth="1"/>
    <col min="5634" max="5642" width="12.7109375" style="1028" customWidth="1"/>
    <col min="5643" max="5648" width="9.140625" style="1028"/>
    <col min="5649" max="5652" width="9.85546875" style="1028" bestFit="1" customWidth="1"/>
    <col min="5653" max="5655" width="9.28515625" style="1028" bestFit="1" customWidth="1"/>
    <col min="5656" max="5888" width="9.140625" style="1028"/>
    <col min="5889" max="5889" width="70.7109375" style="1028" customWidth="1"/>
    <col min="5890" max="5898" width="12.7109375" style="1028" customWidth="1"/>
    <col min="5899" max="5904" width="9.140625" style="1028"/>
    <col min="5905" max="5908" width="9.85546875" style="1028" bestFit="1" customWidth="1"/>
    <col min="5909" max="5911" width="9.28515625" style="1028" bestFit="1" customWidth="1"/>
    <col min="5912" max="6144" width="9.140625" style="1028"/>
    <col min="6145" max="6145" width="70.7109375" style="1028" customWidth="1"/>
    <col min="6146" max="6154" width="12.7109375" style="1028" customWidth="1"/>
    <col min="6155" max="6160" width="9.140625" style="1028"/>
    <col min="6161" max="6164" width="9.85546875" style="1028" bestFit="1" customWidth="1"/>
    <col min="6165" max="6167" width="9.28515625" style="1028" bestFit="1" customWidth="1"/>
    <col min="6168" max="6400" width="9.140625" style="1028"/>
    <col min="6401" max="6401" width="70.7109375" style="1028" customWidth="1"/>
    <col min="6402" max="6410" width="12.7109375" style="1028" customWidth="1"/>
    <col min="6411" max="6416" width="9.140625" style="1028"/>
    <col min="6417" max="6420" width="9.85546875" style="1028" bestFit="1" customWidth="1"/>
    <col min="6421" max="6423" width="9.28515625" style="1028" bestFit="1" customWidth="1"/>
    <col min="6424" max="6656" width="9.140625" style="1028"/>
    <col min="6657" max="6657" width="70.7109375" style="1028" customWidth="1"/>
    <col min="6658" max="6666" width="12.7109375" style="1028" customWidth="1"/>
    <col min="6667" max="6672" width="9.140625" style="1028"/>
    <col min="6673" max="6676" width="9.85546875" style="1028" bestFit="1" customWidth="1"/>
    <col min="6677" max="6679" width="9.28515625" style="1028" bestFit="1" customWidth="1"/>
    <col min="6680" max="6912" width="9.140625" style="1028"/>
    <col min="6913" max="6913" width="70.7109375" style="1028" customWidth="1"/>
    <col min="6914" max="6922" width="12.7109375" style="1028" customWidth="1"/>
    <col min="6923" max="6928" width="9.140625" style="1028"/>
    <col min="6929" max="6932" width="9.85546875" style="1028" bestFit="1" customWidth="1"/>
    <col min="6933" max="6935" width="9.28515625" style="1028" bestFit="1" customWidth="1"/>
    <col min="6936" max="7168" width="9.140625" style="1028"/>
    <col min="7169" max="7169" width="70.7109375" style="1028" customWidth="1"/>
    <col min="7170" max="7178" width="12.7109375" style="1028" customWidth="1"/>
    <col min="7179" max="7184" width="9.140625" style="1028"/>
    <col min="7185" max="7188" width="9.85546875" style="1028" bestFit="1" customWidth="1"/>
    <col min="7189" max="7191" width="9.28515625" style="1028" bestFit="1" customWidth="1"/>
    <col min="7192" max="7424" width="9.140625" style="1028"/>
    <col min="7425" max="7425" width="70.7109375" style="1028" customWidth="1"/>
    <col min="7426" max="7434" width="12.7109375" style="1028" customWidth="1"/>
    <col min="7435" max="7440" width="9.140625" style="1028"/>
    <col min="7441" max="7444" width="9.85546875" style="1028" bestFit="1" customWidth="1"/>
    <col min="7445" max="7447" width="9.28515625" style="1028" bestFit="1" customWidth="1"/>
    <col min="7448" max="7680" width="9.140625" style="1028"/>
    <col min="7681" max="7681" width="70.7109375" style="1028" customWidth="1"/>
    <col min="7682" max="7690" width="12.7109375" style="1028" customWidth="1"/>
    <col min="7691" max="7696" width="9.140625" style="1028"/>
    <col min="7697" max="7700" width="9.85546875" style="1028" bestFit="1" customWidth="1"/>
    <col min="7701" max="7703" width="9.28515625" style="1028" bestFit="1" customWidth="1"/>
    <col min="7704" max="7936" width="9.140625" style="1028"/>
    <col min="7937" max="7937" width="70.7109375" style="1028" customWidth="1"/>
    <col min="7938" max="7946" width="12.7109375" style="1028" customWidth="1"/>
    <col min="7947" max="7952" width="9.140625" style="1028"/>
    <col min="7953" max="7956" width="9.85546875" style="1028" bestFit="1" customWidth="1"/>
    <col min="7957" max="7959" width="9.28515625" style="1028" bestFit="1" customWidth="1"/>
    <col min="7960" max="8192" width="9.140625" style="1028"/>
    <col min="8193" max="8193" width="70.7109375" style="1028" customWidth="1"/>
    <col min="8194" max="8202" width="12.7109375" style="1028" customWidth="1"/>
    <col min="8203" max="8208" width="9.140625" style="1028"/>
    <col min="8209" max="8212" width="9.85546875" style="1028" bestFit="1" customWidth="1"/>
    <col min="8213" max="8215" width="9.28515625" style="1028" bestFit="1" customWidth="1"/>
    <col min="8216" max="8448" width="9.140625" style="1028"/>
    <col min="8449" max="8449" width="70.7109375" style="1028" customWidth="1"/>
    <col min="8450" max="8458" width="12.7109375" style="1028" customWidth="1"/>
    <col min="8459" max="8464" width="9.140625" style="1028"/>
    <col min="8465" max="8468" width="9.85546875" style="1028" bestFit="1" customWidth="1"/>
    <col min="8469" max="8471" width="9.28515625" style="1028" bestFit="1" customWidth="1"/>
    <col min="8472" max="8704" width="9.140625" style="1028"/>
    <col min="8705" max="8705" width="70.7109375" style="1028" customWidth="1"/>
    <col min="8706" max="8714" width="12.7109375" style="1028" customWidth="1"/>
    <col min="8715" max="8720" width="9.140625" style="1028"/>
    <col min="8721" max="8724" width="9.85546875" style="1028" bestFit="1" customWidth="1"/>
    <col min="8725" max="8727" width="9.28515625" style="1028" bestFit="1" customWidth="1"/>
    <col min="8728" max="8960" width="9.140625" style="1028"/>
    <col min="8961" max="8961" width="70.7109375" style="1028" customWidth="1"/>
    <col min="8962" max="8970" width="12.7109375" style="1028" customWidth="1"/>
    <col min="8971" max="8976" width="9.140625" style="1028"/>
    <col min="8977" max="8980" width="9.85546875" style="1028" bestFit="1" customWidth="1"/>
    <col min="8981" max="8983" width="9.28515625" style="1028" bestFit="1" customWidth="1"/>
    <col min="8984" max="9216" width="9.140625" style="1028"/>
    <col min="9217" max="9217" width="70.7109375" style="1028" customWidth="1"/>
    <col min="9218" max="9226" width="12.7109375" style="1028" customWidth="1"/>
    <col min="9227" max="9232" width="9.140625" style="1028"/>
    <col min="9233" max="9236" width="9.85546875" style="1028" bestFit="1" customWidth="1"/>
    <col min="9237" max="9239" width="9.28515625" style="1028" bestFit="1" customWidth="1"/>
    <col min="9240" max="9472" width="9.140625" style="1028"/>
    <col min="9473" max="9473" width="70.7109375" style="1028" customWidth="1"/>
    <col min="9474" max="9482" width="12.7109375" style="1028" customWidth="1"/>
    <col min="9483" max="9488" width="9.140625" style="1028"/>
    <col min="9489" max="9492" width="9.85546875" style="1028" bestFit="1" customWidth="1"/>
    <col min="9493" max="9495" width="9.28515625" style="1028" bestFit="1" customWidth="1"/>
    <col min="9496" max="9728" width="9.140625" style="1028"/>
    <col min="9729" max="9729" width="70.7109375" style="1028" customWidth="1"/>
    <col min="9730" max="9738" width="12.7109375" style="1028" customWidth="1"/>
    <col min="9739" max="9744" width="9.140625" style="1028"/>
    <col min="9745" max="9748" width="9.85546875" style="1028" bestFit="1" customWidth="1"/>
    <col min="9749" max="9751" width="9.28515625" style="1028" bestFit="1" customWidth="1"/>
    <col min="9752" max="9984" width="9.140625" style="1028"/>
    <col min="9985" max="9985" width="70.7109375" style="1028" customWidth="1"/>
    <col min="9986" max="9994" width="12.7109375" style="1028" customWidth="1"/>
    <col min="9995" max="10000" width="9.140625" style="1028"/>
    <col min="10001" max="10004" width="9.85546875" style="1028" bestFit="1" customWidth="1"/>
    <col min="10005" max="10007" width="9.28515625" style="1028" bestFit="1" customWidth="1"/>
    <col min="10008" max="10240" width="9.140625" style="1028"/>
    <col min="10241" max="10241" width="70.7109375" style="1028" customWidth="1"/>
    <col min="10242" max="10250" width="12.7109375" style="1028" customWidth="1"/>
    <col min="10251" max="10256" width="9.140625" style="1028"/>
    <col min="10257" max="10260" width="9.85546875" style="1028" bestFit="1" customWidth="1"/>
    <col min="10261" max="10263" width="9.28515625" style="1028" bestFit="1" customWidth="1"/>
    <col min="10264" max="10496" width="9.140625" style="1028"/>
    <col min="10497" max="10497" width="70.7109375" style="1028" customWidth="1"/>
    <col min="10498" max="10506" width="12.7109375" style="1028" customWidth="1"/>
    <col min="10507" max="10512" width="9.140625" style="1028"/>
    <col min="10513" max="10516" width="9.85546875" style="1028" bestFit="1" customWidth="1"/>
    <col min="10517" max="10519" width="9.28515625" style="1028" bestFit="1" customWidth="1"/>
    <col min="10520" max="10752" width="9.140625" style="1028"/>
    <col min="10753" max="10753" width="70.7109375" style="1028" customWidth="1"/>
    <col min="10754" max="10762" width="12.7109375" style="1028" customWidth="1"/>
    <col min="10763" max="10768" width="9.140625" style="1028"/>
    <col min="10769" max="10772" width="9.85546875" style="1028" bestFit="1" customWidth="1"/>
    <col min="10773" max="10775" width="9.28515625" style="1028" bestFit="1" customWidth="1"/>
    <col min="10776" max="11008" width="9.140625" style="1028"/>
    <col min="11009" max="11009" width="70.7109375" style="1028" customWidth="1"/>
    <col min="11010" max="11018" width="12.7109375" style="1028" customWidth="1"/>
    <col min="11019" max="11024" width="9.140625" style="1028"/>
    <col min="11025" max="11028" width="9.85546875" style="1028" bestFit="1" customWidth="1"/>
    <col min="11029" max="11031" width="9.28515625" style="1028" bestFit="1" customWidth="1"/>
    <col min="11032" max="11264" width="9.140625" style="1028"/>
    <col min="11265" max="11265" width="70.7109375" style="1028" customWidth="1"/>
    <col min="11266" max="11274" width="12.7109375" style="1028" customWidth="1"/>
    <col min="11275" max="11280" width="9.140625" style="1028"/>
    <col min="11281" max="11284" width="9.85546875" style="1028" bestFit="1" customWidth="1"/>
    <col min="11285" max="11287" width="9.28515625" style="1028" bestFit="1" customWidth="1"/>
    <col min="11288" max="11520" width="9.140625" style="1028"/>
    <col min="11521" max="11521" width="70.7109375" style="1028" customWidth="1"/>
    <col min="11522" max="11530" width="12.7109375" style="1028" customWidth="1"/>
    <col min="11531" max="11536" width="9.140625" style="1028"/>
    <col min="11537" max="11540" width="9.85546875" style="1028" bestFit="1" customWidth="1"/>
    <col min="11541" max="11543" width="9.28515625" style="1028" bestFit="1" customWidth="1"/>
    <col min="11544" max="11776" width="9.140625" style="1028"/>
    <col min="11777" max="11777" width="70.7109375" style="1028" customWidth="1"/>
    <col min="11778" max="11786" width="12.7109375" style="1028" customWidth="1"/>
    <col min="11787" max="11792" width="9.140625" style="1028"/>
    <col min="11793" max="11796" width="9.85546875" style="1028" bestFit="1" customWidth="1"/>
    <col min="11797" max="11799" width="9.28515625" style="1028" bestFit="1" customWidth="1"/>
    <col min="11800" max="12032" width="9.140625" style="1028"/>
    <col min="12033" max="12033" width="70.7109375" style="1028" customWidth="1"/>
    <col min="12034" max="12042" width="12.7109375" style="1028" customWidth="1"/>
    <col min="12043" max="12048" width="9.140625" style="1028"/>
    <col min="12049" max="12052" width="9.85546875" style="1028" bestFit="1" customWidth="1"/>
    <col min="12053" max="12055" width="9.28515625" style="1028" bestFit="1" customWidth="1"/>
    <col min="12056" max="12288" width="9.140625" style="1028"/>
    <col min="12289" max="12289" width="70.7109375" style="1028" customWidth="1"/>
    <col min="12290" max="12298" width="12.7109375" style="1028" customWidth="1"/>
    <col min="12299" max="12304" width="9.140625" style="1028"/>
    <col min="12305" max="12308" width="9.85546875" style="1028" bestFit="1" customWidth="1"/>
    <col min="12309" max="12311" width="9.28515625" style="1028" bestFit="1" customWidth="1"/>
    <col min="12312" max="12544" width="9.140625" style="1028"/>
    <col min="12545" max="12545" width="70.7109375" style="1028" customWidth="1"/>
    <col min="12546" max="12554" width="12.7109375" style="1028" customWidth="1"/>
    <col min="12555" max="12560" width="9.140625" style="1028"/>
    <col min="12561" max="12564" width="9.85546875" style="1028" bestFit="1" customWidth="1"/>
    <col min="12565" max="12567" width="9.28515625" style="1028" bestFit="1" customWidth="1"/>
    <col min="12568" max="12800" width="9.140625" style="1028"/>
    <col min="12801" max="12801" width="70.7109375" style="1028" customWidth="1"/>
    <col min="12802" max="12810" width="12.7109375" style="1028" customWidth="1"/>
    <col min="12811" max="12816" width="9.140625" style="1028"/>
    <col min="12817" max="12820" width="9.85546875" style="1028" bestFit="1" customWidth="1"/>
    <col min="12821" max="12823" width="9.28515625" style="1028" bestFit="1" customWidth="1"/>
    <col min="12824" max="13056" width="9.140625" style="1028"/>
    <col min="13057" max="13057" width="70.7109375" style="1028" customWidth="1"/>
    <col min="13058" max="13066" width="12.7109375" style="1028" customWidth="1"/>
    <col min="13067" max="13072" width="9.140625" style="1028"/>
    <col min="13073" max="13076" width="9.85546875" style="1028" bestFit="1" customWidth="1"/>
    <col min="13077" max="13079" width="9.28515625" style="1028" bestFit="1" customWidth="1"/>
    <col min="13080" max="13312" width="9.140625" style="1028"/>
    <col min="13313" max="13313" width="70.7109375" style="1028" customWidth="1"/>
    <col min="13314" max="13322" width="12.7109375" style="1028" customWidth="1"/>
    <col min="13323" max="13328" width="9.140625" style="1028"/>
    <col min="13329" max="13332" width="9.85546875" style="1028" bestFit="1" customWidth="1"/>
    <col min="13333" max="13335" width="9.28515625" style="1028" bestFit="1" customWidth="1"/>
    <col min="13336" max="13568" width="9.140625" style="1028"/>
    <col min="13569" max="13569" width="70.7109375" style="1028" customWidth="1"/>
    <col min="13570" max="13578" width="12.7109375" style="1028" customWidth="1"/>
    <col min="13579" max="13584" width="9.140625" style="1028"/>
    <col min="13585" max="13588" width="9.85546875" style="1028" bestFit="1" customWidth="1"/>
    <col min="13589" max="13591" width="9.28515625" style="1028" bestFit="1" customWidth="1"/>
    <col min="13592" max="13824" width="9.140625" style="1028"/>
    <col min="13825" max="13825" width="70.7109375" style="1028" customWidth="1"/>
    <col min="13826" max="13834" width="12.7109375" style="1028" customWidth="1"/>
    <col min="13835" max="13840" width="9.140625" style="1028"/>
    <col min="13841" max="13844" width="9.85546875" style="1028" bestFit="1" customWidth="1"/>
    <col min="13845" max="13847" width="9.28515625" style="1028" bestFit="1" customWidth="1"/>
    <col min="13848" max="14080" width="9.140625" style="1028"/>
    <col min="14081" max="14081" width="70.7109375" style="1028" customWidth="1"/>
    <col min="14082" max="14090" width="12.7109375" style="1028" customWidth="1"/>
    <col min="14091" max="14096" width="9.140625" style="1028"/>
    <col min="14097" max="14100" width="9.85546875" style="1028" bestFit="1" customWidth="1"/>
    <col min="14101" max="14103" width="9.28515625" style="1028" bestFit="1" customWidth="1"/>
    <col min="14104" max="14336" width="9.140625" style="1028"/>
    <col min="14337" max="14337" width="70.7109375" style="1028" customWidth="1"/>
    <col min="14338" max="14346" width="12.7109375" style="1028" customWidth="1"/>
    <col min="14347" max="14352" width="9.140625" style="1028"/>
    <col min="14353" max="14356" width="9.85546875" style="1028" bestFit="1" customWidth="1"/>
    <col min="14357" max="14359" width="9.28515625" style="1028" bestFit="1" customWidth="1"/>
    <col min="14360" max="14592" width="9.140625" style="1028"/>
    <col min="14593" max="14593" width="70.7109375" style="1028" customWidth="1"/>
    <col min="14594" max="14602" width="12.7109375" style="1028" customWidth="1"/>
    <col min="14603" max="14608" width="9.140625" style="1028"/>
    <col min="14609" max="14612" width="9.85546875" style="1028" bestFit="1" customWidth="1"/>
    <col min="14613" max="14615" width="9.28515625" style="1028" bestFit="1" customWidth="1"/>
    <col min="14616" max="14848" width="9.140625" style="1028"/>
    <col min="14849" max="14849" width="70.7109375" style="1028" customWidth="1"/>
    <col min="14850" max="14858" width="12.7109375" style="1028" customWidth="1"/>
    <col min="14859" max="14864" width="9.140625" style="1028"/>
    <col min="14865" max="14868" width="9.85546875" style="1028" bestFit="1" customWidth="1"/>
    <col min="14869" max="14871" width="9.28515625" style="1028" bestFit="1" customWidth="1"/>
    <col min="14872" max="15104" width="9.140625" style="1028"/>
    <col min="15105" max="15105" width="70.7109375" style="1028" customWidth="1"/>
    <col min="15106" max="15114" width="12.7109375" style="1028" customWidth="1"/>
    <col min="15115" max="15120" width="9.140625" style="1028"/>
    <col min="15121" max="15124" width="9.85546875" style="1028" bestFit="1" customWidth="1"/>
    <col min="15125" max="15127" width="9.28515625" style="1028" bestFit="1" customWidth="1"/>
    <col min="15128" max="15360" width="9.140625" style="1028"/>
    <col min="15361" max="15361" width="70.7109375" style="1028" customWidth="1"/>
    <col min="15362" max="15370" width="12.7109375" style="1028" customWidth="1"/>
    <col min="15371" max="15376" width="9.140625" style="1028"/>
    <col min="15377" max="15380" width="9.85546875" style="1028" bestFit="1" customWidth="1"/>
    <col min="15381" max="15383" width="9.28515625" style="1028" bestFit="1" customWidth="1"/>
    <col min="15384" max="15616" width="9.140625" style="1028"/>
    <col min="15617" max="15617" width="70.7109375" style="1028" customWidth="1"/>
    <col min="15618" max="15626" width="12.7109375" style="1028" customWidth="1"/>
    <col min="15627" max="15632" width="9.140625" style="1028"/>
    <col min="15633" max="15636" width="9.85546875" style="1028" bestFit="1" customWidth="1"/>
    <col min="15637" max="15639" width="9.28515625" style="1028" bestFit="1" customWidth="1"/>
    <col min="15640" max="15872" width="9.140625" style="1028"/>
    <col min="15873" max="15873" width="70.7109375" style="1028" customWidth="1"/>
    <col min="15874" max="15882" width="12.7109375" style="1028" customWidth="1"/>
    <col min="15883" max="15888" width="9.140625" style="1028"/>
    <col min="15889" max="15892" width="9.85546875" style="1028" bestFit="1" customWidth="1"/>
    <col min="15893" max="15895" width="9.28515625" style="1028" bestFit="1" customWidth="1"/>
    <col min="15896" max="16128" width="9.140625" style="1028"/>
    <col min="16129" max="16129" width="70.7109375" style="1028" customWidth="1"/>
    <col min="16130" max="16138" width="12.7109375" style="1028" customWidth="1"/>
    <col min="16139" max="16144" width="9.140625" style="1028"/>
    <col min="16145" max="16148" width="9.85546875" style="1028" bestFit="1" customWidth="1"/>
    <col min="16149" max="16151" width="9.28515625" style="1028" bestFit="1" customWidth="1"/>
    <col min="16152" max="16384" width="9.140625" style="1028"/>
  </cols>
  <sheetData>
    <row r="1" spans="1:10" s="167" customFormat="1" ht="3.75" hidden="1" customHeight="1">
      <c r="A1" s="165"/>
      <c r="B1" s="166"/>
      <c r="C1" s="166"/>
      <c r="D1" s="166"/>
      <c r="E1" s="166"/>
      <c r="F1" s="166"/>
    </row>
    <row r="2" spans="1:10" s="156" customFormat="1" ht="39" customHeight="1">
      <c r="A2" s="1187" t="s">
        <v>867</v>
      </c>
      <c r="B2" s="1187"/>
      <c r="C2" s="1187"/>
      <c r="D2" s="1187"/>
      <c r="E2" s="1187"/>
      <c r="F2" s="1187"/>
      <c r="G2" s="1187"/>
      <c r="H2" s="1187"/>
      <c r="I2" s="1187"/>
      <c r="J2" s="1187"/>
    </row>
    <row r="3" spans="1:10" s="156" customFormat="1" ht="20.25" customHeight="1">
      <c r="A3" s="1187" t="s">
        <v>1441</v>
      </c>
      <c r="B3" s="1187"/>
      <c r="C3" s="1187"/>
      <c r="D3" s="1187"/>
      <c r="E3" s="1187"/>
      <c r="F3" s="1187"/>
      <c r="G3" s="1187"/>
      <c r="H3" s="1187"/>
      <c r="I3" s="1187"/>
      <c r="J3" s="1187"/>
    </row>
    <row r="4" spans="1:10" s="156" customFormat="1" ht="20.25" customHeight="1">
      <c r="A4" s="1187" t="s">
        <v>1431</v>
      </c>
      <c r="B4" s="1187"/>
      <c r="C4" s="1187"/>
      <c r="D4" s="1187"/>
      <c r="E4" s="1187"/>
      <c r="F4" s="1187"/>
      <c r="G4" s="1187"/>
      <c r="H4" s="1187"/>
      <c r="I4" s="1187"/>
      <c r="J4" s="1187"/>
    </row>
    <row r="5" spans="1:10" s="157" customFormat="1" ht="21.75" customHeight="1">
      <c r="A5" s="1188" t="s">
        <v>1449</v>
      </c>
      <c r="B5" s="1188"/>
      <c r="C5" s="1188"/>
      <c r="D5" s="1188"/>
      <c r="E5" s="1188"/>
      <c r="F5" s="1188"/>
      <c r="G5" s="1188"/>
      <c r="H5" s="1188"/>
      <c r="I5" s="1188"/>
      <c r="J5" s="1188"/>
    </row>
    <row r="6" spans="1:10" ht="6" hidden="1" customHeight="1" thickTop="1"/>
    <row r="7" spans="1:10" ht="2.25" customHeight="1" thickBot="1">
      <c r="B7" s="383"/>
      <c r="C7" s="383"/>
      <c r="D7" s="383"/>
      <c r="E7" s="383"/>
      <c r="F7" s="383"/>
    </row>
    <row r="8" spans="1:10" ht="21.75" customHeight="1" thickTop="1" thickBot="1">
      <c r="A8" s="170"/>
      <c r="B8" s="855" t="s">
        <v>868</v>
      </c>
      <c r="C8" s="855" t="s">
        <v>869</v>
      </c>
      <c r="D8" s="855" t="s">
        <v>870</v>
      </c>
      <c r="E8" s="855" t="s">
        <v>871</v>
      </c>
      <c r="F8" s="855" t="s">
        <v>872</v>
      </c>
      <c r="G8" s="855" t="s">
        <v>873</v>
      </c>
      <c r="H8" s="855" t="s">
        <v>874</v>
      </c>
      <c r="I8" s="855" t="s">
        <v>875</v>
      </c>
      <c r="J8" s="855" t="s">
        <v>318</v>
      </c>
    </row>
    <row r="9" spans="1:10" ht="31.5" customHeight="1" thickTop="1" thickBot="1">
      <c r="A9" s="148" t="s">
        <v>7</v>
      </c>
      <c r="B9" s="153">
        <v>2131740268.8899999</v>
      </c>
      <c r="C9" s="153">
        <v>995734895.02999997</v>
      </c>
      <c r="D9" s="153">
        <v>666776314.10000002</v>
      </c>
      <c r="E9" s="153">
        <v>309943915.44999999</v>
      </c>
      <c r="F9" s="153">
        <v>165858697.43000001</v>
      </c>
      <c r="G9" s="153">
        <v>90096193.140000001</v>
      </c>
      <c r="H9" s="153">
        <v>62225725.520000003</v>
      </c>
      <c r="I9" s="153">
        <v>49895532.350000001</v>
      </c>
      <c r="J9" s="153">
        <v>4472271541.9099998</v>
      </c>
    </row>
    <row r="10" spans="1:10" ht="12.95" customHeight="1" thickTop="1" thickBot="1">
      <c r="A10" s="844" t="s">
        <v>8</v>
      </c>
      <c r="B10" s="150">
        <v>116260682.05</v>
      </c>
      <c r="C10" s="150">
        <v>120460760.69</v>
      </c>
      <c r="D10" s="150">
        <v>50287052.380000003</v>
      </c>
      <c r="E10" s="150">
        <v>14046952.279999999</v>
      </c>
      <c r="F10" s="150">
        <v>8767488.8599999994</v>
      </c>
      <c r="G10" s="150">
        <v>3623196.12</v>
      </c>
      <c r="H10" s="150">
        <v>5035407.5999999996</v>
      </c>
      <c r="I10" s="150">
        <v>2424586.71</v>
      </c>
      <c r="J10" s="150">
        <v>320906126.69</v>
      </c>
    </row>
    <row r="11" spans="1:10" s="220" customFormat="1" ht="12.95" customHeight="1" thickTop="1">
      <c r="A11" s="870" t="s">
        <v>9</v>
      </c>
      <c r="B11" s="871">
        <v>44261193.200000003</v>
      </c>
      <c r="C11" s="871">
        <v>39630024.799999997</v>
      </c>
      <c r="D11" s="871">
        <v>18039486.800000001</v>
      </c>
      <c r="E11" s="871">
        <v>4375401.8499999996</v>
      </c>
      <c r="F11" s="871">
        <v>3734932.32</v>
      </c>
      <c r="G11" s="871">
        <v>2211383.42</v>
      </c>
      <c r="H11" s="871">
        <v>772736.55</v>
      </c>
      <c r="I11" s="871">
        <v>1470473.18</v>
      </c>
      <c r="J11" s="871">
        <v>114495632.12</v>
      </c>
    </row>
    <row r="12" spans="1:10" s="220" customFormat="1" ht="12.95" customHeight="1">
      <c r="A12" s="870" t="s">
        <v>10</v>
      </c>
      <c r="B12" s="871">
        <v>66994177.060000002</v>
      </c>
      <c r="C12" s="871">
        <v>54801353.899999999</v>
      </c>
      <c r="D12" s="871">
        <v>21632810.809999999</v>
      </c>
      <c r="E12" s="871">
        <v>9664620.4299999997</v>
      </c>
      <c r="F12" s="871">
        <v>3820081.84</v>
      </c>
      <c r="G12" s="871">
        <v>1407188.14</v>
      </c>
      <c r="H12" s="871">
        <v>1641626.21</v>
      </c>
      <c r="I12" s="871">
        <v>926590.55</v>
      </c>
      <c r="J12" s="871">
        <v>160888448.94</v>
      </c>
    </row>
    <row r="13" spans="1:10" s="220" customFormat="1" ht="12.95" customHeight="1">
      <c r="A13" s="870" t="s">
        <v>11</v>
      </c>
      <c r="B13" s="871">
        <v>5005311.79</v>
      </c>
      <c r="C13" s="871">
        <v>26029381.989999998</v>
      </c>
      <c r="D13" s="871">
        <v>10614754.77</v>
      </c>
      <c r="E13" s="871">
        <v>6930</v>
      </c>
      <c r="F13" s="871">
        <v>1212474.7</v>
      </c>
      <c r="G13" s="871">
        <v>4624.5600000000004</v>
      </c>
      <c r="H13" s="871">
        <v>2621044.84</v>
      </c>
      <c r="I13" s="871">
        <v>27522.98</v>
      </c>
      <c r="J13" s="871">
        <v>45522045.630000003</v>
      </c>
    </row>
    <row r="14" spans="1:10" s="220" customFormat="1" ht="12.95" customHeight="1">
      <c r="A14" s="870" t="s">
        <v>12</v>
      </c>
      <c r="B14" s="871">
        <v>0</v>
      </c>
      <c r="C14" s="871">
        <v>0</v>
      </c>
      <c r="D14" s="871">
        <v>0</v>
      </c>
      <c r="E14" s="871">
        <v>0</v>
      </c>
      <c r="F14" s="871">
        <v>0</v>
      </c>
      <c r="G14" s="871">
        <v>0</v>
      </c>
      <c r="H14" s="871">
        <v>0</v>
      </c>
      <c r="I14" s="871">
        <v>0</v>
      </c>
      <c r="J14" s="871">
        <v>0</v>
      </c>
    </row>
    <row r="15" spans="1:10" s="220" customFormat="1" ht="12.95" customHeight="1">
      <c r="A15" s="870" t="s">
        <v>13</v>
      </c>
      <c r="B15" s="871">
        <v>0</v>
      </c>
      <c r="C15" s="871">
        <v>0</v>
      </c>
      <c r="D15" s="871">
        <v>0</v>
      </c>
      <c r="E15" s="871">
        <v>0</v>
      </c>
      <c r="F15" s="871">
        <v>0</v>
      </c>
      <c r="G15" s="871">
        <v>0</v>
      </c>
      <c r="H15" s="871">
        <v>0</v>
      </c>
      <c r="I15" s="871">
        <v>0</v>
      </c>
      <c r="J15" s="871">
        <v>0</v>
      </c>
    </row>
    <row r="16" spans="1:10" s="220" customFormat="1" ht="12.95" customHeight="1">
      <c r="A16" s="870" t="s">
        <v>14</v>
      </c>
      <c r="B16" s="871">
        <v>0</v>
      </c>
      <c r="C16" s="871">
        <v>0</v>
      </c>
      <c r="D16" s="871">
        <v>0</v>
      </c>
      <c r="E16" s="871">
        <v>0</v>
      </c>
      <c r="F16" s="871">
        <v>0</v>
      </c>
      <c r="G16" s="871">
        <v>0</v>
      </c>
      <c r="H16" s="871">
        <v>0</v>
      </c>
      <c r="I16" s="871">
        <v>0</v>
      </c>
      <c r="J16" s="871">
        <v>0</v>
      </c>
    </row>
    <row r="17" spans="1:10" s="220" customFormat="1" ht="12.95" customHeight="1">
      <c r="A17" s="870" t="s">
        <v>15</v>
      </c>
      <c r="B17" s="871">
        <v>0</v>
      </c>
      <c r="C17" s="871">
        <v>0</v>
      </c>
      <c r="D17" s="871">
        <v>0</v>
      </c>
      <c r="E17" s="871">
        <v>0</v>
      </c>
      <c r="F17" s="871">
        <v>0</v>
      </c>
      <c r="G17" s="871">
        <v>0</v>
      </c>
      <c r="H17" s="871">
        <v>0</v>
      </c>
      <c r="I17" s="871">
        <v>0</v>
      </c>
      <c r="J17" s="871">
        <v>0</v>
      </c>
    </row>
    <row r="18" spans="1:10" s="220" customFormat="1" ht="12.95" customHeight="1" thickBot="1">
      <c r="A18" s="870" t="s">
        <v>16</v>
      </c>
      <c r="B18" s="871">
        <v>0</v>
      </c>
      <c r="C18" s="871">
        <v>0</v>
      </c>
      <c r="D18" s="871">
        <v>0</v>
      </c>
      <c r="E18" s="871">
        <v>0</v>
      </c>
      <c r="F18" s="871">
        <v>0</v>
      </c>
      <c r="G18" s="871">
        <v>0</v>
      </c>
      <c r="H18" s="871">
        <v>0</v>
      </c>
      <c r="I18" s="871">
        <v>0</v>
      </c>
      <c r="J18" s="871">
        <v>0</v>
      </c>
    </row>
    <row r="19" spans="1:10" s="220" customFormat="1" ht="12.95" customHeight="1" thickTop="1" thickBot="1">
      <c r="A19" s="872" t="s">
        <v>17</v>
      </c>
      <c r="B19" s="873">
        <v>358001736.26999998</v>
      </c>
      <c r="C19" s="873">
        <v>109760863.51000001</v>
      </c>
      <c r="D19" s="873">
        <v>112568376.20999999</v>
      </c>
      <c r="E19" s="873">
        <v>48144536.289999999</v>
      </c>
      <c r="F19" s="873">
        <v>28486270.84</v>
      </c>
      <c r="G19" s="873">
        <v>19389429.600000001</v>
      </c>
      <c r="H19" s="873">
        <v>7973203.5199999996</v>
      </c>
      <c r="I19" s="873">
        <v>1921097.58</v>
      </c>
      <c r="J19" s="873">
        <v>686245513.82000005</v>
      </c>
    </row>
    <row r="20" spans="1:10" s="220" customFormat="1" ht="12.95" customHeight="1" thickTop="1">
      <c r="A20" s="870" t="s">
        <v>18</v>
      </c>
      <c r="B20" s="871">
        <v>0</v>
      </c>
      <c r="C20" s="871">
        <v>0</v>
      </c>
      <c r="D20" s="871">
        <v>0</v>
      </c>
      <c r="E20" s="871">
        <v>0</v>
      </c>
      <c r="F20" s="871">
        <v>0</v>
      </c>
      <c r="G20" s="871">
        <v>0</v>
      </c>
      <c r="H20" s="871">
        <v>0</v>
      </c>
      <c r="I20" s="871">
        <v>0</v>
      </c>
      <c r="J20" s="871">
        <v>0</v>
      </c>
    </row>
    <row r="21" spans="1:10" s="220" customFormat="1" ht="12.95" customHeight="1">
      <c r="A21" s="870" t="s">
        <v>19</v>
      </c>
      <c r="B21" s="871">
        <v>12164962.99</v>
      </c>
      <c r="C21" s="871">
        <v>5787195.2300000004</v>
      </c>
      <c r="D21" s="871">
        <v>5415166.0499999998</v>
      </c>
      <c r="E21" s="871">
        <v>27904291.800000001</v>
      </c>
      <c r="F21" s="871">
        <v>4012558.98</v>
      </c>
      <c r="G21" s="871">
        <v>5332021.46</v>
      </c>
      <c r="H21" s="871">
        <v>212583.74</v>
      </c>
      <c r="I21" s="871">
        <v>537747.24</v>
      </c>
      <c r="J21" s="871">
        <v>61366527.490000002</v>
      </c>
    </row>
    <row r="22" spans="1:10" s="220" customFormat="1" ht="12.95" customHeight="1">
      <c r="A22" s="870" t="s">
        <v>20</v>
      </c>
      <c r="B22" s="871">
        <v>0</v>
      </c>
      <c r="C22" s="871">
        <v>0</v>
      </c>
      <c r="D22" s="871">
        <v>0</v>
      </c>
      <c r="E22" s="871">
        <v>0</v>
      </c>
      <c r="F22" s="871">
        <v>0</v>
      </c>
      <c r="G22" s="871">
        <v>0</v>
      </c>
      <c r="H22" s="871">
        <v>0</v>
      </c>
      <c r="I22" s="871">
        <v>0</v>
      </c>
      <c r="J22" s="871">
        <v>0</v>
      </c>
    </row>
    <row r="23" spans="1:10" s="220" customFormat="1" ht="12.95" customHeight="1">
      <c r="A23" s="870" t="s">
        <v>21</v>
      </c>
      <c r="B23" s="871">
        <v>0</v>
      </c>
      <c r="C23" s="871">
        <v>0</v>
      </c>
      <c r="D23" s="871">
        <v>0</v>
      </c>
      <c r="E23" s="871">
        <v>0</v>
      </c>
      <c r="F23" s="871">
        <v>0</v>
      </c>
      <c r="G23" s="871">
        <v>0</v>
      </c>
      <c r="H23" s="871">
        <v>0</v>
      </c>
      <c r="I23" s="871">
        <v>0</v>
      </c>
      <c r="J23" s="871">
        <v>0</v>
      </c>
    </row>
    <row r="24" spans="1:10" s="220" customFormat="1" ht="12.95" customHeight="1">
      <c r="A24" s="870" t="s">
        <v>22</v>
      </c>
      <c r="B24" s="871">
        <v>124549474.94</v>
      </c>
      <c r="C24" s="871">
        <v>10224338.050000001</v>
      </c>
      <c r="D24" s="871">
        <v>8713390.8800000008</v>
      </c>
      <c r="E24" s="871">
        <v>0</v>
      </c>
      <c r="F24" s="871">
        <v>11241902.039999999</v>
      </c>
      <c r="G24" s="871">
        <v>10201688.800000001</v>
      </c>
      <c r="H24" s="871">
        <v>0</v>
      </c>
      <c r="I24" s="871">
        <v>0</v>
      </c>
      <c r="J24" s="871">
        <v>164930794.71000001</v>
      </c>
    </row>
    <row r="25" spans="1:10" s="220" customFormat="1" ht="12.95" customHeight="1">
      <c r="A25" s="870" t="s">
        <v>23</v>
      </c>
      <c r="B25" s="871">
        <v>221287297.66999999</v>
      </c>
      <c r="C25" s="871">
        <v>93746329.319999993</v>
      </c>
      <c r="D25" s="871">
        <v>98439819.280000001</v>
      </c>
      <c r="E25" s="871">
        <v>20240244.489999998</v>
      </c>
      <c r="F25" s="871">
        <v>13225022.48</v>
      </c>
      <c r="G25" s="871">
        <v>3855719.34</v>
      </c>
      <c r="H25" s="871">
        <v>7760619.7800000003</v>
      </c>
      <c r="I25" s="871">
        <v>1383350.34</v>
      </c>
      <c r="J25" s="871">
        <v>459938402.69999999</v>
      </c>
    </row>
    <row r="26" spans="1:10" s="220" customFormat="1" ht="12.95" customHeight="1">
      <c r="A26" s="870" t="s">
        <v>24</v>
      </c>
      <c r="B26" s="871">
        <v>0.67</v>
      </c>
      <c r="C26" s="871">
        <v>3000.91</v>
      </c>
      <c r="D26" s="871">
        <v>0</v>
      </c>
      <c r="E26" s="871">
        <v>0</v>
      </c>
      <c r="F26" s="871">
        <v>6787.34</v>
      </c>
      <c r="G26" s="871">
        <v>0</v>
      </c>
      <c r="H26" s="871">
        <v>0</v>
      </c>
      <c r="I26" s="871">
        <v>0</v>
      </c>
      <c r="J26" s="871">
        <v>9788.92</v>
      </c>
    </row>
    <row r="27" spans="1:10" s="220" customFormat="1" ht="12.95" customHeight="1" thickBot="1">
      <c r="A27" s="870" t="s">
        <v>25</v>
      </c>
      <c r="B27" s="871">
        <v>0</v>
      </c>
      <c r="C27" s="871">
        <v>0</v>
      </c>
      <c r="D27" s="871">
        <v>0</v>
      </c>
      <c r="E27" s="871">
        <v>0</v>
      </c>
      <c r="F27" s="871">
        <v>0</v>
      </c>
      <c r="G27" s="871">
        <v>0</v>
      </c>
      <c r="H27" s="871">
        <v>0</v>
      </c>
      <c r="I27" s="871">
        <v>0</v>
      </c>
      <c r="J27" s="871">
        <v>0</v>
      </c>
    </row>
    <row r="28" spans="1:10" s="220" customFormat="1" ht="12.95" customHeight="1" thickTop="1" thickBot="1">
      <c r="A28" s="872" t="s">
        <v>26</v>
      </c>
      <c r="B28" s="873">
        <v>1413002048.9100001</v>
      </c>
      <c r="C28" s="873">
        <v>744957953.91999996</v>
      </c>
      <c r="D28" s="873">
        <v>487945465.22000003</v>
      </c>
      <c r="E28" s="873">
        <v>167462021.06</v>
      </c>
      <c r="F28" s="873">
        <v>126097428.17</v>
      </c>
      <c r="G28" s="873">
        <v>63372505.810000002</v>
      </c>
      <c r="H28" s="873">
        <v>47676345.020000003</v>
      </c>
      <c r="I28" s="873">
        <v>43173027.229999997</v>
      </c>
      <c r="J28" s="873">
        <v>3093686795.3400002</v>
      </c>
    </row>
    <row r="29" spans="1:10" s="220" customFormat="1" ht="12.95" customHeight="1" thickTop="1">
      <c r="A29" s="874" t="s">
        <v>27</v>
      </c>
      <c r="B29" s="871">
        <v>1454918680.1300001</v>
      </c>
      <c r="C29" s="871">
        <v>758500391.04999995</v>
      </c>
      <c r="D29" s="871">
        <v>495623518.16000003</v>
      </c>
      <c r="E29" s="871">
        <v>178930529.13</v>
      </c>
      <c r="F29" s="871">
        <v>131966237.79000001</v>
      </c>
      <c r="G29" s="871">
        <v>66051301.959999993</v>
      </c>
      <c r="H29" s="871">
        <v>48618375.82</v>
      </c>
      <c r="I29" s="871">
        <v>45555867.810000002</v>
      </c>
      <c r="J29" s="871">
        <v>3180164901.8499999</v>
      </c>
    </row>
    <row r="30" spans="1:10" s="220" customFormat="1" ht="12.95" customHeight="1">
      <c r="A30" s="870" t="s">
        <v>28</v>
      </c>
      <c r="B30" s="871">
        <v>1447871085.2</v>
      </c>
      <c r="C30" s="871">
        <v>752462349.15999997</v>
      </c>
      <c r="D30" s="871">
        <v>492200542.25999999</v>
      </c>
      <c r="E30" s="871">
        <v>176859102.59</v>
      </c>
      <c r="F30" s="871">
        <v>131067427.58</v>
      </c>
      <c r="G30" s="871">
        <v>65972357</v>
      </c>
      <c r="H30" s="871">
        <v>47706703.409999996</v>
      </c>
      <c r="I30" s="871">
        <v>45149523.460000001</v>
      </c>
      <c r="J30" s="871">
        <v>3159289090.6599998</v>
      </c>
    </row>
    <row r="31" spans="1:10" s="220" customFormat="1" ht="12.95" customHeight="1">
      <c r="A31" s="870" t="s">
        <v>29</v>
      </c>
      <c r="B31" s="871">
        <v>7047594.9299999997</v>
      </c>
      <c r="C31" s="871">
        <v>6038041.8899999997</v>
      </c>
      <c r="D31" s="871">
        <v>3422975.9</v>
      </c>
      <c r="E31" s="871">
        <v>2071426.54</v>
      </c>
      <c r="F31" s="871">
        <v>898810.21</v>
      </c>
      <c r="G31" s="871">
        <v>78944.960000000006</v>
      </c>
      <c r="H31" s="871">
        <v>828445.36</v>
      </c>
      <c r="I31" s="871">
        <v>406344.35</v>
      </c>
      <c r="J31" s="871">
        <v>20792584.140000001</v>
      </c>
    </row>
    <row r="32" spans="1:10" s="220" customFormat="1" ht="12.95" customHeight="1">
      <c r="A32" s="870" t="s">
        <v>30</v>
      </c>
      <c r="B32" s="871">
        <v>0</v>
      </c>
      <c r="C32" s="871">
        <v>0</v>
      </c>
      <c r="D32" s="871">
        <v>0</v>
      </c>
      <c r="E32" s="871">
        <v>0</v>
      </c>
      <c r="F32" s="871">
        <v>0</v>
      </c>
      <c r="G32" s="871">
        <v>0</v>
      </c>
      <c r="H32" s="871">
        <v>83227.05</v>
      </c>
      <c r="I32" s="871">
        <v>0</v>
      </c>
      <c r="J32" s="871">
        <v>83227.05</v>
      </c>
    </row>
    <row r="33" spans="1:10" s="220" customFormat="1" ht="12.95" customHeight="1">
      <c r="A33" s="874" t="s">
        <v>31</v>
      </c>
      <c r="B33" s="871">
        <v>3313215.59</v>
      </c>
      <c r="C33" s="871">
        <v>2468805.7799999998</v>
      </c>
      <c r="D33" s="871">
        <v>4614985.58</v>
      </c>
      <c r="E33" s="871">
        <v>1760676.35</v>
      </c>
      <c r="F33" s="871">
        <v>364029.41</v>
      </c>
      <c r="G33" s="871">
        <v>4089.72</v>
      </c>
      <c r="H33" s="871">
        <v>58129.57</v>
      </c>
      <c r="I33" s="871">
        <v>283399.2</v>
      </c>
      <c r="J33" s="871">
        <v>12867331.199999999</v>
      </c>
    </row>
    <row r="34" spans="1:10" s="220" customFormat="1" ht="12.95" customHeight="1">
      <c r="A34" s="870" t="s">
        <v>32</v>
      </c>
      <c r="B34" s="871">
        <v>3141385.56</v>
      </c>
      <c r="C34" s="871">
        <v>2227466.2400000002</v>
      </c>
      <c r="D34" s="871">
        <v>4594408.03</v>
      </c>
      <c r="E34" s="871">
        <v>1707326.89</v>
      </c>
      <c r="F34" s="871">
        <v>364029.41</v>
      </c>
      <c r="G34" s="871">
        <v>4089.72</v>
      </c>
      <c r="H34" s="871">
        <v>37692.519999999997</v>
      </c>
      <c r="I34" s="871">
        <v>283399.2</v>
      </c>
      <c r="J34" s="871">
        <v>12359797.57</v>
      </c>
    </row>
    <row r="35" spans="1:10" s="220" customFormat="1" ht="12.95" customHeight="1">
      <c r="A35" s="870" t="s">
        <v>33</v>
      </c>
      <c r="B35" s="871">
        <v>171830.03</v>
      </c>
      <c r="C35" s="871">
        <v>241339.54</v>
      </c>
      <c r="D35" s="871">
        <v>20577.55</v>
      </c>
      <c r="E35" s="871">
        <v>53349.46</v>
      </c>
      <c r="F35" s="871">
        <v>0</v>
      </c>
      <c r="G35" s="871">
        <v>0</v>
      </c>
      <c r="H35" s="871">
        <v>20437.05</v>
      </c>
      <c r="I35" s="871">
        <v>0</v>
      </c>
      <c r="J35" s="871">
        <v>507533.63</v>
      </c>
    </row>
    <row r="36" spans="1:10" s="220" customFormat="1" ht="12.95" customHeight="1">
      <c r="A36" s="870" t="s">
        <v>34</v>
      </c>
      <c r="B36" s="871">
        <v>0</v>
      </c>
      <c r="C36" s="871">
        <v>0</v>
      </c>
      <c r="D36" s="871">
        <v>0</v>
      </c>
      <c r="E36" s="871">
        <v>0</v>
      </c>
      <c r="F36" s="871">
        <v>0</v>
      </c>
      <c r="G36" s="871">
        <v>0</v>
      </c>
      <c r="H36" s="871">
        <v>0</v>
      </c>
      <c r="I36" s="871">
        <v>0</v>
      </c>
      <c r="J36" s="871">
        <v>0</v>
      </c>
    </row>
    <row r="37" spans="1:10" s="220" customFormat="1" ht="12.95" customHeight="1">
      <c r="A37" s="874" t="s">
        <v>35</v>
      </c>
      <c r="B37" s="871">
        <v>13461679.359999999</v>
      </c>
      <c r="C37" s="871">
        <v>33996291.479999997</v>
      </c>
      <c r="D37" s="871">
        <v>2163683.0299999998</v>
      </c>
      <c r="E37" s="871">
        <v>4024162.09</v>
      </c>
      <c r="F37" s="871">
        <v>42142.95</v>
      </c>
      <c r="G37" s="871">
        <v>647241.77</v>
      </c>
      <c r="H37" s="871">
        <v>1253899.42</v>
      </c>
      <c r="I37" s="871">
        <v>832499.15</v>
      </c>
      <c r="J37" s="871">
        <v>56421599.25</v>
      </c>
    </row>
    <row r="38" spans="1:10" s="220" customFormat="1" ht="12.95" customHeight="1">
      <c r="A38" s="870" t="s">
        <v>36</v>
      </c>
      <c r="B38" s="871">
        <v>13461679.359999999</v>
      </c>
      <c r="C38" s="871">
        <v>28158117.579999998</v>
      </c>
      <c r="D38" s="871">
        <v>2163683.0299999998</v>
      </c>
      <c r="E38" s="871">
        <v>4016670.85</v>
      </c>
      <c r="F38" s="871">
        <v>42142.95</v>
      </c>
      <c r="G38" s="871">
        <v>642600.56999999995</v>
      </c>
      <c r="H38" s="871">
        <v>1229811.9099999999</v>
      </c>
      <c r="I38" s="871">
        <v>832499.15</v>
      </c>
      <c r="J38" s="871">
        <v>50547205.399999999</v>
      </c>
    </row>
    <row r="39" spans="1:10" s="220" customFormat="1" ht="12.95" customHeight="1">
      <c r="A39" s="870" t="s">
        <v>37</v>
      </c>
      <c r="B39" s="871">
        <v>0</v>
      </c>
      <c r="C39" s="871">
        <v>5838173.9000000004</v>
      </c>
      <c r="D39" s="871">
        <v>0</v>
      </c>
      <c r="E39" s="871">
        <v>7491.24</v>
      </c>
      <c r="F39" s="871">
        <v>0</v>
      </c>
      <c r="G39" s="871">
        <v>4641.2</v>
      </c>
      <c r="H39" s="871">
        <v>24087.51</v>
      </c>
      <c r="I39" s="871">
        <v>0</v>
      </c>
      <c r="J39" s="871">
        <v>5874393.8499999996</v>
      </c>
    </row>
    <row r="40" spans="1:10" s="220" customFormat="1" ht="12.95" customHeight="1" thickBot="1">
      <c r="A40" s="870" t="s">
        <v>38</v>
      </c>
      <c r="B40" s="871">
        <v>0</v>
      </c>
      <c r="C40" s="871">
        <v>0</v>
      </c>
      <c r="D40" s="871">
        <v>0</v>
      </c>
      <c r="E40" s="871">
        <v>0</v>
      </c>
      <c r="F40" s="871">
        <v>0</v>
      </c>
      <c r="G40" s="871">
        <v>0</v>
      </c>
      <c r="H40" s="871">
        <v>0</v>
      </c>
      <c r="I40" s="871">
        <v>0</v>
      </c>
      <c r="J40" s="871">
        <v>0</v>
      </c>
    </row>
    <row r="41" spans="1:10" s="220" customFormat="1" ht="12.95" customHeight="1" thickTop="1" thickBot="1">
      <c r="A41" s="872" t="s">
        <v>39</v>
      </c>
      <c r="B41" s="873">
        <v>4853397.66</v>
      </c>
      <c r="C41" s="873">
        <v>2552602.7999999998</v>
      </c>
      <c r="D41" s="873">
        <v>2024842.27</v>
      </c>
      <c r="E41" s="873">
        <v>816151.42</v>
      </c>
      <c r="F41" s="873">
        <v>456886.26</v>
      </c>
      <c r="G41" s="873">
        <v>258982.66999999998</v>
      </c>
      <c r="H41" s="873">
        <v>306486.51</v>
      </c>
      <c r="I41" s="873">
        <v>242105.09</v>
      </c>
      <c r="J41" s="873">
        <v>11511454.68</v>
      </c>
    </row>
    <row r="42" spans="1:10" s="220" customFormat="1" ht="12.95" customHeight="1" thickTop="1">
      <c r="A42" s="870" t="s">
        <v>40</v>
      </c>
      <c r="B42" s="871">
        <v>4809973.6399999997</v>
      </c>
      <c r="C42" s="871">
        <v>2521604.5299999998</v>
      </c>
      <c r="D42" s="871">
        <v>1948845.01</v>
      </c>
      <c r="E42" s="871">
        <v>816151.42</v>
      </c>
      <c r="F42" s="871">
        <v>452499.63</v>
      </c>
      <c r="G42" s="871">
        <v>258982.66999999998</v>
      </c>
      <c r="H42" s="871">
        <v>296163.82</v>
      </c>
      <c r="I42" s="871">
        <v>240614.84</v>
      </c>
      <c r="J42" s="871">
        <v>11344835.560000001</v>
      </c>
    </row>
    <row r="43" spans="1:10" s="220" customFormat="1" ht="12.95" customHeight="1">
      <c r="A43" s="870" t="s">
        <v>41</v>
      </c>
      <c r="B43" s="871">
        <v>22914.959999999999</v>
      </c>
      <c r="C43" s="871">
        <v>21225.81</v>
      </c>
      <c r="D43" s="871">
        <v>50458.28</v>
      </c>
      <c r="E43" s="871">
        <v>0</v>
      </c>
      <c r="F43" s="871">
        <v>3648.74</v>
      </c>
      <c r="G43" s="871">
        <v>0</v>
      </c>
      <c r="H43" s="871">
        <v>9861.7000000000007</v>
      </c>
      <c r="I43" s="871">
        <v>1490.25</v>
      </c>
      <c r="J43" s="871">
        <v>109599.74</v>
      </c>
    </row>
    <row r="44" spans="1:10" s="220" customFormat="1" ht="12.95" customHeight="1">
      <c r="A44" s="870" t="s">
        <v>42</v>
      </c>
      <c r="B44" s="871">
        <v>17973.740000000002</v>
      </c>
      <c r="C44" s="871">
        <v>6628.79</v>
      </c>
      <c r="D44" s="871">
        <v>25453.02</v>
      </c>
      <c r="E44" s="871">
        <v>0</v>
      </c>
      <c r="F44" s="871">
        <v>737.89</v>
      </c>
      <c r="G44" s="871">
        <v>0</v>
      </c>
      <c r="H44" s="871">
        <v>0</v>
      </c>
      <c r="I44" s="871">
        <v>0</v>
      </c>
      <c r="J44" s="871">
        <v>50793.440000000002</v>
      </c>
    </row>
    <row r="45" spans="1:10" s="220" customFormat="1" ht="12.95" customHeight="1">
      <c r="A45" s="870" t="s">
        <v>43</v>
      </c>
      <c r="B45" s="871">
        <v>2535.3200000000002</v>
      </c>
      <c r="C45" s="871">
        <v>3143.67</v>
      </c>
      <c r="D45" s="871">
        <v>85.96</v>
      </c>
      <c r="E45" s="871">
        <v>0</v>
      </c>
      <c r="F45" s="871">
        <v>0</v>
      </c>
      <c r="G45" s="871">
        <v>0</v>
      </c>
      <c r="H45" s="871">
        <v>460.99</v>
      </c>
      <c r="I45" s="871">
        <v>0</v>
      </c>
      <c r="J45" s="871">
        <v>6225.94</v>
      </c>
    </row>
    <row r="46" spans="1:10" s="220" customFormat="1" ht="12.95" customHeight="1">
      <c r="A46" s="870" t="s">
        <v>44</v>
      </c>
      <c r="B46" s="871">
        <v>0</v>
      </c>
      <c r="C46" s="871">
        <v>0</v>
      </c>
      <c r="D46" s="871">
        <v>0</v>
      </c>
      <c r="E46" s="871">
        <v>0</v>
      </c>
      <c r="F46" s="871">
        <v>0</v>
      </c>
      <c r="G46" s="871">
        <v>0</v>
      </c>
      <c r="H46" s="871">
        <v>0</v>
      </c>
      <c r="I46" s="871">
        <v>0</v>
      </c>
      <c r="J46" s="871">
        <v>0</v>
      </c>
    </row>
    <row r="47" spans="1:10" s="220" customFormat="1" ht="12.95" customHeight="1" thickBot="1">
      <c r="A47" s="870" t="s">
        <v>45</v>
      </c>
      <c r="B47" s="871">
        <v>0</v>
      </c>
      <c r="C47" s="871">
        <v>0</v>
      </c>
      <c r="D47" s="871">
        <v>0</v>
      </c>
      <c r="E47" s="871">
        <v>0</v>
      </c>
      <c r="F47" s="871">
        <v>0</v>
      </c>
      <c r="G47" s="871">
        <v>0</v>
      </c>
      <c r="H47" s="871">
        <v>0</v>
      </c>
      <c r="I47" s="871">
        <v>0</v>
      </c>
      <c r="J47" s="871">
        <v>0</v>
      </c>
    </row>
    <row r="48" spans="1:10" s="220" customFormat="1" ht="12.95" customHeight="1" thickTop="1" thickBot="1">
      <c r="A48" s="872" t="s">
        <v>46</v>
      </c>
      <c r="B48" s="873">
        <v>-63544923.829999998</v>
      </c>
      <c r="C48" s="873">
        <v>-52560137.189999998</v>
      </c>
      <c r="D48" s="873">
        <v>-16481563.82</v>
      </c>
      <c r="E48" s="873">
        <v>-18069497.93</v>
      </c>
      <c r="F48" s="873">
        <v>-6731868.2400000002</v>
      </c>
      <c r="G48" s="873">
        <v>-3589110.31</v>
      </c>
      <c r="H48" s="873">
        <v>-2560546.2999999998</v>
      </c>
      <c r="I48" s="873">
        <v>-3740844.02</v>
      </c>
      <c r="J48" s="873">
        <v>-167278491.63999999</v>
      </c>
    </row>
    <row r="49" spans="1:10" s="220" customFormat="1" ht="12.95" customHeight="1" thickTop="1">
      <c r="A49" s="875" t="s">
        <v>47</v>
      </c>
      <c r="B49" s="871">
        <v>-6669030.96</v>
      </c>
      <c r="C49" s="871">
        <v>-5206674.95</v>
      </c>
      <c r="D49" s="871">
        <v>-4821167.3899999997</v>
      </c>
      <c r="E49" s="871">
        <v>-2843624.03</v>
      </c>
      <c r="F49" s="871">
        <v>-857095.93</v>
      </c>
      <c r="G49" s="871">
        <v>-556906.74</v>
      </c>
      <c r="H49" s="871">
        <v>-361828.97</v>
      </c>
      <c r="I49" s="871">
        <v>-310421.05</v>
      </c>
      <c r="J49" s="871">
        <v>-21626750.02</v>
      </c>
    </row>
    <row r="50" spans="1:10" s="220" customFormat="1" ht="12.95" customHeight="1">
      <c r="A50" s="870" t="s">
        <v>48</v>
      </c>
      <c r="B50" s="871">
        <v>-21930.67</v>
      </c>
      <c r="C50" s="871">
        <v>-55951.51</v>
      </c>
      <c r="D50" s="871">
        <v>-45539.86</v>
      </c>
      <c r="E50" s="871">
        <v>-538030.52</v>
      </c>
      <c r="F50" s="871">
        <v>-8305.5400000000009</v>
      </c>
      <c r="G50" s="871">
        <v>-2565.71</v>
      </c>
      <c r="H50" s="871">
        <v>-8354.49</v>
      </c>
      <c r="I50" s="871">
        <v>-10158.629999999999</v>
      </c>
      <c r="J50" s="871">
        <v>-690836.93</v>
      </c>
    </row>
    <row r="51" spans="1:10" s="220" customFormat="1" ht="12.95" customHeight="1">
      <c r="A51" s="870" t="s">
        <v>49</v>
      </c>
      <c r="B51" s="871">
        <v>-452383.1</v>
      </c>
      <c r="C51" s="871">
        <v>-638267.22</v>
      </c>
      <c r="D51" s="871">
        <v>-214022.17</v>
      </c>
      <c r="E51" s="871">
        <v>-246313.68</v>
      </c>
      <c r="F51" s="871">
        <v>-162503.56</v>
      </c>
      <c r="G51" s="871">
        <v>-817.94</v>
      </c>
      <c r="H51" s="871">
        <v>-21207.89</v>
      </c>
      <c r="I51" s="871">
        <v>-56141.38</v>
      </c>
      <c r="J51" s="871">
        <v>-1791656.94</v>
      </c>
    </row>
    <row r="52" spans="1:10" s="220" customFormat="1" ht="12.95" customHeight="1">
      <c r="A52" s="870" t="s">
        <v>50</v>
      </c>
      <c r="B52" s="871">
        <v>-4295.7299999999996</v>
      </c>
      <c r="C52" s="871">
        <v>-42719.35</v>
      </c>
      <c r="D52" s="871">
        <v>-7908.47</v>
      </c>
      <c r="E52" s="871">
        <v>-5334.94</v>
      </c>
      <c r="F52" s="871">
        <v>0</v>
      </c>
      <c r="G52" s="871">
        <v>0</v>
      </c>
      <c r="H52" s="871">
        <v>-2043.73</v>
      </c>
      <c r="I52" s="871">
        <v>0</v>
      </c>
      <c r="J52" s="871">
        <v>-62302.22</v>
      </c>
    </row>
    <row r="53" spans="1:10" s="220" customFormat="1" ht="12.95" customHeight="1">
      <c r="A53" s="870" t="s">
        <v>53</v>
      </c>
      <c r="B53" s="871">
        <v>-48029066.789999999</v>
      </c>
      <c r="C53" s="871">
        <v>-26592021.48</v>
      </c>
      <c r="D53" s="871">
        <v>-10281836.6</v>
      </c>
      <c r="E53" s="871">
        <v>-14064297.16</v>
      </c>
      <c r="F53" s="871">
        <v>-5631597.29</v>
      </c>
      <c r="G53" s="871">
        <v>-2493904.9700000002</v>
      </c>
      <c r="H53" s="871">
        <v>-990513.74</v>
      </c>
      <c r="I53" s="871">
        <v>-2917190.78</v>
      </c>
      <c r="J53" s="871">
        <v>-111000428.81</v>
      </c>
    </row>
    <row r="54" spans="1:10" s="220" customFormat="1" ht="12.95" customHeight="1">
      <c r="A54" s="870" t="s">
        <v>51</v>
      </c>
      <c r="B54" s="871">
        <v>-8368216.5800000001</v>
      </c>
      <c r="C54" s="871">
        <v>-17088865.460000001</v>
      </c>
      <c r="D54" s="871">
        <v>-942927.78</v>
      </c>
      <c r="E54" s="871">
        <v>-364406.37</v>
      </c>
      <c r="F54" s="871">
        <v>-42142.95</v>
      </c>
      <c r="G54" s="871">
        <v>-530273.75</v>
      </c>
      <c r="H54" s="871">
        <v>-1139388.92</v>
      </c>
      <c r="I54" s="871">
        <v>-446932.18</v>
      </c>
      <c r="J54" s="871">
        <v>-28923153.989999998</v>
      </c>
    </row>
    <row r="55" spans="1:10" s="220" customFormat="1" ht="12.95" customHeight="1">
      <c r="A55" s="875" t="s">
        <v>54</v>
      </c>
      <c r="B55" s="871">
        <v>0</v>
      </c>
      <c r="C55" s="871">
        <v>0</v>
      </c>
      <c r="D55" s="871">
        <v>-168161.55</v>
      </c>
      <c r="E55" s="871">
        <v>0</v>
      </c>
      <c r="F55" s="871">
        <v>-30222.97</v>
      </c>
      <c r="G55" s="871">
        <v>0</v>
      </c>
      <c r="H55" s="871">
        <v>-13121.05</v>
      </c>
      <c r="I55" s="871">
        <v>0</v>
      </c>
      <c r="J55" s="871">
        <v>-211505.57</v>
      </c>
    </row>
    <row r="56" spans="1:10" s="220" customFormat="1" ht="12.95" customHeight="1">
      <c r="A56" s="870" t="s">
        <v>55</v>
      </c>
      <c r="B56" s="871">
        <v>0</v>
      </c>
      <c r="C56" s="871">
        <v>0</v>
      </c>
      <c r="D56" s="871">
        <v>0</v>
      </c>
      <c r="E56" s="871">
        <v>0</v>
      </c>
      <c r="F56" s="871">
        <v>0</v>
      </c>
      <c r="G56" s="871">
        <v>0</v>
      </c>
      <c r="H56" s="871">
        <v>0</v>
      </c>
      <c r="I56" s="871">
        <v>0</v>
      </c>
      <c r="J56" s="871">
        <v>0</v>
      </c>
    </row>
    <row r="57" spans="1:10" s="220" customFormat="1" ht="12.95" customHeight="1">
      <c r="A57" s="870" t="s">
        <v>52</v>
      </c>
      <c r="B57" s="871">
        <v>0</v>
      </c>
      <c r="C57" s="871">
        <v>-2935637.22</v>
      </c>
      <c r="D57" s="871">
        <v>0</v>
      </c>
      <c r="E57" s="871">
        <v>-7491.23</v>
      </c>
      <c r="F57" s="871">
        <v>0</v>
      </c>
      <c r="G57" s="871">
        <v>-4641.2</v>
      </c>
      <c r="H57" s="871">
        <v>-24087.51</v>
      </c>
      <c r="I57" s="871">
        <v>0</v>
      </c>
      <c r="J57" s="871">
        <v>-2971857.16</v>
      </c>
    </row>
    <row r="58" spans="1:10" s="220" customFormat="1" ht="12.95" customHeight="1" thickBot="1">
      <c r="A58" s="870" t="s">
        <v>56</v>
      </c>
      <c r="B58" s="871">
        <v>0</v>
      </c>
      <c r="C58" s="871">
        <v>0</v>
      </c>
      <c r="D58" s="871">
        <v>0</v>
      </c>
      <c r="E58" s="871">
        <v>0</v>
      </c>
      <c r="F58" s="871">
        <v>0</v>
      </c>
      <c r="G58" s="871">
        <v>0</v>
      </c>
      <c r="H58" s="871">
        <v>0</v>
      </c>
      <c r="I58" s="871">
        <v>0</v>
      </c>
      <c r="J58" s="871">
        <v>0</v>
      </c>
    </row>
    <row r="59" spans="1:10" s="220" customFormat="1" ht="12.95" customHeight="1" thickTop="1" thickBot="1">
      <c r="A59" s="872" t="s">
        <v>57</v>
      </c>
      <c r="B59" s="873">
        <v>1283796.54</v>
      </c>
      <c r="C59" s="873">
        <v>4431099.8600000003</v>
      </c>
      <c r="D59" s="873">
        <v>735343.26</v>
      </c>
      <c r="E59" s="873">
        <v>245464.64</v>
      </c>
      <c r="F59" s="873">
        <v>358329.95</v>
      </c>
      <c r="G59" s="873">
        <v>217129.76</v>
      </c>
      <c r="H59" s="873">
        <v>494904.62</v>
      </c>
      <c r="I59" s="873">
        <v>211136.71</v>
      </c>
      <c r="J59" s="873">
        <v>7977205.3399999999</v>
      </c>
    </row>
    <row r="60" spans="1:10" s="220" customFormat="1" ht="12.95" customHeight="1" thickTop="1">
      <c r="A60" s="870" t="s">
        <v>58</v>
      </c>
      <c r="B60" s="871">
        <v>0</v>
      </c>
      <c r="C60" s="871">
        <v>0</v>
      </c>
      <c r="D60" s="871">
        <v>0</v>
      </c>
      <c r="E60" s="871">
        <v>0</v>
      </c>
      <c r="F60" s="871">
        <v>0</v>
      </c>
      <c r="G60" s="871">
        <v>0</v>
      </c>
      <c r="H60" s="871">
        <v>0</v>
      </c>
      <c r="I60" s="871">
        <v>0</v>
      </c>
      <c r="J60" s="871">
        <v>0</v>
      </c>
    </row>
    <row r="61" spans="1:10" s="220" customFormat="1" ht="12.95" customHeight="1">
      <c r="A61" s="875" t="s">
        <v>59</v>
      </c>
      <c r="B61" s="871">
        <v>1059059.3</v>
      </c>
      <c r="C61" s="871">
        <v>2520662.87</v>
      </c>
      <c r="D61" s="871">
        <v>693701.88</v>
      </c>
      <c r="E61" s="871">
        <v>50080.52</v>
      </c>
      <c r="F61" s="871">
        <v>234282.55</v>
      </c>
      <c r="G61" s="871">
        <v>141561.37</v>
      </c>
      <c r="H61" s="871">
        <v>153701.19</v>
      </c>
      <c r="I61" s="871">
        <v>0</v>
      </c>
      <c r="J61" s="871">
        <v>4853049.68</v>
      </c>
    </row>
    <row r="62" spans="1:10" s="220" customFormat="1" ht="12.95" customHeight="1">
      <c r="A62" s="870" t="s">
        <v>60</v>
      </c>
      <c r="B62" s="871">
        <v>599014.16</v>
      </c>
      <c r="C62" s="871">
        <v>41408044.259999998</v>
      </c>
      <c r="D62" s="871">
        <v>302490.73</v>
      </c>
      <c r="E62" s="871">
        <v>395478.21</v>
      </c>
      <c r="F62" s="871">
        <v>124139.12</v>
      </c>
      <c r="G62" s="871">
        <v>79232.11</v>
      </c>
      <c r="H62" s="871">
        <v>481334.76</v>
      </c>
      <c r="I62" s="871">
        <v>243993.13</v>
      </c>
      <c r="J62" s="871">
        <v>43633726.479999997</v>
      </c>
    </row>
    <row r="63" spans="1:10" s="220" customFormat="1" ht="12.95" customHeight="1">
      <c r="A63" s="870" t="s">
        <v>61</v>
      </c>
      <c r="B63" s="871">
        <v>0</v>
      </c>
      <c r="C63" s="871">
        <v>0</v>
      </c>
      <c r="D63" s="871">
        <v>0</v>
      </c>
      <c r="E63" s="871">
        <v>0</v>
      </c>
      <c r="F63" s="871">
        <v>0</v>
      </c>
      <c r="G63" s="871">
        <v>0</v>
      </c>
      <c r="H63" s="871">
        <v>0</v>
      </c>
      <c r="I63" s="871">
        <v>0</v>
      </c>
      <c r="J63" s="871">
        <v>0</v>
      </c>
    </row>
    <row r="64" spans="1:10" s="220" customFormat="1" ht="12.95" customHeight="1" thickBot="1">
      <c r="A64" s="870" t="s">
        <v>62</v>
      </c>
      <c r="B64" s="871">
        <v>-374276.92</v>
      </c>
      <c r="C64" s="871">
        <v>-39497607.270000003</v>
      </c>
      <c r="D64" s="871">
        <v>-260849.35</v>
      </c>
      <c r="E64" s="871">
        <v>-200094.09</v>
      </c>
      <c r="F64" s="871">
        <v>-91.72</v>
      </c>
      <c r="G64" s="871">
        <v>-3663.72</v>
      </c>
      <c r="H64" s="871">
        <v>-140131.32999999999</v>
      </c>
      <c r="I64" s="871">
        <v>-32856.42</v>
      </c>
      <c r="J64" s="871">
        <v>-40509570.82</v>
      </c>
    </row>
    <row r="65" spans="1:10" s="220" customFormat="1" ht="12.95" customHeight="1" thickTop="1" thickBot="1">
      <c r="A65" s="872" t="s">
        <v>63</v>
      </c>
      <c r="B65" s="873">
        <v>86.99</v>
      </c>
      <c r="C65" s="873">
        <v>207018.59</v>
      </c>
      <c r="D65" s="873">
        <v>0</v>
      </c>
      <c r="E65" s="873">
        <v>31</v>
      </c>
      <c r="F65" s="873">
        <v>6.26</v>
      </c>
      <c r="G65" s="873">
        <v>0</v>
      </c>
      <c r="H65" s="873">
        <v>0</v>
      </c>
      <c r="I65" s="873">
        <v>3377.14</v>
      </c>
      <c r="J65" s="873">
        <v>210519.98</v>
      </c>
    </row>
    <row r="66" spans="1:10" s="220" customFormat="1" ht="12.95" customHeight="1" thickTop="1">
      <c r="A66" s="870" t="s">
        <v>64</v>
      </c>
      <c r="B66" s="871">
        <v>4349670.6399999997</v>
      </c>
      <c r="C66" s="871">
        <v>6295678.0099999998</v>
      </c>
      <c r="D66" s="871">
        <v>279712.82</v>
      </c>
      <c r="E66" s="871">
        <v>342642.41</v>
      </c>
      <c r="F66" s="871">
        <v>0</v>
      </c>
      <c r="G66" s="871">
        <v>0</v>
      </c>
      <c r="H66" s="871">
        <v>7081.14</v>
      </c>
      <c r="I66" s="871">
        <v>0</v>
      </c>
      <c r="J66" s="871">
        <v>11274785.02</v>
      </c>
    </row>
    <row r="67" spans="1:10" s="220" customFormat="1" ht="12.95" customHeight="1">
      <c r="A67" s="870" t="s">
        <v>65</v>
      </c>
      <c r="B67" s="871">
        <v>7133714.8600000003</v>
      </c>
      <c r="C67" s="871">
        <v>7037395.6299999999</v>
      </c>
      <c r="D67" s="871">
        <v>225187.06</v>
      </c>
      <c r="E67" s="871">
        <v>8195.5400000000009</v>
      </c>
      <c r="F67" s="871">
        <v>1</v>
      </c>
      <c r="G67" s="871">
        <v>57774.99</v>
      </c>
      <c r="H67" s="871">
        <v>120240.78</v>
      </c>
      <c r="I67" s="871">
        <v>207476.72</v>
      </c>
      <c r="J67" s="871">
        <v>14789986.58</v>
      </c>
    </row>
    <row r="68" spans="1:10" s="220" customFormat="1" ht="12.95" customHeight="1">
      <c r="A68" s="870" t="s">
        <v>66</v>
      </c>
      <c r="B68" s="871">
        <v>0</v>
      </c>
      <c r="C68" s="871">
        <v>0</v>
      </c>
      <c r="D68" s="871">
        <v>88031.43</v>
      </c>
      <c r="E68" s="871">
        <v>1008605.55</v>
      </c>
      <c r="F68" s="871">
        <v>17.09</v>
      </c>
      <c r="G68" s="871">
        <v>0</v>
      </c>
      <c r="H68" s="871">
        <v>0</v>
      </c>
      <c r="I68" s="871">
        <v>0</v>
      </c>
      <c r="J68" s="871">
        <v>1096654.07</v>
      </c>
    </row>
    <row r="69" spans="1:10" s="220" customFormat="1" ht="12.95" customHeight="1">
      <c r="A69" s="870" t="s">
        <v>67</v>
      </c>
      <c r="B69" s="871">
        <v>0</v>
      </c>
      <c r="C69" s="871">
        <v>0</v>
      </c>
      <c r="D69" s="871">
        <v>0</v>
      </c>
      <c r="E69" s="871">
        <v>5702.5</v>
      </c>
      <c r="F69" s="871">
        <v>0</v>
      </c>
      <c r="G69" s="871">
        <v>0</v>
      </c>
      <c r="H69" s="871">
        <v>7237.5</v>
      </c>
      <c r="I69" s="871">
        <v>0</v>
      </c>
      <c r="J69" s="871">
        <v>12940</v>
      </c>
    </row>
    <row r="70" spans="1:10" s="220" customFormat="1" ht="12.95" customHeight="1" thickBot="1">
      <c r="A70" s="870" t="s">
        <v>68</v>
      </c>
      <c r="B70" s="871">
        <v>-11483298.51</v>
      </c>
      <c r="C70" s="871">
        <v>-13126055.050000001</v>
      </c>
      <c r="D70" s="871">
        <v>-592931.31000000006</v>
      </c>
      <c r="E70" s="871">
        <v>-1365115</v>
      </c>
      <c r="F70" s="871">
        <v>-11.83</v>
      </c>
      <c r="G70" s="871">
        <v>-57774.99</v>
      </c>
      <c r="H70" s="871">
        <v>-134559.42000000001</v>
      </c>
      <c r="I70" s="871">
        <v>-204099.58</v>
      </c>
      <c r="J70" s="871">
        <v>-26963845.690000001</v>
      </c>
    </row>
    <row r="71" spans="1:10" s="220" customFormat="1" ht="12.95" customHeight="1" thickTop="1" thickBot="1">
      <c r="A71" s="872" t="s">
        <v>69</v>
      </c>
      <c r="B71" s="873">
        <v>209999923.03</v>
      </c>
      <c r="C71" s="873">
        <v>1083526.48</v>
      </c>
      <c r="D71" s="873">
        <v>9062502.7799999993</v>
      </c>
      <c r="E71" s="873">
        <v>78197162</v>
      </c>
      <c r="F71" s="873">
        <v>214616.67</v>
      </c>
      <c r="G71" s="873">
        <v>103753.31</v>
      </c>
      <c r="H71" s="873">
        <v>67043.100000000006</v>
      </c>
      <c r="I71" s="873">
        <v>48020</v>
      </c>
      <c r="J71" s="873">
        <v>298776547.37</v>
      </c>
    </row>
    <row r="72" spans="1:10" s="220" customFormat="1" ht="12.95" customHeight="1" thickTop="1">
      <c r="A72" s="870" t="s">
        <v>18</v>
      </c>
      <c r="B72" s="871">
        <v>63748300</v>
      </c>
      <c r="C72" s="871">
        <v>0</v>
      </c>
      <c r="D72" s="871">
        <v>0</v>
      </c>
      <c r="E72" s="871">
        <v>0</v>
      </c>
      <c r="F72" s="871">
        <v>0</v>
      </c>
      <c r="G72" s="871">
        <v>0</v>
      </c>
      <c r="H72" s="871">
        <v>0</v>
      </c>
      <c r="I72" s="871">
        <v>0</v>
      </c>
      <c r="J72" s="871">
        <v>63748300</v>
      </c>
    </row>
    <row r="73" spans="1:10" s="220" customFormat="1" ht="12.95" customHeight="1">
      <c r="A73" s="870" t="s">
        <v>19</v>
      </c>
      <c r="B73" s="871">
        <v>118225208.5</v>
      </c>
      <c r="C73" s="871">
        <v>693378.34</v>
      </c>
      <c r="D73" s="871">
        <v>7908766.9000000004</v>
      </c>
      <c r="E73" s="871">
        <v>76189233.340000004</v>
      </c>
      <c r="F73" s="871">
        <v>0</v>
      </c>
      <c r="G73" s="871">
        <v>59390.7</v>
      </c>
      <c r="H73" s="871">
        <v>0</v>
      </c>
      <c r="I73" s="871">
        <v>0</v>
      </c>
      <c r="J73" s="871">
        <v>203075977.78</v>
      </c>
    </row>
    <row r="74" spans="1:10" s="220" customFormat="1" ht="12.95" customHeight="1">
      <c r="A74" s="870" t="s">
        <v>20</v>
      </c>
      <c r="B74" s="871">
        <v>0</v>
      </c>
      <c r="C74" s="871">
        <v>0</v>
      </c>
      <c r="D74" s="871">
        <v>6515.98</v>
      </c>
      <c r="E74" s="871">
        <v>0</v>
      </c>
      <c r="F74" s="871">
        <v>0</v>
      </c>
      <c r="G74" s="871">
        <v>0</v>
      </c>
      <c r="H74" s="871">
        <v>0</v>
      </c>
      <c r="I74" s="871">
        <v>0</v>
      </c>
      <c r="J74" s="871">
        <v>6515.98</v>
      </c>
    </row>
    <row r="75" spans="1:10" s="220" customFormat="1" ht="12.95" customHeight="1">
      <c r="A75" s="870" t="s">
        <v>21</v>
      </c>
      <c r="B75" s="871">
        <v>20512129.09</v>
      </c>
      <c r="C75" s="871">
        <v>0</v>
      </c>
      <c r="D75" s="871">
        <v>0</v>
      </c>
      <c r="E75" s="871">
        <v>0</v>
      </c>
      <c r="F75" s="871">
        <v>0</v>
      </c>
      <c r="G75" s="871">
        <v>0</v>
      </c>
      <c r="H75" s="871">
        <v>0</v>
      </c>
      <c r="I75" s="871">
        <v>0</v>
      </c>
      <c r="J75" s="871">
        <v>20512129.09</v>
      </c>
    </row>
    <row r="76" spans="1:10" s="220" customFormat="1" ht="12.95" customHeight="1">
      <c r="A76" s="870" t="s">
        <v>70</v>
      </c>
      <c r="B76" s="871">
        <v>246960.07</v>
      </c>
      <c r="C76" s="871">
        <v>0</v>
      </c>
      <c r="D76" s="871">
        <v>0</v>
      </c>
      <c r="E76" s="871">
        <v>857.3</v>
      </c>
      <c r="F76" s="871">
        <v>0</v>
      </c>
      <c r="G76" s="871">
        <v>0</v>
      </c>
      <c r="H76" s="871">
        <v>0</v>
      </c>
      <c r="I76" s="871">
        <v>0</v>
      </c>
      <c r="J76" s="871">
        <v>247817.37</v>
      </c>
    </row>
    <row r="77" spans="1:10" s="220" customFormat="1" ht="12.95" customHeight="1">
      <c r="A77" s="870" t="s">
        <v>71</v>
      </c>
      <c r="B77" s="871">
        <v>121537.31</v>
      </c>
      <c r="C77" s="871">
        <v>268052.44</v>
      </c>
      <c r="D77" s="871">
        <v>105571.56</v>
      </c>
      <c r="E77" s="871">
        <v>18522.07</v>
      </c>
      <c r="F77" s="871">
        <v>48706</v>
      </c>
      <c r="G77" s="871">
        <v>43698.2</v>
      </c>
      <c r="H77" s="871">
        <v>32613.999999999996</v>
      </c>
      <c r="I77" s="871">
        <v>48020</v>
      </c>
      <c r="J77" s="871">
        <v>686721.58</v>
      </c>
    </row>
    <row r="78" spans="1:10" s="220" customFormat="1" ht="12.95" customHeight="1">
      <c r="A78" s="870" t="s">
        <v>23</v>
      </c>
      <c r="B78" s="871">
        <v>25962.76</v>
      </c>
      <c r="C78" s="871">
        <v>200000</v>
      </c>
      <c r="D78" s="871">
        <v>361500</v>
      </c>
      <c r="E78" s="871">
        <v>0</v>
      </c>
      <c r="F78" s="871">
        <v>175947.44</v>
      </c>
      <c r="G78" s="871">
        <v>0</v>
      </c>
      <c r="H78" s="871">
        <v>34300</v>
      </c>
      <c r="I78" s="871">
        <v>0</v>
      </c>
      <c r="J78" s="871">
        <v>797710.2</v>
      </c>
    </row>
    <row r="79" spans="1:10" s="220" customFormat="1" ht="12.95" customHeight="1">
      <c r="A79" s="870" t="s">
        <v>72</v>
      </c>
      <c r="B79" s="876">
        <v>7675105.8200000003</v>
      </c>
      <c r="C79" s="876">
        <v>5877.57</v>
      </c>
      <c r="D79" s="876">
        <v>723635.88</v>
      </c>
      <c r="E79" s="876">
        <v>1989406.59</v>
      </c>
      <c r="F79" s="876">
        <v>253.23000000000002</v>
      </c>
      <c r="G79" s="876">
        <v>664.41</v>
      </c>
      <c r="H79" s="876">
        <v>129.1</v>
      </c>
      <c r="I79" s="876">
        <v>0</v>
      </c>
      <c r="J79" s="876">
        <v>10395072.6</v>
      </c>
    </row>
    <row r="80" spans="1:10" s="220" customFormat="1" ht="12.95" customHeight="1" thickBot="1">
      <c r="A80" s="870" t="s">
        <v>73</v>
      </c>
      <c r="B80" s="876">
        <v>-555280.52</v>
      </c>
      <c r="C80" s="876">
        <v>-83781.87</v>
      </c>
      <c r="D80" s="876">
        <v>-43487.54</v>
      </c>
      <c r="E80" s="876">
        <v>-857.3</v>
      </c>
      <c r="F80" s="876">
        <v>-10290</v>
      </c>
      <c r="G80" s="876">
        <v>0</v>
      </c>
      <c r="H80" s="876">
        <v>0</v>
      </c>
      <c r="I80" s="876">
        <v>0</v>
      </c>
      <c r="J80" s="876">
        <v>-693697.23</v>
      </c>
    </row>
    <row r="81" spans="1:10" s="220" customFormat="1" ht="12.95" customHeight="1" thickTop="1" thickBot="1">
      <c r="A81" s="872" t="s">
        <v>74</v>
      </c>
      <c r="B81" s="877">
        <v>32168911.27</v>
      </c>
      <c r="C81" s="877">
        <v>13866700.859999999</v>
      </c>
      <c r="D81" s="877">
        <v>5354261.75</v>
      </c>
      <c r="E81" s="877">
        <v>1801736.14</v>
      </c>
      <c r="F81" s="877">
        <v>1699145.55</v>
      </c>
      <c r="G81" s="877">
        <v>3042862.95</v>
      </c>
      <c r="H81" s="877">
        <v>890300.7</v>
      </c>
      <c r="I81" s="877">
        <v>2066135.3600000003</v>
      </c>
      <c r="J81" s="877">
        <v>60890054.579999998</v>
      </c>
    </row>
    <row r="82" spans="1:10" s="220" customFormat="1" ht="12.95" customHeight="1" thickTop="1">
      <c r="A82" s="870" t="s">
        <v>75</v>
      </c>
      <c r="B82" s="876">
        <v>8716072.2699999996</v>
      </c>
      <c r="C82" s="876">
        <v>1693808.84</v>
      </c>
      <c r="D82" s="876">
        <v>1675765.93</v>
      </c>
      <c r="E82" s="876">
        <v>98908.26</v>
      </c>
      <c r="F82" s="876">
        <v>514644.94</v>
      </c>
      <c r="G82" s="876">
        <v>355958.88</v>
      </c>
      <c r="H82" s="876">
        <v>346776.55</v>
      </c>
      <c r="I82" s="876">
        <v>171068.29</v>
      </c>
      <c r="J82" s="876">
        <v>13573003.960000001</v>
      </c>
    </row>
    <row r="83" spans="1:10" s="220" customFormat="1" ht="12.95" customHeight="1">
      <c r="A83" s="870" t="s">
        <v>76</v>
      </c>
      <c r="B83" s="876">
        <v>17209315.670000002</v>
      </c>
      <c r="C83" s="876">
        <v>6205536.6200000001</v>
      </c>
      <c r="D83" s="876">
        <v>1934737.27</v>
      </c>
      <c r="E83" s="876">
        <v>1500455.86</v>
      </c>
      <c r="F83" s="876">
        <v>645039.56000000006</v>
      </c>
      <c r="G83" s="876">
        <v>1518184.41</v>
      </c>
      <c r="H83" s="876">
        <v>108245.37</v>
      </c>
      <c r="I83" s="876">
        <v>1525730.94</v>
      </c>
      <c r="J83" s="876">
        <v>30647245.699999999</v>
      </c>
    </row>
    <row r="84" spans="1:10" s="220" customFormat="1" ht="12.95" customHeight="1">
      <c r="A84" s="870" t="s">
        <v>77</v>
      </c>
      <c r="B84" s="876">
        <v>2468084.8199999998</v>
      </c>
      <c r="C84" s="876">
        <v>1100619.22</v>
      </c>
      <c r="D84" s="876">
        <v>915864.28</v>
      </c>
      <c r="E84" s="876">
        <v>25164.6</v>
      </c>
      <c r="F84" s="876">
        <v>105247.38</v>
      </c>
      <c r="G84" s="876">
        <v>255736.71</v>
      </c>
      <c r="H84" s="876">
        <v>109139.68</v>
      </c>
      <c r="I84" s="876">
        <v>124673.35</v>
      </c>
      <c r="J84" s="876">
        <v>5104530.04</v>
      </c>
    </row>
    <row r="85" spans="1:10" s="220" customFormat="1" ht="12.95" customHeight="1">
      <c r="A85" s="870" t="s">
        <v>78</v>
      </c>
      <c r="B85" s="876">
        <v>1641334.24</v>
      </c>
      <c r="C85" s="876">
        <v>1257955.97</v>
      </c>
      <c r="D85" s="876">
        <v>166296.93</v>
      </c>
      <c r="E85" s="876">
        <v>45908.06</v>
      </c>
      <c r="F85" s="876">
        <v>295460.37</v>
      </c>
      <c r="G85" s="876">
        <v>805010.51</v>
      </c>
      <c r="H85" s="876">
        <v>208263.2</v>
      </c>
      <c r="I85" s="876">
        <v>55347.08</v>
      </c>
      <c r="J85" s="876">
        <v>4475576.3600000003</v>
      </c>
    </row>
    <row r="86" spans="1:10" s="220" customFormat="1" ht="12.95" customHeight="1">
      <c r="A86" s="870" t="s">
        <v>79</v>
      </c>
      <c r="B86" s="876">
        <v>1473827.21</v>
      </c>
      <c r="C86" s="876">
        <v>3545043.08</v>
      </c>
      <c r="D86" s="876">
        <v>655337.21</v>
      </c>
      <c r="E86" s="876">
        <v>131299.35999999999</v>
      </c>
      <c r="F86" s="876">
        <v>136974.5</v>
      </c>
      <c r="G86" s="876">
        <v>90464.17</v>
      </c>
      <c r="H86" s="876">
        <v>105726.26</v>
      </c>
      <c r="I86" s="876">
        <v>178815.7</v>
      </c>
      <c r="J86" s="876">
        <v>6317487.4900000002</v>
      </c>
    </row>
    <row r="87" spans="1:10" s="220" customFormat="1" ht="12.95" customHeight="1">
      <c r="A87" s="870" t="s">
        <v>80</v>
      </c>
      <c r="B87" s="876">
        <v>1</v>
      </c>
      <c r="C87" s="876">
        <v>1.98</v>
      </c>
      <c r="D87" s="876">
        <v>6260.13</v>
      </c>
      <c r="E87" s="876">
        <v>0</v>
      </c>
      <c r="F87" s="876">
        <v>0</v>
      </c>
      <c r="G87" s="876">
        <v>11748.48</v>
      </c>
      <c r="H87" s="876">
        <v>12149.64</v>
      </c>
      <c r="I87" s="876">
        <v>0</v>
      </c>
      <c r="J87" s="876">
        <v>30161.23</v>
      </c>
    </row>
    <row r="88" spans="1:10" s="220" customFormat="1" ht="12.95" customHeight="1">
      <c r="A88" s="870" t="s">
        <v>81</v>
      </c>
      <c r="B88" s="876">
        <v>660276.06000000006</v>
      </c>
      <c r="C88" s="876">
        <v>63735.15</v>
      </c>
      <c r="D88" s="876">
        <v>0</v>
      </c>
      <c r="E88" s="876">
        <v>0</v>
      </c>
      <c r="F88" s="876">
        <v>1778.8</v>
      </c>
      <c r="G88" s="876">
        <v>5759.79</v>
      </c>
      <c r="H88" s="876">
        <v>0</v>
      </c>
      <c r="I88" s="876">
        <v>10500</v>
      </c>
      <c r="J88" s="876">
        <v>742049.8</v>
      </c>
    </row>
    <row r="89" spans="1:10" s="220" customFormat="1" ht="12.95" customHeight="1">
      <c r="A89" s="870" t="s">
        <v>82</v>
      </c>
      <c r="B89" s="876">
        <v>0</v>
      </c>
      <c r="C89" s="876">
        <v>0</v>
      </c>
      <c r="D89" s="876">
        <v>0</v>
      </c>
      <c r="E89" s="876">
        <v>0</v>
      </c>
      <c r="F89" s="876">
        <v>0</v>
      </c>
      <c r="G89" s="876">
        <v>0</v>
      </c>
      <c r="H89" s="876">
        <v>0</v>
      </c>
      <c r="I89" s="876">
        <v>0</v>
      </c>
      <c r="J89" s="876">
        <v>0</v>
      </c>
    </row>
    <row r="90" spans="1:10" s="220" customFormat="1" ht="12.95" customHeight="1" thickBot="1">
      <c r="A90" s="870" t="s">
        <v>83</v>
      </c>
      <c r="B90" s="876">
        <v>0</v>
      </c>
      <c r="C90" s="876">
        <v>0</v>
      </c>
      <c r="D90" s="876">
        <v>0</v>
      </c>
      <c r="E90" s="876">
        <v>0</v>
      </c>
      <c r="F90" s="876">
        <v>0</v>
      </c>
      <c r="G90" s="876">
        <v>0</v>
      </c>
      <c r="H90" s="876">
        <v>0</v>
      </c>
      <c r="I90" s="876">
        <v>0</v>
      </c>
      <c r="J90" s="876">
        <v>0</v>
      </c>
    </row>
    <row r="91" spans="1:10" s="220" customFormat="1" ht="12.95" customHeight="1" thickTop="1" thickBot="1">
      <c r="A91" s="872" t="s">
        <v>84</v>
      </c>
      <c r="B91" s="877">
        <v>1023083.83</v>
      </c>
      <c r="C91" s="877">
        <v>966971.12</v>
      </c>
      <c r="D91" s="877">
        <v>823312.5</v>
      </c>
      <c r="E91" s="877">
        <v>46012.04</v>
      </c>
      <c r="F91" s="877">
        <v>235411.13</v>
      </c>
      <c r="G91" s="877">
        <v>347315.59</v>
      </c>
      <c r="H91" s="877">
        <v>88520.960000000006</v>
      </c>
      <c r="I91" s="877">
        <v>48151.62</v>
      </c>
      <c r="J91" s="877">
        <v>3578778.79</v>
      </c>
    </row>
    <row r="92" spans="1:10" s="220" customFormat="1" ht="12.95" customHeight="1" thickTop="1">
      <c r="A92" s="870" t="s">
        <v>85</v>
      </c>
      <c r="B92" s="876">
        <v>225524.1</v>
      </c>
      <c r="C92" s="876">
        <v>895252.81</v>
      </c>
      <c r="D92" s="876">
        <v>124576.76</v>
      </c>
      <c r="E92" s="876">
        <v>46012.04</v>
      </c>
      <c r="F92" s="876">
        <v>102472.39</v>
      </c>
      <c r="G92" s="876">
        <v>266698.92</v>
      </c>
      <c r="H92" s="876">
        <v>17506.34</v>
      </c>
      <c r="I92" s="876">
        <v>0</v>
      </c>
      <c r="J92" s="876">
        <v>1678043.36</v>
      </c>
    </row>
    <row r="93" spans="1:10" s="220" customFormat="1" ht="12.95" customHeight="1">
      <c r="A93" s="870" t="s">
        <v>86</v>
      </c>
      <c r="B93" s="876">
        <v>55321.49</v>
      </c>
      <c r="C93" s="876">
        <v>71718.31</v>
      </c>
      <c r="D93" s="876">
        <v>372093.16</v>
      </c>
      <c r="E93" s="876">
        <v>0</v>
      </c>
      <c r="F93" s="876">
        <v>44292.86</v>
      </c>
      <c r="G93" s="876">
        <v>9796.24</v>
      </c>
      <c r="H93" s="876">
        <v>926.18</v>
      </c>
      <c r="I93" s="876">
        <v>0</v>
      </c>
      <c r="J93" s="876">
        <v>554148.24</v>
      </c>
    </row>
    <row r="94" spans="1:10" s="220" customFormat="1" ht="12.95" customHeight="1">
      <c r="A94" s="870" t="s">
        <v>87</v>
      </c>
      <c r="B94" s="876">
        <v>22400</v>
      </c>
      <c r="C94" s="876">
        <v>0</v>
      </c>
      <c r="D94" s="876">
        <v>0</v>
      </c>
      <c r="E94" s="876">
        <v>0</v>
      </c>
      <c r="F94" s="876">
        <v>1540.2</v>
      </c>
      <c r="G94" s="876">
        <v>24490</v>
      </c>
      <c r="H94" s="876">
        <v>0</v>
      </c>
      <c r="I94" s="876">
        <v>0</v>
      </c>
      <c r="J94" s="876">
        <v>48430.2</v>
      </c>
    </row>
    <row r="95" spans="1:10" s="220" customFormat="1" ht="12.95" customHeight="1">
      <c r="A95" s="870" t="s">
        <v>88</v>
      </c>
      <c r="B95" s="876">
        <v>719838.24</v>
      </c>
      <c r="C95" s="876">
        <v>0</v>
      </c>
      <c r="D95" s="876">
        <v>326642.58</v>
      </c>
      <c r="E95" s="876">
        <v>0</v>
      </c>
      <c r="F95" s="876">
        <v>87105.68</v>
      </c>
      <c r="G95" s="876">
        <v>46330.43</v>
      </c>
      <c r="H95" s="876">
        <v>70088.44</v>
      </c>
      <c r="I95" s="876">
        <v>48151.62</v>
      </c>
      <c r="J95" s="876">
        <v>1298156.99</v>
      </c>
    </row>
    <row r="96" spans="1:10" s="220" customFormat="1" ht="12.95" customHeight="1" thickBot="1">
      <c r="A96" s="870" t="s">
        <v>89</v>
      </c>
      <c r="B96" s="876">
        <v>0</v>
      </c>
      <c r="C96" s="876">
        <v>0</v>
      </c>
      <c r="D96" s="876">
        <v>0</v>
      </c>
      <c r="E96" s="876">
        <v>0</v>
      </c>
      <c r="F96" s="876">
        <v>0</v>
      </c>
      <c r="G96" s="876">
        <v>0</v>
      </c>
      <c r="H96" s="876">
        <v>0</v>
      </c>
      <c r="I96" s="876">
        <v>0</v>
      </c>
      <c r="J96" s="876">
        <v>0</v>
      </c>
    </row>
    <row r="97" spans="1:10" ht="12.95" customHeight="1" thickTop="1" thickBot="1">
      <c r="A97" s="847" t="s">
        <v>90</v>
      </c>
      <c r="B97" s="153">
        <v>1622585195.0699999</v>
      </c>
      <c r="C97" s="153">
        <v>862234884.19000006</v>
      </c>
      <c r="D97" s="153">
        <v>587704251.02999997</v>
      </c>
      <c r="E97" s="153">
        <v>199190872.63999999</v>
      </c>
      <c r="F97" s="153">
        <v>111936195.45999999</v>
      </c>
      <c r="G97" s="153">
        <v>81807743.769999996</v>
      </c>
      <c r="H97" s="153">
        <v>54442613.990000002</v>
      </c>
      <c r="I97" s="153">
        <v>40698830.560000002</v>
      </c>
      <c r="J97" s="153">
        <v>3560600586.71</v>
      </c>
    </row>
    <row r="98" spans="1:10" ht="12.95" customHeight="1" thickTop="1" thickBot="1">
      <c r="A98" s="846" t="s">
        <v>91</v>
      </c>
      <c r="B98" s="150">
        <v>1496598652.8900001</v>
      </c>
      <c r="C98" s="150">
        <v>790609731.49000001</v>
      </c>
      <c r="D98" s="150">
        <v>532536001.73000002</v>
      </c>
      <c r="E98" s="150">
        <v>182164464.83000001</v>
      </c>
      <c r="F98" s="150">
        <v>90401372.200000003</v>
      </c>
      <c r="G98" s="150">
        <v>79247130.340000004</v>
      </c>
      <c r="H98" s="150">
        <v>50255682.609999999</v>
      </c>
      <c r="I98" s="150">
        <v>38581823.710000001</v>
      </c>
      <c r="J98" s="150">
        <v>3260394859.8000002</v>
      </c>
    </row>
    <row r="99" spans="1:10" ht="12.95" customHeight="1" thickTop="1">
      <c r="A99" s="192" t="s">
        <v>92</v>
      </c>
      <c r="B99" s="151">
        <v>139460.78</v>
      </c>
      <c r="C99" s="151">
        <v>686961.15</v>
      </c>
      <c r="D99" s="151">
        <v>0</v>
      </c>
      <c r="E99" s="151">
        <v>0</v>
      </c>
      <c r="F99" s="151">
        <v>0</v>
      </c>
      <c r="G99" s="151">
        <v>0</v>
      </c>
      <c r="H99" s="151">
        <v>0</v>
      </c>
      <c r="I99" s="151">
        <v>0</v>
      </c>
      <c r="J99" s="151">
        <v>826421.93</v>
      </c>
    </row>
    <row r="100" spans="1:10" ht="12.95" customHeight="1">
      <c r="A100" s="192" t="s">
        <v>93</v>
      </c>
      <c r="B100" s="151">
        <v>0</v>
      </c>
      <c r="C100" s="151">
        <v>0</v>
      </c>
      <c r="D100" s="151">
        <v>0</v>
      </c>
      <c r="E100" s="151">
        <v>0</v>
      </c>
      <c r="F100" s="151">
        <v>0</v>
      </c>
      <c r="G100" s="151">
        <v>0</v>
      </c>
      <c r="H100" s="151">
        <v>0</v>
      </c>
      <c r="I100" s="151">
        <v>0</v>
      </c>
      <c r="J100" s="151">
        <v>0</v>
      </c>
    </row>
    <row r="101" spans="1:10" ht="12.95" customHeight="1">
      <c r="A101" s="192" t="s">
        <v>94</v>
      </c>
      <c r="B101" s="151">
        <v>139460.78</v>
      </c>
      <c r="C101" s="151">
        <v>686961.15</v>
      </c>
      <c r="D101" s="151">
        <v>0</v>
      </c>
      <c r="E101" s="151">
        <v>0</v>
      </c>
      <c r="F101" s="151">
        <v>0</v>
      </c>
      <c r="G101" s="151">
        <v>0</v>
      </c>
      <c r="H101" s="151">
        <v>0</v>
      </c>
      <c r="I101" s="151">
        <v>0</v>
      </c>
      <c r="J101" s="151">
        <v>826421.93</v>
      </c>
    </row>
    <row r="102" spans="1:10" ht="12.95" customHeight="1">
      <c r="A102" s="192" t="s">
        <v>95</v>
      </c>
      <c r="B102" s="151">
        <v>1275897830.5</v>
      </c>
      <c r="C102" s="151">
        <v>431361093.17000002</v>
      </c>
      <c r="D102" s="151">
        <v>338996141.94</v>
      </c>
      <c r="E102" s="151">
        <v>161591416.13</v>
      </c>
      <c r="F102" s="151">
        <v>50619059.109999999</v>
      </c>
      <c r="G102" s="151">
        <v>37190905.259999998</v>
      </c>
      <c r="H102" s="151">
        <v>24408582.989999998</v>
      </c>
      <c r="I102" s="151">
        <v>20661298.030000001</v>
      </c>
      <c r="J102" s="151">
        <v>2340726327.1300001</v>
      </c>
    </row>
    <row r="103" spans="1:10" ht="12.95" customHeight="1">
      <c r="A103" s="878" t="s">
        <v>96</v>
      </c>
      <c r="B103" s="151">
        <v>207966833.86000001</v>
      </c>
      <c r="C103" s="151">
        <v>343079745.05000001</v>
      </c>
      <c r="D103" s="151">
        <v>182796436.25999999</v>
      </c>
      <c r="E103" s="151">
        <v>20437001.969999999</v>
      </c>
      <c r="F103" s="151">
        <v>37524473.149999999</v>
      </c>
      <c r="G103" s="151">
        <v>41201992.409999996</v>
      </c>
      <c r="H103" s="151">
        <v>21753523.640000001</v>
      </c>
      <c r="I103" s="151">
        <v>14849969.029999999</v>
      </c>
      <c r="J103" s="151">
        <v>869609975.37</v>
      </c>
    </row>
    <row r="104" spans="1:10" ht="12.95" customHeight="1">
      <c r="A104" s="138" t="s">
        <v>97</v>
      </c>
      <c r="B104" s="151">
        <v>50808477.909999996</v>
      </c>
      <c r="C104" s="151">
        <v>53549206.509999998</v>
      </c>
      <c r="D104" s="151">
        <v>9018402.4299999997</v>
      </c>
      <c r="E104" s="151">
        <v>4759411.82</v>
      </c>
      <c r="F104" s="151">
        <v>1451176.23</v>
      </c>
      <c r="G104" s="151">
        <v>3382341.27</v>
      </c>
      <c r="H104" s="151">
        <v>234717.97</v>
      </c>
      <c r="I104" s="151">
        <v>36425.410000000003</v>
      </c>
      <c r="J104" s="151">
        <v>123240159.55</v>
      </c>
    </row>
    <row r="105" spans="1:10" ht="12.95" customHeight="1">
      <c r="A105" s="138" t="s">
        <v>98</v>
      </c>
      <c r="B105" s="151">
        <v>838242.23</v>
      </c>
      <c r="C105" s="151">
        <v>1069382.74</v>
      </c>
      <c r="D105" s="151">
        <v>0</v>
      </c>
      <c r="E105" s="151">
        <v>0</v>
      </c>
      <c r="F105" s="151">
        <v>0</v>
      </c>
      <c r="G105" s="151">
        <v>0</v>
      </c>
      <c r="H105" s="151">
        <v>0</v>
      </c>
      <c r="I105" s="151">
        <v>0</v>
      </c>
      <c r="J105" s="151">
        <v>1907624.97</v>
      </c>
    </row>
    <row r="106" spans="1:10" ht="12.95" customHeight="1">
      <c r="A106" s="138" t="s">
        <v>99</v>
      </c>
      <c r="B106" s="151">
        <v>29558969.93</v>
      </c>
      <c r="C106" s="151">
        <v>23824301.109999999</v>
      </c>
      <c r="D106" s="151">
        <v>985600.41</v>
      </c>
      <c r="E106" s="151">
        <v>5350865.8899999997</v>
      </c>
      <c r="F106" s="151">
        <v>1732370.15</v>
      </c>
      <c r="G106" s="151">
        <v>389077.76000000001</v>
      </c>
      <c r="H106" s="151">
        <v>0</v>
      </c>
      <c r="I106" s="151">
        <v>0</v>
      </c>
      <c r="J106" s="151">
        <v>61841185.25</v>
      </c>
    </row>
    <row r="107" spans="1:10" ht="12.95" customHeight="1">
      <c r="A107" s="138" t="s">
        <v>100</v>
      </c>
      <c r="B107" s="151">
        <v>61612387.280000001</v>
      </c>
      <c r="C107" s="151">
        <v>79109143.319999993</v>
      </c>
      <c r="D107" s="151">
        <v>4701285.1500000004</v>
      </c>
      <c r="E107" s="151">
        <v>5375692.0499999998</v>
      </c>
      <c r="F107" s="151">
        <v>6073216.5</v>
      </c>
      <c r="G107" s="151">
        <v>1892158.65</v>
      </c>
      <c r="H107" s="151">
        <v>0</v>
      </c>
      <c r="I107" s="151">
        <v>578895.38</v>
      </c>
      <c r="J107" s="151">
        <v>159342778.33000001</v>
      </c>
    </row>
    <row r="108" spans="1:10" ht="12.95" customHeight="1">
      <c r="A108" s="138" t="s">
        <v>101</v>
      </c>
      <c r="B108" s="151">
        <v>41855738.960000001</v>
      </c>
      <c r="C108" s="151">
        <v>10389860.220000001</v>
      </c>
      <c r="D108" s="151">
        <v>4397186.37</v>
      </c>
      <c r="E108" s="151">
        <v>3523535.17</v>
      </c>
      <c r="F108" s="151">
        <v>1596626.54</v>
      </c>
      <c r="G108" s="151">
        <v>5454685.54</v>
      </c>
      <c r="H108" s="151">
        <v>2014098.81</v>
      </c>
      <c r="I108" s="151">
        <v>344141.7</v>
      </c>
      <c r="J108" s="151">
        <v>69575873.310000002</v>
      </c>
    </row>
    <row r="109" spans="1:10" ht="12.95" customHeight="1">
      <c r="A109" s="138" t="s">
        <v>102</v>
      </c>
      <c r="B109" s="151">
        <v>18475976.760000002</v>
      </c>
      <c r="C109" s="151">
        <v>141265364.91999999</v>
      </c>
      <c r="D109" s="151">
        <v>118092309.64</v>
      </c>
      <c r="E109" s="151">
        <v>1427497.04</v>
      </c>
      <c r="F109" s="151">
        <v>21985011.710000001</v>
      </c>
      <c r="G109" s="151">
        <v>28773901.18</v>
      </c>
      <c r="H109" s="151">
        <v>1847157.06</v>
      </c>
      <c r="I109" s="151">
        <v>2187728</v>
      </c>
      <c r="J109" s="151">
        <v>334054946.31</v>
      </c>
    </row>
    <row r="110" spans="1:10" ht="12.95" customHeight="1">
      <c r="A110" s="139" t="s">
        <v>103</v>
      </c>
      <c r="B110" s="151">
        <v>0</v>
      </c>
      <c r="C110" s="151">
        <v>18590577.469999999</v>
      </c>
      <c r="D110" s="151">
        <v>35772810.829999998</v>
      </c>
      <c r="E110" s="151">
        <v>0</v>
      </c>
      <c r="F110" s="151">
        <v>676746.5</v>
      </c>
      <c r="G110" s="151">
        <v>421819</v>
      </c>
      <c r="H110" s="151">
        <v>350000</v>
      </c>
      <c r="I110" s="151">
        <v>7702778.54</v>
      </c>
      <c r="J110" s="151">
        <v>63514732.340000004</v>
      </c>
    </row>
    <row r="111" spans="1:10" ht="12.95" customHeight="1">
      <c r="A111" s="139" t="s">
        <v>104</v>
      </c>
      <c r="B111" s="151">
        <v>4817040.79</v>
      </c>
      <c r="C111" s="151">
        <v>15281908.76</v>
      </c>
      <c r="D111" s="151">
        <v>9828841.4299999997</v>
      </c>
      <c r="E111" s="151">
        <v>0</v>
      </c>
      <c r="F111" s="151">
        <v>4009325.52</v>
      </c>
      <c r="G111" s="151">
        <v>888009.01</v>
      </c>
      <c r="H111" s="151">
        <v>17307549.800000001</v>
      </c>
      <c r="I111" s="151">
        <v>4000000</v>
      </c>
      <c r="J111" s="151">
        <v>56132675.310000002</v>
      </c>
    </row>
    <row r="112" spans="1:10" ht="12.95" customHeight="1">
      <c r="A112" s="192" t="s">
        <v>105</v>
      </c>
      <c r="B112" s="151">
        <v>11689897.1</v>
      </c>
      <c r="C112" s="151">
        <v>11128096.66</v>
      </c>
      <c r="D112" s="151">
        <v>7712012.6600000001</v>
      </c>
      <c r="E112" s="151">
        <v>48292.35</v>
      </c>
      <c r="F112" s="151">
        <v>1925627.77</v>
      </c>
      <c r="G112" s="151">
        <v>238872.41</v>
      </c>
      <c r="H112" s="151">
        <v>3865931.01</v>
      </c>
      <c r="I112" s="151">
        <v>2263000</v>
      </c>
      <c r="J112" s="151">
        <v>38871729.960000001</v>
      </c>
    </row>
    <row r="113" spans="1:10" ht="12.95" customHeight="1">
      <c r="A113" s="192" t="s">
        <v>106</v>
      </c>
      <c r="B113" s="151">
        <v>0</v>
      </c>
      <c r="C113" s="151">
        <v>0</v>
      </c>
      <c r="D113" s="151">
        <v>0</v>
      </c>
      <c r="E113" s="151">
        <v>0</v>
      </c>
      <c r="F113" s="151">
        <v>0</v>
      </c>
      <c r="G113" s="151">
        <v>0</v>
      </c>
      <c r="H113" s="151">
        <v>0</v>
      </c>
      <c r="I113" s="151">
        <v>0</v>
      </c>
      <c r="J113" s="151">
        <v>0</v>
      </c>
    </row>
    <row r="114" spans="1:10" ht="12.95" customHeight="1" thickBot="1">
      <c r="A114" s="192" t="s">
        <v>107</v>
      </c>
      <c r="B114" s="151">
        <v>904630.65</v>
      </c>
      <c r="C114" s="151">
        <v>4353835.46</v>
      </c>
      <c r="D114" s="151">
        <v>3031410.87</v>
      </c>
      <c r="E114" s="151">
        <v>87754.38</v>
      </c>
      <c r="F114" s="151">
        <v>332212.17</v>
      </c>
      <c r="G114" s="151">
        <v>615360.26</v>
      </c>
      <c r="H114" s="151">
        <v>227644.97</v>
      </c>
      <c r="I114" s="151">
        <v>807556.65</v>
      </c>
      <c r="J114" s="151">
        <v>10360405.41</v>
      </c>
    </row>
    <row r="115" spans="1:10" ht="12.95" customHeight="1" thickTop="1" thickBot="1">
      <c r="A115" s="847" t="s">
        <v>108</v>
      </c>
      <c r="B115" s="153">
        <v>924068.47</v>
      </c>
      <c r="C115" s="153">
        <v>5623916.0700000003</v>
      </c>
      <c r="D115" s="153">
        <v>6209.48</v>
      </c>
      <c r="E115" s="153">
        <v>0</v>
      </c>
      <c r="F115" s="153">
        <v>1401.86</v>
      </c>
      <c r="G115" s="153">
        <v>0</v>
      </c>
      <c r="H115" s="153">
        <v>0</v>
      </c>
      <c r="I115" s="153">
        <v>0</v>
      </c>
      <c r="J115" s="153">
        <v>6555595.8799999999</v>
      </c>
    </row>
    <row r="116" spans="1:10" ht="12.95" customHeight="1" thickTop="1" thickBot="1">
      <c r="A116" s="846" t="s">
        <v>109</v>
      </c>
      <c r="B116" s="150">
        <v>0</v>
      </c>
      <c r="C116" s="150">
        <v>0</v>
      </c>
      <c r="D116" s="150">
        <v>0</v>
      </c>
      <c r="E116" s="150">
        <v>0</v>
      </c>
      <c r="F116" s="150">
        <v>0</v>
      </c>
      <c r="G116" s="150">
        <v>0</v>
      </c>
      <c r="H116" s="150">
        <v>0</v>
      </c>
      <c r="I116" s="150">
        <v>0</v>
      </c>
      <c r="J116" s="150">
        <v>0</v>
      </c>
    </row>
    <row r="117" spans="1:10" ht="12.95" customHeight="1" thickTop="1">
      <c r="A117" s="192" t="s">
        <v>110</v>
      </c>
      <c r="B117" s="151">
        <v>0</v>
      </c>
      <c r="C117" s="151">
        <v>0</v>
      </c>
      <c r="D117" s="151">
        <v>0</v>
      </c>
      <c r="E117" s="151">
        <v>0</v>
      </c>
      <c r="F117" s="151">
        <v>0</v>
      </c>
      <c r="G117" s="151">
        <v>0</v>
      </c>
      <c r="H117" s="151">
        <v>0</v>
      </c>
      <c r="I117" s="151">
        <v>0</v>
      </c>
      <c r="J117" s="151">
        <v>0</v>
      </c>
    </row>
    <row r="118" spans="1:10" ht="12.95" customHeight="1">
      <c r="A118" s="192" t="s">
        <v>111</v>
      </c>
      <c r="B118" s="151">
        <v>0</v>
      </c>
      <c r="C118" s="151">
        <v>0</v>
      </c>
      <c r="D118" s="151">
        <v>0</v>
      </c>
      <c r="E118" s="151">
        <v>0</v>
      </c>
      <c r="F118" s="151">
        <v>0</v>
      </c>
      <c r="G118" s="151">
        <v>0</v>
      </c>
      <c r="H118" s="151">
        <v>0</v>
      </c>
      <c r="I118" s="151">
        <v>0</v>
      </c>
      <c r="J118" s="151">
        <v>0</v>
      </c>
    </row>
    <row r="119" spans="1:10" ht="12.95" customHeight="1">
      <c r="A119" s="192" t="s">
        <v>112</v>
      </c>
      <c r="B119" s="151">
        <v>0</v>
      </c>
      <c r="C119" s="151">
        <v>0</v>
      </c>
      <c r="D119" s="151">
        <v>0</v>
      </c>
      <c r="E119" s="151">
        <v>0</v>
      </c>
      <c r="F119" s="151">
        <v>0</v>
      </c>
      <c r="G119" s="151">
        <v>0</v>
      </c>
      <c r="H119" s="151">
        <v>0</v>
      </c>
      <c r="I119" s="151">
        <v>0</v>
      </c>
      <c r="J119" s="151">
        <v>0</v>
      </c>
    </row>
    <row r="120" spans="1:10" ht="12.95" customHeight="1">
      <c r="A120" s="192" t="s">
        <v>113</v>
      </c>
      <c r="B120" s="151">
        <v>0</v>
      </c>
      <c r="C120" s="151">
        <v>0</v>
      </c>
      <c r="D120" s="151">
        <v>0</v>
      </c>
      <c r="E120" s="151">
        <v>0</v>
      </c>
      <c r="F120" s="151">
        <v>0</v>
      </c>
      <c r="G120" s="151">
        <v>0</v>
      </c>
      <c r="H120" s="151">
        <v>0</v>
      </c>
      <c r="I120" s="151">
        <v>0</v>
      </c>
      <c r="J120" s="151">
        <v>0</v>
      </c>
    </row>
    <row r="121" spans="1:10" ht="12.95" customHeight="1">
      <c r="A121" s="192" t="s">
        <v>114</v>
      </c>
      <c r="B121" s="151">
        <v>0</v>
      </c>
      <c r="C121" s="151">
        <v>0</v>
      </c>
      <c r="D121" s="151">
        <v>0</v>
      </c>
      <c r="E121" s="151">
        <v>0</v>
      </c>
      <c r="F121" s="151">
        <v>0</v>
      </c>
      <c r="G121" s="151">
        <v>0</v>
      </c>
      <c r="H121" s="151">
        <v>0</v>
      </c>
      <c r="I121" s="151">
        <v>0</v>
      </c>
      <c r="J121" s="151">
        <v>0</v>
      </c>
    </row>
    <row r="122" spans="1:10" ht="12.95" customHeight="1" thickBot="1">
      <c r="A122" s="192" t="s">
        <v>115</v>
      </c>
      <c r="B122" s="151">
        <v>0</v>
      </c>
      <c r="C122" s="151">
        <v>0</v>
      </c>
      <c r="D122" s="151">
        <v>0</v>
      </c>
      <c r="E122" s="151">
        <v>0</v>
      </c>
      <c r="F122" s="151">
        <v>0</v>
      </c>
      <c r="G122" s="151">
        <v>0</v>
      </c>
      <c r="H122" s="151">
        <v>0</v>
      </c>
      <c r="I122" s="151">
        <v>0</v>
      </c>
      <c r="J122" s="151">
        <v>0</v>
      </c>
    </row>
    <row r="123" spans="1:10" ht="12.95" customHeight="1" thickTop="1" thickBot="1">
      <c r="A123" s="846" t="s">
        <v>116</v>
      </c>
      <c r="B123" s="150">
        <v>536897.72</v>
      </c>
      <c r="C123" s="150">
        <v>36878561.5</v>
      </c>
      <c r="D123" s="150">
        <v>44649582.909999996</v>
      </c>
      <c r="E123" s="150">
        <v>3355830.01</v>
      </c>
      <c r="F123" s="150">
        <v>18651268.379999999</v>
      </c>
      <c r="G123" s="150">
        <v>626452.59</v>
      </c>
      <c r="H123" s="150">
        <v>3013000</v>
      </c>
      <c r="I123" s="150">
        <v>351184.07</v>
      </c>
      <c r="J123" s="150">
        <v>108062777.18000001</v>
      </c>
    </row>
    <row r="124" spans="1:10" ht="12.95" customHeight="1" thickTop="1">
      <c r="A124" s="192" t="s">
        <v>117</v>
      </c>
      <c r="B124" s="151">
        <v>0</v>
      </c>
      <c r="C124" s="151">
        <v>0</v>
      </c>
      <c r="D124" s="151">
        <v>0</v>
      </c>
      <c r="E124" s="151">
        <v>0</v>
      </c>
      <c r="F124" s="151">
        <v>0</v>
      </c>
      <c r="G124" s="151">
        <v>0</v>
      </c>
      <c r="H124" s="151">
        <v>0</v>
      </c>
      <c r="I124" s="151">
        <v>0</v>
      </c>
      <c r="J124" s="151">
        <v>0</v>
      </c>
    </row>
    <row r="125" spans="1:10" ht="12.95" customHeight="1">
      <c r="A125" s="192" t="s">
        <v>118</v>
      </c>
      <c r="B125" s="151">
        <v>0</v>
      </c>
      <c r="C125" s="151">
        <v>0</v>
      </c>
      <c r="D125" s="151">
        <v>0</v>
      </c>
      <c r="E125" s="151">
        <v>0</v>
      </c>
      <c r="F125" s="151">
        <v>0</v>
      </c>
      <c r="G125" s="151">
        <v>0</v>
      </c>
      <c r="H125" s="151">
        <v>0</v>
      </c>
      <c r="I125" s="151">
        <v>0</v>
      </c>
      <c r="J125" s="151">
        <v>0</v>
      </c>
    </row>
    <row r="126" spans="1:10" ht="12.95" customHeight="1">
      <c r="A126" s="192" t="s">
        <v>119</v>
      </c>
      <c r="B126" s="151">
        <v>0</v>
      </c>
      <c r="C126" s="151">
        <v>0</v>
      </c>
      <c r="D126" s="151">
        <v>0</v>
      </c>
      <c r="E126" s="151">
        <v>0</v>
      </c>
      <c r="F126" s="151">
        <v>0</v>
      </c>
      <c r="G126" s="151">
        <v>0</v>
      </c>
      <c r="H126" s="151">
        <v>0</v>
      </c>
      <c r="I126" s="151">
        <v>0</v>
      </c>
      <c r="J126" s="151">
        <v>0</v>
      </c>
    </row>
    <row r="127" spans="1:10" ht="12.95" customHeight="1">
      <c r="A127" s="192" t="s">
        <v>120</v>
      </c>
      <c r="B127" s="151">
        <v>0</v>
      </c>
      <c r="C127" s="151">
        <v>0</v>
      </c>
      <c r="D127" s="151">
        <v>0</v>
      </c>
      <c r="E127" s="151">
        <v>0</v>
      </c>
      <c r="F127" s="151">
        <v>0</v>
      </c>
      <c r="G127" s="151">
        <v>0</v>
      </c>
      <c r="H127" s="151">
        <v>0</v>
      </c>
      <c r="I127" s="151">
        <v>0</v>
      </c>
      <c r="J127" s="151">
        <v>0</v>
      </c>
    </row>
    <row r="128" spans="1:10" ht="12.95" customHeight="1">
      <c r="A128" s="192" t="s">
        <v>121</v>
      </c>
      <c r="B128" s="151">
        <v>536897.72</v>
      </c>
      <c r="C128" s="151">
        <v>36437760.509999998</v>
      </c>
      <c r="D128" s="151">
        <v>44097768.310000002</v>
      </c>
      <c r="E128" s="151">
        <v>3197081.93</v>
      </c>
      <c r="F128" s="151">
        <v>18261417.629999999</v>
      </c>
      <c r="G128" s="151">
        <v>626452.59</v>
      </c>
      <c r="H128" s="151">
        <v>3000000</v>
      </c>
      <c r="I128" s="151">
        <v>351184.07</v>
      </c>
      <c r="J128" s="151">
        <v>106508562.76000001</v>
      </c>
    </row>
    <row r="129" spans="1:10" ht="12.95" customHeight="1">
      <c r="A129" s="192" t="s">
        <v>122</v>
      </c>
      <c r="B129" s="151">
        <v>0</v>
      </c>
      <c r="C129" s="151">
        <v>0</v>
      </c>
      <c r="D129" s="151">
        <v>0</v>
      </c>
      <c r="E129" s="151">
        <v>0</v>
      </c>
      <c r="F129" s="151">
        <v>0</v>
      </c>
      <c r="G129" s="151">
        <v>0</v>
      </c>
      <c r="H129" s="151">
        <v>0</v>
      </c>
      <c r="I129" s="151">
        <v>0</v>
      </c>
      <c r="J129" s="151">
        <v>0</v>
      </c>
    </row>
    <row r="130" spans="1:10" ht="12.95" customHeight="1">
      <c r="A130" s="192" t="s">
        <v>123</v>
      </c>
      <c r="B130" s="151">
        <v>0</v>
      </c>
      <c r="C130" s="151">
        <v>0</v>
      </c>
      <c r="D130" s="151">
        <v>0</v>
      </c>
      <c r="E130" s="151">
        <v>0</v>
      </c>
      <c r="F130" s="151">
        <v>0</v>
      </c>
      <c r="G130" s="151">
        <v>0</v>
      </c>
      <c r="H130" s="151">
        <v>0</v>
      </c>
      <c r="I130" s="151">
        <v>0</v>
      </c>
      <c r="J130" s="151">
        <v>0</v>
      </c>
    </row>
    <row r="131" spans="1:10" ht="12.95" customHeight="1" thickBot="1">
      <c r="A131" s="192" t="s">
        <v>124</v>
      </c>
      <c r="B131" s="151">
        <v>0</v>
      </c>
      <c r="C131" s="151">
        <v>440800.99</v>
      </c>
      <c r="D131" s="151">
        <v>551814.6</v>
      </c>
      <c r="E131" s="151">
        <v>158748.07999999999</v>
      </c>
      <c r="F131" s="151">
        <v>389850.75</v>
      </c>
      <c r="G131" s="151">
        <v>0</v>
      </c>
      <c r="H131" s="151">
        <v>13000</v>
      </c>
      <c r="I131" s="151">
        <v>0</v>
      </c>
      <c r="J131" s="151">
        <v>1554214.42</v>
      </c>
    </row>
    <row r="132" spans="1:10" ht="12.95" customHeight="1" thickTop="1" thickBot="1">
      <c r="A132" s="846" t="s">
        <v>125</v>
      </c>
      <c r="B132" s="150">
        <v>31152105.260000002</v>
      </c>
      <c r="C132" s="150">
        <v>23598060.300000001</v>
      </c>
      <c r="D132" s="150">
        <v>4763055.12</v>
      </c>
      <c r="E132" s="150">
        <v>3360935.32</v>
      </c>
      <c r="F132" s="150">
        <v>1503282.78</v>
      </c>
      <c r="G132" s="150">
        <v>1324344.1399999999</v>
      </c>
      <c r="H132" s="150">
        <v>823852.58</v>
      </c>
      <c r="I132" s="150">
        <v>1451044.12</v>
      </c>
      <c r="J132" s="150">
        <v>67976679.620000005</v>
      </c>
    </row>
    <row r="133" spans="1:10" ht="12.95" customHeight="1" thickTop="1">
      <c r="A133" s="192" t="s">
        <v>58</v>
      </c>
      <c r="B133" s="151">
        <v>41380.269999999997</v>
      </c>
      <c r="C133" s="151">
        <v>0</v>
      </c>
      <c r="D133" s="151">
        <v>0</v>
      </c>
      <c r="E133" s="151">
        <v>0</v>
      </c>
      <c r="F133" s="151">
        <v>0</v>
      </c>
      <c r="G133" s="151">
        <v>0</v>
      </c>
      <c r="H133" s="151">
        <v>0</v>
      </c>
      <c r="I133" s="151">
        <v>0</v>
      </c>
      <c r="J133" s="151">
        <v>41380.269999999997</v>
      </c>
    </row>
    <row r="134" spans="1:10" ht="12.95" customHeight="1">
      <c r="A134" s="192" t="s">
        <v>60</v>
      </c>
      <c r="B134" s="151">
        <v>8767802.1300000008</v>
      </c>
      <c r="C134" s="151">
        <v>16992444.640000001</v>
      </c>
      <c r="D134" s="151">
        <v>1339273.8799999999</v>
      </c>
      <c r="E134" s="151">
        <v>2446005.0299999998</v>
      </c>
      <c r="F134" s="151">
        <v>369014.05</v>
      </c>
      <c r="G134" s="151">
        <v>267756.26</v>
      </c>
      <c r="H134" s="151">
        <v>185728.15</v>
      </c>
      <c r="I134" s="151">
        <v>461395.66</v>
      </c>
      <c r="J134" s="151">
        <v>30829419.800000001</v>
      </c>
    </row>
    <row r="135" spans="1:10" ht="12.95" customHeight="1">
      <c r="A135" s="192" t="s">
        <v>126</v>
      </c>
      <c r="B135" s="151">
        <v>22245436.239999998</v>
      </c>
      <c r="C135" s="151">
        <v>6605615.6600000001</v>
      </c>
      <c r="D135" s="151">
        <v>3339305.07</v>
      </c>
      <c r="E135" s="151">
        <v>914930.29</v>
      </c>
      <c r="F135" s="151">
        <v>1133508.8400000001</v>
      </c>
      <c r="G135" s="151">
        <v>979567</v>
      </c>
      <c r="H135" s="151">
        <v>631032.80000000005</v>
      </c>
      <c r="I135" s="151">
        <v>989648.46</v>
      </c>
      <c r="J135" s="151">
        <v>36839044.359999999</v>
      </c>
    </row>
    <row r="136" spans="1:10" ht="12.95" customHeight="1">
      <c r="A136" s="192" t="s">
        <v>87</v>
      </c>
      <c r="B136" s="151">
        <v>97486.62</v>
      </c>
      <c r="C136" s="151">
        <v>0</v>
      </c>
      <c r="D136" s="151">
        <v>84476.17</v>
      </c>
      <c r="E136" s="151">
        <v>0</v>
      </c>
      <c r="F136" s="151">
        <v>759.89</v>
      </c>
      <c r="G136" s="151">
        <v>77020.88</v>
      </c>
      <c r="H136" s="151">
        <v>7091.63</v>
      </c>
      <c r="I136" s="151">
        <v>0</v>
      </c>
      <c r="J136" s="151">
        <v>266835.19</v>
      </c>
    </row>
    <row r="137" spans="1:10" ht="12.95" customHeight="1" thickBot="1">
      <c r="A137" s="192" t="s">
        <v>127</v>
      </c>
      <c r="B137" s="151">
        <v>0</v>
      </c>
      <c r="C137" s="151">
        <v>0</v>
      </c>
      <c r="D137" s="151">
        <v>0</v>
      </c>
      <c r="E137" s="151">
        <v>0</v>
      </c>
      <c r="F137" s="151">
        <v>0</v>
      </c>
      <c r="G137" s="151">
        <v>0</v>
      </c>
      <c r="H137" s="151">
        <v>0</v>
      </c>
      <c r="I137" s="151">
        <v>0</v>
      </c>
      <c r="J137" s="151">
        <v>0</v>
      </c>
    </row>
    <row r="138" spans="1:10" ht="12.95" customHeight="1" thickTop="1" thickBot="1">
      <c r="A138" s="846" t="s">
        <v>128</v>
      </c>
      <c r="B138" s="150">
        <v>93373470.730000004</v>
      </c>
      <c r="C138" s="150">
        <v>5524614.8300000001</v>
      </c>
      <c r="D138" s="150">
        <v>5749401.79</v>
      </c>
      <c r="E138" s="150">
        <v>10309642.48</v>
      </c>
      <c r="F138" s="150">
        <v>1378870.24</v>
      </c>
      <c r="G138" s="150">
        <v>609816.69999999995</v>
      </c>
      <c r="H138" s="150">
        <v>350078.8</v>
      </c>
      <c r="I138" s="150">
        <v>314778.65999999997</v>
      </c>
      <c r="J138" s="150">
        <v>117610674.23</v>
      </c>
    </row>
    <row r="139" spans="1:10" ht="12.95" customHeight="1" thickTop="1">
      <c r="A139" s="192" t="s">
        <v>129</v>
      </c>
      <c r="B139" s="151">
        <v>57181.19</v>
      </c>
      <c r="C139" s="151">
        <v>0</v>
      </c>
      <c r="D139" s="151">
        <v>0</v>
      </c>
      <c r="E139" s="151">
        <v>0</v>
      </c>
      <c r="F139" s="151">
        <v>571.77</v>
      </c>
      <c r="G139" s="151">
        <v>0</v>
      </c>
      <c r="H139" s="151">
        <v>0</v>
      </c>
      <c r="I139" s="151">
        <v>0</v>
      </c>
      <c r="J139" s="151">
        <v>57752.959999999999</v>
      </c>
    </row>
    <row r="140" spans="1:10" ht="12.95" customHeight="1">
      <c r="A140" s="192" t="s">
        <v>130</v>
      </c>
      <c r="B140" s="151">
        <v>0</v>
      </c>
      <c r="C140" s="151">
        <v>0</v>
      </c>
      <c r="D140" s="151">
        <v>0</v>
      </c>
      <c r="E140" s="151">
        <v>0</v>
      </c>
      <c r="F140" s="151">
        <v>0</v>
      </c>
      <c r="G140" s="151">
        <v>0</v>
      </c>
      <c r="H140" s="151">
        <v>0</v>
      </c>
      <c r="I140" s="151">
        <v>0</v>
      </c>
      <c r="J140" s="151">
        <v>0</v>
      </c>
    </row>
    <row r="141" spans="1:10" ht="12.95" customHeight="1">
      <c r="A141" s="192" t="s">
        <v>131</v>
      </c>
      <c r="B141" s="151">
        <v>83578607.189999998</v>
      </c>
      <c r="C141" s="151">
        <v>0</v>
      </c>
      <c r="D141" s="151">
        <v>387039.59</v>
      </c>
      <c r="E141" s="151">
        <v>6044657.0999999996</v>
      </c>
      <c r="F141" s="151">
        <v>103806.32</v>
      </c>
      <c r="G141" s="151">
        <v>131110.14000000001</v>
      </c>
      <c r="H141" s="151">
        <v>34482.949999999997</v>
      </c>
      <c r="I141" s="151">
        <v>0</v>
      </c>
      <c r="J141" s="151">
        <v>90279703.290000007</v>
      </c>
    </row>
    <row r="142" spans="1:10" ht="12.95" customHeight="1">
      <c r="A142" s="192" t="s">
        <v>132</v>
      </c>
      <c r="B142" s="151">
        <v>9737682.3499999996</v>
      </c>
      <c r="C142" s="151">
        <v>5315220.49</v>
      </c>
      <c r="D142" s="151">
        <v>4587419.3499999996</v>
      </c>
      <c r="E142" s="151">
        <v>2188918.06</v>
      </c>
      <c r="F142" s="151">
        <v>1274492.1499999999</v>
      </c>
      <c r="G142" s="151">
        <v>478706.56</v>
      </c>
      <c r="H142" s="151">
        <v>315595.84999999998</v>
      </c>
      <c r="I142" s="151">
        <v>314778.65999999997</v>
      </c>
      <c r="J142" s="151">
        <v>24212813.469999999</v>
      </c>
    </row>
    <row r="143" spans="1:10" ht="12.95" customHeight="1" thickBot="1">
      <c r="A143" s="192" t="s">
        <v>133</v>
      </c>
      <c r="B143" s="151">
        <v>0</v>
      </c>
      <c r="C143" s="151">
        <v>209394.34</v>
      </c>
      <c r="D143" s="151">
        <v>774942.85</v>
      </c>
      <c r="E143" s="151">
        <v>2076067.32</v>
      </c>
      <c r="F143" s="151">
        <v>0</v>
      </c>
      <c r="G143" s="151">
        <v>0</v>
      </c>
      <c r="H143" s="151">
        <v>0</v>
      </c>
      <c r="I143" s="151">
        <v>0</v>
      </c>
      <c r="J143" s="151">
        <v>3060404.51</v>
      </c>
    </row>
    <row r="144" spans="1:10" ht="12.95" customHeight="1" thickTop="1" thickBot="1">
      <c r="A144" s="846" t="s">
        <v>134</v>
      </c>
      <c r="B144" s="150">
        <v>0</v>
      </c>
      <c r="C144" s="150">
        <v>0</v>
      </c>
      <c r="D144" s="150">
        <v>0</v>
      </c>
      <c r="E144" s="150">
        <v>0</v>
      </c>
      <c r="F144" s="150">
        <v>0</v>
      </c>
      <c r="G144" s="150">
        <v>0</v>
      </c>
      <c r="H144" s="150">
        <v>0</v>
      </c>
      <c r="I144" s="150">
        <v>0</v>
      </c>
      <c r="J144" s="150">
        <v>0</v>
      </c>
    </row>
    <row r="145" spans="1:10" ht="12.95" customHeight="1" thickTop="1">
      <c r="A145" s="192" t="s">
        <v>135</v>
      </c>
      <c r="B145" s="151">
        <v>0</v>
      </c>
      <c r="C145" s="151">
        <v>0</v>
      </c>
      <c r="D145" s="151">
        <v>0</v>
      </c>
      <c r="E145" s="151">
        <v>0</v>
      </c>
      <c r="F145" s="151">
        <v>0</v>
      </c>
      <c r="G145" s="151">
        <v>0</v>
      </c>
      <c r="H145" s="151">
        <v>0</v>
      </c>
      <c r="I145" s="151">
        <v>0</v>
      </c>
      <c r="J145" s="151">
        <v>0</v>
      </c>
    </row>
    <row r="146" spans="1:10" ht="12.95" customHeight="1">
      <c r="A146" s="192" t="s">
        <v>136</v>
      </c>
      <c r="B146" s="151">
        <v>0</v>
      </c>
      <c r="C146" s="151">
        <v>0</v>
      </c>
      <c r="D146" s="151">
        <v>0</v>
      </c>
      <c r="E146" s="151">
        <v>0</v>
      </c>
      <c r="F146" s="151">
        <v>0</v>
      </c>
      <c r="G146" s="151">
        <v>0</v>
      </c>
      <c r="H146" s="151">
        <v>0</v>
      </c>
      <c r="I146" s="151">
        <v>0</v>
      </c>
      <c r="J146" s="151">
        <v>0</v>
      </c>
    </row>
    <row r="147" spans="1:10" ht="12.95" customHeight="1">
      <c r="A147" s="192" t="s">
        <v>137</v>
      </c>
      <c r="B147" s="151">
        <v>0</v>
      </c>
      <c r="C147" s="151">
        <v>0</v>
      </c>
      <c r="D147" s="151">
        <v>0</v>
      </c>
      <c r="E147" s="151">
        <v>0</v>
      </c>
      <c r="F147" s="151">
        <v>0</v>
      </c>
      <c r="G147" s="151">
        <v>0</v>
      </c>
      <c r="H147" s="151">
        <v>0</v>
      </c>
      <c r="I147" s="151">
        <v>0</v>
      </c>
      <c r="J147" s="151">
        <v>0</v>
      </c>
    </row>
    <row r="148" spans="1:10" ht="12.95" customHeight="1" thickBot="1">
      <c r="A148" s="192" t="s">
        <v>138</v>
      </c>
      <c r="B148" s="151">
        <v>0</v>
      </c>
      <c r="C148" s="151">
        <v>0</v>
      </c>
      <c r="D148" s="151">
        <v>0</v>
      </c>
      <c r="E148" s="151">
        <v>0</v>
      </c>
      <c r="F148" s="151">
        <v>0</v>
      </c>
      <c r="G148" s="151">
        <v>0</v>
      </c>
      <c r="H148" s="151">
        <v>0</v>
      </c>
      <c r="I148" s="151">
        <v>0</v>
      </c>
      <c r="J148" s="151">
        <v>0</v>
      </c>
    </row>
    <row r="149" spans="1:10" ht="12.95" customHeight="1" thickTop="1" thickBot="1">
      <c r="A149" s="846" t="s">
        <v>139</v>
      </c>
      <c r="B149" s="150">
        <v>0</v>
      </c>
      <c r="C149" s="150">
        <v>0</v>
      </c>
      <c r="D149" s="150">
        <v>0</v>
      </c>
      <c r="E149" s="150">
        <v>0</v>
      </c>
      <c r="F149" s="150">
        <v>0</v>
      </c>
      <c r="G149" s="150">
        <v>0</v>
      </c>
      <c r="H149" s="150">
        <v>0</v>
      </c>
      <c r="I149" s="150">
        <v>0</v>
      </c>
      <c r="J149" s="150">
        <v>0</v>
      </c>
    </row>
    <row r="150" spans="1:10" ht="12.95" customHeight="1" thickTop="1">
      <c r="A150" s="192" t="s">
        <v>140</v>
      </c>
      <c r="B150" s="151">
        <v>0</v>
      </c>
      <c r="C150" s="151">
        <v>0</v>
      </c>
      <c r="D150" s="151">
        <v>0</v>
      </c>
      <c r="E150" s="151">
        <v>0</v>
      </c>
      <c r="F150" s="151">
        <v>0</v>
      </c>
      <c r="G150" s="151">
        <v>0</v>
      </c>
      <c r="H150" s="151">
        <v>0</v>
      </c>
      <c r="I150" s="151">
        <v>0</v>
      </c>
      <c r="J150" s="151">
        <v>0</v>
      </c>
    </row>
    <row r="151" spans="1:10" ht="12.95" customHeight="1">
      <c r="A151" s="192" t="s">
        <v>146</v>
      </c>
      <c r="B151" s="879">
        <v>0</v>
      </c>
      <c r="C151" s="879">
        <v>0</v>
      </c>
      <c r="D151" s="879">
        <v>0</v>
      </c>
      <c r="E151" s="879">
        <v>0</v>
      </c>
      <c r="F151" s="879">
        <v>0</v>
      </c>
      <c r="G151" s="879">
        <v>0</v>
      </c>
      <c r="H151" s="879">
        <v>0</v>
      </c>
      <c r="I151" s="879">
        <v>0</v>
      </c>
      <c r="J151" s="879">
        <v>0</v>
      </c>
    </row>
    <row r="152" spans="1:10" ht="12.95" customHeight="1" thickBot="1">
      <c r="A152" s="192" t="s">
        <v>147</v>
      </c>
      <c r="B152" s="879">
        <v>0</v>
      </c>
      <c r="C152" s="879">
        <v>0</v>
      </c>
      <c r="D152" s="879">
        <v>0</v>
      </c>
      <c r="E152" s="879">
        <v>0</v>
      </c>
      <c r="F152" s="879">
        <v>0</v>
      </c>
      <c r="G152" s="879">
        <v>0</v>
      </c>
      <c r="H152" s="879">
        <v>0</v>
      </c>
      <c r="I152" s="879">
        <v>0</v>
      </c>
      <c r="J152" s="879">
        <v>0</v>
      </c>
    </row>
    <row r="153" spans="1:10" s="257" customFormat="1" ht="12.95" customHeight="1" thickTop="1" thickBot="1">
      <c r="A153" s="846" t="s">
        <v>148</v>
      </c>
      <c r="B153" s="150">
        <v>509155073.81</v>
      </c>
      <c r="C153" s="150">
        <v>133500010.84</v>
      </c>
      <c r="D153" s="150">
        <v>79072063.060000002</v>
      </c>
      <c r="E153" s="150">
        <v>110753042.84999999</v>
      </c>
      <c r="F153" s="150">
        <v>53922501.969999999</v>
      </c>
      <c r="G153" s="150">
        <v>8288449.3700000001</v>
      </c>
      <c r="H153" s="150">
        <v>7783111.5300000003</v>
      </c>
      <c r="I153" s="150">
        <v>9196701.7799999993</v>
      </c>
      <c r="J153" s="150">
        <v>911670955.21000004</v>
      </c>
    </row>
    <row r="154" spans="1:10" s="257" customFormat="1" ht="12.95" customHeight="1" thickTop="1">
      <c r="A154" s="880" t="s">
        <v>149</v>
      </c>
      <c r="B154" s="151">
        <v>645822</v>
      </c>
      <c r="C154" s="151">
        <v>688650</v>
      </c>
      <c r="D154" s="151">
        <v>0</v>
      </c>
      <c r="E154" s="151">
        <v>0</v>
      </c>
      <c r="F154" s="151">
        <v>0</v>
      </c>
      <c r="G154" s="151">
        <v>632536.29</v>
      </c>
      <c r="H154" s="151">
        <v>449577.71</v>
      </c>
      <c r="I154" s="151">
        <v>484702.03</v>
      </c>
      <c r="J154" s="151">
        <v>2901288.03</v>
      </c>
    </row>
    <row r="155" spans="1:10" s="257" customFormat="1" ht="12.95" customHeight="1">
      <c r="A155" s="192" t="s">
        <v>150</v>
      </c>
      <c r="B155" s="151">
        <v>645822</v>
      </c>
      <c r="C155" s="151">
        <v>688650</v>
      </c>
      <c r="D155" s="151">
        <v>0</v>
      </c>
      <c r="E155" s="151">
        <v>0</v>
      </c>
      <c r="F155" s="151">
        <v>0</v>
      </c>
      <c r="G155" s="151">
        <v>632536.29</v>
      </c>
      <c r="H155" s="151">
        <v>449577.71</v>
      </c>
      <c r="I155" s="151">
        <v>484702.03</v>
      </c>
      <c r="J155" s="151">
        <v>2901288.03</v>
      </c>
    </row>
    <row r="156" spans="1:10" s="257" customFormat="1" ht="12.95" customHeight="1">
      <c r="A156" s="192" t="s">
        <v>151</v>
      </c>
      <c r="B156" s="151">
        <v>0</v>
      </c>
      <c r="C156" s="151">
        <v>0</v>
      </c>
      <c r="D156" s="151">
        <v>0</v>
      </c>
      <c r="E156" s="151">
        <v>0</v>
      </c>
      <c r="F156" s="151">
        <v>0</v>
      </c>
      <c r="G156" s="151">
        <v>0</v>
      </c>
      <c r="H156" s="151">
        <v>0</v>
      </c>
      <c r="I156" s="151">
        <v>0</v>
      </c>
      <c r="J156" s="151">
        <v>0</v>
      </c>
    </row>
    <row r="157" spans="1:10" s="257" customFormat="1" ht="12.95" customHeight="1">
      <c r="A157" s="192" t="s">
        <v>152</v>
      </c>
      <c r="B157" s="151">
        <v>0</v>
      </c>
      <c r="C157" s="151">
        <v>0</v>
      </c>
      <c r="D157" s="151">
        <v>0</v>
      </c>
      <c r="E157" s="151">
        <v>0</v>
      </c>
      <c r="F157" s="151">
        <v>0</v>
      </c>
      <c r="G157" s="151">
        <v>0</v>
      </c>
      <c r="H157" s="151">
        <v>0</v>
      </c>
      <c r="I157" s="151">
        <v>0</v>
      </c>
      <c r="J157" s="151">
        <v>0</v>
      </c>
    </row>
    <row r="158" spans="1:10" s="257" customFormat="1" ht="12.95" customHeight="1">
      <c r="A158" s="880" t="s">
        <v>153</v>
      </c>
      <c r="B158" s="151">
        <v>10867114.75</v>
      </c>
      <c r="C158" s="151">
        <v>9397322.4499999993</v>
      </c>
      <c r="D158" s="151">
        <v>3274098.82</v>
      </c>
      <c r="E158" s="151">
        <v>1730060.09</v>
      </c>
      <c r="F158" s="151">
        <v>2678780.54</v>
      </c>
      <c r="G158" s="151">
        <v>6513383.5300000003</v>
      </c>
      <c r="H158" s="151">
        <v>1683854.32</v>
      </c>
      <c r="I158" s="151">
        <v>1580149.6</v>
      </c>
      <c r="J158" s="151">
        <v>37724764.100000001</v>
      </c>
    </row>
    <row r="159" spans="1:10" s="257" customFormat="1" ht="12.95" customHeight="1">
      <c r="A159" s="192" t="s">
        <v>154</v>
      </c>
      <c r="B159" s="151">
        <v>0</v>
      </c>
      <c r="C159" s="151">
        <v>0</v>
      </c>
      <c r="D159" s="151">
        <v>0</v>
      </c>
      <c r="E159" s="151">
        <v>0</v>
      </c>
      <c r="F159" s="151">
        <v>0</v>
      </c>
      <c r="G159" s="151">
        <v>0</v>
      </c>
      <c r="H159" s="151">
        <v>0</v>
      </c>
      <c r="I159" s="151">
        <v>0</v>
      </c>
      <c r="J159" s="151">
        <v>0</v>
      </c>
    </row>
    <row r="160" spans="1:10" s="257" customFormat="1" ht="12.95" customHeight="1">
      <c r="A160" s="192" t="s">
        <v>155</v>
      </c>
      <c r="B160" s="151">
        <v>0</v>
      </c>
      <c r="C160" s="151">
        <v>0</v>
      </c>
      <c r="D160" s="151">
        <v>0</v>
      </c>
      <c r="E160" s="151">
        <v>0</v>
      </c>
      <c r="F160" s="151">
        <v>0</v>
      </c>
      <c r="G160" s="151">
        <v>0</v>
      </c>
      <c r="H160" s="151">
        <v>0</v>
      </c>
      <c r="I160" s="151">
        <v>0</v>
      </c>
      <c r="J160" s="151">
        <v>0</v>
      </c>
    </row>
    <row r="161" spans="1:10" s="257" customFormat="1" ht="12.95" customHeight="1">
      <c r="A161" s="192" t="s">
        <v>156</v>
      </c>
      <c r="B161" s="151">
        <v>10867114.75</v>
      </c>
      <c r="C161" s="151">
        <v>9397322.4499999993</v>
      </c>
      <c r="D161" s="151">
        <v>3274098.82</v>
      </c>
      <c r="E161" s="151">
        <v>1730060.09</v>
      </c>
      <c r="F161" s="151">
        <v>2678780.54</v>
      </c>
      <c r="G161" s="151">
        <v>6513383.5300000003</v>
      </c>
      <c r="H161" s="151">
        <v>1683854.32</v>
      </c>
      <c r="I161" s="151">
        <v>1580149.6</v>
      </c>
      <c r="J161" s="151">
        <v>37724764.100000001</v>
      </c>
    </row>
    <row r="162" spans="1:10" s="257" customFormat="1" ht="12.95" customHeight="1">
      <c r="A162" s="880" t="s">
        <v>157</v>
      </c>
      <c r="B162" s="151">
        <v>0</v>
      </c>
      <c r="C162" s="151">
        <v>0</v>
      </c>
      <c r="D162" s="151">
        <v>0</v>
      </c>
      <c r="E162" s="151">
        <v>0</v>
      </c>
      <c r="F162" s="151">
        <v>0</v>
      </c>
      <c r="G162" s="151">
        <v>0</v>
      </c>
      <c r="H162" s="151">
        <v>0</v>
      </c>
      <c r="I162" s="151">
        <v>0</v>
      </c>
      <c r="J162" s="151">
        <v>0</v>
      </c>
    </row>
    <row r="163" spans="1:10" s="257" customFormat="1" ht="12.95" customHeight="1">
      <c r="A163" s="192" t="s">
        <v>158</v>
      </c>
      <c r="B163" s="151">
        <v>0</v>
      </c>
      <c r="C163" s="151">
        <v>0</v>
      </c>
      <c r="D163" s="151">
        <v>0</v>
      </c>
      <c r="E163" s="151">
        <v>0</v>
      </c>
      <c r="F163" s="151">
        <v>0</v>
      </c>
      <c r="G163" s="151">
        <v>0</v>
      </c>
      <c r="H163" s="151">
        <v>0</v>
      </c>
      <c r="I163" s="151">
        <v>0</v>
      </c>
      <c r="J163" s="151">
        <v>0</v>
      </c>
    </row>
    <row r="164" spans="1:10" s="257" customFormat="1" ht="12.95" customHeight="1">
      <c r="A164" s="192" t="s">
        <v>159</v>
      </c>
      <c r="B164" s="151">
        <v>0</v>
      </c>
      <c r="C164" s="151">
        <v>0</v>
      </c>
      <c r="D164" s="151">
        <v>0</v>
      </c>
      <c r="E164" s="151">
        <v>0</v>
      </c>
      <c r="F164" s="151">
        <v>0</v>
      </c>
      <c r="G164" s="151">
        <v>0</v>
      </c>
      <c r="H164" s="151">
        <v>0</v>
      </c>
      <c r="I164" s="151">
        <v>0</v>
      </c>
      <c r="J164" s="151">
        <v>0</v>
      </c>
    </row>
    <row r="165" spans="1:10" s="257" customFormat="1" ht="12.95" customHeight="1">
      <c r="A165" s="192" t="s">
        <v>160</v>
      </c>
      <c r="B165" s="151">
        <v>0</v>
      </c>
      <c r="C165" s="151">
        <v>0</v>
      </c>
      <c r="D165" s="151">
        <v>0</v>
      </c>
      <c r="E165" s="151">
        <v>0</v>
      </c>
      <c r="F165" s="151">
        <v>0</v>
      </c>
      <c r="G165" s="151">
        <v>0</v>
      </c>
      <c r="H165" s="151">
        <v>0</v>
      </c>
      <c r="I165" s="151">
        <v>0</v>
      </c>
      <c r="J165" s="151">
        <v>0</v>
      </c>
    </row>
    <row r="166" spans="1:10" s="257" customFormat="1" ht="12.95" customHeight="1">
      <c r="A166" s="880" t="s">
        <v>161</v>
      </c>
      <c r="B166" s="151">
        <v>490330405.72000003</v>
      </c>
      <c r="C166" s="151">
        <v>119399144.65000001</v>
      </c>
      <c r="D166" s="151">
        <v>74890379.200000003</v>
      </c>
      <c r="E166" s="151">
        <v>105774004.36</v>
      </c>
      <c r="F166" s="151">
        <v>50829591.369999997</v>
      </c>
      <c r="G166" s="151">
        <v>1419754.58</v>
      </c>
      <c r="H166" s="151">
        <v>5286127.54</v>
      </c>
      <c r="I166" s="151">
        <v>7302307.1600000001</v>
      </c>
      <c r="J166" s="151">
        <v>855231714.58000004</v>
      </c>
    </row>
    <row r="167" spans="1:10" s="257" customFormat="1" ht="12.95" customHeight="1">
      <c r="A167" s="192" t="s">
        <v>162</v>
      </c>
      <c r="B167" s="151">
        <v>59113931.420000002</v>
      </c>
      <c r="C167" s="151">
        <v>13075479.34</v>
      </c>
      <c r="D167" s="151">
        <v>5205016.72</v>
      </c>
      <c r="E167" s="151">
        <v>10888322.630000001</v>
      </c>
      <c r="F167" s="151">
        <v>4222941.01</v>
      </c>
      <c r="G167" s="151">
        <v>157440.24</v>
      </c>
      <c r="H167" s="151">
        <v>3731915.5</v>
      </c>
      <c r="I167" s="151">
        <v>6370588.5599999996</v>
      </c>
      <c r="J167" s="151">
        <v>102765635.42</v>
      </c>
    </row>
    <row r="168" spans="1:10" s="257" customFormat="1" ht="12.95" customHeight="1">
      <c r="A168" s="192" t="s">
        <v>163</v>
      </c>
      <c r="B168" s="151">
        <v>60434300.560000002</v>
      </c>
      <c r="C168" s="151">
        <v>54838759.280000001</v>
      </c>
      <c r="D168" s="151">
        <v>11784177.34</v>
      </c>
      <c r="E168" s="151">
        <v>15533679.699999999</v>
      </c>
      <c r="F168" s="151">
        <v>10184242.74</v>
      </c>
      <c r="G168" s="151">
        <v>1262314.3400000001</v>
      </c>
      <c r="H168" s="151">
        <v>1554212.04</v>
      </c>
      <c r="I168" s="151">
        <v>931718.6</v>
      </c>
      <c r="J168" s="151">
        <v>156523404.59999999</v>
      </c>
    </row>
    <row r="169" spans="1:10" s="257" customFormat="1" ht="12.95" customHeight="1">
      <c r="A169" s="192" t="s">
        <v>164</v>
      </c>
      <c r="B169" s="151">
        <v>370782173.74000001</v>
      </c>
      <c r="C169" s="151">
        <v>51484906.030000001</v>
      </c>
      <c r="D169" s="151">
        <v>57901185.140000001</v>
      </c>
      <c r="E169" s="151">
        <v>79352002.030000001</v>
      </c>
      <c r="F169" s="151">
        <v>36422407.619999997</v>
      </c>
      <c r="G169" s="151">
        <v>0</v>
      </c>
      <c r="H169" s="151">
        <v>0</v>
      </c>
      <c r="I169" s="151">
        <v>0</v>
      </c>
      <c r="J169" s="151">
        <v>595942674.55999994</v>
      </c>
    </row>
    <row r="170" spans="1:10" s="257" customFormat="1" ht="12.95" customHeight="1">
      <c r="A170" s="880" t="s">
        <v>165</v>
      </c>
      <c r="B170" s="151">
        <v>7311731.3399999999</v>
      </c>
      <c r="C170" s="151">
        <v>4014893.74</v>
      </c>
      <c r="D170" s="151">
        <v>907585.04</v>
      </c>
      <c r="E170" s="151">
        <v>3248978.4</v>
      </c>
      <c r="F170" s="151">
        <v>414130.06</v>
      </c>
      <c r="G170" s="151">
        <v>-277225.03000000003</v>
      </c>
      <c r="H170" s="151">
        <v>363551.96</v>
      </c>
      <c r="I170" s="151">
        <v>-170457.01</v>
      </c>
      <c r="J170" s="151">
        <v>15813188.5</v>
      </c>
    </row>
    <row r="171" spans="1:10" s="257" customFormat="1" ht="12.95" customHeight="1">
      <c r="A171" s="192" t="s">
        <v>166</v>
      </c>
      <c r="B171" s="151">
        <v>0</v>
      </c>
      <c r="C171" s="151">
        <v>0</v>
      </c>
      <c r="D171" s="151">
        <v>0</v>
      </c>
      <c r="E171" s="151">
        <v>0</v>
      </c>
      <c r="F171" s="151">
        <v>476819.69</v>
      </c>
      <c r="G171" s="151">
        <v>-278069.25</v>
      </c>
      <c r="H171" s="151">
        <v>291559.23</v>
      </c>
      <c r="I171" s="151">
        <v>0</v>
      </c>
      <c r="J171" s="151">
        <v>490309.67</v>
      </c>
    </row>
    <row r="172" spans="1:10" s="257" customFormat="1" ht="12.95" customHeight="1" thickBot="1">
      <c r="A172" s="881" t="s">
        <v>167</v>
      </c>
      <c r="B172" s="151">
        <v>7311731.3399999999</v>
      </c>
      <c r="C172" s="151">
        <v>4014893.74</v>
      </c>
      <c r="D172" s="151">
        <v>907585.04</v>
      </c>
      <c r="E172" s="151">
        <v>3248978.4</v>
      </c>
      <c r="F172" s="151">
        <v>-62689.63</v>
      </c>
      <c r="G172" s="151">
        <v>844.22</v>
      </c>
      <c r="H172" s="151">
        <v>71992.73</v>
      </c>
      <c r="I172" s="151">
        <v>-170457.01</v>
      </c>
      <c r="J172" s="151">
        <v>15322878.83</v>
      </c>
    </row>
    <row r="173" spans="1:10" s="257" customFormat="1" ht="12.95" customHeight="1" thickTop="1" thickBot="1">
      <c r="A173" s="845" t="s">
        <v>168</v>
      </c>
      <c r="B173" s="153">
        <v>2131740268.8800004</v>
      </c>
      <c r="C173" s="153">
        <v>995734895.02999997</v>
      </c>
      <c r="D173" s="153">
        <v>666776314.09000003</v>
      </c>
      <c r="E173" s="153">
        <v>309943915.49000001</v>
      </c>
      <c r="F173" s="153">
        <v>165858697.43000001</v>
      </c>
      <c r="G173" s="153">
        <v>90096193.140000001</v>
      </c>
      <c r="H173" s="153">
        <v>62225725.520000003</v>
      </c>
      <c r="I173" s="153">
        <v>49895532.340000004</v>
      </c>
      <c r="J173" s="153">
        <v>4472271541.9200001</v>
      </c>
    </row>
    <row r="174" spans="1:10" s="257" customFormat="1" ht="12.95" customHeight="1" thickTop="1" thickBot="1">
      <c r="A174" s="846" t="s">
        <v>169</v>
      </c>
      <c r="B174" s="150">
        <v>3582817.53</v>
      </c>
      <c r="C174" s="150">
        <v>6171606</v>
      </c>
      <c r="D174" s="150">
        <v>0</v>
      </c>
      <c r="E174" s="150">
        <v>0</v>
      </c>
      <c r="F174" s="150">
        <v>4806215.55</v>
      </c>
      <c r="G174" s="150">
        <v>0</v>
      </c>
      <c r="H174" s="150">
        <v>0</v>
      </c>
      <c r="I174" s="150">
        <v>0</v>
      </c>
      <c r="J174" s="150">
        <v>14560639.08</v>
      </c>
    </row>
    <row r="175" spans="1:10" s="257" customFormat="1" ht="12.95" customHeight="1" thickTop="1">
      <c r="A175" s="880" t="s">
        <v>170</v>
      </c>
      <c r="B175" s="151">
        <v>0</v>
      </c>
      <c r="C175" s="151">
        <v>0</v>
      </c>
      <c r="D175" s="151">
        <v>0</v>
      </c>
      <c r="E175" s="151">
        <v>0</v>
      </c>
      <c r="F175" s="151">
        <v>0</v>
      </c>
      <c r="G175" s="151">
        <v>0</v>
      </c>
      <c r="H175" s="151">
        <v>0</v>
      </c>
      <c r="I175" s="151">
        <v>0</v>
      </c>
      <c r="J175" s="151">
        <v>0</v>
      </c>
    </row>
    <row r="176" spans="1:10" s="257" customFormat="1" ht="12.95" customHeight="1">
      <c r="A176" s="192" t="s">
        <v>171</v>
      </c>
      <c r="B176" s="151">
        <v>0</v>
      </c>
      <c r="C176" s="151">
        <v>0</v>
      </c>
      <c r="D176" s="151">
        <v>0</v>
      </c>
      <c r="E176" s="151">
        <v>0</v>
      </c>
      <c r="F176" s="151">
        <v>0</v>
      </c>
      <c r="G176" s="151">
        <v>0</v>
      </c>
      <c r="H176" s="151">
        <v>0</v>
      </c>
      <c r="I176" s="151">
        <v>0</v>
      </c>
      <c r="J176" s="151">
        <v>0</v>
      </c>
    </row>
    <row r="177" spans="1:10" s="257" customFormat="1" ht="12.95" customHeight="1">
      <c r="A177" s="192" t="s">
        <v>172</v>
      </c>
      <c r="B177" s="151">
        <v>0</v>
      </c>
      <c r="C177" s="151">
        <v>0</v>
      </c>
      <c r="D177" s="151">
        <v>0</v>
      </c>
      <c r="E177" s="151">
        <v>0</v>
      </c>
      <c r="F177" s="151">
        <v>0</v>
      </c>
      <c r="G177" s="151">
        <v>0</v>
      </c>
      <c r="H177" s="151">
        <v>0</v>
      </c>
      <c r="I177" s="151">
        <v>0</v>
      </c>
      <c r="J177" s="151">
        <v>0</v>
      </c>
    </row>
    <row r="178" spans="1:10" s="257" customFormat="1" ht="12.95" customHeight="1">
      <c r="A178" s="192" t="s">
        <v>173</v>
      </c>
      <c r="B178" s="151">
        <v>0</v>
      </c>
      <c r="C178" s="151">
        <v>0</v>
      </c>
      <c r="D178" s="151">
        <v>0</v>
      </c>
      <c r="E178" s="151">
        <v>0</v>
      </c>
      <c r="F178" s="151">
        <v>0</v>
      </c>
      <c r="G178" s="151">
        <v>0</v>
      </c>
      <c r="H178" s="151">
        <v>0</v>
      </c>
      <c r="I178" s="151">
        <v>0</v>
      </c>
      <c r="J178" s="151">
        <v>0</v>
      </c>
    </row>
    <row r="179" spans="1:10" s="257" customFormat="1" ht="12.95" customHeight="1">
      <c r="A179" s="192" t="s">
        <v>174</v>
      </c>
      <c r="B179" s="151">
        <v>0</v>
      </c>
      <c r="C179" s="151">
        <v>0</v>
      </c>
      <c r="D179" s="151">
        <v>0</v>
      </c>
      <c r="E179" s="151">
        <v>0</v>
      </c>
      <c r="F179" s="151">
        <v>0</v>
      </c>
      <c r="G179" s="151">
        <v>0</v>
      </c>
      <c r="H179" s="151">
        <v>0</v>
      </c>
      <c r="I179" s="151">
        <v>0</v>
      </c>
      <c r="J179" s="151">
        <v>0</v>
      </c>
    </row>
    <row r="180" spans="1:10" s="257" customFormat="1" ht="12.95" customHeight="1">
      <c r="A180" s="192" t="s">
        <v>175</v>
      </c>
      <c r="B180" s="151">
        <v>0</v>
      </c>
      <c r="C180" s="151">
        <v>0</v>
      </c>
      <c r="D180" s="151">
        <v>0</v>
      </c>
      <c r="E180" s="151">
        <v>0</v>
      </c>
      <c r="F180" s="151">
        <v>0</v>
      </c>
      <c r="G180" s="151">
        <v>0</v>
      </c>
      <c r="H180" s="151">
        <v>0</v>
      </c>
      <c r="I180" s="151">
        <v>0</v>
      </c>
      <c r="J180" s="151">
        <v>0</v>
      </c>
    </row>
    <row r="181" spans="1:10" s="257" customFormat="1" ht="12.95" customHeight="1">
      <c r="A181" s="880" t="s">
        <v>176</v>
      </c>
      <c r="B181" s="151">
        <v>0</v>
      </c>
      <c r="C181" s="151">
        <v>6171606</v>
      </c>
      <c r="D181" s="151">
        <v>0</v>
      </c>
      <c r="E181" s="151">
        <v>0</v>
      </c>
      <c r="F181" s="151">
        <v>4806215.55</v>
      </c>
      <c r="G181" s="151">
        <v>0</v>
      </c>
      <c r="H181" s="151">
        <v>0</v>
      </c>
      <c r="I181" s="151">
        <v>0</v>
      </c>
      <c r="J181" s="151">
        <v>10977821.550000001</v>
      </c>
    </row>
    <row r="182" spans="1:10" s="257" customFormat="1" ht="12.95" customHeight="1">
      <c r="A182" s="192" t="s">
        <v>177</v>
      </c>
      <c r="B182" s="151">
        <v>0</v>
      </c>
      <c r="C182" s="151">
        <v>0</v>
      </c>
      <c r="D182" s="151">
        <v>0</v>
      </c>
      <c r="E182" s="151">
        <v>0</v>
      </c>
      <c r="F182" s="151">
        <v>0</v>
      </c>
      <c r="G182" s="151">
        <v>0</v>
      </c>
      <c r="H182" s="151">
        <v>0</v>
      </c>
      <c r="I182" s="151">
        <v>0</v>
      </c>
      <c r="J182" s="151">
        <v>0</v>
      </c>
    </row>
    <row r="183" spans="1:10" s="257" customFormat="1" ht="12.95" customHeight="1">
      <c r="A183" s="192" t="s">
        <v>178</v>
      </c>
      <c r="B183" s="151">
        <v>0</v>
      </c>
      <c r="C183" s="151">
        <v>0</v>
      </c>
      <c r="D183" s="151">
        <v>0</v>
      </c>
      <c r="E183" s="151">
        <v>0</v>
      </c>
      <c r="F183" s="151">
        <v>0</v>
      </c>
      <c r="G183" s="151">
        <v>0</v>
      </c>
      <c r="H183" s="151">
        <v>0</v>
      </c>
      <c r="I183" s="151">
        <v>0</v>
      </c>
      <c r="J183" s="151">
        <v>0</v>
      </c>
    </row>
    <row r="184" spans="1:10" s="257" customFormat="1" ht="12.95" customHeight="1">
      <c r="A184" s="192" t="s">
        <v>179</v>
      </c>
      <c r="B184" s="151">
        <v>0</v>
      </c>
      <c r="C184" s="151">
        <v>6171606</v>
      </c>
      <c r="D184" s="151">
        <v>0</v>
      </c>
      <c r="E184" s="151">
        <v>0</v>
      </c>
      <c r="F184" s="151">
        <v>4806215.55</v>
      </c>
      <c r="G184" s="151">
        <v>0</v>
      </c>
      <c r="H184" s="151">
        <v>0</v>
      </c>
      <c r="I184" s="151">
        <v>0</v>
      </c>
      <c r="J184" s="151">
        <v>10977821.550000001</v>
      </c>
    </row>
    <row r="185" spans="1:10" s="257" customFormat="1" ht="12.95" customHeight="1">
      <c r="A185" s="192" t="s">
        <v>180</v>
      </c>
      <c r="B185" s="151">
        <v>0</v>
      </c>
      <c r="C185" s="151">
        <v>0</v>
      </c>
      <c r="D185" s="151">
        <v>0</v>
      </c>
      <c r="E185" s="151">
        <v>0</v>
      </c>
      <c r="F185" s="151">
        <v>0</v>
      </c>
      <c r="G185" s="151">
        <v>0</v>
      </c>
      <c r="H185" s="151">
        <v>0</v>
      </c>
      <c r="I185" s="151">
        <v>0</v>
      </c>
      <c r="J185" s="151">
        <v>0</v>
      </c>
    </row>
    <row r="186" spans="1:10" s="257" customFormat="1" ht="12.95" customHeight="1">
      <c r="A186" s="192" t="s">
        <v>181</v>
      </c>
      <c r="B186" s="151">
        <v>0</v>
      </c>
      <c r="C186" s="151">
        <v>0</v>
      </c>
      <c r="D186" s="151">
        <v>0</v>
      </c>
      <c r="E186" s="151">
        <v>0</v>
      </c>
      <c r="F186" s="151">
        <v>0</v>
      </c>
      <c r="G186" s="151">
        <v>0</v>
      </c>
      <c r="H186" s="151">
        <v>0</v>
      </c>
      <c r="I186" s="151">
        <v>0</v>
      </c>
      <c r="J186" s="151">
        <v>0</v>
      </c>
    </row>
    <row r="187" spans="1:10" s="257" customFormat="1" ht="12.95" customHeight="1">
      <c r="A187" s="880" t="s">
        <v>182</v>
      </c>
      <c r="B187" s="151">
        <v>0</v>
      </c>
      <c r="C187" s="151">
        <v>0</v>
      </c>
      <c r="D187" s="151">
        <v>0</v>
      </c>
      <c r="E187" s="151">
        <v>0</v>
      </c>
      <c r="F187" s="151">
        <v>0</v>
      </c>
      <c r="G187" s="151">
        <v>0</v>
      </c>
      <c r="H187" s="151">
        <v>0</v>
      </c>
      <c r="I187" s="151">
        <v>0</v>
      </c>
      <c r="J187" s="151">
        <v>0</v>
      </c>
    </row>
    <row r="188" spans="1:10" s="257" customFormat="1" ht="12.95" customHeight="1">
      <c r="A188" s="880" t="s">
        <v>183</v>
      </c>
      <c r="B188" s="151">
        <v>3582817.53</v>
      </c>
      <c r="C188" s="151">
        <v>0</v>
      </c>
      <c r="D188" s="151">
        <v>0</v>
      </c>
      <c r="E188" s="151">
        <v>0</v>
      </c>
      <c r="F188" s="151">
        <v>0</v>
      </c>
      <c r="G188" s="151">
        <v>0</v>
      </c>
      <c r="H188" s="151">
        <v>0</v>
      </c>
      <c r="I188" s="151">
        <v>0</v>
      </c>
      <c r="J188" s="151">
        <v>3582817.53</v>
      </c>
    </row>
    <row r="189" spans="1:10" s="257" customFormat="1" ht="12.95" customHeight="1">
      <c r="A189" s="192" t="s">
        <v>184</v>
      </c>
      <c r="B189" s="151">
        <v>0</v>
      </c>
      <c r="C189" s="151">
        <v>0</v>
      </c>
      <c r="D189" s="151">
        <v>0</v>
      </c>
      <c r="E189" s="151">
        <v>0</v>
      </c>
      <c r="F189" s="151">
        <v>0</v>
      </c>
      <c r="G189" s="151">
        <v>0</v>
      </c>
      <c r="H189" s="151">
        <v>0</v>
      </c>
      <c r="I189" s="151">
        <v>0</v>
      </c>
      <c r="J189" s="151">
        <v>0</v>
      </c>
    </row>
    <row r="190" spans="1:10" s="257" customFormat="1" ht="12.95" customHeight="1">
      <c r="A190" s="192" t="s">
        <v>185</v>
      </c>
      <c r="B190" s="151">
        <v>3582817.53</v>
      </c>
      <c r="C190" s="151">
        <v>0</v>
      </c>
      <c r="D190" s="151">
        <v>0</v>
      </c>
      <c r="E190" s="151">
        <v>0</v>
      </c>
      <c r="F190" s="151">
        <v>0</v>
      </c>
      <c r="G190" s="151">
        <v>0</v>
      </c>
      <c r="H190" s="151">
        <v>0</v>
      </c>
      <c r="I190" s="151">
        <v>0</v>
      </c>
      <c r="J190" s="151">
        <v>3582817.53</v>
      </c>
    </row>
    <row r="191" spans="1:10" s="257" customFormat="1" ht="12.95" customHeight="1">
      <c r="A191" s="192" t="s">
        <v>186</v>
      </c>
      <c r="B191" s="151">
        <v>0</v>
      </c>
      <c r="C191" s="151">
        <v>0</v>
      </c>
      <c r="D191" s="151">
        <v>0</v>
      </c>
      <c r="E191" s="151">
        <v>0</v>
      </c>
      <c r="F191" s="151">
        <v>0</v>
      </c>
      <c r="G191" s="151">
        <v>0</v>
      </c>
      <c r="H191" s="151">
        <v>0</v>
      </c>
      <c r="I191" s="151">
        <v>0</v>
      </c>
      <c r="J191" s="151">
        <v>0</v>
      </c>
    </row>
    <row r="192" spans="1:10" s="257" customFormat="1" ht="12.95" customHeight="1">
      <c r="A192" s="192" t="s">
        <v>187</v>
      </c>
      <c r="B192" s="151">
        <v>0</v>
      </c>
      <c r="C192" s="151">
        <v>0</v>
      </c>
      <c r="D192" s="151">
        <v>0</v>
      </c>
      <c r="E192" s="151">
        <v>0</v>
      </c>
      <c r="F192" s="151">
        <v>0</v>
      </c>
      <c r="G192" s="151">
        <v>0</v>
      </c>
      <c r="H192" s="151">
        <v>0</v>
      </c>
      <c r="I192" s="151">
        <v>0</v>
      </c>
      <c r="J192" s="151">
        <v>0</v>
      </c>
    </row>
    <row r="193" spans="1:10" s="257" customFormat="1" ht="12.95" customHeight="1" thickBot="1">
      <c r="A193" s="880" t="s">
        <v>188</v>
      </c>
      <c r="B193" s="151">
        <v>0</v>
      </c>
      <c r="C193" s="151">
        <v>0</v>
      </c>
      <c r="D193" s="151">
        <v>0</v>
      </c>
      <c r="E193" s="151">
        <v>0</v>
      </c>
      <c r="F193" s="151">
        <v>0</v>
      </c>
      <c r="G193" s="151">
        <v>0</v>
      </c>
      <c r="H193" s="151">
        <v>0</v>
      </c>
      <c r="I193" s="151">
        <v>0</v>
      </c>
      <c r="J193" s="151">
        <v>0</v>
      </c>
    </row>
    <row r="194" spans="1:10" s="257" customFormat="1" ht="12.95" customHeight="1" thickTop="1" thickBot="1">
      <c r="A194" s="846" t="s">
        <v>189</v>
      </c>
      <c r="B194" s="150">
        <v>3245282312.9200001</v>
      </c>
      <c r="C194" s="150">
        <v>1786458632.4300001</v>
      </c>
      <c r="D194" s="150">
        <v>1325730554.24</v>
      </c>
      <c r="E194" s="150">
        <v>253639121.71000001</v>
      </c>
      <c r="F194" s="150">
        <v>394747654.02999997</v>
      </c>
      <c r="G194" s="150">
        <v>160502181.24000001</v>
      </c>
      <c r="H194" s="150">
        <v>207380491.86000001</v>
      </c>
      <c r="I194" s="150">
        <v>145311166.31999999</v>
      </c>
      <c r="J194" s="150">
        <v>7519052114.75</v>
      </c>
    </row>
    <row r="195" spans="1:10" s="257" customFormat="1" ht="12.95" customHeight="1" thickTop="1">
      <c r="A195" s="880" t="s">
        <v>190</v>
      </c>
      <c r="B195" s="151">
        <v>0</v>
      </c>
      <c r="C195" s="151">
        <v>108</v>
      </c>
      <c r="D195" s="151">
        <v>0</v>
      </c>
      <c r="E195" s="151">
        <v>0</v>
      </c>
      <c r="F195" s="151">
        <v>0</v>
      </c>
      <c r="G195" s="151">
        <v>0</v>
      </c>
      <c r="H195" s="151">
        <v>0</v>
      </c>
      <c r="I195" s="151">
        <v>0</v>
      </c>
      <c r="J195" s="151">
        <v>108</v>
      </c>
    </row>
    <row r="196" spans="1:10" s="257" customFormat="1" ht="12.95" customHeight="1">
      <c r="A196" s="192" t="s">
        <v>191</v>
      </c>
      <c r="B196" s="151">
        <v>0</v>
      </c>
      <c r="C196" s="151">
        <v>0</v>
      </c>
      <c r="D196" s="151">
        <v>0</v>
      </c>
      <c r="E196" s="151">
        <v>0</v>
      </c>
      <c r="F196" s="151">
        <v>0</v>
      </c>
      <c r="G196" s="151">
        <v>0</v>
      </c>
      <c r="H196" s="151">
        <v>0</v>
      </c>
      <c r="I196" s="151">
        <v>0</v>
      </c>
      <c r="J196" s="151">
        <v>0</v>
      </c>
    </row>
    <row r="197" spans="1:10" s="257" customFormat="1" ht="12.95" customHeight="1">
      <c r="A197" s="192" t="s">
        <v>192</v>
      </c>
      <c r="B197" s="151">
        <v>0</v>
      </c>
      <c r="C197" s="151">
        <v>0</v>
      </c>
      <c r="D197" s="151">
        <v>0</v>
      </c>
      <c r="E197" s="151">
        <v>0</v>
      </c>
      <c r="F197" s="151">
        <v>0</v>
      </c>
      <c r="G197" s="151">
        <v>0</v>
      </c>
      <c r="H197" s="151">
        <v>0</v>
      </c>
      <c r="I197" s="151">
        <v>0</v>
      </c>
      <c r="J197" s="151">
        <v>0</v>
      </c>
    </row>
    <row r="198" spans="1:10" s="257" customFormat="1" ht="12.95" customHeight="1">
      <c r="A198" s="192" t="s">
        <v>193</v>
      </c>
      <c r="B198" s="151">
        <v>0</v>
      </c>
      <c r="C198" s="151">
        <v>108</v>
      </c>
      <c r="D198" s="151">
        <v>0</v>
      </c>
      <c r="E198" s="151">
        <v>0</v>
      </c>
      <c r="F198" s="151">
        <v>0</v>
      </c>
      <c r="G198" s="151">
        <v>0</v>
      </c>
      <c r="H198" s="151">
        <v>0</v>
      </c>
      <c r="I198" s="151">
        <v>0</v>
      </c>
      <c r="J198" s="151">
        <v>108</v>
      </c>
    </row>
    <row r="199" spans="1:10" s="257" customFormat="1" ht="12.95" customHeight="1">
      <c r="A199" s="880" t="s">
        <v>194</v>
      </c>
      <c r="B199" s="151">
        <v>0</v>
      </c>
      <c r="C199" s="151">
        <v>7488727.0300000003</v>
      </c>
      <c r="D199" s="151">
        <v>0</v>
      </c>
      <c r="E199" s="151">
        <v>289088.90000000002</v>
      </c>
      <c r="F199" s="151">
        <v>0</v>
      </c>
      <c r="G199" s="151">
        <v>0</v>
      </c>
      <c r="H199" s="151">
        <v>599263.29</v>
      </c>
      <c r="I199" s="151">
        <v>311923.37</v>
      </c>
      <c r="J199" s="151">
        <v>8689002.5899999999</v>
      </c>
    </row>
    <row r="200" spans="1:10" s="257" customFormat="1" ht="12.95" customHeight="1">
      <c r="A200" s="878" t="s">
        <v>195</v>
      </c>
      <c r="B200" s="151">
        <v>0</v>
      </c>
      <c r="C200" s="151">
        <v>0</v>
      </c>
      <c r="D200" s="151">
        <v>0</v>
      </c>
      <c r="E200" s="151">
        <v>0</v>
      </c>
      <c r="F200" s="151">
        <v>0</v>
      </c>
      <c r="G200" s="151">
        <v>0</v>
      </c>
      <c r="H200" s="151">
        <v>0</v>
      </c>
      <c r="I200" s="151">
        <v>0</v>
      </c>
      <c r="J200" s="151">
        <v>0</v>
      </c>
    </row>
    <row r="201" spans="1:10" s="257" customFormat="1" ht="12.95" customHeight="1">
      <c r="A201" s="192" t="s">
        <v>196</v>
      </c>
      <c r="B201" s="151">
        <v>0</v>
      </c>
      <c r="C201" s="151">
        <v>0</v>
      </c>
      <c r="D201" s="151">
        <v>0</v>
      </c>
      <c r="E201" s="151">
        <v>289088.90000000002</v>
      </c>
      <c r="F201" s="151">
        <v>0</v>
      </c>
      <c r="G201" s="151">
        <v>0</v>
      </c>
      <c r="H201" s="151">
        <v>599263.29</v>
      </c>
      <c r="I201" s="151">
        <v>311923.37</v>
      </c>
      <c r="J201" s="151">
        <v>1200275.56</v>
      </c>
    </row>
    <row r="202" spans="1:10" s="257" customFormat="1" ht="12.95" customHeight="1">
      <c r="A202" s="192" t="s">
        <v>197</v>
      </c>
      <c r="B202" s="151">
        <v>0</v>
      </c>
      <c r="C202" s="151">
        <v>0</v>
      </c>
      <c r="D202" s="151">
        <v>0</v>
      </c>
      <c r="E202" s="151">
        <v>0</v>
      </c>
      <c r="F202" s="151">
        <v>0</v>
      </c>
      <c r="G202" s="151">
        <v>0</v>
      </c>
      <c r="H202" s="151">
        <v>0</v>
      </c>
      <c r="I202" s="151">
        <v>0</v>
      </c>
      <c r="J202" s="151">
        <v>0</v>
      </c>
    </row>
    <row r="203" spans="1:10" s="257" customFormat="1" ht="12.95" customHeight="1">
      <c r="A203" s="192" t="s">
        <v>198</v>
      </c>
      <c r="B203" s="151">
        <v>0</v>
      </c>
      <c r="C203" s="151">
        <v>0</v>
      </c>
      <c r="D203" s="151">
        <v>0</v>
      </c>
      <c r="E203" s="151">
        <v>0</v>
      </c>
      <c r="F203" s="151">
        <v>0</v>
      </c>
      <c r="G203" s="151">
        <v>0</v>
      </c>
      <c r="H203" s="151">
        <v>0</v>
      </c>
      <c r="I203" s="151">
        <v>0</v>
      </c>
      <c r="J203" s="151">
        <v>0</v>
      </c>
    </row>
    <row r="204" spans="1:10" s="257" customFormat="1" ht="12.95" customHeight="1">
      <c r="A204" s="192" t="s">
        <v>199</v>
      </c>
      <c r="B204" s="151">
        <v>0</v>
      </c>
      <c r="C204" s="151">
        <v>7488727.0300000003</v>
      </c>
      <c r="D204" s="151">
        <v>0</v>
      </c>
      <c r="E204" s="151">
        <v>0</v>
      </c>
      <c r="F204" s="151">
        <v>0</v>
      </c>
      <c r="G204" s="151">
        <v>0</v>
      </c>
      <c r="H204" s="151">
        <v>0</v>
      </c>
      <c r="I204" s="151">
        <v>0</v>
      </c>
      <c r="J204" s="151">
        <v>7488727.0300000003</v>
      </c>
    </row>
    <row r="205" spans="1:10" s="257" customFormat="1" ht="12.95" customHeight="1">
      <c r="A205" s="880" t="s">
        <v>200</v>
      </c>
      <c r="B205" s="151">
        <v>0</v>
      </c>
      <c r="C205" s="151">
        <v>0</v>
      </c>
      <c r="D205" s="151">
        <v>0</v>
      </c>
      <c r="E205" s="151">
        <v>0</v>
      </c>
      <c r="F205" s="151">
        <v>0</v>
      </c>
      <c r="G205" s="151">
        <v>0</v>
      </c>
      <c r="H205" s="151">
        <v>0</v>
      </c>
      <c r="I205" s="151">
        <v>0</v>
      </c>
      <c r="J205" s="151">
        <v>0</v>
      </c>
    </row>
    <row r="206" spans="1:10" s="257" customFormat="1" ht="12.95" customHeight="1">
      <c r="A206" s="192" t="s">
        <v>201</v>
      </c>
      <c r="B206" s="151">
        <v>0</v>
      </c>
      <c r="C206" s="151">
        <v>0</v>
      </c>
      <c r="D206" s="151">
        <v>0</v>
      </c>
      <c r="E206" s="151">
        <v>0</v>
      </c>
      <c r="F206" s="151">
        <v>0</v>
      </c>
      <c r="G206" s="151">
        <v>0</v>
      </c>
      <c r="H206" s="151">
        <v>0</v>
      </c>
      <c r="I206" s="151">
        <v>0</v>
      </c>
      <c r="J206" s="151">
        <v>0</v>
      </c>
    </row>
    <row r="207" spans="1:10" s="257" customFormat="1" ht="12.95" customHeight="1">
      <c r="A207" s="192" t="s">
        <v>202</v>
      </c>
      <c r="B207" s="151">
        <v>0</v>
      </c>
      <c r="C207" s="151">
        <v>0</v>
      </c>
      <c r="D207" s="151">
        <v>0</v>
      </c>
      <c r="E207" s="151">
        <v>0</v>
      </c>
      <c r="F207" s="151">
        <v>0</v>
      </c>
      <c r="G207" s="151">
        <v>0</v>
      </c>
      <c r="H207" s="151">
        <v>0</v>
      </c>
      <c r="I207" s="151">
        <v>0</v>
      </c>
      <c r="J207" s="151">
        <v>0</v>
      </c>
    </row>
    <row r="208" spans="1:10" s="257" customFormat="1" ht="12.95" customHeight="1">
      <c r="A208" s="880" t="s">
        <v>203</v>
      </c>
      <c r="B208" s="151">
        <v>0</v>
      </c>
      <c r="C208" s="151">
        <v>0</v>
      </c>
      <c r="D208" s="151">
        <v>0</v>
      </c>
      <c r="E208" s="151">
        <v>0</v>
      </c>
      <c r="F208" s="151">
        <v>0</v>
      </c>
      <c r="G208" s="151">
        <v>0</v>
      </c>
      <c r="H208" s="151">
        <v>36851.230000000003</v>
      </c>
      <c r="I208" s="151">
        <v>0</v>
      </c>
      <c r="J208" s="151">
        <v>36851.230000000003</v>
      </c>
    </row>
    <row r="209" spans="1:10" s="257" customFormat="1" ht="12.95" customHeight="1">
      <c r="A209" s="192" t="s">
        <v>204</v>
      </c>
      <c r="B209" s="151">
        <v>0</v>
      </c>
      <c r="C209" s="151">
        <v>0</v>
      </c>
      <c r="D209" s="151">
        <v>0</v>
      </c>
      <c r="E209" s="151">
        <v>0</v>
      </c>
      <c r="F209" s="151">
        <v>0</v>
      </c>
      <c r="G209" s="151">
        <v>0</v>
      </c>
      <c r="H209" s="151">
        <v>0</v>
      </c>
      <c r="I209" s="151">
        <v>0</v>
      </c>
      <c r="J209" s="151">
        <v>0</v>
      </c>
    </row>
    <row r="210" spans="1:10" s="257" customFormat="1" ht="12.95" customHeight="1">
      <c r="A210" s="192" t="s">
        <v>205</v>
      </c>
      <c r="B210" s="151">
        <v>0</v>
      </c>
      <c r="C210" s="151">
        <v>0</v>
      </c>
      <c r="D210" s="151">
        <v>0</v>
      </c>
      <c r="E210" s="151">
        <v>0</v>
      </c>
      <c r="F210" s="151">
        <v>0</v>
      </c>
      <c r="G210" s="151">
        <v>0</v>
      </c>
      <c r="H210" s="151">
        <v>36851.230000000003</v>
      </c>
      <c r="I210" s="151">
        <v>0</v>
      </c>
      <c r="J210" s="151">
        <v>36851.230000000003</v>
      </c>
    </row>
    <row r="211" spans="1:10" s="257" customFormat="1" ht="12.95" customHeight="1">
      <c r="A211" s="880" t="s">
        <v>206</v>
      </c>
      <c r="B211" s="151">
        <v>3019960202.04</v>
      </c>
      <c r="C211" s="151">
        <v>1623424529.9200001</v>
      </c>
      <c r="D211" s="151">
        <v>1232661645.4100001</v>
      </c>
      <c r="E211" s="151">
        <v>233338591</v>
      </c>
      <c r="F211" s="151">
        <v>365507472.55000001</v>
      </c>
      <c r="G211" s="151">
        <v>137696872.03999999</v>
      </c>
      <c r="H211" s="151">
        <v>149202314.56999999</v>
      </c>
      <c r="I211" s="151">
        <v>144680365.08000001</v>
      </c>
      <c r="J211" s="151">
        <v>6906471992.6099997</v>
      </c>
    </row>
    <row r="212" spans="1:10" s="257" customFormat="1" ht="12.95" customHeight="1">
      <c r="A212" s="192" t="s">
        <v>207</v>
      </c>
      <c r="B212" s="151">
        <v>3016359536.9699998</v>
      </c>
      <c r="C212" s="151">
        <v>1615794812.27</v>
      </c>
      <c r="D212" s="151">
        <v>1226012084.5999999</v>
      </c>
      <c r="E212" s="151">
        <v>233238571</v>
      </c>
      <c r="F212" s="151">
        <v>362233938.77999997</v>
      </c>
      <c r="G212" s="151">
        <v>137457999.63</v>
      </c>
      <c r="H212" s="151">
        <v>146420792.16999999</v>
      </c>
      <c r="I212" s="151">
        <v>141709420.15000001</v>
      </c>
      <c r="J212" s="151">
        <v>6879227155.5699997</v>
      </c>
    </row>
    <row r="213" spans="1:10" s="257" customFormat="1" ht="12.95" customHeight="1">
      <c r="A213" s="192" t="s">
        <v>208</v>
      </c>
      <c r="B213" s="151">
        <v>0</v>
      </c>
      <c r="C213" s="151">
        <v>0</v>
      </c>
      <c r="D213" s="151">
        <v>0</v>
      </c>
      <c r="E213" s="151">
        <v>0</v>
      </c>
      <c r="F213" s="151">
        <v>0</v>
      </c>
      <c r="G213" s="151">
        <v>0</v>
      </c>
      <c r="H213" s="151">
        <v>0</v>
      </c>
      <c r="I213" s="151">
        <v>0</v>
      </c>
      <c r="J213" s="151">
        <v>0</v>
      </c>
    </row>
    <row r="214" spans="1:10" s="257" customFormat="1" ht="12.95" customHeight="1">
      <c r="A214" s="192" t="s">
        <v>209</v>
      </c>
      <c r="B214" s="151">
        <v>0</v>
      </c>
      <c r="C214" s="151">
        <v>0</v>
      </c>
      <c r="D214" s="151">
        <v>0</v>
      </c>
      <c r="E214" s="151">
        <v>0</v>
      </c>
      <c r="F214" s="151">
        <v>1896706</v>
      </c>
      <c r="G214" s="151">
        <v>0</v>
      </c>
      <c r="H214" s="151">
        <v>0</v>
      </c>
      <c r="I214" s="151">
        <v>107944.93</v>
      </c>
      <c r="J214" s="151">
        <v>2004650.93</v>
      </c>
    </row>
    <row r="215" spans="1:10" s="257" customFormat="1" ht="12.95" customHeight="1">
      <c r="A215" s="192" t="s">
        <v>210</v>
      </c>
      <c r="B215" s="151">
        <v>0</v>
      </c>
      <c r="C215" s="151">
        <v>0</v>
      </c>
      <c r="D215" s="151">
        <v>0</v>
      </c>
      <c r="E215" s="151">
        <v>0</v>
      </c>
      <c r="F215" s="151">
        <v>0</v>
      </c>
      <c r="G215" s="151">
        <v>0</v>
      </c>
      <c r="H215" s="151">
        <v>0</v>
      </c>
      <c r="I215" s="151">
        <v>0</v>
      </c>
      <c r="J215" s="151">
        <v>0</v>
      </c>
    </row>
    <row r="216" spans="1:10" s="257" customFormat="1" ht="12.95" customHeight="1">
      <c r="A216" s="192" t="s">
        <v>211</v>
      </c>
      <c r="B216" s="154">
        <v>3600665.07</v>
      </c>
      <c r="C216" s="154">
        <v>7629717.6500000004</v>
      </c>
      <c r="D216" s="154">
        <v>0</v>
      </c>
      <c r="E216" s="154">
        <v>48020</v>
      </c>
      <c r="F216" s="154">
        <v>1376827.77</v>
      </c>
      <c r="G216" s="154">
        <v>238872.41</v>
      </c>
      <c r="H216" s="154">
        <v>2781522.4</v>
      </c>
      <c r="I216" s="154">
        <v>2863000</v>
      </c>
      <c r="J216" s="154">
        <v>18538625.300000001</v>
      </c>
    </row>
    <row r="217" spans="1:10" s="257" customFormat="1" ht="12.95" customHeight="1">
      <c r="A217" s="192" t="s">
        <v>212</v>
      </c>
      <c r="B217" s="154">
        <v>0</v>
      </c>
      <c r="C217" s="154">
        <v>0</v>
      </c>
      <c r="D217" s="154">
        <v>6649560.8099999996</v>
      </c>
      <c r="E217" s="154">
        <v>0</v>
      </c>
      <c r="F217" s="154">
        <v>0</v>
      </c>
      <c r="G217" s="154">
        <v>0</v>
      </c>
      <c r="H217" s="154">
        <v>0</v>
      </c>
      <c r="I217" s="154">
        <v>0</v>
      </c>
      <c r="J217" s="154">
        <v>6649560.8099999996</v>
      </c>
    </row>
    <row r="218" spans="1:10" s="257" customFormat="1" ht="12.95" customHeight="1">
      <c r="A218" s="192" t="s">
        <v>213</v>
      </c>
      <c r="B218" s="154">
        <v>0</v>
      </c>
      <c r="C218" s="154">
        <v>0</v>
      </c>
      <c r="D218" s="154">
        <v>0</v>
      </c>
      <c r="E218" s="154">
        <v>0</v>
      </c>
      <c r="F218" s="154">
        <v>0</v>
      </c>
      <c r="G218" s="154">
        <v>0</v>
      </c>
      <c r="H218" s="154">
        <v>0</v>
      </c>
      <c r="I218" s="154">
        <v>0</v>
      </c>
      <c r="J218" s="154">
        <v>0</v>
      </c>
    </row>
    <row r="219" spans="1:10" s="257" customFormat="1" ht="12.95" customHeight="1">
      <c r="A219" s="192" t="s">
        <v>214</v>
      </c>
      <c r="B219" s="154">
        <v>0</v>
      </c>
      <c r="C219" s="154">
        <v>0</v>
      </c>
      <c r="D219" s="154">
        <v>0</v>
      </c>
      <c r="E219" s="154">
        <v>0</v>
      </c>
      <c r="F219" s="154">
        <v>0</v>
      </c>
      <c r="G219" s="154">
        <v>0</v>
      </c>
      <c r="H219" s="154">
        <v>0</v>
      </c>
      <c r="I219" s="154">
        <v>0</v>
      </c>
      <c r="J219" s="154">
        <v>0</v>
      </c>
    </row>
    <row r="220" spans="1:10" s="257" customFormat="1" ht="12.95" customHeight="1">
      <c r="A220" s="192" t="s">
        <v>215</v>
      </c>
      <c r="B220" s="154">
        <v>0</v>
      </c>
      <c r="C220" s="154">
        <v>0</v>
      </c>
      <c r="D220" s="154">
        <v>0</v>
      </c>
      <c r="E220" s="154">
        <v>52000</v>
      </c>
      <c r="F220" s="154">
        <v>0</v>
      </c>
      <c r="G220" s="154">
        <v>0</v>
      </c>
      <c r="H220" s="154">
        <v>0</v>
      </c>
      <c r="I220" s="154">
        <v>0</v>
      </c>
      <c r="J220" s="154">
        <v>52000</v>
      </c>
    </row>
    <row r="221" spans="1:10" s="257" customFormat="1" ht="12.95" customHeight="1">
      <c r="A221" s="880" t="s">
        <v>216</v>
      </c>
      <c r="B221" s="154">
        <v>225322110.88</v>
      </c>
      <c r="C221" s="154">
        <v>155545267.47999999</v>
      </c>
      <c r="D221" s="154">
        <v>93068908.829999998</v>
      </c>
      <c r="E221" s="154">
        <v>20011441.809999999</v>
      </c>
      <c r="F221" s="154">
        <v>29240181.48</v>
      </c>
      <c r="G221" s="154">
        <v>22805309.199999999</v>
      </c>
      <c r="H221" s="154">
        <v>6836462.2199999997</v>
      </c>
      <c r="I221" s="154">
        <v>318877.87</v>
      </c>
      <c r="J221" s="154">
        <v>553148559.76999998</v>
      </c>
    </row>
    <row r="222" spans="1:10" s="257" customFormat="1" ht="12.95" customHeight="1">
      <c r="A222" s="192" t="s">
        <v>217</v>
      </c>
      <c r="B222" s="154">
        <v>6908291.9400000004</v>
      </c>
      <c r="C222" s="154">
        <v>61847732.700000003</v>
      </c>
      <c r="D222" s="154">
        <v>16774477.880000003</v>
      </c>
      <c r="E222" s="154">
        <v>0</v>
      </c>
      <c r="F222" s="154">
        <v>5486996.1399999997</v>
      </c>
      <c r="G222" s="154">
        <v>0</v>
      </c>
      <c r="H222" s="154">
        <v>0</v>
      </c>
      <c r="I222" s="154">
        <v>0</v>
      </c>
      <c r="J222" s="154">
        <v>91017498.659999996</v>
      </c>
    </row>
    <row r="223" spans="1:10" s="257" customFormat="1" ht="12.95" customHeight="1">
      <c r="A223" s="192" t="s">
        <v>218</v>
      </c>
      <c r="B223" s="154">
        <v>0</v>
      </c>
      <c r="C223" s="154">
        <v>0</v>
      </c>
      <c r="D223" s="154">
        <v>0</v>
      </c>
      <c r="E223" s="154">
        <v>0</v>
      </c>
      <c r="F223" s="154">
        <v>0</v>
      </c>
      <c r="G223" s="154">
        <v>0</v>
      </c>
      <c r="H223" s="154">
        <v>0</v>
      </c>
      <c r="I223" s="154">
        <v>0</v>
      </c>
      <c r="J223" s="154">
        <v>0</v>
      </c>
    </row>
    <row r="224" spans="1:10" s="257" customFormat="1" ht="12.95" customHeight="1">
      <c r="A224" s="192" t="s">
        <v>219</v>
      </c>
      <c r="B224" s="154">
        <v>14822238.060000001</v>
      </c>
      <c r="C224" s="154">
        <v>25680604.789999999</v>
      </c>
      <c r="D224" s="154">
        <v>2831526.44</v>
      </c>
      <c r="E224" s="154">
        <v>324646.53000000003</v>
      </c>
      <c r="F224" s="154">
        <v>2565551.4300000002</v>
      </c>
      <c r="G224" s="154">
        <v>2094655.75</v>
      </c>
      <c r="H224" s="154">
        <v>472445.44</v>
      </c>
      <c r="I224" s="154">
        <v>66801.19</v>
      </c>
      <c r="J224" s="154">
        <v>48858469.630000003</v>
      </c>
    </row>
    <row r="225" spans="1:10" s="257" customFormat="1" ht="12.95" customHeight="1">
      <c r="A225" s="192" t="s">
        <v>220</v>
      </c>
      <c r="B225" s="154">
        <v>10769382.800000001</v>
      </c>
      <c r="C225" s="154">
        <v>54884657.590000004</v>
      </c>
      <c r="D225" s="154">
        <v>183204.88</v>
      </c>
      <c r="E225" s="154">
        <v>706759.94</v>
      </c>
      <c r="F225" s="154">
        <v>13120.59</v>
      </c>
      <c r="G225" s="154">
        <v>390497.65</v>
      </c>
      <c r="H225" s="154">
        <v>452545.82</v>
      </c>
      <c r="I225" s="154">
        <v>252076.68</v>
      </c>
      <c r="J225" s="154">
        <v>67652245.950000003</v>
      </c>
    </row>
    <row r="226" spans="1:10" s="257" customFormat="1" ht="12.95" customHeight="1">
      <c r="A226" s="192" t="s">
        <v>221</v>
      </c>
      <c r="B226" s="154">
        <v>0</v>
      </c>
      <c r="C226" s="154">
        <v>0</v>
      </c>
      <c r="D226" s="154">
        <v>0</v>
      </c>
      <c r="E226" s="154">
        <v>0</v>
      </c>
      <c r="F226" s="154">
        <v>0</v>
      </c>
      <c r="G226" s="154">
        <v>0</v>
      </c>
      <c r="H226" s="154">
        <v>0</v>
      </c>
      <c r="I226" s="154">
        <v>0</v>
      </c>
      <c r="J226" s="154">
        <v>0</v>
      </c>
    </row>
    <row r="227" spans="1:10" s="257" customFormat="1" ht="12.95" customHeight="1">
      <c r="A227" s="192" t="s">
        <v>222</v>
      </c>
      <c r="B227" s="154">
        <v>192822198.08000001</v>
      </c>
      <c r="C227" s="154">
        <v>13132272.4</v>
      </c>
      <c r="D227" s="154">
        <v>73279699.629999995</v>
      </c>
      <c r="E227" s="154">
        <v>18980035.34</v>
      </c>
      <c r="F227" s="154">
        <v>21174513.32</v>
      </c>
      <c r="G227" s="154">
        <v>20320155.800000001</v>
      </c>
      <c r="H227" s="154">
        <v>5911470.96</v>
      </c>
      <c r="I227" s="154">
        <v>0</v>
      </c>
      <c r="J227" s="154">
        <v>345620345.52999997</v>
      </c>
    </row>
    <row r="228" spans="1:10" s="257" customFormat="1" ht="12.95" customHeight="1">
      <c r="A228" s="192" t="s">
        <v>223</v>
      </c>
      <c r="B228" s="154">
        <v>0</v>
      </c>
      <c r="C228" s="154">
        <v>0</v>
      </c>
      <c r="D228" s="154">
        <v>0</v>
      </c>
      <c r="E228" s="154">
        <v>0</v>
      </c>
      <c r="F228" s="154">
        <v>0</v>
      </c>
      <c r="G228" s="154">
        <v>0</v>
      </c>
      <c r="H228" s="154">
        <v>0</v>
      </c>
      <c r="I228" s="154">
        <v>0</v>
      </c>
      <c r="J228" s="154">
        <v>0</v>
      </c>
    </row>
    <row r="229" spans="1:10" s="257" customFormat="1" ht="12.95" customHeight="1">
      <c r="A229" s="880" t="s">
        <v>224</v>
      </c>
      <c r="B229" s="154">
        <v>0</v>
      </c>
      <c r="C229" s="154">
        <v>0</v>
      </c>
      <c r="D229" s="154">
        <v>0</v>
      </c>
      <c r="E229" s="154">
        <v>0</v>
      </c>
      <c r="F229" s="154">
        <v>0</v>
      </c>
      <c r="G229" s="154">
        <v>0</v>
      </c>
      <c r="H229" s="154">
        <v>95026.77</v>
      </c>
      <c r="I229" s="154">
        <v>0</v>
      </c>
      <c r="J229" s="154">
        <v>95026.77</v>
      </c>
    </row>
    <row r="230" spans="1:10" s="257" customFormat="1" ht="12.95" customHeight="1">
      <c r="A230" s="192" t="s">
        <v>225</v>
      </c>
      <c r="B230" s="154">
        <v>0</v>
      </c>
      <c r="C230" s="154">
        <v>0</v>
      </c>
      <c r="D230" s="154">
        <v>0</v>
      </c>
      <c r="E230" s="154">
        <v>0</v>
      </c>
      <c r="F230" s="154">
        <v>0</v>
      </c>
      <c r="G230" s="154">
        <v>0</v>
      </c>
      <c r="H230" s="154">
        <v>95026.77</v>
      </c>
      <c r="I230" s="154">
        <v>0</v>
      </c>
      <c r="J230" s="154">
        <v>95026.77</v>
      </c>
    </row>
    <row r="231" spans="1:10" s="257" customFormat="1" ht="12.95" customHeight="1">
      <c r="A231" s="192" t="s">
        <v>226</v>
      </c>
      <c r="B231" s="154">
        <v>0</v>
      </c>
      <c r="C231" s="154">
        <v>0</v>
      </c>
      <c r="D231" s="154">
        <v>0</v>
      </c>
      <c r="E231" s="154">
        <v>0</v>
      </c>
      <c r="F231" s="154">
        <v>0</v>
      </c>
      <c r="G231" s="154">
        <v>0</v>
      </c>
      <c r="H231" s="154">
        <v>0</v>
      </c>
      <c r="I231" s="154">
        <v>0</v>
      </c>
      <c r="J231" s="154">
        <v>0</v>
      </c>
    </row>
    <row r="232" spans="1:10" s="257" customFormat="1" ht="12.95" customHeight="1">
      <c r="A232" s="880" t="s">
        <v>227</v>
      </c>
      <c r="B232" s="154">
        <v>0</v>
      </c>
      <c r="C232" s="154">
        <v>0</v>
      </c>
      <c r="D232" s="154">
        <v>0</v>
      </c>
      <c r="E232" s="154">
        <v>0</v>
      </c>
      <c r="F232" s="154">
        <v>0</v>
      </c>
      <c r="G232" s="154">
        <v>0</v>
      </c>
      <c r="H232" s="154">
        <v>50610573.780000001</v>
      </c>
      <c r="I232" s="154">
        <v>0</v>
      </c>
      <c r="J232" s="154">
        <v>50610573.780000001</v>
      </c>
    </row>
    <row r="233" spans="1:10" s="257" customFormat="1" ht="12.95" customHeight="1">
      <c r="A233" s="192" t="s">
        <v>228</v>
      </c>
      <c r="B233" s="154">
        <v>0</v>
      </c>
      <c r="C233" s="154">
        <v>0</v>
      </c>
      <c r="D233" s="154">
        <v>0</v>
      </c>
      <c r="E233" s="154">
        <v>0</v>
      </c>
      <c r="F233" s="154">
        <v>0</v>
      </c>
      <c r="G233" s="154">
        <v>0</v>
      </c>
      <c r="H233" s="154">
        <v>44640263.549999997</v>
      </c>
      <c r="I233" s="154">
        <v>0</v>
      </c>
      <c r="J233" s="154">
        <v>44640263.549999997</v>
      </c>
    </row>
    <row r="234" spans="1:10" s="257" customFormat="1" ht="12.95" customHeight="1">
      <c r="A234" s="192" t="s">
        <v>226</v>
      </c>
      <c r="B234" s="192">
        <v>0</v>
      </c>
      <c r="C234" s="192">
        <v>0</v>
      </c>
      <c r="D234" s="192">
        <v>0</v>
      </c>
      <c r="E234" s="192">
        <v>0</v>
      </c>
      <c r="F234" s="192">
        <v>0</v>
      </c>
      <c r="G234" s="192">
        <v>0</v>
      </c>
      <c r="H234" s="192">
        <v>5970310.2300000004</v>
      </c>
      <c r="I234" s="192">
        <v>0</v>
      </c>
      <c r="J234" s="192">
        <v>5970310.2300000004</v>
      </c>
    </row>
    <row r="235" spans="1:10" s="257" customFormat="1" ht="12.95" customHeight="1">
      <c r="A235" s="143" t="s">
        <v>229</v>
      </c>
      <c r="B235" s="192">
        <v>0</v>
      </c>
      <c r="C235" s="192">
        <v>0</v>
      </c>
      <c r="D235" s="192">
        <v>0</v>
      </c>
      <c r="E235" s="192">
        <v>0</v>
      </c>
      <c r="F235" s="192">
        <v>0</v>
      </c>
      <c r="G235" s="192">
        <v>0</v>
      </c>
      <c r="H235" s="192">
        <v>95026.77</v>
      </c>
      <c r="I235" s="192">
        <v>0</v>
      </c>
      <c r="J235" s="192">
        <v>95026.77</v>
      </c>
    </row>
    <row r="236" spans="1:10" s="257" customFormat="1" ht="12.95" customHeight="1" thickBot="1">
      <c r="A236" s="882" t="s">
        <v>230</v>
      </c>
      <c r="B236" s="192">
        <v>0</v>
      </c>
      <c r="C236" s="192">
        <v>0</v>
      </c>
      <c r="D236" s="192">
        <v>0</v>
      </c>
      <c r="E236" s="192">
        <v>0</v>
      </c>
      <c r="F236" s="192">
        <v>0</v>
      </c>
      <c r="G236" s="192">
        <v>0</v>
      </c>
      <c r="H236" s="192">
        <v>50610573.780000001</v>
      </c>
      <c r="I236" s="192">
        <v>0</v>
      </c>
      <c r="J236" s="192">
        <v>50610573.780000001</v>
      </c>
    </row>
    <row r="237" spans="1:10" ht="12.95" customHeight="1" thickTop="1" thickBot="1">
      <c r="A237" s="846" t="s">
        <v>231</v>
      </c>
      <c r="B237" s="150">
        <v>31571192.699999999</v>
      </c>
      <c r="C237" s="150">
        <v>13818077.76</v>
      </c>
      <c r="D237" s="150">
        <v>10572387.050000001</v>
      </c>
      <c r="E237" s="150">
        <v>5401943.0599999996</v>
      </c>
      <c r="F237" s="150">
        <v>2584557.31</v>
      </c>
      <c r="G237" s="153">
        <v>1788273.84</v>
      </c>
      <c r="H237" s="153">
        <v>1607981.28</v>
      </c>
      <c r="I237" s="153">
        <v>1433693.47</v>
      </c>
      <c r="J237" s="153">
        <v>68778106.469999999</v>
      </c>
    </row>
    <row r="238" spans="1:10" s="220" customFormat="1" ht="12.95" customHeight="1" thickTop="1" thickBot="1">
      <c r="A238" s="883" t="s">
        <v>232</v>
      </c>
      <c r="B238" s="884">
        <v>0</v>
      </c>
      <c r="C238" s="884">
        <v>25.41</v>
      </c>
      <c r="D238" s="884">
        <v>17.190000000000001</v>
      </c>
      <c r="E238" s="884">
        <v>0</v>
      </c>
      <c r="F238" s="884">
        <v>0</v>
      </c>
      <c r="G238" s="873">
        <v>0</v>
      </c>
      <c r="H238" s="873">
        <v>29.43</v>
      </c>
      <c r="I238" s="873">
        <v>0</v>
      </c>
      <c r="J238" s="873">
        <v>72.03</v>
      </c>
    </row>
    <row r="239" spans="1:10" ht="12.95" customHeight="1" thickTop="1">
      <c r="A239" s="192" t="s">
        <v>233</v>
      </c>
      <c r="B239" s="151">
        <v>1101293.58</v>
      </c>
      <c r="C239" s="151">
        <v>306245.7</v>
      </c>
      <c r="D239" s="151">
        <v>177090.79</v>
      </c>
      <c r="E239" s="151">
        <v>62956.83</v>
      </c>
      <c r="F239" s="151">
        <v>89896.43</v>
      </c>
      <c r="G239" s="151">
        <v>146701.5</v>
      </c>
      <c r="H239" s="151">
        <v>11621.48</v>
      </c>
      <c r="I239" s="151">
        <v>4265.34</v>
      </c>
      <c r="J239" s="151">
        <v>1900071.65</v>
      </c>
    </row>
    <row r="240" spans="1:10" ht="12.95" customHeight="1">
      <c r="A240" s="192" t="s">
        <v>234</v>
      </c>
      <c r="B240" s="151">
        <v>26801883.940000001</v>
      </c>
      <c r="C240" s="151">
        <v>12961829.060000001</v>
      </c>
      <c r="D240" s="151">
        <v>9542250.8900000006</v>
      </c>
      <c r="E240" s="151">
        <v>4308069.25</v>
      </c>
      <c r="F240" s="151">
        <v>2439599.5299999998</v>
      </c>
      <c r="G240" s="151">
        <v>1632520.52</v>
      </c>
      <c r="H240" s="151">
        <v>852276.57</v>
      </c>
      <c r="I240" s="151">
        <v>1422236.83</v>
      </c>
      <c r="J240" s="151">
        <v>59960666.590000004</v>
      </c>
    </row>
    <row r="241" spans="1:10" ht="12.95" customHeight="1">
      <c r="A241" s="192" t="s">
        <v>235</v>
      </c>
      <c r="B241" s="151">
        <v>0</v>
      </c>
      <c r="C241" s="151">
        <v>114157.59</v>
      </c>
      <c r="D241" s="151">
        <v>86748.6</v>
      </c>
      <c r="E241" s="151">
        <v>5527.5</v>
      </c>
      <c r="F241" s="151">
        <v>15108.11</v>
      </c>
      <c r="G241" s="151">
        <v>2164.16</v>
      </c>
      <c r="H241" s="151">
        <v>705601.81</v>
      </c>
      <c r="I241" s="151">
        <v>0</v>
      </c>
      <c r="J241" s="151">
        <v>929307.77</v>
      </c>
    </row>
    <row r="242" spans="1:10" ht="12.95" customHeight="1">
      <c r="A242" s="192" t="s">
        <v>236</v>
      </c>
      <c r="B242" s="151">
        <v>214811.93</v>
      </c>
      <c r="C242" s="151">
        <v>70472.72</v>
      </c>
      <c r="D242" s="151">
        <v>642282.59</v>
      </c>
      <c r="E242" s="151">
        <v>207634.44</v>
      </c>
      <c r="F242" s="151">
        <v>6412.18</v>
      </c>
      <c r="G242" s="151">
        <v>4799.9399999999996</v>
      </c>
      <c r="H242" s="151">
        <v>10811.4</v>
      </c>
      <c r="I242" s="151">
        <v>6820.18</v>
      </c>
      <c r="J242" s="151">
        <v>1164045.3799999999</v>
      </c>
    </row>
    <row r="243" spans="1:10" ht="12.95" customHeight="1">
      <c r="A243" s="192" t="s">
        <v>237</v>
      </c>
      <c r="B243" s="151">
        <v>0</v>
      </c>
      <c r="C243" s="151">
        <v>223.84</v>
      </c>
      <c r="D243" s="151">
        <v>3356.95</v>
      </c>
      <c r="E243" s="151">
        <v>13575.42</v>
      </c>
      <c r="F243" s="151">
        <v>169.37</v>
      </c>
      <c r="G243" s="151">
        <v>0</v>
      </c>
      <c r="H243" s="151">
        <v>463.22</v>
      </c>
      <c r="I243" s="151">
        <v>0</v>
      </c>
      <c r="J243" s="151">
        <v>17788.8</v>
      </c>
    </row>
    <row r="244" spans="1:10" ht="12.95" customHeight="1">
      <c r="A244" s="192" t="s">
        <v>238</v>
      </c>
      <c r="B244" s="151">
        <v>109102.25</v>
      </c>
      <c r="C244" s="151">
        <v>308711.59000000003</v>
      </c>
      <c r="D244" s="151">
        <v>45738.26</v>
      </c>
      <c r="E244" s="151">
        <v>5484.38</v>
      </c>
      <c r="F244" s="151">
        <v>6955.01</v>
      </c>
      <c r="G244" s="151">
        <v>0</v>
      </c>
      <c r="H244" s="151">
        <v>27148.79</v>
      </c>
      <c r="I244" s="151">
        <v>371.12</v>
      </c>
      <c r="J244" s="151">
        <v>503511.4</v>
      </c>
    </row>
    <row r="245" spans="1:10" ht="12.95" customHeight="1">
      <c r="A245" s="192" t="s">
        <v>239</v>
      </c>
      <c r="B245" s="151">
        <v>0</v>
      </c>
      <c r="C245" s="151">
        <v>4989.63</v>
      </c>
      <c r="D245" s="151">
        <v>0</v>
      </c>
      <c r="E245" s="151">
        <v>2822.43</v>
      </c>
      <c r="F245" s="151">
        <v>0</v>
      </c>
      <c r="G245" s="151">
        <v>1873.81</v>
      </c>
      <c r="H245" s="151">
        <v>0</v>
      </c>
      <c r="I245" s="151">
        <v>0</v>
      </c>
      <c r="J245" s="151">
        <v>9685.8700000000008</v>
      </c>
    </row>
    <row r="246" spans="1:10" ht="12.95" customHeight="1">
      <c r="A246" s="192" t="s">
        <v>240</v>
      </c>
      <c r="B246" s="151">
        <v>1859895.65</v>
      </c>
      <c r="C246" s="151">
        <v>0</v>
      </c>
      <c r="D246" s="151">
        <v>0</v>
      </c>
      <c r="E246" s="151">
        <v>0</v>
      </c>
      <c r="F246" s="151">
        <v>0</v>
      </c>
      <c r="G246" s="151">
        <v>0</v>
      </c>
      <c r="H246" s="151">
        <v>0</v>
      </c>
      <c r="I246" s="151">
        <v>0</v>
      </c>
      <c r="J246" s="151">
        <v>1859895.65</v>
      </c>
    </row>
    <row r="247" spans="1:10" ht="12.95" customHeight="1">
      <c r="A247" s="192" t="s">
        <v>241</v>
      </c>
      <c r="B247" s="151">
        <v>1484205.35</v>
      </c>
      <c r="C247" s="151">
        <v>5245.84</v>
      </c>
      <c r="D247" s="151">
        <v>74901.78</v>
      </c>
      <c r="E247" s="151">
        <v>795872.81</v>
      </c>
      <c r="F247" s="151">
        <v>4403.7299999999996</v>
      </c>
      <c r="G247" s="151">
        <v>213.91</v>
      </c>
      <c r="H247" s="151">
        <v>28.58</v>
      </c>
      <c r="I247" s="151">
        <v>0</v>
      </c>
      <c r="J247" s="151">
        <v>2364872</v>
      </c>
    </row>
    <row r="248" spans="1:10" ht="12.95" customHeight="1" thickBot="1">
      <c r="A248" s="192" t="s">
        <v>242</v>
      </c>
      <c r="B248" s="151">
        <v>0</v>
      </c>
      <c r="C248" s="151">
        <v>46176.38</v>
      </c>
      <c r="D248" s="151">
        <v>0</v>
      </c>
      <c r="E248" s="151">
        <v>0</v>
      </c>
      <c r="F248" s="151">
        <v>22012.95</v>
      </c>
      <c r="G248" s="151">
        <v>0</v>
      </c>
      <c r="H248" s="151">
        <v>0</v>
      </c>
      <c r="I248" s="151">
        <v>0</v>
      </c>
      <c r="J248" s="151">
        <v>68189.33</v>
      </c>
    </row>
    <row r="249" spans="1:10" s="220" customFormat="1" ht="12.95" customHeight="1" thickTop="1" thickBot="1">
      <c r="A249" s="885" t="s">
        <v>243</v>
      </c>
      <c r="B249" s="873">
        <v>-7607491.9699999997</v>
      </c>
      <c r="C249" s="873">
        <v>-4038896.88</v>
      </c>
      <c r="D249" s="873">
        <v>-4340878.76</v>
      </c>
      <c r="E249" s="873">
        <v>-728341.1</v>
      </c>
      <c r="F249" s="873">
        <v>-534474.79</v>
      </c>
      <c r="G249" s="873">
        <v>-451361.82</v>
      </c>
      <c r="H249" s="873">
        <v>-457482.46</v>
      </c>
      <c r="I249" s="873">
        <v>-302468.28999999998</v>
      </c>
      <c r="J249" s="873">
        <v>-18461396.07</v>
      </c>
    </row>
    <row r="250" spans="1:10" ht="12.95" customHeight="1" thickTop="1">
      <c r="A250" s="192" t="s">
        <v>244</v>
      </c>
      <c r="B250" s="151">
        <v>-5610741.0199999996</v>
      </c>
      <c r="C250" s="151">
        <v>-3707200.04</v>
      </c>
      <c r="D250" s="151">
        <v>-4046128.2</v>
      </c>
      <c r="E250" s="151">
        <v>-728341.1</v>
      </c>
      <c r="F250" s="151">
        <v>-401740.04</v>
      </c>
      <c r="G250" s="151">
        <v>-451361.82</v>
      </c>
      <c r="H250" s="151">
        <v>-412482.46</v>
      </c>
      <c r="I250" s="151">
        <v>-302468.28999999998</v>
      </c>
      <c r="J250" s="151">
        <v>-15660462.970000001</v>
      </c>
    </row>
    <row r="251" spans="1:10" ht="12.95" customHeight="1">
      <c r="A251" s="192" t="s">
        <v>245</v>
      </c>
      <c r="B251" s="151">
        <v>0</v>
      </c>
      <c r="C251" s="151">
        <v>0</v>
      </c>
      <c r="D251" s="151">
        <v>0</v>
      </c>
      <c r="E251" s="151">
        <v>0</v>
      </c>
      <c r="F251" s="151">
        <v>0</v>
      </c>
      <c r="G251" s="151">
        <v>0</v>
      </c>
      <c r="H251" s="151">
        <v>0</v>
      </c>
      <c r="I251" s="151">
        <v>0</v>
      </c>
      <c r="J251" s="151">
        <v>0</v>
      </c>
    </row>
    <row r="252" spans="1:10" ht="12.95" customHeight="1">
      <c r="A252" s="192" t="s">
        <v>246</v>
      </c>
      <c r="B252" s="151">
        <v>0</v>
      </c>
      <c r="C252" s="151">
        <v>-331696.84000000003</v>
      </c>
      <c r="D252" s="151">
        <v>-294750.56</v>
      </c>
      <c r="E252" s="151">
        <v>0</v>
      </c>
      <c r="F252" s="151">
        <v>-132734.75</v>
      </c>
      <c r="G252" s="151">
        <v>0</v>
      </c>
      <c r="H252" s="151">
        <v>-45000</v>
      </c>
      <c r="I252" s="151">
        <v>0</v>
      </c>
      <c r="J252" s="151">
        <v>-804182.15</v>
      </c>
    </row>
    <row r="253" spans="1:10" ht="12.95" customHeight="1">
      <c r="A253" s="192" t="s">
        <v>247</v>
      </c>
      <c r="B253" s="151">
        <v>-1996750.95</v>
      </c>
      <c r="C253" s="151">
        <v>0</v>
      </c>
      <c r="D253" s="151">
        <v>0</v>
      </c>
      <c r="E253" s="151">
        <v>0</v>
      </c>
      <c r="F253" s="151">
        <v>0</v>
      </c>
      <c r="G253" s="151">
        <v>0</v>
      </c>
      <c r="H253" s="151">
        <v>0</v>
      </c>
      <c r="I253" s="151">
        <v>0</v>
      </c>
      <c r="J253" s="151">
        <v>-1996750.95</v>
      </c>
    </row>
    <row r="254" spans="1:10" ht="12.95" customHeight="1">
      <c r="A254" s="878" t="s">
        <v>248</v>
      </c>
      <c r="B254" s="151">
        <v>0</v>
      </c>
      <c r="C254" s="151">
        <v>0</v>
      </c>
      <c r="D254" s="151">
        <v>0</v>
      </c>
      <c r="E254" s="151">
        <v>0</v>
      </c>
      <c r="F254" s="151">
        <v>0</v>
      </c>
      <c r="G254" s="151">
        <v>0</v>
      </c>
      <c r="H254" s="151">
        <v>0</v>
      </c>
      <c r="I254" s="151">
        <v>0</v>
      </c>
      <c r="J254" s="151">
        <v>0</v>
      </c>
    </row>
    <row r="255" spans="1:10" ht="12.95" customHeight="1">
      <c r="A255" s="878" t="s">
        <v>249</v>
      </c>
      <c r="B255" s="151">
        <v>0</v>
      </c>
      <c r="C255" s="151">
        <v>0</v>
      </c>
      <c r="D255" s="151">
        <v>0</v>
      </c>
      <c r="E255" s="151">
        <v>0</v>
      </c>
      <c r="F255" s="151">
        <v>0</v>
      </c>
      <c r="G255" s="151">
        <v>0</v>
      </c>
      <c r="H255" s="151">
        <v>0</v>
      </c>
      <c r="I255" s="151">
        <v>0</v>
      </c>
      <c r="J255" s="151">
        <v>0</v>
      </c>
    </row>
    <row r="256" spans="1:10" ht="12.95" customHeight="1" thickBot="1">
      <c r="A256" s="878" t="s">
        <v>250</v>
      </c>
      <c r="B256" s="151">
        <v>0</v>
      </c>
      <c r="C256" s="151">
        <v>0</v>
      </c>
      <c r="D256" s="151">
        <v>0</v>
      </c>
      <c r="E256" s="151">
        <v>0</v>
      </c>
      <c r="F256" s="151">
        <v>0</v>
      </c>
      <c r="G256" s="151">
        <v>0</v>
      </c>
      <c r="H256" s="151">
        <v>0</v>
      </c>
      <c r="I256" s="151">
        <v>0</v>
      </c>
      <c r="J256" s="151">
        <v>0</v>
      </c>
    </row>
    <row r="257" spans="1:10" s="220" customFormat="1" ht="12.95" customHeight="1" thickTop="1" thickBot="1">
      <c r="A257" s="886" t="s">
        <v>251</v>
      </c>
      <c r="B257" s="152">
        <v>23963700.73</v>
      </c>
      <c r="C257" s="152">
        <v>9779180.8800000008</v>
      </c>
      <c r="D257" s="152">
        <v>6231508.29</v>
      </c>
      <c r="E257" s="152">
        <v>4673601.96</v>
      </c>
      <c r="F257" s="152">
        <v>2050082.52</v>
      </c>
      <c r="G257" s="152">
        <v>1336912.02</v>
      </c>
      <c r="H257" s="152">
        <v>1150498.82</v>
      </c>
      <c r="I257" s="152">
        <v>1131225.18</v>
      </c>
      <c r="J257" s="152">
        <v>50316710.399999999</v>
      </c>
    </row>
    <row r="258" spans="1:10" s="220" customFormat="1" ht="12.95" customHeight="1" thickTop="1" thickBot="1">
      <c r="A258" s="885" t="s">
        <v>252</v>
      </c>
      <c r="B258" s="873">
        <v>5280127.1100000003</v>
      </c>
      <c r="C258" s="873">
        <v>4781356.7300000004</v>
      </c>
      <c r="D258" s="873">
        <v>67647.44</v>
      </c>
      <c r="E258" s="873">
        <v>65247.259999999995</v>
      </c>
      <c r="F258" s="873">
        <v>88713.71</v>
      </c>
      <c r="G258" s="873">
        <v>81125.850000000006</v>
      </c>
      <c r="H258" s="873">
        <v>155364.35999999999</v>
      </c>
      <c r="I258" s="873">
        <v>84591.93</v>
      </c>
      <c r="J258" s="873">
        <v>10604174.390000001</v>
      </c>
    </row>
    <row r="259" spans="1:10" ht="12.95" customHeight="1" thickTop="1">
      <c r="A259" s="192" t="s">
        <v>253</v>
      </c>
      <c r="B259" s="151">
        <v>631583.1</v>
      </c>
      <c r="C259" s="151">
        <v>1217476.02</v>
      </c>
      <c r="D259" s="151">
        <v>39446.97</v>
      </c>
      <c r="E259" s="151">
        <v>2153.2199999999998</v>
      </c>
      <c r="F259" s="151">
        <v>62544.05</v>
      </c>
      <c r="G259" s="151">
        <v>69854.259999999995</v>
      </c>
      <c r="H259" s="151">
        <v>84273.89</v>
      </c>
      <c r="I259" s="151">
        <v>5574.81</v>
      </c>
      <c r="J259" s="151">
        <v>2112906.3199999998</v>
      </c>
    </row>
    <row r="260" spans="1:10" ht="12.95" customHeight="1">
      <c r="A260" s="192" t="s">
        <v>254</v>
      </c>
      <c r="B260" s="151">
        <v>370240.99</v>
      </c>
      <c r="C260" s="151">
        <v>361963.56</v>
      </c>
      <c r="D260" s="151">
        <v>19846.669999999998</v>
      </c>
      <c r="E260" s="151">
        <v>38783.49</v>
      </c>
      <c r="F260" s="151">
        <v>17328.400000000001</v>
      </c>
      <c r="G260" s="151">
        <v>6135.32</v>
      </c>
      <c r="H260" s="151">
        <v>10653.65</v>
      </c>
      <c r="I260" s="151">
        <v>18686.099999999999</v>
      </c>
      <c r="J260" s="151">
        <v>843638.18</v>
      </c>
    </row>
    <row r="261" spans="1:10" ht="12.95" customHeight="1">
      <c r="A261" s="192" t="s">
        <v>255</v>
      </c>
      <c r="B261" s="151">
        <v>4253095.2</v>
      </c>
      <c r="C261" s="151">
        <v>3109432.74</v>
      </c>
      <c r="D261" s="151">
        <v>0</v>
      </c>
      <c r="E261" s="151">
        <v>11556.36</v>
      </c>
      <c r="F261" s="151">
        <v>6951.29</v>
      </c>
      <c r="G261" s="151">
        <v>0</v>
      </c>
      <c r="H261" s="151">
        <v>0</v>
      </c>
      <c r="I261" s="151">
        <v>53519.64</v>
      </c>
      <c r="J261" s="151">
        <v>7434555.2300000004</v>
      </c>
    </row>
    <row r="262" spans="1:10" s="220" customFormat="1" ht="12.95" customHeight="1">
      <c r="A262" s="887" t="s">
        <v>256</v>
      </c>
      <c r="B262" s="871">
        <v>0</v>
      </c>
      <c r="C262" s="871">
        <v>0</v>
      </c>
      <c r="D262" s="871">
        <v>0</v>
      </c>
      <c r="E262" s="871">
        <v>0</v>
      </c>
      <c r="F262" s="871">
        <v>0</v>
      </c>
      <c r="G262" s="871">
        <v>0</v>
      </c>
      <c r="H262" s="871">
        <v>0</v>
      </c>
      <c r="I262" s="871">
        <v>0</v>
      </c>
      <c r="J262" s="871">
        <v>0</v>
      </c>
    </row>
    <row r="263" spans="1:10" s="191" customFormat="1" ht="12.95" customHeight="1" thickBot="1">
      <c r="A263" s="888" t="s">
        <v>257</v>
      </c>
      <c r="B263" s="889">
        <v>25207.82</v>
      </c>
      <c r="C263" s="889">
        <v>92484.41</v>
      </c>
      <c r="D263" s="889">
        <v>8353.7999999999993</v>
      </c>
      <c r="E263" s="889">
        <v>12754.19</v>
      </c>
      <c r="F263" s="889">
        <v>1889.97</v>
      </c>
      <c r="G263" s="889">
        <v>5136.2700000000004</v>
      </c>
      <c r="H263" s="889">
        <v>60436.82</v>
      </c>
      <c r="I263" s="889">
        <v>6811.38</v>
      </c>
      <c r="J263" s="889">
        <v>213074.66</v>
      </c>
    </row>
    <row r="264" spans="1:10" s="220" customFormat="1" ht="12.95" customHeight="1" thickTop="1" thickBot="1">
      <c r="A264" s="885" t="s">
        <v>258</v>
      </c>
      <c r="B264" s="873">
        <v>-1116949.32</v>
      </c>
      <c r="C264" s="873">
        <v>-1936563.92</v>
      </c>
      <c r="D264" s="873">
        <v>-107830.22</v>
      </c>
      <c r="E264" s="873">
        <v>-30102.73</v>
      </c>
      <c r="F264" s="873">
        <v>-15049.61</v>
      </c>
      <c r="G264" s="873">
        <v>-103043.73</v>
      </c>
      <c r="H264" s="873">
        <v>-10097.969999999999</v>
      </c>
      <c r="I264" s="873">
        <v>-14465.84</v>
      </c>
      <c r="J264" s="873">
        <v>-3334103.34</v>
      </c>
    </row>
    <row r="265" spans="1:10" ht="12.95" customHeight="1" thickTop="1">
      <c r="A265" s="192" t="s">
        <v>253</v>
      </c>
      <c r="B265" s="151">
        <v>-339012.15</v>
      </c>
      <c r="C265" s="151">
        <v>-205778.39</v>
      </c>
      <c r="D265" s="151">
        <v>-66665.62</v>
      </c>
      <c r="E265" s="151">
        <v>-29905.9</v>
      </c>
      <c r="F265" s="151">
        <v>-15047.3</v>
      </c>
      <c r="G265" s="151">
        <v>-96108.08</v>
      </c>
      <c r="H265" s="151">
        <v>-9816.99</v>
      </c>
      <c r="I265" s="151">
        <v>-9020.9599999999991</v>
      </c>
      <c r="J265" s="151">
        <v>-771355.39</v>
      </c>
    </row>
    <row r="266" spans="1:10" ht="12.95" customHeight="1">
      <c r="A266" s="192" t="s">
        <v>259</v>
      </c>
      <c r="B266" s="151">
        <v>-765232.99</v>
      </c>
      <c r="C266" s="151">
        <v>-1661294.65</v>
      </c>
      <c r="D266" s="151">
        <v>0</v>
      </c>
      <c r="E266" s="151">
        <v>0</v>
      </c>
      <c r="F266" s="151">
        <v>0</v>
      </c>
      <c r="G266" s="151">
        <v>-90.24</v>
      </c>
      <c r="H266" s="151">
        <v>0</v>
      </c>
      <c r="I266" s="151">
        <v>-644.86</v>
      </c>
      <c r="J266" s="151">
        <v>-2427262.7400000002</v>
      </c>
    </row>
    <row r="267" spans="1:10" ht="12.95" customHeight="1">
      <c r="A267" s="192" t="s">
        <v>260</v>
      </c>
      <c r="B267" s="151">
        <v>0</v>
      </c>
      <c r="C267" s="151">
        <v>0</v>
      </c>
      <c r="D267" s="151">
        <v>0</v>
      </c>
      <c r="E267" s="151">
        <v>0</v>
      </c>
      <c r="F267" s="151">
        <v>0</v>
      </c>
      <c r="G267" s="151">
        <v>0</v>
      </c>
      <c r="H267" s="151">
        <v>0</v>
      </c>
      <c r="I267" s="151">
        <v>0</v>
      </c>
      <c r="J267" s="151">
        <v>0</v>
      </c>
    </row>
    <row r="268" spans="1:10" ht="12.95" customHeight="1">
      <c r="A268" s="878" t="s">
        <v>261</v>
      </c>
      <c r="B268" s="151">
        <v>0</v>
      </c>
      <c r="C268" s="151">
        <v>-3850.54</v>
      </c>
      <c r="D268" s="151">
        <v>0</v>
      </c>
      <c r="E268" s="151">
        <v>-196.83</v>
      </c>
      <c r="F268" s="151">
        <v>0</v>
      </c>
      <c r="G268" s="151">
        <v>0</v>
      </c>
      <c r="H268" s="151">
        <v>0</v>
      </c>
      <c r="I268" s="151">
        <v>0</v>
      </c>
      <c r="J268" s="151">
        <v>-4047.37</v>
      </c>
    </row>
    <row r="269" spans="1:10" ht="12.95" customHeight="1" thickBot="1">
      <c r="A269" s="192" t="s">
        <v>262</v>
      </c>
      <c r="B269" s="151">
        <v>-12704.18</v>
      </c>
      <c r="C269" s="151">
        <v>-65640.34</v>
      </c>
      <c r="D269" s="151">
        <v>-41164.6</v>
      </c>
      <c r="E269" s="151">
        <v>0</v>
      </c>
      <c r="F269" s="151">
        <v>-2.31</v>
      </c>
      <c r="G269" s="151">
        <v>-6845.41</v>
      </c>
      <c r="H269" s="151">
        <v>-280.98</v>
      </c>
      <c r="I269" s="151">
        <v>-4800.0200000000004</v>
      </c>
      <c r="J269" s="151">
        <v>-131437.84</v>
      </c>
    </row>
    <row r="270" spans="1:10" s="220" customFormat="1" ht="12.95" customHeight="1" thickTop="1" thickBot="1">
      <c r="A270" s="885" t="s">
        <v>263</v>
      </c>
      <c r="B270" s="873">
        <v>28126878.52</v>
      </c>
      <c r="C270" s="873">
        <v>12623973.689999999</v>
      </c>
      <c r="D270" s="873">
        <v>6191325.5099999998</v>
      </c>
      <c r="E270" s="873">
        <v>4708746.49</v>
      </c>
      <c r="F270" s="873">
        <v>2123746.62</v>
      </c>
      <c r="G270" s="873">
        <v>1314994.1399999999</v>
      </c>
      <c r="H270" s="873">
        <v>1295765.21</v>
      </c>
      <c r="I270" s="873">
        <v>1201351.27</v>
      </c>
      <c r="J270" s="873">
        <v>57586781.450000003</v>
      </c>
    </row>
    <row r="271" spans="1:10" ht="12.95" customHeight="1" thickTop="1">
      <c r="A271" s="880" t="s">
        <v>264</v>
      </c>
      <c r="B271" s="151">
        <v>1565230.52</v>
      </c>
      <c r="C271" s="151">
        <v>4016151.78</v>
      </c>
      <c r="D271" s="151">
        <v>286988.58</v>
      </c>
      <c r="E271" s="151">
        <v>2444724.8199999998</v>
      </c>
      <c r="F271" s="151">
        <v>57147.26</v>
      </c>
      <c r="G271" s="151">
        <v>148523.32</v>
      </c>
      <c r="H271" s="151">
        <v>243773.93</v>
      </c>
      <c r="I271" s="151">
        <v>924978.1</v>
      </c>
      <c r="J271" s="151">
        <v>9687518.3100000005</v>
      </c>
    </row>
    <row r="272" spans="1:10" ht="12.95" customHeight="1">
      <c r="A272" s="192" t="s">
        <v>265</v>
      </c>
      <c r="B272" s="151">
        <v>0</v>
      </c>
      <c r="C272" s="151">
        <v>84446.92</v>
      </c>
      <c r="D272" s="151">
        <v>120368.23</v>
      </c>
      <c r="E272" s="151">
        <v>0</v>
      </c>
      <c r="F272" s="151">
        <v>0</v>
      </c>
      <c r="G272" s="151">
        <v>10603.3</v>
      </c>
      <c r="H272" s="151">
        <v>3329.25</v>
      </c>
      <c r="I272" s="151">
        <v>0</v>
      </c>
      <c r="J272" s="151">
        <v>218747.7</v>
      </c>
    </row>
    <row r="273" spans="1:10" ht="12.95" customHeight="1">
      <c r="A273" s="192" t="s">
        <v>266</v>
      </c>
      <c r="B273" s="151">
        <v>1565230.52</v>
      </c>
      <c r="C273" s="151">
        <v>3931704.86</v>
      </c>
      <c r="D273" s="151">
        <v>166620.35</v>
      </c>
      <c r="E273" s="151">
        <v>2444724.8199999998</v>
      </c>
      <c r="F273" s="151">
        <v>57147.26</v>
      </c>
      <c r="G273" s="151">
        <v>137920.01999999999</v>
      </c>
      <c r="H273" s="151">
        <v>240444.68</v>
      </c>
      <c r="I273" s="151">
        <v>924978.1</v>
      </c>
      <c r="J273" s="151">
        <v>9468770.6099999994</v>
      </c>
    </row>
    <row r="274" spans="1:10" ht="12.95" customHeight="1">
      <c r="A274" s="192" t="s">
        <v>267</v>
      </c>
      <c r="B274" s="151">
        <v>0</v>
      </c>
      <c r="C274" s="151">
        <v>0</v>
      </c>
      <c r="D274" s="151">
        <v>0</v>
      </c>
      <c r="E274" s="151">
        <v>0</v>
      </c>
      <c r="F274" s="151">
        <v>0</v>
      </c>
      <c r="G274" s="151">
        <v>0</v>
      </c>
      <c r="H274" s="151">
        <v>0</v>
      </c>
      <c r="I274" s="151">
        <v>0</v>
      </c>
      <c r="J274" s="151">
        <v>0</v>
      </c>
    </row>
    <row r="275" spans="1:10" ht="12.95" customHeight="1">
      <c r="A275" s="192" t="s">
        <v>268</v>
      </c>
      <c r="B275" s="151">
        <v>0</v>
      </c>
      <c r="C275" s="151">
        <v>0</v>
      </c>
      <c r="D275" s="151">
        <v>0</v>
      </c>
      <c r="E275" s="151">
        <v>0</v>
      </c>
      <c r="F275" s="151">
        <v>0</v>
      </c>
      <c r="G275" s="151">
        <v>0</v>
      </c>
      <c r="H275" s="151">
        <v>0</v>
      </c>
      <c r="I275" s="151">
        <v>0</v>
      </c>
      <c r="J275" s="151">
        <v>0</v>
      </c>
    </row>
    <row r="276" spans="1:10" ht="12.95" customHeight="1">
      <c r="A276" s="192" t="s">
        <v>269</v>
      </c>
      <c r="B276" s="151">
        <v>0</v>
      </c>
      <c r="C276" s="151">
        <v>0</v>
      </c>
      <c r="D276" s="151">
        <v>0</v>
      </c>
      <c r="E276" s="151">
        <v>0</v>
      </c>
      <c r="F276" s="151">
        <v>0</v>
      </c>
      <c r="G276" s="151">
        <v>0</v>
      </c>
      <c r="H276" s="151">
        <v>0</v>
      </c>
      <c r="I276" s="151">
        <v>0</v>
      </c>
      <c r="J276" s="151">
        <v>0</v>
      </c>
    </row>
    <row r="277" spans="1:10" s="191" customFormat="1" ht="12.95" customHeight="1">
      <c r="A277" s="888" t="s">
        <v>270</v>
      </c>
      <c r="B277" s="889">
        <v>0</v>
      </c>
      <c r="C277" s="889">
        <v>0</v>
      </c>
      <c r="D277" s="889">
        <v>0</v>
      </c>
      <c r="E277" s="889">
        <v>0</v>
      </c>
      <c r="F277" s="889">
        <v>0</v>
      </c>
      <c r="G277" s="889">
        <v>0</v>
      </c>
      <c r="H277" s="889">
        <v>0</v>
      </c>
      <c r="I277" s="889">
        <v>0</v>
      </c>
      <c r="J277" s="889">
        <v>0</v>
      </c>
    </row>
    <row r="278" spans="1:10" ht="12.95" customHeight="1">
      <c r="A278" s="890" t="s">
        <v>271</v>
      </c>
      <c r="B278" s="151">
        <v>-3358420.18</v>
      </c>
      <c r="C278" s="151">
        <v>-1473714.73</v>
      </c>
      <c r="D278" s="151">
        <v>-132276.96</v>
      </c>
      <c r="E278" s="151">
        <v>-2813911.04</v>
      </c>
      <c r="F278" s="151">
        <v>-166055.28</v>
      </c>
      <c r="G278" s="151">
        <v>-74023.22</v>
      </c>
      <c r="H278" s="151">
        <v>-161508.29</v>
      </c>
      <c r="I278" s="151">
        <v>-1029845.9</v>
      </c>
      <c r="J278" s="151">
        <v>-9209755.5999999996</v>
      </c>
    </row>
    <row r="279" spans="1:10" s="220" customFormat="1" ht="12.95" customHeight="1">
      <c r="A279" s="891" t="s">
        <v>272</v>
      </c>
      <c r="B279" s="871">
        <v>-3149923.69</v>
      </c>
      <c r="C279" s="871">
        <v>-1411247.71</v>
      </c>
      <c r="D279" s="871">
        <v>-109222.38</v>
      </c>
      <c r="E279" s="871">
        <v>-2813911.04</v>
      </c>
      <c r="F279" s="871">
        <v>-162193.04999999999</v>
      </c>
      <c r="G279" s="871">
        <v>-74023.22</v>
      </c>
      <c r="H279" s="871">
        <v>-160502.85</v>
      </c>
      <c r="I279" s="871">
        <v>-1029845.9</v>
      </c>
      <c r="J279" s="871">
        <v>-8910869.8399999999</v>
      </c>
    </row>
    <row r="280" spans="1:10" s="220" customFormat="1" ht="12.95" customHeight="1">
      <c r="A280" s="891" t="s">
        <v>273</v>
      </c>
      <c r="B280" s="871">
        <v>-193559.89</v>
      </c>
      <c r="C280" s="871">
        <v>-60999.25</v>
      </c>
      <c r="D280" s="871">
        <v>0</v>
      </c>
      <c r="E280" s="871">
        <v>0</v>
      </c>
      <c r="F280" s="871">
        <v>0</v>
      </c>
      <c r="G280" s="871">
        <v>0</v>
      </c>
      <c r="H280" s="871">
        <v>0</v>
      </c>
      <c r="I280" s="871">
        <v>0</v>
      </c>
      <c r="J280" s="871">
        <v>-254559.14</v>
      </c>
    </row>
    <row r="281" spans="1:10" s="220" customFormat="1" ht="12.95" customHeight="1">
      <c r="A281" s="892" t="s">
        <v>274</v>
      </c>
      <c r="B281" s="871">
        <v>0</v>
      </c>
      <c r="C281" s="871">
        <v>0</v>
      </c>
      <c r="D281" s="871">
        <v>0</v>
      </c>
      <c r="E281" s="871">
        <v>0</v>
      </c>
      <c r="F281" s="871">
        <v>0</v>
      </c>
      <c r="G281" s="871">
        <v>0</v>
      </c>
      <c r="H281" s="871">
        <v>0</v>
      </c>
      <c r="I281" s="871">
        <v>0</v>
      </c>
      <c r="J281" s="871">
        <v>0</v>
      </c>
    </row>
    <row r="282" spans="1:10" s="220" customFormat="1" ht="12.95" customHeight="1">
      <c r="A282" s="891" t="s">
        <v>275</v>
      </c>
      <c r="B282" s="871">
        <v>-14936.6</v>
      </c>
      <c r="C282" s="871">
        <v>-1467.77</v>
      </c>
      <c r="D282" s="871">
        <v>-23054.58</v>
      </c>
      <c r="E282" s="871">
        <v>0</v>
      </c>
      <c r="F282" s="871">
        <v>-3862.23</v>
      </c>
      <c r="G282" s="871">
        <v>0</v>
      </c>
      <c r="H282" s="871">
        <v>-1005.44</v>
      </c>
      <c r="I282" s="871">
        <v>0</v>
      </c>
      <c r="J282" s="871">
        <v>-44326.62</v>
      </c>
    </row>
    <row r="283" spans="1:10" s="220" customFormat="1" ht="12.95" customHeight="1">
      <c r="A283" s="891" t="s">
        <v>276</v>
      </c>
      <c r="B283" s="871">
        <v>0</v>
      </c>
      <c r="C283" s="871">
        <v>0</v>
      </c>
      <c r="D283" s="871">
        <v>0</v>
      </c>
      <c r="E283" s="871">
        <v>0</v>
      </c>
      <c r="F283" s="871">
        <v>0</v>
      </c>
      <c r="G283" s="871">
        <v>0</v>
      </c>
      <c r="H283" s="871">
        <v>0</v>
      </c>
      <c r="I283" s="871">
        <v>0</v>
      </c>
      <c r="J283" s="871">
        <v>0</v>
      </c>
    </row>
    <row r="284" spans="1:10" s="191" customFormat="1" ht="12.95" customHeight="1" thickBot="1">
      <c r="A284" s="888" t="s">
        <v>277</v>
      </c>
      <c r="B284" s="889">
        <v>0</v>
      </c>
      <c r="C284" s="889">
        <v>0</v>
      </c>
      <c r="D284" s="889">
        <v>0</v>
      </c>
      <c r="E284" s="889">
        <v>0</v>
      </c>
      <c r="F284" s="889">
        <v>0</v>
      </c>
      <c r="G284" s="889">
        <v>0</v>
      </c>
      <c r="H284" s="889">
        <v>0</v>
      </c>
      <c r="I284" s="889">
        <v>0</v>
      </c>
      <c r="J284" s="889">
        <v>0</v>
      </c>
    </row>
    <row r="285" spans="1:10" s="220" customFormat="1" ht="12.95" customHeight="1" thickTop="1" thickBot="1">
      <c r="A285" s="893" t="s">
        <v>278</v>
      </c>
      <c r="B285" s="152">
        <v>26333688.859999999</v>
      </c>
      <c r="C285" s="152">
        <v>15166410.74</v>
      </c>
      <c r="D285" s="152">
        <v>6346037.1299999999</v>
      </c>
      <c r="E285" s="152">
        <v>4339560.2699999996</v>
      </c>
      <c r="F285" s="152">
        <v>2014838.6</v>
      </c>
      <c r="G285" s="152">
        <v>1389494.24</v>
      </c>
      <c r="H285" s="152">
        <v>1378030.85</v>
      </c>
      <c r="I285" s="152">
        <v>1096483.47</v>
      </c>
      <c r="J285" s="152">
        <v>58064544.159999996</v>
      </c>
    </row>
    <row r="286" spans="1:10" s="220" customFormat="1" ht="12.95" customHeight="1" thickTop="1" thickBot="1">
      <c r="A286" s="885" t="s">
        <v>279</v>
      </c>
      <c r="B286" s="873">
        <v>-19413823.23</v>
      </c>
      <c r="C286" s="873">
        <v>-11716902.619999999</v>
      </c>
      <c r="D286" s="873">
        <v>-5391596.7400000002</v>
      </c>
      <c r="E286" s="873">
        <v>-1090620.6299999999</v>
      </c>
      <c r="F286" s="873">
        <v>-2075087.5</v>
      </c>
      <c r="G286" s="873">
        <v>-1381015.43</v>
      </c>
      <c r="H286" s="873">
        <v>-1300402.18</v>
      </c>
      <c r="I286" s="873">
        <v>-974430.71</v>
      </c>
      <c r="J286" s="873">
        <v>-43343879.039999999</v>
      </c>
    </row>
    <row r="287" spans="1:10" ht="12.95" customHeight="1" thickTop="1">
      <c r="A287" s="891" t="s">
        <v>280</v>
      </c>
      <c r="B287" s="871">
        <v>-11385986.42</v>
      </c>
      <c r="C287" s="871">
        <v>-6671001.5899999999</v>
      </c>
      <c r="D287" s="871">
        <v>-2787177.38</v>
      </c>
      <c r="E287" s="871">
        <v>-561089.62</v>
      </c>
      <c r="F287" s="871">
        <v>-1423677.41</v>
      </c>
      <c r="G287" s="871">
        <v>-896132.94</v>
      </c>
      <c r="H287" s="871">
        <v>-726661.08</v>
      </c>
      <c r="I287" s="871">
        <v>-651821.61</v>
      </c>
      <c r="J287" s="871">
        <v>-25103548.050000001</v>
      </c>
    </row>
    <row r="288" spans="1:10" ht="12.95" customHeight="1">
      <c r="A288" s="891" t="s">
        <v>281</v>
      </c>
      <c r="B288" s="871">
        <v>-1790620.66</v>
      </c>
      <c r="C288" s="871">
        <v>-1033043.9000000001</v>
      </c>
      <c r="D288" s="871">
        <v>-365910.83</v>
      </c>
      <c r="E288" s="871">
        <v>-82800</v>
      </c>
      <c r="F288" s="871">
        <v>-138138.12</v>
      </c>
      <c r="G288" s="871">
        <v>-74954.460000000006</v>
      </c>
      <c r="H288" s="871">
        <v>-116207.13</v>
      </c>
      <c r="I288" s="871">
        <v>-77106</v>
      </c>
      <c r="J288" s="871">
        <v>-3678781.1</v>
      </c>
    </row>
    <row r="289" spans="1:10" ht="12.95" customHeight="1">
      <c r="A289" s="891" t="s">
        <v>282</v>
      </c>
      <c r="B289" s="871">
        <v>-123270.84</v>
      </c>
      <c r="C289" s="871">
        <v>-118763.21</v>
      </c>
      <c r="D289" s="871">
        <v>-128317.93999999999</v>
      </c>
      <c r="E289" s="871">
        <v>-281329.83</v>
      </c>
      <c r="F289" s="871">
        <v>-36148.11</v>
      </c>
      <c r="G289" s="871">
        <v>-17090.669999999998</v>
      </c>
      <c r="H289" s="871">
        <v>-25267.9</v>
      </c>
      <c r="I289" s="871">
        <v>-11627.82</v>
      </c>
      <c r="J289" s="871">
        <v>-741816.31999999995</v>
      </c>
    </row>
    <row r="290" spans="1:10" ht="12.95" customHeight="1">
      <c r="A290" s="891" t="s">
        <v>283</v>
      </c>
      <c r="B290" s="871">
        <v>-276295.39</v>
      </c>
      <c r="C290" s="871">
        <v>-245694.05</v>
      </c>
      <c r="D290" s="871">
        <v>-119044.56</v>
      </c>
      <c r="E290" s="871">
        <v>-21694.67</v>
      </c>
      <c r="F290" s="871">
        <v>-30767.99</v>
      </c>
      <c r="G290" s="871">
        <v>-39594.949999999997</v>
      </c>
      <c r="H290" s="871">
        <v>-58502</v>
      </c>
      <c r="I290" s="871">
        <v>-49504.72</v>
      </c>
      <c r="J290" s="871">
        <v>-841098.33</v>
      </c>
    </row>
    <row r="291" spans="1:10" ht="12.95" customHeight="1">
      <c r="A291" s="891" t="s">
        <v>284</v>
      </c>
      <c r="B291" s="871">
        <v>-1376237.4</v>
      </c>
      <c r="C291" s="871">
        <v>-658569.79</v>
      </c>
      <c r="D291" s="871">
        <v>-374809.66</v>
      </c>
      <c r="E291" s="871">
        <v>-18669</v>
      </c>
      <c r="F291" s="871">
        <v>-86680.29</v>
      </c>
      <c r="G291" s="871">
        <v>-62437.48</v>
      </c>
      <c r="H291" s="871">
        <v>-101058.16</v>
      </c>
      <c r="I291" s="871">
        <v>-27691.27</v>
      </c>
      <c r="J291" s="871">
        <v>-2706153.05</v>
      </c>
    </row>
    <row r="292" spans="1:10" ht="12.95" customHeight="1">
      <c r="A292" s="891" t="s">
        <v>285</v>
      </c>
      <c r="B292" s="871">
        <v>-268361.81</v>
      </c>
      <c r="C292" s="871">
        <v>-230819.44</v>
      </c>
      <c r="D292" s="871">
        <v>-58253.31</v>
      </c>
      <c r="E292" s="871">
        <v>-23311.87</v>
      </c>
      <c r="F292" s="871">
        <v>-19945.2</v>
      </c>
      <c r="G292" s="871">
        <v>-16917.98</v>
      </c>
      <c r="H292" s="871">
        <v>-10466.18</v>
      </c>
      <c r="I292" s="871">
        <v>-10157.5</v>
      </c>
      <c r="J292" s="871">
        <v>-638233.29</v>
      </c>
    </row>
    <row r="293" spans="1:10" ht="12.95" customHeight="1">
      <c r="A293" s="891" t="s">
        <v>286</v>
      </c>
      <c r="B293" s="871">
        <v>-599373.31000000006</v>
      </c>
      <c r="C293" s="871">
        <v>-649610.02</v>
      </c>
      <c r="D293" s="871">
        <v>-161533.99</v>
      </c>
      <c r="E293" s="871">
        <v>-36168.17</v>
      </c>
      <c r="F293" s="871">
        <v>-45861.05</v>
      </c>
      <c r="G293" s="871">
        <v>-144851.79999999999</v>
      </c>
      <c r="H293" s="871">
        <v>-38364.449999999997</v>
      </c>
      <c r="I293" s="871">
        <v>0</v>
      </c>
      <c r="J293" s="871">
        <v>-1675762.79</v>
      </c>
    </row>
    <row r="294" spans="1:10" ht="12.95" customHeight="1">
      <c r="A294" s="891" t="s">
        <v>287</v>
      </c>
      <c r="B294" s="871">
        <v>-122213.03</v>
      </c>
      <c r="C294" s="871">
        <v>-32046.27</v>
      </c>
      <c r="D294" s="871">
        <v>-70564.009999999995</v>
      </c>
      <c r="E294" s="871">
        <v>0</v>
      </c>
      <c r="F294" s="871">
        <v>-18038.78</v>
      </c>
      <c r="G294" s="871">
        <v>-8723.6</v>
      </c>
      <c r="H294" s="871">
        <v>-9005.4</v>
      </c>
      <c r="I294" s="871">
        <v>0</v>
      </c>
      <c r="J294" s="871">
        <v>-260591.09</v>
      </c>
    </row>
    <row r="295" spans="1:10" s="257" customFormat="1" ht="12.95" customHeight="1" thickBot="1">
      <c r="A295" s="894" t="s">
        <v>288</v>
      </c>
      <c r="B295" s="889">
        <v>-3471464.37</v>
      </c>
      <c r="C295" s="889">
        <v>-2077354.35</v>
      </c>
      <c r="D295" s="889">
        <v>-1325985.06</v>
      </c>
      <c r="E295" s="889">
        <v>-65557.47</v>
      </c>
      <c r="F295" s="889">
        <v>-275830.55</v>
      </c>
      <c r="G295" s="889">
        <v>-120311.55</v>
      </c>
      <c r="H295" s="889">
        <v>-214869.88</v>
      </c>
      <c r="I295" s="889">
        <v>-146521.79</v>
      </c>
      <c r="J295" s="889">
        <v>-7697895.0199999996</v>
      </c>
    </row>
    <row r="296" spans="1:10" s="251" customFormat="1" ht="12.95" customHeight="1" thickTop="1" thickBot="1">
      <c r="A296" s="895" t="s">
        <v>289</v>
      </c>
      <c r="B296" s="873">
        <v>6919865.6299999999</v>
      </c>
      <c r="C296" s="873">
        <v>3449508.12</v>
      </c>
      <c r="D296" s="873">
        <v>954440.39</v>
      </c>
      <c r="E296" s="873">
        <v>3248939.64</v>
      </c>
      <c r="F296" s="873">
        <v>-60248.9</v>
      </c>
      <c r="G296" s="873">
        <v>8478.81</v>
      </c>
      <c r="H296" s="873">
        <v>77628.67</v>
      </c>
      <c r="I296" s="873">
        <v>122052.76</v>
      </c>
      <c r="J296" s="873">
        <v>14720665.119999999</v>
      </c>
    </row>
    <row r="297" spans="1:10" s="251" customFormat="1" ht="12.95" customHeight="1" thickTop="1">
      <c r="A297" s="896" t="s">
        <v>290</v>
      </c>
      <c r="B297" s="871">
        <v>362120.66</v>
      </c>
      <c r="C297" s="871">
        <v>58568.46</v>
      </c>
      <c r="D297" s="871">
        <v>0</v>
      </c>
      <c r="E297" s="871">
        <v>38.76</v>
      </c>
      <c r="F297" s="871">
        <v>-49.02</v>
      </c>
      <c r="G297" s="871">
        <v>-0.1</v>
      </c>
      <c r="H297" s="871">
        <v>0</v>
      </c>
      <c r="I297" s="871">
        <v>-688.25</v>
      </c>
      <c r="J297" s="871">
        <v>419990.51</v>
      </c>
    </row>
    <row r="298" spans="1:10" s="251" customFormat="1" ht="12.95" customHeight="1">
      <c r="A298" s="892" t="s">
        <v>291</v>
      </c>
      <c r="B298" s="871">
        <v>0</v>
      </c>
      <c r="C298" s="871">
        <v>3747.75</v>
      </c>
      <c r="D298" s="871">
        <v>0</v>
      </c>
      <c r="E298" s="871">
        <v>38.76</v>
      </c>
      <c r="F298" s="871">
        <v>-48.98</v>
      </c>
      <c r="G298" s="871">
        <v>-0.1</v>
      </c>
      <c r="H298" s="871">
        <v>0</v>
      </c>
      <c r="I298" s="871">
        <v>-688.25</v>
      </c>
      <c r="J298" s="871">
        <v>3049.18</v>
      </c>
    </row>
    <row r="299" spans="1:10" s="251" customFormat="1" ht="12.95" customHeight="1">
      <c r="A299" s="892" t="s">
        <v>292</v>
      </c>
      <c r="B299" s="871">
        <v>362120.66</v>
      </c>
      <c r="C299" s="871">
        <v>54820.71</v>
      </c>
      <c r="D299" s="871">
        <v>0</v>
      </c>
      <c r="E299" s="871">
        <v>0</v>
      </c>
      <c r="F299" s="871">
        <v>-0.04</v>
      </c>
      <c r="G299" s="871">
        <v>0</v>
      </c>
      <c r="H299" s="871">
        <v>0</v>
      </c>
      <c r="I299" s="871">
        <v>0</v>
      </c>
      <c r="J299" s="871">
        <v>416941.33</v>
      </c>
    </row>
    <row r="300" spans="1:10" s="251" customFormat="1" ht="12.95" customHeight="1">
      <c r="A300" s="896" t="s">
        <v>293</v>
      </c>
      <c r="B300" s="871">
        <v>0</v>
      </c>
      <c r="C300" s="871">
        <v>-438.33</v>
      </c>
      <c r="D300" s="871">
        <v>0</v>
      </c>
      <c r="E300" s="871">
        <v>0</v>
      </c>
      <c r="F300" s="871">
        <v>-41.71</v>
      </c>
      <c r="G300" s="871">
        <v>0.09</v>
      </c>
      <c r="H300" s="871">
        <v>0</v>
      </c>
      <c r="I300" s="871">
        <v>305.95999999999998</v>
      </c>
      <c r="J300" s="871">
        <v>-173.99</v>
      </c>
    </row>
    <row r="301" spans="1:10" s="251" customFormat="1" ht="12.95" customHeight="1">
      <c r="A301" s="892" t="s">
        <v>294</v>
      </c>
      <c r="B301" s="871">
        <v>0</v>
      </c>
      <c r="C301" s="871">
        <v>-3.64</v>
      </c>
      <c r="D301" s="871">
        <v>0</v>
      </c>
      <c r="E301" s="871">
        <v>0</v>
      </c>
      <c r="F301" s="871">
        <v>-41.71</v>
      </c>
      <c r="G301" s="871">
        <v>0.09</v>
      </c>
      <c r="H301" s="871">
        <v>0</v>
      </c>
      <c r="I301" s="871">
        <v>305.95999999999998</v>
      </c>
      <c r="J301" s="871">
        <v>260.7</v>
      </c>
    </row>
    <row r="302" spans="1:10" s="251" customFormat="1" ht="12.95" customHeight="1" thickBot="1">
      <c r="A302" s="891" t="s">
        <v>295</v>
      </c>
      <c r="B302" s="876">
        <v>0</v>
      </c>
      <c r="C302" s="876">
        <v>-434.69</v>
      </c>
      <c r="D302" s="876">
        <v>0</v>
      </c>
      <c r="E302" s="876">
        <v>0</v>
      </c>
      <c r="F302" s="876">
        <v>0</v>
      </c>
      <c r="G302" s="876">
        <v>0</v>
      </c>
      <c r="H302" s="876">
        <v>0</v>
      </c>
      <c r="I302" s="876">
        <v>0</v>
      </c>
      <c r="J302" s="876">
        <v>-434.69</v>
      </c>
    </row>
    <row r="303" spans="1:10" s="251" customFormat="1" ht="12.95" customHeight="1" thickTop="1" thickBot="1">
      <c r="A303" s="895" t="s">
        <v>296</v>
      </c>
      <c r="B303" s="877">
        <v>7281986.29</v>
      </c>
      <c r="C303" s="877">
        <v>3507638.25</v>
      </c>
      <c r="D303" s="877">
        <v>954440.39</v>
      </c>
      <c r="E303" s="877">
        <v>3248978.4</v>
      </c>
      <c r="F303" s="877">
        <v>-60339.63</v>
      </c>
      <c r="G303" s="877">
        <v>8478.7999999999993</v>
      </c>
      <c r="H303" s="877">
        <v>77628.67</v>
      </c>
      <c r="I303" s="877">
        <v>121670.47</v>
      </c>
      <c r="J303" s="877">
        <v>15140481.640000001</v>
      </c>
    </row>
    <row r="304" spans="1:10" s="251" customFormat="1" ht="12.95" customHeight="1" thickTop="1" thickBot="1">
      <c r="A304" s="892" t="s">
        <v>297</v>
      </c>
      <c r="B304" s="876">
        <v>0</v>
      </c>
      <c r="C304" s="876">
        <v>42274.71</v>
      </c>
      <c r="D304" s="876">
        <v>0</v>
      </c>
      <c r="E304" s="876">
        <v>0</v>
      </c>
      <c r="F304" s="876">
        <v>0</v>
      </c>
      <c r="G304" s="876">
        <v>14114.13</v>
      </c>
      <c r="H304" s="876">
        <v>-5635.94</v>
      </c>
      <c r="I304" s="876">
        <v>0</v>
      </c>
      <c r="J304" s="876">
        <v>50752.9</v>
      </c>
    </row>
    <row r="305" spans="1:10" s="251" customFormat="1" ht="12.95" customHeight="1" thickTop="1" thickBot="1">
      <c r="A305" s="885" t="s">
        <v>298</v>
      </c>
      <c r="B305" s="877">
        <v>7281986.29</v>
      </c>
      <c r="C305" s="877">
        <v>3549912.96</v>
      </c>
      <c r="D305" s="877">
        <v>954440.39</v>
      </c>
      <c r="E305" s="877">
        <v>3248978.4</v>
      </c>
      <c r="F305" s="877">
        <v>-60339.63</v>
      </c>
      <c r="G305" s="877">
        <v>22592.93</v>
      </c>
      <c r="H305" s="877">
        <v>71992.73</v>
      </c>
      <c r="I305" s="877">
        <v>121670.47</v>
      </c>
      <c r="J305" s="877">
        <v>15191234.539999999</v>
      </c>
    </row>
    <row r="306" spans="1:10" s="251" customFormat="1" ht="12.95" customHeight="1" thickTop="1" thickBot="1">
      <c r="A306" s="891" t="s">
        <v>299</v>
      </c>
      <c r="B306" s="876">
        <v>29745.05</v>
      </c>
      <c r="C306" s="876">
        <v>464980.78</v>
      </c>
      <c r="D306" s="876">
        <v>-46855.35</v>
      </c>
      <c r="E306" s="876">
        <v>0</v>
      </c>
      <c r="F306" s="876">
        <v>-2350</v>
      </c>
      <c r="G306" s="876">
        <v>-21748.71</v>
      </c>
      <c r="H306" s="876">
        <v>0</v>
      </c>
      <c r="I306" s="876">
        <v>-288281</v>
      </c>
      <c r="J306" s="876">
        <v>135490.76999999999</v>
      </c>
    </row>
    <row r="307" spans="1:10" s="251" customFormat="1" ht="12.95" customHeight="1" thickTop="1" thickBot="1">
      <c r="A307" s="885" t="s">
        <v>300</v>
      </c>
      <c r="B307" s="877">
        <v>7311731.3399999999</v>
      </c>
      <c r="C307" s="877">
        <v>4014893.74</v>
      </c>
      <c r="D307" s="877">
        <v>907585.04</v>
      </c>
      <c r="E307" s="877">
        <v>3248978.4</v>
      </c>
      <c r="F307" s="877">
        <v>-62689.63</v>
      </c>
      <c r="G307" s="877">
        <v>844.22</v>
      </c>
      <c r="H307" s="877">
        <v>71992.73</v>
      </c>
      <c r="I307" s="877">
        <v>-166610.53</v>
      </c>
      <c r="J307" s="877">
        <v>15326725.310000001</v>
      </c>
    </row>
    <row r="308" spans="1:10" s="251" customFormat="1" ht="12.95" customHeight="1" thickTop="1" thickBot="1">
      <c r="A308" s="892" t="s">
        <v>301</v>
      </c>
      <c r="B308" s="876">
        <v>0</v>
      </c>
      <c r="C308" s="876">
        <v>0</v>
      </c>
      <c r="D308" s="876">
        <v>0</v>
      </c>
      <c r="E308" s="876">
        <v>0</v>
      </c>
      <c r="F308" s="876">
        <v>0</v>
      </c>
      <c r="G308" s="876">
        <v>0</v>
      </c>
      <c r="H308" s="876">
        <v>0</v>
      </c>
      <c r="I308" s="876">
        <v>0</v>
      </c>
      <c r="J308" s="876">
        <v>0</v>
      </c>
    </row>
    <row r="309" spans="1:10" s="251" customFormat="1" ht="12.95" customHeight="1" thickTop="1" thickBot="1">
      <c r="A309" s="895" t="s">
        <v>302</v>
      </c>
      <c r="B309" s="877">
        <v>7311731.3399999999</v>
      </c>
      <c r="C309" s="877">
        <v>4014893.74</v>
      </c>
      <c r="D309" s="877">
        <v>907585.04</v>
      </c>
      <c r="E309" s="877">
        <v>3248978.4</v>
      </c>
      <c r="F309" s="877">
        <v>-62689.63</v>
      </c>
      <c r="G309" s="877">
        <v>844.22</v>
      </c>
      <c r="H309" s="877">
        <v>71992.73</v>
      </c>
      <c r="I309" s="877">
        <v>-166610.53</v>
      </c>
      <c r="J309" s="877">
        <v>15326725.310000001</v>
      </c>
    </row>
    <row r="310" spans="1:10" s="251" customFormat="1" ht="12.95" customHeight="1" thickTop="1" thickBot="1">
      <c r="A310" s="896" t="s">
        <v>303</v>
      </c>
      <c r="B310" s="876">
        <v>0</v>
      </c>
      <c r="C310" s="876">
        <v>0</v>
      </c>
      <c r="D310" s="876">
        <v>0</v>
      </c>
      <c r="E310" s="876">
        <v>0</v>
      </c>
      <c r="F310" s="876">
        <v>0</v>
      </c>
      <c r="G310" s="876">
        <v>0</v>
      </c>
      <c r="H310" s="876">
        <v>0</v>
      </c>
      <c r="I310" s="876">
        <v>-3846.48</v>
      </c>
      <c r="J310" s="876">
        <v>-3846.48</v>
      </c>
    </row>
    <row r="311" spans="1:10" s="251" customFormat="1" ht="12.95" customHeight="1" thickTop="1" thickBot="1">
      <c r="A311" s="895" t="s">
        <v>304</v>
      </c>
      <c r="B311" s="877">
        <v>7311731.3399999999</v>
      </c>
      <c r="C311" s="877">
        <v>4014893.74</v>
      </c>
      <c r="D311" s="877">
        <v>907585.04</v>
      </c>
      <c r="E311" s="877">
        <v>3248978.4</v>
      </c>
      <c r="F311" s="877">
        <v>-62689.63</v>
      </c>
      <c r="G311" s="877">
        <v>844.22</v>
      </c>
      <c r="H311" s="877">
        <v>71992.73</v>
      </c>
      <c r="I311" s="877">
        <v>-170457.01</v>
      </c>
      <c r="J311" s="877">
        <v>15322878.83</v>
      </c>
    </row>
    <row r="312" spans="1:10" s="257" customFormat="1" ht="9" customHeight="1" thickTop="1" thickBot="1">
      <c r="A312" s="1097"/>
      <c r="B312" s="158"/>
      <c r="C312" s="158"/>
      <c r="D312" s="158"/>
      <c r="E312" s="158"/>
      <c r="F312" s="158"/>
      <c r="G312" s="1098"/>
      <c r="H312" s="1098"/>
      <c r="I312" s="1098"/>
      <c r="J312" s="1098"/>
    </row>
    <row r="313" spans="1:10" ht="15.75" thickTop="1">
      <c r="A313" s="160"/>
      <c r="B313" s="172"/>
      <c r="C313" s="172"/>
      <c r="D313" s="172"/>
      <c r="E313" s="172"/>
      <c r="F313" s="172"/>
      <c r="G313" s="172"/>
      <c r="H313" s="172"/>
      <c r="I313" s="172"/>
      <c r="J313" s="172"/>
    </row>
    <row r="314" spans="1:10" ht="15.75">
      <c r="A314" s="162"/>
    </row>
    <row r="315" spans="1:10" ht="15.75">
      <c r="A315" s="162"/>
    </row>
    <row r="316" spans="1:10" ht="15.75">
      <c r="A316" s="162"/>
    </row>
    <row r="317" spans="1:10" ht="15.75">
      <c r="A317" s="162"/>
    </row>
    <row r="318" spans="1:10" ht="15.75">
      <c r="A318" s="162"/>
    </row>
    <row r="319" spans="1:10" ht="15.75">
      <c r="A319" s="162"/>
    </row>
    <row r="320" spans="1:10" ht="15.75">
      <c r="A320" s="162"/>
    </row>
    <row r="321" spans="1:1" ht="15.75">
      <c r="A321" s="162"/>
    </row>
    <row r="322" spans="1:1" ht="15.75">
      <c r="A322" s="162"/>
    </row>
    <row r="323" spans="1:1" ht="15.75">
      <c r="A323" s="162"/>
    </row>
    <row r="324" spans="1:1" ht="15.75">
      <c r="A324" s="162"/>
    </row>
    <row r="325" spans="1:1" ht="15.75">
      <c r="A325" s="162"/>
    </row>
    <row r="326" spans="1:1" ht="15.75">
      <c r="A326" s="162"/>
    </row>
    <row r="327" spans="1:1" ht="15.75">
      <c r="A327" s="162"/>
    </row>
    <row r="328" spans="1:1" ht="15.75">
      <c r="A328" s="162"/>
    </row>
    <row r="329" spans="1:1" ht="15.75">
      <c r="A329" s="162"/>
    </row>
    <row r="330" spans="1:1" ht="15.75">
      <c r="A330" s="162"/>
    </row>
    <row r="331" spans="1:1" ht="15.75">
      <c r="A331" s="162"/>
    </row>
    <row r="332" spans="1:1" ht="15.75">
      <c r="A332" s="162"/>
    </row>
    <row r="333" spans="1:1" ht="15.75">
      <c r="A333" s="162"/>
    </row>
    <row r="334" spans="1:1" ht="15.75">
      <c r="A334" s="162"/>
    </row>
    <row r="335" spans="1:1" ht="15.75">
      <c r="A335" s="162"/>
    </row>
    <row r="336" spans="1:1" ht="15.75">
      <c r="A336" s="162"/>
    </row>
    <row r="337" spans="1:1" ht="15.75">
      <c r="A337" s="162"/>
    </row>
    <row r="338" spans="1:1" ht="15.75">
      <c r="A338" s="162"/>
    </row>
    <row r="339" spans="1:1" ht="15.75">
      <c r="A339" s="162"/>
    </row>
    <row r="340" spans="1:1" ht="15.75">
      <c r="A340" s="162"/>
    </row>
    <row r="341" spans="1:1" ht="15.75">
      <c r="A341" s="162"/>
    </row>
    <row r="342" spans="1:1" ht="15.75">
      <c r="A342" s="162"/>
    </row>
    <row r="343" spans="1:1" ht="15.75">
      <c r="A343" s="162"/>
    </row>
    <row r="344" spans="1:1" ht="15.75">
      <c r="A344" s="162"/>
    </row>
    <row r="345" spans="1:1" ht="15.75">
      <c r="A345" s="162"/>
    </row>
    <row r="346" spans="1:1" ht="15.75">
      <c r="A346" s="162"/>
    </row>
    <row r="347" spans="1:1" ht="15.75">
      <c r="A347" s="162"/>
    </row>
    <row r="348" spans="1:1" ht="15.75">
      <c r="A348" s="162"/>
    </row>
    <row r="349" spans="1:1" ht="15.75">
      <c r="A349" s="162"/>
    </row>
    <row r="350" spans="1:1" ht="15.75">
      <c r="A350" s="162"/>
    </row>
    <row r="351" spans="1:1" ht="15.75">
      <c r="A351" s="162"/>
    </row>
    <row r="352" spans="1:1" ht="15.75">
      <c r="A352" s="162"/>
    </row>
    <row r="353" spans="1:1" ht="15.75">
      <c r="A353" s="162"/>
    </row>
    <row r="354" spans="1:1" ht="15.75">
      <c r="A354" s="162"/>
    </row>
    <row r="355" spans="1:1" ht="15.75">
      <c r="A355" s="162"/>
    </row>
    <row r="356" spans="1:1" ht="15.75">
      <c r="A356" s="162"/>
    </row>
    <row r="357" spans="1:1" ht="15.75">
      <c r="A357" s="162"/>
    </row>
    <row r="358" spans="1:1" ht="15.75">
      <c r="A358" s="162"/>
    </row>
    <row r="359" spans="1:1" ht="15.75">
      <c r="A359" s="162"/>
    </row>
    <row r="360" spans="1:1" ht="15.75">
      <c r="A360" s="162"/>
    </row>
    <row r="361" spans="1:1" ht="15.75">
      <c r="A361" s="162"/>
    </row>
    <row r="362" spans="1:1" ht="15.75">
      <c r="A362" s="162"/>
    </row>
    <row r="363" spans="1:1" ht="15.75">
      <c r="A363" s="162"/>
    </row>
    <row r="364" spans="1:1" ht="15.75">
      <c r="A364" s="162"/>
    </row>
    <row r="365" spans="1:1" ht="15.75">
      <c r="A365" s="162"/>
    </row>
    <row r="366" spans="1:1" ht="15.75">
      <c r="A366" s="162"/>
    </row>
    <row r="367" spans="1:1" ht="15.75">
      <c r="A367" s="162"/>
    </row>
    <row r="368" spans="1:1" ht="15.75">
      <c r="A368" s="162"/>
    </row>
    <row r="369" spans="1:1" ht="15.75">
      <c r="A369" s="162"/>
    </row>
    <row r="370" spans="1:1" ht="15.75">
      <c r="A370" s="162"/>
    </row>
    <row r="371" spans="1:1" ht="15.75">
      <c r="A371" s="162"/>
    </row>
    <row r="372" spans="1:1" ht="15.75">
      <c r="A372" s="162"/>
    </row>
    <row r="373" spans="1:1" ht="15.75">
      <c r="A373" s="162"/>
    </row>
    <row r="374" spans="1:1" ht="15.75">
      <c r="A374" s="162"/>
    </row>
    <row r="375" spans="1:1" ht="15.75">
      <c r="A375" s="162"/>
    </row>
    <row r="376" spans="1:1" ht="15.75">
      <c r="A376" s="162"/>
    </row>
    <row r="377" spans="1:1" ht="15.75">
      <c r="A377" s="162"/>
    </row>
    <row r="378" spans="1:1" ht="15.75">
      <c r="A378" s="162"/>
    </row>
    <row r="379" spans="1:1" ht="15.75">
      <c r="A379" s="162"/>
    </row>
    <row r="380" spans="1:1" ht="15.75">
      <c r="A380" s="162"/>
    </row>
    <row r="381" spans="1:1" ht="15.75">
      <c r="A381" s="162"/>
    </row>
    <row r="382" spans="1:1" ht="15.75">
      <c r="A382" s="162"/>
    </row>
    <row r="383" spans="1:1" ht="15.75">
      <c r="A383" s="162"/>
    </row>
    <row r="384" spans="1:1" ht="15.75">
      <c r="A384" s="162"/>
    </row>
    <row r="385" spans="1:1" ht="15.75">
      <c r="A385" s="162"/>
    </row>
    <row r="386" spans="1:1" ht="15.75">
      <c r="A386" s="162"/>
    </row>
    <row r="387" spans="1:1" ht="15.75">
      <c r="A387" s="162"/>
    </row>
    <row r="388" spans="1:1" ht="15.75">
      <c r="A388" s="162"/>
    </row>
    <row r="389" spans="1:1" ht="15.75">
      <c r="A389" s="162"/>
    </row>
    <row r="390" spans="1:1" ht="15.75">
      <c r="A390" s="162"/>
    </row>
    <row r="391" spans="1:1" ht="15.75">
      <c r="A391" s="162"/>
    </row>
    <row r="392" spans="1:1" ht="15.75">
      <c r="A392" s="162"/>
    </row>
    <row r="393" spans="1:1" ht="15.75">
      <c r="A393" s="162"/>
    </row>
    <row r="394" spans="1:1" ht="15.75">
      <c r="A394" s="162"/>
    </row>
    <row r="395" spans="1:1" ht="15.75">
      <c r="A395" s="162"/>
    </row>
    <row r="396" spans="1:1" ht="15.75">
      <c r="A396" s="162"/>
    </row>
    <row r="397" spans="1:1" ht="15.75">
      <c r="A397" s="162"/>
    </row>
    <row r="398" spans="1:1" ht="15.75">
      <c r="A398" s="162"/>
    </row>
    <row r="399" spans="1:1" ht="15.75">
      <c r="A399" s="162"/>
    </row>
    <row r="400" spans="1:1" ht="15.75">
      <c r="A400" s="162"/>
    </row>
    <row r="401" spans="1:1" ht="15.75">
      <c r="A401" s="162"/>
    </row>
    <row r="402" spans="1:1" ht="15.75">
      <c r="A402" s="162"/>
    </row>
    <row r="403" spans="1:1" ht="15.75">
      <c r="A403" s="162"/>
    </row>
    <row r="404" spans="1:1" ht="15.75">
      <c r="A404" s="162"/>
    </row>
    <row r="405" spans="1:1" ht="15.75">
      <c r="A405" s="162"/>
    </row>
    <row r="406" spans="1:1" ht="15.75">
      <c r="A406" s="162"/>
    </row>
    <row r="407" spans="1:1" ht="15.75">
      <c r="A407" s="162"/>
    </row>
    <row r="408" spans="1:1" ht="15.75">
      <c r="A408" s="162"/>
    </row>
    <row r="409" spans="1:1" ht="15.75">
      <c r="A409" s="162"/>
    </row>
    <row r="410" spans="1:1" ht="15.75">
      <c r="A410" s="162"/>
    </row>
    <row r="411" spans="1:1" ht="15.75">
      <c r="A411" s="162"/>
    </row>
    <row r="412" spans="1:1" ht="15.75">
      <c r="A412" s="162"/>
    </row>
    <row r="413" spans="1:1" ht="15.75">
      <c r="A413" s="162"/>
    </row>
    <row r="414" spans="1:1" ht="15.75">
      <c r="A414" s="162"/>
    </row>
    <row r="415" spans="1:1" ht="15.75">
      <c r="A415" s="162"/>
    </row>
    <row r="416" spans="1:1" ht="15.75">
      <c r="A416" s="162"/>
    </row>
    <row r="417" spans="1:1" ht="15.75">
      <c r="A417" s="162"/>
    </row>
    <row r="418" spans="1:1" ht="15.75">
      <c r="A418" s="162"/>
    </row>
    <row r="419" spans="1:1" ht="15.75">
      <c r="A419" s="162"/>
    </row>
    <row r="420" spans="1:1" ht="15.75">
      <c r="A420" s="162"/>
    </row>
    <row r="421" spans="1:1" ht="15.75">
      <c r="A421" s="162"/>
    </row>
    <row r="422" spans="1:1" ht="15.75">
      <c r="A422" s="162"/>
    </row>
    <row r="423" spans="1:1" ht="15.75">
      <c r="A423" s="162"/>
    </row>
    <row r="424" spans="1:1" ht="15.75">
      <c r="A424" s="162"/>
    </row>
    <row r="425" spans="1:1" ht="15.75">
      <c r="A425" s="162"/>
    </row>
    <row r="426" spans="1:1" ht="15.75">
      <c r="A426" s="162"/>
    </row>
    <row r="427" spans="1:1" ht="15.75">
      <c r="A427" s="162"/>
    </row>
    <row r="428" spans="1:1" ht="15.75">
      <c r="A428" s="162"/>
    </row>
    <row r="429" spans="1:1" ht="15.75">
      <c r="A429" s="162"/>
    </row>
    <row r="430" spans="1:1" ht="15.75">
      <c r="A430" s="162"/>
    </row>
    <row r="431" spans="1:1" ht="15.75">
      <c r="A431" s="162"/>
    </row>
    <row r="432" spans="1:1" ht="15.75">
      <c r="A432" s="162"/>
    </row>
    <row r="433" spans="1:1" ht="15.75">
      <c r="A433" s="162"/>
    </row>
    <row r="434" spans="1:1" ht="15.75">
      <c r="A434" s="162"/>
    </row>
    <row r="435" spans="1:1" ht="15.75">
      <c r="A435" s="162"/>
    </row>
    <row r="436" spans="1:1" ht="15.75">
      <c r="A436" s="162"/>
    </row>
    <row r="437" spans="1:1" ht="15.75">
      <c r="A437" s="162"/>
    </row>
    <row r="438" spans="1:1" ht="15.75">
      <c r="A438" s="162"/>
    </row>
    <row r="439" spans="1:1" ht="15.75">
      <c r="A439" s="162"/>
    </row>
    <row r="440" spans="1:1" ht="15.75">
      <c r="A440" s="162"/>
    </row>
    <row r="441" spans="1:1" ht="15.75">
      <c r="A441" s="162"/>
    </row>
    <row r="442" spans="1:1" ht="15.75">
      <c r="A442" s="162"/>
    </row>
    <row r="443" spans="1:1" ht="15.75">
      <c r="A443" s="162"/>
    </row>
    <row r="444" spans="1:1" ht="15.75">
      <c r="A444" s="162"/>
    </row>
    <row r="445" spans="1:1" ht="15.75">
      <c r="A445" s="162"/>
    </row>
    <row r="446" spans="1:1" ht="15.75">
      <c r="A446" s="162"/>
    </row>
    <row r="447" spans="1:1" ht="15.75">
      <c r="A447" s="162"/>
    </row>
    <row r="448" spans="1:1" ht="15.75">
      <c r="A448" s="162"/>
    </row>
    <row r="449" spans="1:1" ht="15.75">
      <c r="A449" s="162"/>
    </row>
    <row r="450" spans="1:1" ht="15.75">
      <c r="A450" s="162"/>
    </row>
    <row r="451" spans="1:1" ht="15.75">
      <c r="A451" s="162"/>
    </row>
    <row r="452" spans="1:1" ht="15.75">
      <c r="A452" s="162"/>
    </row>
    <row r="453" spans="1:1" ht="15.75">
      <c r="A453" s="162"/>
    </row>
    <row r="454" spans="1:1" ht="15.75">
      <c r="A454" s="162"/>
    </row>
    <row r="455" spans="1:1" ht="15.75">
      <c r="A455" s="162"/>
    </row>
    <row r="456" spans="1:1" ht="15.75">
      <c r="A456" s="162"/>
    </row>
    <row r="457" spans="1:1" ht="15.75">
      <c r="A457" s="162"/>
    </row>
    <row r="458" spans="1:1" ht="15.75">
      <c r="A458" s="162"/>
    </row>
    <row r="459" spans="1:1" ht="15.75">
      <c r="A459" s="162"/>
    </row>
    <row r="460" spans="1:1" ht="15.75">
      <c r="A460" s="162"/>
    </row>
    <row r="461" spans="1:1" ht="15.75">
      <c r="A461" s="162"/>
    </row>
    <row r="462" spans="1:1" ht="15.75">
      <c r="A462" s="162"/>
    </row>
    <row r="463" spans="1:1" ht="15.75">
      <c r="A463" s="162"/>
    </row>
    <row r="464" spans="1:1" ht="15.75">
      <c r="A464" s="162"/>
    </row>
    <row r="465" spans="1:1" ht="15.75">
      <c r="A465" s="162"/>
    </row>
    <row r="466" spans="1:1" ht="15.75">
      <c r="A466" s="162"/>
    </row>
    <row r="467" spans="1:1" ht="15.75">
      <c r="A467" s="162"/>
    </row>
    <row r="468" spans="1:1" ht="15.75">
      <c r="A468" s="162"/>
    </row>
    <row r="469" spans="1:1" ht="15.75">
      <c r="A469" s="162"/>
    </row>
    <row r="470" spans="1:1" ht="15.75">
      <c r="A470" s="162"/>
    </row>
    <row r="471" spans="1:1" ht="15.75">
      <c r="A471" s="162"/>
    </row>
    <row r="472" spans="1:1" ht="15.75">
      <c r="A472" s="162"/>
    </row>
    <row r="473" spans="1:1" ht="15.75">
      <c r="A473" s="162"/>
    </row>
    <row r="474" spans="1:1" ht="15.75">
      <c r="A474" s="162"/>
    </row>
    <row r="475" spans="1:1" ht="15.75">
      <c r="A475" s="162"/>
    </row>
    <row r="476" spans="1:1" ht="15.75">
      <c r="A476" s="162"/>
    </row>
    <row r="477" spans="1:1" ht="15.75">
      <c r="A477" s="162"/>
    </row>
    <row r="478" spans="1:1" ht="15.75">
      <c r="A478" s="162"/>
    </row>
    <row r="479" spans="1:1" ht="15.75">
      <c r="A479" s="162"/>
    </row>
    <row r="480" spans="1:1" ht="15.75">
      <c r="A480" s="162"/>
    </row>
    <row r="481" spans="1:1" ht="15.75">
      <c r="A481" s="162"/>
    </row>
    <row r="482" spans="1:1" ht="15.75">
      <c r="A482" s="162"/>
    </row>
    <row r="483" spans="1:1" ht="15.75">
      <c r="A483" s="162"/>
    </row>
    <row r="484" spans="1:1" ht="15.75">
      <c r="A484" s="162"/>
    </row>
    <row r="485" spans="1:1" ht="15.75">
      <c r="A485" s="162"/>
    </row>
    <row r="486" spans="1:1" ht="15.75">
      <c r="A486" s="162"/>
    </row>
    <row r="487" spans="1:1" ht="15.75">
      <c r="A487" s="162"/>
    </row>
    <row r="488" spans="1:1" ht="15.75">
      <c r="A488" s="162"/>
    </row>
    <row r="489" spans="1:1" ht="15.75">
      <c r="A489" s="162"/>
    </row>
    <row r="490" spans="1:1" ht="15.75">
      <c r="A490" s="162"/>
    </row>
    <row r="491" spans="1:1" ht="15.75">
      <c r="A491" s="162"/>
    </row>
    <row r="492" spans="1:1" ht="15.75">
      <c r="A492" s="162"/>
    </row>
    <row r="493" spans="1:1" ht="15.75">
      <c r="A493" s="162"/>
    </row>
    <row r="494" spans="1:1" ht="15.75">
      <c r="A494" s="162"/>
    </row>
    <row r="495" spans="1:1" ht="15.75">
      <c r="A495" s="162"/>
    </row>
    <row r="496" spans="1:1" ht="15.75">
      <c r="A496" s="162"/>
    </row>
    <row r="497" spans="1:1" ht="15.75">
      <c r="A497" s="162"/>
    </row>
    <row r="498" spans="1:1" ht="15.75">
      <c r="A498" s="162"/>
    </row>
    <row r="499" spans="1:1" ht="15.75">
      <c r="A499" s="162"/>
    </row>
    <row r="500" spans="1:1" ht="15.75">
      <c r="A500" s="162"/>
    </row>
    <row r="501" spans="1:1" ht="15.75">
      <c r="A501" s="162"/>
    </row>
    <row r="502" spans="1:1" ht="15.75">
      <c r="A502" s="162"/>
    </row>
    <row r="503" spans="1:1" ht="15.75">
      <c r="A503" s="162"/>
    </row>
    <row r="504" spans="1:1" ht="15.75">
      <c r="A504" s="162"/>
    </row>
    <row r="505" spans="1:1" ht="15.75">
      <c r="A505" s="162"/>
    </row>
    <row r="506" spans="1:1" ht="15.75">
      <c r="A506" s="162"/>
    </row>
    <row r="507" spans="1:1" ht="15.75">
      <c r="A507" s="162"/>
    </row>
    <row r="508" spans="1:1" ht="15.75">
      <c r="A508" s="162"/>
    </row>
    <row r="509" spans="1:1" ht="15.75">
      <c r="A509" s="162"/>
    </row>
    <row r="510" spans="1:1" ht="15.75">
      <c r="A510" s="162"/>
    </row>
    <row r="511" spans="1:1" ht="15.75">
      <c r="A511" s="162"/>
    </row>
    <row r="512" spans="1:1" ht="15.75">
      <c r="A512" s="162"/>
    </row>
    <row r="513" spans="1:1" ht="15.75">
      <c r="A513" s="162"/>
    </row>
    <row r="514" spans="1:1" ht="15.75">
      <c r="A514" s="162"/>
    </row>
    <row r="515" spans="1:1" ht="15.75">
      <c r="A515" s="162"/>
    </row>
    <row r="516" spans="1:1" ht="15.75">
      <c r="A516" s="162"/>
    </row>
    <row r="517" spans="1:1" ht="15.75">
      <c r="A517" s="162"/>
    </row>
    <row r="518" spans="1:1" ht="15.75">
      <c r="A518" s="162"/>
    </row>
    <row r="519" spans="1:1" ht="15.75">
      <c r="A519" s="162"/>
    </row>
    <row r="520" spans="1:1" ht="15.75">
      <c r="A520" s="162"/>
    </row>
    <row r="521" spans="1:1" ht="15.75">
      <c r="A521" s="162"/>
    </row>
    <row r="522" spans="1:1" ht="15.75">
      <c r="A522" s="162"/>
    </row>
    <row r="523" spans="1:1" ht="15.75">
      <c r="A523" s="162"/>
    </row>
    <row r="524" spans="1:1" ht="15.75">
      <c r="A524" s="162"/>
    </row>
    <row r="525" spans="1:1" ht="15.75">
      <c r="A525" s="162"/>
    </row>
    <row r="526" spans="1:1" ht="15.75">
      <c r="A526" s="162"/>
    </row>
    <row r="527" spans="1:1" ht="15.75">
      <c r="A527" s="162"/>
    </row>
    <row r="528" spans="1:1" ht="15.75">
      <c r="A528" s="162"/>
    </row>
    <row r="529" spans="1:1" ht="15.75">
      <c r="A529" s="162"/>
    </row>
    <row r="530" spans="1:1" ht="15.75">
      <c r="A530" s="162"/>
    </row>
    <row r="531" spans="1:1" ht="15.75">
      <c r="A531" s="162"/>
    </row>
    <row r="532" spans="1:1" ht="15.75">
      <c r="A532" s="162"/>
    </row>
    <row r="533" spans="1:1" ht="15.75">
      <c r="A533" s="162"/>
    </row>
    <row r="534" spans="1:1" ht="15.75">
      <c r="A534" s="162"/>
    </row>
    <row r="535" spans="1:1" ht="15.75">
      <c r="A535" s="162"/>
    </row>
    <row r="536" spans="1:1" ht="15.75">
      <c r="A536" s="162"/>
    </row>
    <row r="537" spans="1:1" ht="15.75">
      <c r="A537" s="162"/>
    </row>
    <row r="538" spans="1:1" ht="15.75">
      <c r="A538" s="162"/>
    </row>
    <row r="539" spans="1:1" ht="15.75">
      <c r="A539" s="162"/>
    </row>
    <row r="540" spans="1:1" ht="15.75">
      <c r="A540" s="162"/>
    </row>
    <row r="541" spans="1:1" ht="15.75">
      <c r="A541" s="162"/>
    </row>
    <row r="542" spans="1:1" ht="15.75">
      <c r="A542" s="162"/>
    </row>
    <row r="543" spans="1:1" ht="15.75">
      <c r="A543" s="162"/>
    </row>
    <row r="544" spans="1:1" ht="15.75">
      <c r="A544" s="162"/>
    </row>
    <row r="545" spans="1:1" ht="15.75">
      <c r="A545" s="162"/>
    </row>
    <row r="546" spans="1:1" ht="15.75">
      <c r="A546" s="162"/>
    </row>
    <row r="547" spans="1:1" ht="15.75">
      <c r="A547" s="162"/>
    </row>
    <row r="548" spans="1:1" ht="15.75">
      <c r="A548" s="162"/>
    </row>
    <row r="549" spans="1:1" ht="15.75">
      <c r="A549" s="162"/>
    </row>
    <row r="550" spans="1:1" ht="15.75">
      <c r="A550" s="162"/>
    </row>
    <row r="551" spans="1:1" ht="15.75">
      <c r="A551" s="162"/>
    </row>
    <row r="552" spans="1:1" ht="15.75">
      <c r="A552" s="162"/>
    </row>
    <row r="553" spans="1:1" ht="15.75">
      <c r="A553" s="162"/>
    </row>
    <row r="554" spans="1:1" ht="15.75">
      <c r="A554" s="162"/>
    </row>
    <row r="555" spans="1:1" ht="15.75">
      <c r="A555" s="162"/>
    </row>
    <row r="556" spans="1:1" ht="15.75">
      <c r="A556" s="162"/>
    </row>
    <row r="557" spans="1:1" ht="15.75">
      <c r="A557" s="162"/>
    </row>
    <row r="558" spans="1:1" ht="15.75">
      <c r="A558" s="162"/>
    </row>
    <row r="559" spans="1:1" ht="15.75">
      <c r="A559" s="162"/>
    </row>
    <row r="560" spans="1:1" ht="15.75">
      <c r="A560" s="162"/>
    </row>
    <row r="561" spans="1:1" ht="15.75">
      <c r="A561" s="162"/>
    </row>
    <row r="562" spans="1:1" ht="15.75">
      <c r="A562" s="162"/>
    </row>
    <row r="563" spans="1:1" ht="15.75">
      <c r="A563" s="162"/>
    </row>
    <row r="564" spans="1:1" ht="15.75">
      <c r="A564" s="162"/>
    </row>
    <row r="565" spans="1:1" ht="15.75">
      <c r="A565" s="162"/>
    </row>
    <row r="566" spans="1:1" ht="15.75">
      <c r="A566" s="162"/>
    </row>
    <row r="567" spans="1:1" ht="15.75">
      <c r="A567" s="162"/>
    </row>
    <row r="568" spans="1:1" ht="15.75">
      <c r="A568" s="162"/>
    </row>
    <row r="569" spans="1:1" ht="15.75">
      <c r="A569" s="162"/>
    </row>
    <row r="570" spans="1:1" ht="15.75">
      <c r="A570" s="162"/>
    </row>
    <row r="571" spans="1:1" ht="15.75">
      <c r="A571" s="162"/>
    </row>
    <row r="572" spans="1:1" ht="15.75">
      <c r="A572" s="162"/>
    </row>
    <row r="573" spans="1:1" ht="15.75">
      <c r="A573" s="162"/>
    </row>
    <row r="574" spans="1:1" ht="15.75">
      <c r="A574" s="162"/>
    </row>
    <row r="575" spans="1:1" ht="15.75">
      <c r="A575" s="162"/>
    </row>
    <row r="576" spans="1:1" ht="15.75">
      <c r="A576" s="162"/>
    </row>
    <row r="577" spans="1:1" ht="15.75">
      <c r="A577" s="162"/>
    </row>
    <row r="578" spans="1:1" ht="15.75">
      <c r="A578" s="162"/>
    </row>
    <row r="579" spans="1:1" ht="15.75">
      <c r="A579" s="162"/>
    </row>
    <row r="580" spans="1:1" ht="15.75">
      <c r="A580" s="162"/>
    </row>
    <row r="581" spans="1:1" ht="15.75">
      <c r="A581" s="162"/>
    </row>
    <row r="582" spans="1:1" ht="15.75">
      <c r="A582" s="162"/>
    </row>
    <row r="583" spans="1:1" ht="15.75">
      <c r="A583" s="162"/>
    </row>
    <row r="584" spans="1:1" ht="15.75">
      <c r="A584" s="162"/>
    </row>
    <row r="585" spans="1:1" ht="15.75">
      <c r="A585" s="162"/>
    </row>
    <row r="586" spans="1:1" ht="15.75">
      <c r="A586" s="162"/>
    </row>
    <row r="587" spans="1:1" ht="15.75">
      <c r="A587" s="162"/>
    </row>
    <row r="588" spans="1:1" ht="15.75">
      <c r="A588" s="162"/>
    </row>
    <row r="589" spans="1:1" ht="15.75">
      <c r="A589" s="162"/>
    </row>
    <row r="590" spans="1:1" ht="15.75">
      <c r="A590" s="162"/>
    </row>
    <row r="591" spans="1:1" ht="15.75">
      <c r="A591" s="162"/>
    </row>
    <row r="592" spans="1:1" ht="15.75">
      <c r="A592" s="162"/>
    </row>
    <row r="593" spans="1:1" ht="15.75">
      <c r="A593" s="162"/>
    </row>
    <row r="594" spans="1:1" ht="15.75">
      <c r="A594" s="162"/>
    </row>
    <row r="595" spans="1:1" ht="15.75">
      <c r="A595" s="162"/>
    </row>
    <row r="596" spans="1:1" ht="15.75">
      <c r="A596" s="162"/>
    </row>
    <row r="597" spans="1:1" ht="15.75">
      <c r="A597" s="162"/>
    </row>
    <row r="598" spans="1:1" ht="15.75">
      <c r="A598" s="162"/>
    </row>
    <row r="599" spans="1:1" ht="15.75">
      <c r="A599" s="162"/>
    </row>
    <row r="600" spans="1:1" ht="15.75">
      <c r="A600" s="162"/>
    </row>
    <row r="601" spans="1:1" ht="15.75">
      <c r="A601" s="162"/>
    </row>
    <row r="602" spans="1:1" ht="15.75">
      <c r="A602" s="162"/>
    </row>
    <row r="603" spans="1:1" ht="15.75">
      <c r="A603" s="162"/>
    </row>
    <row r="604" spans="1:1" ht="15.75">
      <c r="A604" s="162"/>
    </row>
    <row r="605" spans="1:1" ht="15.75">
      <c r="A605" s="162"/>
    </row>
    <row r="606" spans="1:1" ht="15.75">
      <c r="A606" s="162"/>
    </row>
    <row r="607" spans="1:1" ht="15.75">
      <c r="A607" s="162"/>
    </row>
    <row r="608" spans="1:1" ht="15.75">
      <c r="A608" s="162"/>
    </row>
    <row r="609" spans="1:1" ht="15.75">
      <c r="A609" s="162"/>
    </row>
    <row r="610" spans="1:1" ht="15.75">
      <c r="A610" s="162"/>
    </row>
    <row r="611" spans="1:1" ht="15.75">
      <c r="A611" s="162"/>
    </row>
    <row r="612" spans="1:1" ht="15.75">
      <c r="A612" s="162"/>
    </row>
    <row r="613" spans="1:1" ht="15.75">
      <c r="A613" s="162"/>
    </row>
    <row r="614" spans="1:1" ht="15.75">
      <c r="A614" s="162"/>
    </row>
    <row r="615" spans="1:1" ht="15.75">
      <c r="A615" s="162"/>
    </row>
    <row r="616" spans="1:1" ht="15.75">
      <c r="A616" s="162"/>
    </row>
    <row r="617" spans="1:1" ht="15.75">
      <c r="A617" s="162"/>
    </row>
    <row r="618" spans="1:1" ht="15.75">
      <c r="A618" s="162"/>
    </row>
    <row r="619" spans="1:1" ht="15.75">
      <c r="A619" s="162"/>
    </row>
    <row r="620" spans="1:1" ht="15.75">
      <c r="A620" s="162"/>
    </row>
    <row r="621" spans="1:1" ht="15.75">
      <c r="A621" s="162"/>
    </row>
    <row r="622" spans="1:1" ht="15.75">
      <c r="A622" s="162"/>
    </row>
    <row r="623" spans="1:1" ht="15.75">
      <c r="A623" s="162"/>
    </row>
    <row r="624" spans="1:1" ht="15.75">
      <c r="A624" s="162"/>
    </row>
    <row r="625" spans="1:1" ht="15.75">
      <c r="A625" s="162"/>
    </row>
    <row r="626" spans="1:1" ht="15.75">
      <c r="A626" s="162"/>
    </row>
    <row r="627" spans="1:1" ht="15.75">
      <c r="A627" s="162"/>
    </row>
    <row r="628" spans="1:1" ht="15.75">
      <c r="A628" s="162"/>
    </row>
    <row r="629" spans="1:1" ht="15.75">
      <c r="A629" s="162"/>
    </row>
    <row r="630" spans="1:1" ht="15.75">
      <c r="A630" s="162"/>
    </row>
    <row r="631" spans="1:1" ht="15.75">
      <c r="A631" s="162"/>
    </row>
    <row r="632" spans="1:1" ht="15.75">
      <c r="A632" s="162"/>
    </row>
    <row r="633" spans="1:1" ht="15.75">
      <c r="A633" s="162"/>
    </row>
  </sheetData>
  <mergeCells count="4">
    <mergeCell ref="A2:J2"/>
    <mergeCell ref="A3:J3"/>
    <mergeCell ref="A4:J4"/>
    <mergeCell ref="A5:J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N616"/>
  <sheetViews>
    <sheetView zoomScale="85" zoomScaleNormal="85" workbookViewId="0">
      <selection activeCell="A4" sqref="A4:J4"/>
    </sheetView>
  </sheetViews>
  <sheetFormatPr defaultRowHeight="15"/>
  <cols>
    <col min="1" max="1" width="73" style="164" customWidth="1"/>
    <col min="2" max="3" width="7.42578125" style="1028" bestFit="1" customWidth="1"/>
    <col min="4" max="5" width="8.42578125" style="1028" bestFit="1" customWidth="1"/>
    <col min="6" max="6" width="7.42578125" style="1028" bestFit="1" customWidth="1"/>
    <col min="7" max="8" width="8.42578125" style="1028" bestFit="1" customWidth="1"/>
    <col min="9" max="10" width="7.42578125" style="1028" bestFit="1" customWidth="1"/>
    <col min="11" max="11" width="2.85546875" style="258" customWidth="1"/>
    <col min="12" max="256" width="9.140625" style="1028"/>
    <col min="257" max="257" width="70" style="1028" customWidth="1"/>
    <col min="258" max="266" width="7.85546875" style="1028" customWidth="1"/>
    <col min="267" max="267" width="2.85546875" style="1028" customWidth="1"/>
    <col min="268" max="512" width="9.140625" style="1028"/>
    <col min="513" max="513" width="70" style="1028" customWidth="1"/>
    <col min="514" max="522" width="7.85546875" style="1028" customWidth="1"/>
    <col min="523" max="523" width="2.85546875" style="1028" customWidth="1"/>
    <col min="524" max="768" width="9.140625" style="1028"/>
    <col min="769" max="769" width="70" style="1028" customWidth="1"/>
    <col min="770" max="778" width="7.85546875" style="1028" customWidth="1"/>
    <col min="779" max="779" width="2.85546875" style="1028" customWidth="1"/>
    <col min="780" max="1024" width="9.140625" style="1028"/>
    <col min="1025" max="1025" width="70" style="1028" customWidth="1"/>
    <col min="1026" max="1034" width="7.85546875" style="1028" customWidth="1"/>
    <col min="1035" max="1035" width="2.85546875" style="1028" customWidth="1"/>
    <col min="1036" max="1280" width="9.140625" style="1028"/>
    <col min="1281" max="1281" width="70" style="1028" customWidth="1"/>
    <col min="1282" max="1290" width="7.85546875" style="1028" customWidth="1"/>
    <col min="1291" max="1291" width="2.85546875" style="1028" customWidth="1"/>
    <col min="1292" max="1536" width="9.140625" style="1028"/>
    <col min="1537" max="1537" width="70" style="1028" customWidth="1"/>
    <col min="1538" max="1546" width="7.85546875" style="1028" customWidth="1"/>
    <col min="1547" max="1547" width="2.85546875" style="1028" customWidth="1"/>
    <col min="1548" max="1792" width="9.140625" style="1028"/>
    <col min="1793" max="1793" width="70" style="1028" customWidth="1"/>
    <col min="1794" max="1802" width="7.85546875" style="1028" customWidth="1"/>
    <col min="1803" max="1803" width="2.85546875" style="1028" customWidth="1"/>
    <col min="1804" max="2048" width="9.140625" style="1028"/>
    <col min="2049" max="2049" width="70" style="1028" customWidth="1"/>
    <col min="2050" max="2058" width="7.85546875" style="1028" customWidth="1"/>
    <col min="2059" max="2059" width="2.85546875" style="1028" customWidth="1"/>
    <col min="2060" max="2304" width="9.140625" style="1028"/>
    <col min="2305" max="2305" width="70" style="1028" customWidth="1"/>
    <col min="2306" max="2314" width="7.85546875" style="1028" customWidth="1"/>
    <col min="2315" max="2315" width="2.85546875" style="1028" customWidth="1"/>
    <col min="2316" max="2560" width="9.140625" style="1028"/>
    <col min="2561" max="2561" width="70" style="1028" customWidth="1"/>
    <col min="2562" max="2570" width="7.85546875" style="1028" customWidth="1"/>
    <col min="2571" max="2571" width="2.85546875" style="1028" customWidth="1"/>
    <col min="2572" max="2816" width="9.140625" style="1028"/>
    <col min="2817" max="2817" width="70" style="1028" customWidth="1"/>
    <col min="2818" max="2826" width="7.85546875" style="1028" customWidth="1"/>
    <col min="2827" max="2827" width="2.85546875" style="1028" customWidth="1"/>
    <col min="2828" max="3072" width="9.140625" style="1028"/>
    <col min="3073" max="3073" width="70" style="1028" customWidth="1"/>
    <col min="3074" max="3082" width="7.85546875" style="1028" customWidth="1"/>
    <col min="3083" max="3083" width="2.85546875" style="1028" customWidth="1"/>
    <col min="3084" max="3328" width="9.140625" style="1028"/>
    <col min="3329" max="3329" width="70" style="1028" customWidth="1"/>
    <col min="3330" max="3338" width="7.85546875" style="1028" customWidth="1"/>
    <col min="3339" max="3339" width="2.85546875" style="1028" customWidth="1"/>
    <col min="3340" max="3584" width="9.140625" style="1028"/>
    <col min="3585" max="3585" width="70" style="1028" customWidth="1"/>
    <col min="3586" max="3594" width="7.85546875" style="1028" customWidth="1"/>
    <col min="3595" max="3595" width="2.85546875" style="1028" customWidth="1"/>
    <col min="3596" max="3840" width="9.140625" style="1028"/>
    <col min="3841" max="3841" width="70" style="1028" customWidth="1"/>
    <col min="3842" max="3850" width="7.85546875" style="1028" customWidth="1"/>
    <col min="3851" max="3851" width="2.85546875" style="1028" customWidth="1"/>
    <col min="3852" max="4096" width="9.140625" style="1028"/>
    <col min="4097" max="4097" width="70" style="1028" customWidth="1"/>
    <col min="4098" max="4106" width="7.85546875" style="1028" customWidth="1"/>
    <col min="4107" max="4107" width="2.85546875" style="1028" customWidth="1"/>
    <col min="4108" max="4352" width="9.140625" style="1028"/>
    <col min="4353" max="4353" width="70" style="1028" customWidth="1"/>
    <col min="4354" max="4362" width="7.85546875" style="1028" customWidth="1"/>
    <col min="4363" max="4363" width="2.85546875" style="1028" customWidth="1"/>
    <col min="4364" max="4608" width="9.140625" style="1028"/>
    <col min="4609" max="4609" width="70" style="1028" customWidth="1"/>
    <col min="4610" max="4618" width="7.85546875" style="1028" customWidth="1"/>
    <col min="4619" max="4619" width="2.85546875" style="1028" customWidth="1"/>
    <col min="4620" max="4864" width="9.140625" style="1028"/>
    <col min="4865" max="4865" width="70" style="1028" customWidth="1"/>
    <col min="4866" max="4874" width="7.85546875" style="1028" customWidth="1"/>
    <col min="4875" max="4875" width="2.85546875" style="1028" customWidth="1"/>
    <col min="4876" max="5120" width="9.140625" style="1028"/>
    <col min="5121" max="5121" width="70" style="1028" customWidth="1"/>
    <col min="5122" max="5130" width="7.85546875" style="1028" customWidth="1"/>
    <col min="5131" max="5131" width="2.85546875" style="1028" customWidth="1"/>
    <col min="5132" max="5376" width="9.140625" style="1028"/>
    <col min="5377" max="5377" width="70" style="1028" customWidth="1"/>
    <col min="5378" max="5386" width="7.85546875" style="1028" customWidth="1"/>
    <col min="5387" max="5387" width="2.85546875" style="1028" customWidth="1"/>
    <col min="5388" max="5632" width="9.140625" style="1028"/>
    <col min="5633" max="5633" width="70" style="1028" customWidth="1"/>
    <col min="5634" max="5642" width="7.85546875" style="1028" customWidth="1"/>
    <col min="5643" max="5643" width="2.85546875" style="1028" customWidth="1"/>
    <col min="5644" max="5888" width="9.140625" style="1028"/>
    <col min="5889" max="5889" width="70" style="1028" customWidth="1"/>
    <col min="5890" max="5898" width="7.85546875" style="1028" customWidth="1"/>
    <col min="5899" max="5899" width="2.85546875" style="1028" customWidth="1"/>
    <col min="5900" max="6144" width="9.140625" style="1028"/>
    <col min="6145" max="6145" width="70" style="1028" customWidth="1"/>
    <col min="6146" max="6154" width="7.85546875" style="1028" customWidth="1"/>
    <col min="6155" max="6155" width="2.85546875" style="1028" customWidth="1"/>
    <col min="6156" max="6400" width="9.140625" style="1028"/>
    <col min="6401" max="6401" width="70" style="1028" customWidth="1"/>
    <col min="6402" max="6410" width="7.85546875" style="1028" customWidth="1"/>
    <col min="6411" max="6411" width="2.85546875" style="1028" customWidth="1"/>
    <col min="6412" max="6656" width="9.140625" style="1028"/>
    <col min="6657" max="6657" width="70" style="1028" customWidth="1"/>
    <col min="6658" max="6666" width="7.85546875" style="1028" customWidth="1"/>
    <col min="6667" max="6667" width="2.85546875" style="1028" customWidth="1"/>
    <col min="6668" max="6912" width="9.140625" style="1028"/>
    <col min="6913" max="6913" width="70" style="1028" customWidth="1"/>
    <col min="6914" max="6922" width="7.85546875" style="1028" customWidth="1"/>
    <col min="6923" max="6923" width="2.85546875" style="1028" customWidth="1"/>
    <col min="6924" max="7168" width="9.140625" style="1028"/>
    <col min="7169" max="7169" width="70" style="1028" customWidth="1"/>
    <col min="7170" max="7178" width="7.85546875" style="1028" customWidth="1"/>
    <col min="7179" max="7179" width="2.85546875" style="1028" customWidth="1"/>
    <col min="7180" max="7424" width="9.140625" style="1028"/>
    <col min="7425" max="7425" width="70" style="1028" customWidth="1"/>
    <col min="7426" max="7434" width="7.85546875" style="1028" customWidth="1"/>
    <col min="7435" max="7435" width="2.85546875" style="1028" customWidth="1"/>
    <col min="7436" max="7680" width="9.140625" style="1028"/>
    <col min="7681" max="7681" width="70" style="1028" customWidth="1"/>
    <col min="7682" max="7690" width="7.85546875" style="1028" customWidth="1"/>
    <col min="7691" max="7691" width="2.85546875" style="1028" customWidth="1"/>
    <col min="7692" max="7936" width="9.140625" style="1028"/>
    <col min="7937" max="7937" width="70" style="1028" customWidth="1"/>
    <col min="7938" max="7946" width="7.85546875" style="1028" customWidth="1"/>
    <col min="7947" max="7947" width="2.85546875" style="1028" customWidth="1"/>
    <col min="7948" max="8192" width="9.140625" style="1028"/>
    <col min="8193" max="8193" width="70" style="1028" customWidth="1"/>
    <col min="8194" max="8202" width="7.85546875" style="1028" customWidth="1"/>
    <col min="8203" max="8203" width="2.85546875" style="1028" customWidth="1"/>
    <col min="8204" max="8448" width="9.140625" style="1028"/>
    <col min="8449" max="8449" width="70" style="1028" customWidth="1"/>
    <col min="8450" max="8458" width="7.85546875" style="1028" customWidth="1"/>
    <col min="8459" max="8459" width="2.85546875" style="1028" customWidth="1"/>
    <col min="8460" max="8704" width="9.140625" style="1028"/>
    <col min="8705" max="8705" width="70" style="1028" customWidth="1"/>
    <col min="8706" max="8714" width="7.85546875" style="1028" customWidth="1"/>
    <col min="8715" max="8715" width="2.85546875" style="1028" customWidth="1"/>
    <col min="8716" max="8960" width="9.140625" style="1028"/>
    <col min="8961" max="8961" width="70" style="1028" customWidth="1"/>
    <col min="8962" max="8970" width="7.85546875" style="1028" customWidth="1"/>
    <col min="8971" max="8971" width="2.85546875" style="1028" customWidth="1"/>
    <col min="8972" max="9216" width="9.140625" style="1028"/>
    <col min="9217" max="9217" width="70" style="1028" customWidth="1"/>
    <col min="9218" max="9226" width="7.85546875" style="1028" customWidth="1"/>
    <col min="9227" max="9227" width="2.85546875" style="1028" customWidth="1"/>
    <col min="9228" max="9472" width="9.140625" style="1028"/>
    <col min="9473" max="9473" width="70" style="1028" customWidth="1"/>
    <col min="9474" max="9482" width="7.85546875" style="1028" customWidth="1"/>
    <col min="9483" max="9483" width="2.85546875" style="1028" customWidth="1"/>
    <col min="9484" max="9728" width="9.140625" style="1028"/>
    <col min="9729" max="9729" width="70" style="1028" customWidth="1"/>
    <col min="9730" max="9738" width="7.85546875" style="1028" customWidth="1"/>
    <col min="9739" max="9739" width="2.85546875" style="1028" customWidth="1"/>
    <col min="9740" max="9984" width="9.140625" style="1028"/>
    <col min="9985" max="9985" width="70" style="1028" customWidth="1"/>
    <col min="9986" max="9994" width="7.85546875" style="1028" customWidth="1"/>
    <col min="9995" max="9995" width="2.85546875" style="1028" customWidth="1"/>
    <col min="9996" max="10240" width="9.140625" style="1028"/>
    <col min="10241" max="10241" width="70" style="1028" customWidth="1"/>
    <col min="10242" max="10250" width="7.85546875" style="1028" customWidth="1"/>
    <col min="10251" max="10251" width="2.85546875" style="1028" customWidth="1"/>
    <col min="10252" max="10496" width="9.140625" style="1028"/>
    <col min="10497" max="10497" width="70" style="1028" customWidth="1"/>
    <col min="10498" max="10506" width="7.85546875" style="1028" customWidth="1"/>
    <col min="10507" max="10507" width="2.85546875" style="1028" customWidth="1"/>
    <col min="10508" max="10752" width="9.140625" style="1028"/>
    <col min="10753" max="10753" width="70" style="1028" customWidth="1"/>
    <col min="10754" max="10762" width="7.85546875" style="1028" customWidth="1"/>
    <col min="10763" max="10763" width="2.85546875" style="1028" customWidth="1"/>
    <col min="10764" max="11008" width="9.140625" style="1028"/>
    <col min="11009" max="11009" width="70" style="1028" customWidth="1"/>
    <col min="11010" max="11018" width="7.85546875" style="1028" customWidth="1"/>
    <col min="11019" max="11019" width="2.85546875" style="1028" customWidth="1"/>
    <col min="11020" max="11264" width="9.140625" style="1028"/>
    <col min="11265" max="11265" width="70" style="1028" customWidth="1"/>
    <col min="11266" max="11274" width="7.85546875" style="1028" customWidth="1"/>
    <col min="11275" max="11275" width="2.85546875" style="1028" customWidth="1"/>
    <col min="11276" max="11520" width="9.140625" style="1028"/>
    <col min="11521" max="11521" width="70" style="1028" customWidth="1"/>
    <col min="11522" max="11530" width="7.85546875" style="1028" customWidth="1"/>
    <col min="11531" max="11531" width="2.85546875" style="1028" customWidth="1"/>
    <col min="11532" max="11776" width="9.140625" style="1028"/>
    <col min="11777" max="11777" width="70" style="1028" customWidth="1"/>
    <col min="11778" max="11786" width="7.85546875" style="1028" customWidth="1"/>
    <col min="11787" max="11787" width="2.85546875" style="1028" customWidth="1"/>
    <col min="11788" max="12032" width="9.140625" style="1028"/>
    <col min="12033" max="12033" width="70" style="1028" customWidth="1"/>
    <col min="12034" max="12042" width="7.85546875" style="1028" customWidth="1"/>
    <col min="12043" max="12043" width="2.85546875" style="1028" customWidth="1"/>
    <col min="12044" max="12288" width="9.140625" style="1028"/>
    <col min="12289" max="12289" width="70" style="1028" customWidth="1"/>
    <col min="12290" max="12298" width="7.85546875" style="1028" customWidth="1"/>
    <col min="12299" max="12299" width="2.85546875" style="1028" customWidth="1"/>
    <col min="12300" max="12544" width="9.140625" style="1028"/>
    <col min="12545" max="12545" width="70" style="1028" customWidth="1"/>
    <col min="12546" max="12554" width="7.85546875" style="1028" customWidth="1"/>
    <col min="12555" max="12555" width="2.85546875" style="1028" customWidth="1"/>
    <col min="12556" max="12800" width="9.140625" style="1028"/>
    <col min="12801" max="12801" width="70" style="1028" customWidth="1"/>
    <col min="12802" max="12810" width="7.85546875" style="1028" customWidth="1"/>
    <col min="12811" max="12811" width="2.85546875" style="1028" customWidth="1"/>
    <col min="12812" max="13056" width="9.140625" style="1028"/>
    <col min="13057" max="13057" width="70" style="1028" customWidth="1"/>
    <col min="13058" max="13066" width="7.85546875" style="1028" customWidth="1"/>
    <col min="13067" max="13067" width="2.85546875" style="1028" customWidth="1"/>
    <col min="13068" max="13312" width="9.140625" style="1028"/>
    <col min="13313" max="13313" width="70" style="1028" customWidth="1"/>
    <col min="13314" max="13322" width="7.85546875" style="1028" customWidth="1"/>
    <col min="13323" max="13323" width="2.85546875" style="1028" customWidth="1"/>
    <col min="13324" max="13568" width="9.140625" style="1028"/>
    <col min="13569" max="13569" width="70" style="1028" customWidth="1"/>
    <col min="13570" max="13578" width="7.85546875" style="1028" customWidth="1"/>
    <col min="13579" max="13579" width="2.85546875" style="1028" customWidth="1"/>
    <col min="13580" max="13824" width="9.140625" style="1028"/>
    <col min="13825" max="13825" width="70" style="1028" customWidth="1"/>
    <col min="13826" max="13834" width="7.85546875" style="1028" customWidth="1"/>
    <col min="13835" max="13835" width="2.85546875" style="1028" customWidth="1"/>
    <col min="13836" max="14080" width="9.140625" style="1028"/>
    <col min="14081" max="14081" width="70" style="1028" customWidth="1"/>
    <col min="14082" max="14090" width="7.85546875" style="1028" customWidth="1"/>
    <col min="14091" max="14091" width="2.85546875" style="1028" customWidth="1"/>
    <col min="14092" max="14336" width="9.140625" style="1028"/>
    <col min="14337" max="14337" width="70" style="1028" customWidth="1"/>
    <col min="14338" max="14346" width="7.85546875" style="1028" customWidth="1"/>
    <col min="14347" max="14347" width="2.85546875" style="1028" customWidth="1"/>
    <col min="14348" max="14592" width="9.140625" style="1028"/>
    <col min="14593" max="14593" width="70" style="1028" customWidth="1"/>
    <col min="14594" max="14602" width="7.85546875" style="1028" customWidth="1"/>
    <col min="14603" max="14603" width="2.85546875" style="1028" customWidth="1"/>
    <col min="14604" max="14848" width="9.140625" style="1028"/>
    <col min="14849" max="14849" width="70" style="1028" customWidth="1"/>
    <col min="14850" max="14858" width="7.85546875" style="1028" customWidth="1"/>
    <col min="14859" max="14859" width="2.85546875" style="1028" customWidth="1"/>
    <col min="14860" max="15104" width="9.140625" style="1028"/>
    <col min="15105" max="15105" width="70" style="1028" customWidth="1"/>
    <col min="15106" max="15114" width="7.85546875" style="1028" customWidth="1"/>
    <col min="15115" max="15115" width="2.85546875" style="1028" customWidth="1"/>
    <col min="15116" max="15360" width="9.140625" style="1028"/>
    <col min="15361" max="15361" width="70" style="1028" customWidth="1"/>
    <col min="15362" max="15370" width="7.85546875" style="1028" customWidth="1"/>
    <col min="15371" max="15371" width="2.85546875" style="1028" customWidth="1"/>
    <col min="15372" max="15616" width="9.140625" style="1028"/>
    <col min="15617" max="15617" width="70" style="1028" customWidth="1"/>
    <col min="15618" max="15626" width="7.85546875" style="1028" customWidth="1"/>
    <col min="15627" max="15627" width="2.85546875" style="1028" customWidth="1"/>
    <col min="15628" max="15872" width="9.140625" style="1028"/>
    <col min="15873" max="15873" width="70" style="1028" customWidth="1"/>
    <col min="15874" max="15882" width="7.85546875" style="1028" customWidth="1"/>
    <col min="15883" max="15883" width="2.85546875" style="1028" customWidth="1"/>
    <col min="15884" max="16128" width="9.140625" style="1028"/>
    <col min="16129" max="16129" width="70" style="1028" customWidth="1"/>
    <col min="16130" max="16138" width="7.85546875" style="1028" customWidth="1"/>
    <col min="16139" max="16139" width="2.85546875" style="1028" customWidth="1"/>
    <col min="16140" max="16384" width="9.140625" style="1028"/>
  </cols>
  <sheetData>
    <row r="1" spans="1:222" s="167" customFormat="1" ht="17.25" customHeight="1">
      <c r="A1" s="1165"/>
      <c r="B1" s="1146"/>
      <c r="C1" s="1146"/>
      <c r="D1" s="1146"/>
      <c r="E1" s="1146"/>
      <c r="F1" s="1146"/>
      <c r="G1" s="1146"/>
      <c r="H1" s="1146"/>
      <c r="I1" s="1146"/>
      <c r="J1" s="1146"/>
    </row>
    <row r="2" spans="1:222" s="156" customFormat="1" ht="27" customHeight="1">
      <c r="A2" s="1130" t="s">
        <v>867</v>
      </c>
      <c r="B2" s="1130"/>
      <c r="C2" s="1130"/>
      <c r="D2" s="1130"/>
      <c r="E2" s="1130"/>
      <c r="F2" s="1130"/>
      <c r="G2" s="1130"/>
      <c r="H2" s="1130"/>
      <c r="I2" s="1130"/>
      <c r="J2" s="1130"/>
    </row>
    <row r="3" spans="1:222" s="156" customFormat="1" ht="27.75" customHeight="1">
      <c r="A3" s="1130" t="s">
        <v>1514</v>
      </c>
      <c r="B3" s="1130"/>
      <c r="C3" s="1130"/>
      <c r="D3" s="1130"/>
      <c r="E3" s="1130"/>
      <c r="F3" s="1130"/>
      <c r="G3" s="1130"/>
      <c r="H3" s="1130"/>
      <c r="I3" s="1130"/>
      <c r="J3" s="1130"/>
    </row>
    <row r="4" spans="1:222" s="174" customFormat="1" ht="28.5" customHeight="1">
      <c r="A4" s="1140" t="s">
        <v>1431</v>
      </c>
      <c r="B4" s="1140"/>
      <c r="C4" s="1140"/>
      <c r="D4" s="1140"/>
      <c r="E4" s="1140"/>
      <c r="F4" s="1140"/>
      <c r="G4" s="1140"/>
      <c r="H4" s="1140"/>
      <c r="I4" s="1140"/>
      <c r="J4" s="1140"/>
    </row>
    <row r="5" spans="1:222" s="156" customFormat="1" ht="9" customHeight="1">
      <c r="A5" s="1130"/>
      <c r="B5" s="1130"/>
      <c r="C5" s="1130"/>
      <c r="D5" s="1130"/>
      <c r="E5" s="1130"/>
      <c r="F5" s="1130"/>
      <c r="G5" s="1130"/>
      <c r="H5" s="1130"/>
      <c r="I5" s="1130"/>
      <c r="J5" s="1130"/>
    </row>
    <row r="6" spans="1:222" ht="6.75" customHeight="1">
      <c r="A6" s="382"/>
      <c r="K6" s="1028"/>
    </row>
    <row r="7" spans="1:222" ht="5.25" customHeight="1" thickBot="1">
      <c r="A7" s="382"/>
      <c r="B7" s="383"/>
      <c r="C7" s="383"/>
      <c r="D7" s="383"/>
      <c r="E7" s="383"/>
      <c r="F7" s="383"/>
      <c r="G7" s="383"/>
      <c r="H7" s="383"/>
      <c r="I7" s="383"/>
      <c r="J7" s="383"/>
      <c r="K7" s="1028"/>
    </row>
    <row r="8" spans="1:222" ht="28.5" customHeight="1" thickTop="1" thickBot="1">
      <c r="A8" s="628"/>
      <c r="B8" s="175" t="s">
        <v>868</v>
      </c>
      <c r="C8" s="175" t="s">
        <v>869</v>
      </c>
      <c r="D8" s="175" t="s">
        <v>870</v>
      </c>
      <c r="E8" s="175" t="s">
        <v>871</v>
      </c>
      <c r="F8" s="175" t="s">
        <v>872</v>
      </c>
      <c r="G8" s="175" t="s">
        <v>873</v>
      </c>
      <c r="H8" s="175" t="s">
        <v>874</v>
      </c>
      <c r="I8" s="175" t="s">
        <v>875</v>
      </c>
      <c r="J8" s="193" t="s">
        <v>6</v>
      </c>
      <c r="K8" s="1028"/>
    </row>
    <row r="9" spans="1:222" ht="12" customHeight="1" thickTop="1" thickBot="1">
      <c r="A9" s="629"/>
      <c r="B9" s="384"/>
      <c r="C9" s="384"/>
      <c r="D9" s="384"/>
      <c r="E9" s="384"/>
      <c r="F9" s="384"/>
      <c r="G9" s="384"/>
      <c r="H9" s="384"/>
      <c r="I9" s="384"/>
      <c r="J9" s="385"/>
      <c r="K9" s="1028"/>
    </row>
    <row r="10" spans="1:222" ht="18" customHeight="1" thickTop="1" thickBot="1">
      <c r="A10" s="176" t="s">
        <v>319</v>
      </c>
      <c r="B10" s="175"/>
      <c r="C10" s="175"/>
      <c r="D10" s="175"/>
      <c r="E10" s="175"/>
      <c r="F10" s="175"/>
      <c r="G10" s="175"/>
      <c r="H10" s="175"/>
      <c r="I10" s="175"/>
      <c r="J10" s="193"/>
      <c r="K10" s="1028"/>
    </row>
    <row r="11" spans="1:222" ht="18" customHeight="1" thickTop="1">
      <c r="A11" s="629" t="s">
        <v>320</v>
      </c>
      <c r="B11" s="679">
        <v>5.45E-2</v>
      </c>
      <c r="C11" s="679">
        <v>0.121</v>
      </c>
      <c r="D11" s="679">
        <v>7.5399999999999995E-2</v>
      </c>
      <c r="E11" s="679">
        <v>4.53E-2</v>
      </c>
      <c r="F11" s="679">
        <v>5.2900000000000003E-2</v>
      </c>
      <c r="G11" s="679">
        <v>4.02E-2</v>
      </c>
      <c r="H11" s="679">
        <v>8.09E-2</v>
      </c>
      <c r="I11" s="679">
        <v>4.8599999999999997E-2</v>
      </c>
      <c r="J11" s="679">
        <v>7.1800000000000003E-2</v>
      </c>
      <c r="K11" s="177"/>
      <c r="L11" s="177"/>
      <c r="M11" s="177"/>
      <c r="N11" s="177"/>
      <c r="O11" s="177"/>
      <c r="P11" s="177"/>
      <c r="Q11" s="177"/>
      <c r="R11" s="177"/>
      <c r="S11" s="177"/>
      <c r="T11" s="177"/>
      <c r="U11" s="177"/>
      <c r="V11" s="177"/>
      <c r="W11" s="177"/>
      <c r="X11" s="177"/>
      <c r="Y11" s="177"/>
      <c r="Z11" s="177"/>
      <c r="AA11" s="177"/>
      <c r="AB11" s="177"/>
      <c r="AC11" s="177"/>
      <c r="AD11" s="177"/>
      <c r="AE11" s="177"/>
      <c r="AF11" s="177"/>
      <c r="AG11" s="177"/>
      <c r="AH11" s="177"/>
      <c r="AI11" s="177"/>
      <c r="AJ11" s="177"/>
      <c r="AK11" s="177"/>
      <c r="AL11" s="177"/>
      <c r="AM11" s="177"/>
      <c r="AN11" s="177"/>
      <c r="AO11" s="177"/>
      <c r="AP11" s="177"/>
      <c r="AQ11" s="177"/>
      <c r="AR11" s="177"/>
      <c r="AS11" s="177"/>
      <c r="AT11" s="177"/>
      <c r="AU11" s="177"/>
      <c r="AV11" s="177"/>
      <c r="AW11" s="177"/>
      <c r="AX11" s="177"/>
      <c r="AY11" s="177"/>
      <c r="AZ11" s="177"/>
      <c r="BA11" s="177"/>
      <c r="BB11" s="177"/>
      <c r="BC11" s="177"/>
      <c r="BD11" s="177"/>
      <c r="BE11" s="177"/>
      <c r="BF11" s="177"/>
      <c r="BG11" s="177"/>
      <c r="BH11" s="177"/>
      <c r="BI11" s="177"/>
      <c r="BJ11" s="177"/>
      <c r="BK11" s="177"/>
      <c r="BL11" s="177"/>
      <c r="BM11" s="177"/>
      <c r="BN11" s="177"/>
      <c r="BO11" s="177"/>
      <c r="BP11" s="177"/>
      <c r="BQ11" s="177"/>
      <c r="BR11" s="177"/>
      <c r="BS11" s="177"/>
      <c r="BT11" s="177"/>
      <c r="BU11" s="177"/>
      <c r="BV11" s="177"/>
      <c r="BW11" s="177"/>
      <c r="BX11" s="177"/>
      <c r="BY11" s="177"/>
      <c r="BZ11" s="177"/>
      <c r="CA11" s="177"/>
      <c r="CB11" s="177"/>
      <c r="CC11" s="177"/>
      <c r="CD11" s="177"/>
      <c r="CE11" s="177"/>
      <c r="CF11" s="177"/>
      <c r="CG11" s="177"/>
      <c r="CH11" s="177"/>
      <c r="CI11" s="177"/>
      <c r="CJ11" s="177"/>
      <c r="CK11" s="177"/>
      <c r="CL11" s="177"/>
      <c r="CM11" s="177"/>
      <c r="CN11" s="177"/>
      <c r="CO11" s="177"/>
      <c r="CP11" s="177"/>
      <c r="CQ11" s="177"/>
      <c r="CR11" s="177"/>
      <c r="CS11" s="177"/>
      <c r="CT11" s="177"/>
      <c r="CU11" s="177"/>
      <c r="CV11" s="177"/>
      <c r="CW11" s="177"/>
      <c r="CX11" s="177"/>
      <c r="CY11" s="177"/>
      <c r="CZ11" s="177"/>
      <c r="DA11" s="177"/>
      <c r="DB11" s="177"/>
      <c r="DC11" s="177"/>
      <c r="DD11" s="177"/>
      <c r="DE11" s="177"/>
      <c r="DF11" s="177"/>
      <c r="DG11" s="177"/>
      <c r="DH11" s="177"/>
      <c r="DI11" s="177"/>
      <c r="DJ11" s="177"/>
      <c r="DK11" s="177"/>
      <c r="DL11" s="177"/>
      <c r="DM11" s="177"/>
      <c r="DN11" s="177"/>
      <c r="DO11" s="177"/>
      <c r="DP11" s="177"/>
      <c r="DQ11" s="177"/>
      <c r="DR11" s="177"/>
      <c r="DS11" s="177"/>
      <c r="DT11" s="177"/>
      <c r="DU11" s="177"/>
      <c r="DV11" s="177"/>
      <c r="DW11" s="177"/>
      <c r="DX11" s="177"/>
      <c r="DY11" s="177"/>
      <c r="DZ11" s="177"/>
      <c r="EA11" s="177"/>
      <c r="EB11" s="177"/>
      <c r="EC11" s="177"/>
      <c r="ED11" s="177"/>
      <c r="EE11" s="177"/>
      <c r="EF11" s="177"/>
      <c r="EG11" s="177"/>
      <c r="EH11" s="177"/>
      <c r="EI11" s="177"/>
      <c r="EJ11" s="177"/>
      <c r="EK11" s="177"/>
      <c r="EL11" s="177"/>
      <c r="EM11" s="177"/>
      <c r="EN11" s="177"/>
      <c r="EO11" s="177"/>
      <c r="EP11" s="177"/>
      <c r="EQ11" s="177"/>
      <c r="ER11" s="177"/>
      <c r="ES11" s="177"/>
      <c r="ET11" s="177"/>
      <c r="EU11" s="177"/>
      <c r="EV11" s="177"/>
      <c r="EW11" s="177"/>
      <c r="EX11" s="177"/>
      <c r="EY11" s="177"/>
      <c r="EZ11" s="177"/>
      <c r="FA11" s="177"/>
      <c r="FB11" s="177"/>
      <c r="FC11" s="177"/>
      <c r="FD11" s="177"/>
      <c r="FE11" s="177"/>
      <c r="FF11" s="177"/>
      <c r="FG11" s="177"/>
      <c r="FH11" s="177"/>
      <c r="FI11" s="177"/>
      <c r="FJ11" s="177"/>
      <c r="FK11" s="177"/>
      <c r="FL11" s="177"/>
      <c r="FM11" s="177"/>
      <c r="FN11" s="177"/>
      <c r="FO11" s="177"/>
      <c r="FP11" s="177"/>
      <c r="FQ11" s="177"/>
      <c r="FR11" s="177"/>
      <c r="FS11" s="177"/>
      <c r="FT11" s="177"/>
      <c r="FU11" s="177"/>
      <c r="FV11" s="177"/>
      <c r="FW11" s="177"/>
      <c r="FX11" s="177"/>
      <c r="FY11" s="177"/>
      <c r="FZ11" s="177"/>
      <c r="GA11" s="177"/>
      <c r="GB11" s="177"/>
      <c r="GC11" s="177"/>
      <c r="GD11" s="177"/>
      <c r="GE11" s="177"/>
      <c r="GF11" s="177"/>
      <c r="GG11" s="177"/>
      <c r="GH11" s="177"/>
      <c r="GI11" s="177"/>
      <c r="GJ11" s="177"/>
      <c r="GK11" s="177"/>
      <c r="GL11" s="177"/>
      <c r="GM11" s="177"/>
      <c r="GN11" s="177"/>
      <c r="GO11" s="177"/>
      <c r="GP11" s="177"/>
      <c r="GQ11" s="177"/>
      <c r="GR11" s="177"/>
      <c r="GS11" s="177"/>
      <c r="GT11" s="177"/>
      <c r="GU11" s="177"/>
      <c r="GV11" s="177"/>
      <c r="GW11" s="177"/>
      <c r="GX11" s="177"/>
      <c r="GY11" s="177"/>
      <c r="GZ11" s="177"/>
      <c r="HA11" s="177"/>
      <c r="HB11" s="177"/>
      <c r="HC11" s="177"/>
      <c r="HD11" s="177"/>
      <c r="HE11" s="177"/>
      <c r="HF11" s="177"/>
      <c r="HG11" s="177"/>
      <c r="HH11" s="177"/>
      <c r="HI11" s="177"/>
      <c r="HJ11" s="177"/>
      <c r="HK11" s="177"/>
      <c r="HL11" s="177"/>
      <c r="HM11" s="177"/>
      <c r="HN11" s="177"/>
    </row>
    <row r="12" spans="1:222" ht="20.25" customHeight="1">
      <c r="A12" s="629" t="s">
        <v>321</v>
      </c>
      <c r="B12" s="679">
        <v>0.66279999999999994</v>
      </c>
      <c r="C12" s="679">
        <v>0.74809999999999999</v>
      </c>
      <c r="D12" s="679">
        <v>0.73180000000000001</v>
      </c>
      <c r="E12" s="679">
        <v>0.5403</v>
      </c>
      <c r="F12" s="679">
        <v>0.76029999999999998</v>
      </c>
      <c r="G12" s="679">
        <v>0.70340000000000003</v>
      </c>
      <c r="H12" s="679">
        <v>0.76619999999999999</v>
      </c>
      <c r="I12" s="679">
        <v>0.86529999999999996</v>
      </c>
      <c r="J12" s="679">
        <v>0.69169999999999998</v>
      </c>
      <c r="K12" s="1028"/>
    </row>
    <row r="13" spans="1:222" ht="12" customHeight="1" thickBot="1">
      <c r="A13" s="629"/>
      <c r="B13" s="679"/>
      <c r="C13" s="679"/>
      <c r="D13" s="679"/>
      <c r="E13" s="679"/>
      <c r="F13" s="679"/>
      <c r="G13" s="679"/>
      <c r="H13" s="679"/>
      <c r="I13" s="679"/>
      <c r="J13" s="679"/>
      <c r="K13" s="1028"/>
    </row>
    <row r="14" spans="1:222" ht="15" customHeight="1" thickTop="1" thickBot="1">
      <c r="A14" s="176" t="s">
        <v>322</v>
      </c>
      <c r="B14" s="680"/>
      <c r="C14" s="680"/>
      <c r="D14" s="680"/>
      <c r="E14" s="680"/>
      <c r="F14" s="680"/>
      <c r="G14" s="680"/>
      <c r="H14" s="680"/>
      <c r="I14" s="680"/>
      <c r="J14" s="680"/>
      <c r="K14" s="1028"/>
    </row>
    <row r="15" spans="1:222" ht="20.25" customHeight="1" thickTop="1">
      <c r="A15" s="630" t="s">
        <v>323</v>
      </c>
      <c r="B15" s="679">
        <v>0.70209999999999995</v>
      </c>
      <c r="C15" s="679">
        <v>0.79400000000000004</v>
      </c>
      <c r="D15" s="679">
        <v>0.79869999999999997</v>
      </c>
      <c r="E15" s="679">
        <v>0.5877</v>
      </c>
      <c r="F15" s="679">
        <v>0.54510000000000003</v>
      </c>
      <c r="G15" s="679">
        <v>0.87960000000000005</v>
      </c>
      <c r="H15" s="679">
        <v>0.80759999999999998</v>
      </c>
      <c r="I15" s="679">
        <v>0.77329999999999999</v>
      </c>
      <c r="J15" s="679">
        <v>0.72899999999999998</v>
      </c>
      <c r="K15" s="1028"/>
    </row>
    <row r="16" spans="1:222" ht="18" customHeight="1">
      <c r="A16" s="630" t="s">
        <v>324</v>
      </c>
      <c r="B16" s="679">
        <v>0.70209999999999995</v>
      </c>
      <c r="C16" s="679">
        <v>0.79400000000000004</v>
      </c>
      <c r="D16" s="679">
        <v>0.79869999999999997</v>
      </c>
      <c r="E16" s="679">
        <v>0.5877</v>
      </c>
      <c r="F16" s="679">
        <v>0.54510000000000003</v>
      </c>
      <c r="G16" s="679">
        <v>0.87960000000000005</v>
      </c>
      <c r="H16" s="679">
        <v>0.80759999999999998</v>
      </c>
      <c r="I16" s="679">
        <v>0.77329999999999999</v>
      </c>
      <c r="J16" s="679">
        <v>0.72899999999999998</v>
      </c>
      <c r="K16" s="1028"/>
    </row>
    <row r="17" spans="1:10" s="1028" customFormat="1" ht="20.25" customHeight="1">
      <c r="A17" s="629" t="s">
        <v>325</v>
      </c>
      <c r="B17" s="679">
        <v>2.9999999999999997E-4</v>
      </c>
      <c r="C17" s="679">
        <v>3.6999999999999998E-2</v>
      </c>
      <c r="D17" s="679">
        <v>6.7000000000000004E-2</v>
      </c>
      <c r="E17" s="679">
        <v>1.0800000000000001E-2</v>
      </c>
      <c r="F17" s="679">
        <v>0.1125</v>
      </c>
      <c r="G17" s="679">
        <v>7.0000000000000001E-3</v>
      </c>
      <c r="H17" s="679">
        <v>4.8399999999999999E-2</v>
      </c>
      <c r="I17" s="679">
        <v>7.0000000000000001E-3</v>
      </c>
      <c r="J17" s="679">
        <v>2.4199999999999999E-2</v>
      </c>
    </row>
    <row r="18" spans="1:10" s="1028" customFormat="1" ht="20.25" customHeight="1">
      <c r="A18" s="630" t="s">
        <v>326</v>
      </c>
      <c r="B18" s="679">
        <v>0</v>
      </c>
      <c r="C18" s="679">
        <v>0</v>
      </c>
      <c r="D18" s="679">
        <v>0</v>
      </c>
      <c r="E18" s="679">
        <v>0</v>
      </c>
      <c r="F18" s="679">
        <v>0</v>
      </c>
      <c r="G18" s="679">
        <v>0</v>
      </c>
      <c r="H18" s="679">
        <v>0</v>
      </c>
      <c r="I18" s="679">
        <v>0</v>
      </c>
      <c r="J18" s="679">
        <v>0</v>
      </c>
    </row>
    <row r="19" spans="1:10" s="1028" customFormat="1" ht="12" customHeight="1" thickBot="1">
      <c r="A19" s="630"/>
      <c r="B19" s="679"/>
      <c r="C19" s="679"/>
      <c r="D19" s="679"/>
      <c r="E19" s="679"/>
      <c r="F19" s="679"/>
      <c r="G19" s="679"/>
      <c r="H19" s="679"/>
      <c r="I19" s="679"/>
      <c r="J19" s="679"/>
    </row>
    <row r="20" spans="1:10" s="1028" customFormat="1" ht="16.5" customHeight="1" thickTop="1" thickBot="1">
      <c r="A20" s="178" t="s">
        <v>327</v>
      </c>
      <c r="B20" s="680"/>
      <c r="C20" s="680"/>
      <c r="D20" s="680"/>
      <c r="E20" s="680"/>
      <c r="F20" s="680"/>
      <c r="G20" s="680"/>
      <c r="H20" s="680"/>
      <c r="I20" s="680"/>
      <c r="J20" s="680"/>
    </row>
    <row r="21" spans="1:10" s="1028" customFormat="1" ht="20.25" customHeight="1" thickTop="1">
      <c r="A21" s="630" t="s">
        <v>328</v>
      </c>
      <c r="B21" s="679">
        <v>7.1999999999999998E-3</v>
      </c>
      <c r="C21" s="679">
        <v>7.0199999999999999E-2</v>
      </c>
      <c r="D21" s="679">
        <v>1.3100000000000001E-2</v>
      </c>
      <c r="E21" s="679">
        <v>6.1000000000000004E-3</v>
      </c>
      <c r="F21" s="679">
        <v>2.9600000000000001E-2</v>
      </c>
      <c r="G21" s="679">
        <v>9.0200000000000002E-2</v>
      </c>
      <c r="H21" s="679">
        <v>0.15709999999999999</v>
      </c>
      <c r="I21" s="679">
        <v>4.02E-2</v>
      </c>
      <c r="J21" s="679">
        <v>2.8799999999999999E-2</v>
      </c>
    </row>
    <row r="22" spans="1:10" s="1028" customFormat="1" ht="20.25" customHeight="1">
      <c r="A22" s="630" t="s">
        <v>329</v>
      </c>
      <c r="B22" s="679">
        <v>0.99280000000000002</v>
      </c>
      <c r="C22" s="679">
        <v>0.92979999999999996</v>
      </c>
      <c r="D22" s="679">
        <v>0.9869</v>
      </c>
      <c r="E22" s="679">
        <v>0.99390000000000001</v>
      </c>
      <c r="F22" s="679">
        <v>0.97040000000000004</v>
      </c>
      <c r="G22" s="679">
        <v>0.90980000000000005</v>
      </c>
      <c r="H22" s="679">
        <v>0.84289999999999998</v>
      </c>
      <c r="I22" s="679">
        <v>0.95979999999999999</v>
      </c>
      <c r="J22" s="679">
        <v>0.97119999999999995</v>
      </c>
    </row>
    <row r="23" spans="1:10" s="1028" customFormat="1" ht="18" customHeight="1">
      <c r="A23" s="630" t="s">
        <v>330</v>
      </c>
      <c r="B23" s="646">
        <v>187.68860000000001</v>
      </c>
      <c r="C23" s="646">
        <v>369.649</v>
      </c>
      <c r="D23" s="646">
        <v>594.98810000000003</v>
      </c>
      <c r="E23" s="646">
        <v>150.32939999999999</v>
      </c>
      <c r="F23" s="646">
        <v>486.65499999999997</v>
      </c>
      <c r="G23" s="646">
        <v>454.86360000000002</v>
      </c>
      <c r="H23" s="646">
        <v>944.92579999999998</v>
      </c>
      <c r="I23" s="646">
        <v>848.8931</v>
      </c>
      <c r="J23" s="646">
        <v>400.00729999999999</v>
      </c>
    </row>
    <row r="24" spans="1:10" s="1028" customFormat="1" ht="12" customHeight="1" thickBot="1">
      <c r="A24" s="630"/>
      <c r="B24" s="646"/>
      <c r="C24" s="646"/>
      <c r="D24" s="646"/>
      <c r="E24" s="646"/>
      <c r="F24" s="646"/>
      <c r="G24" s="646"/>
      <c r="H24" s="646"/>
      <c r="I24" s="646"/>
      <c r="J24" s="646"/>
    </row>
    <row r="25" spans="1:10" s="1028" customFormat="1" ht="17.25" customHeight="1" thickTop="1" thickBot="1">
      <c r="A25" s="179" t="s">
        <v>331</v>
      </c>
      <c r="B25" s="681"/>
      <c r="C25" s="681"/>
      <c r="D25" s="681"/>
      <c r="E25" s="681"/>
      <c r="F25" s="681"/>
      <c r="G25" s="681"/>
      <c r="H25" s="681"/>
      <c r="I25" s="681"/>
      <c r="J25" s="681"/>
    </row>
    <row r="26" spans="1:10" s="1028" customFormat="1" ht="20.25" customHeight="1" thickTop="1">
      <c r="A26" s="629" t="s">
        <v>332</v>
      </c>
      <c r="B26" s="679">
        <v>0.98860000000000003</v>
      </c>
      <c r="C26" s="679">
        <v>0.95409999999999995</v>
      </c>
      <c r="D26" s="679">
        <v>0.98650000000000004</v>
      </c>
      <c r="E26" s="679">
        <v>0.96870000000000001</v>
      </c>
      <c r="F26" s="679">
        <v>0.99690000000000001</v>
      </c>
      <c r="G26" s="679">
        <v>0.99019999999999997</v>
      </c>
      <c r="H26" s="679">
        <v>0.97370000000000001</v>
      </c>
      <c r="I26" s="679">
        <v>0.97609999999999997</v>
      </c>
      <c r="J26" s="679">
        <v>0.97870000000000001</v>
      </c>
    </row>
    <row r="27" spans="1:10" s="1028" customFormat="1" ht="20.25" customHeight="1">
      <c r="A27" s="629" t="s">
        <v>333</v>
      </c>
      <c r="B27" s="679">
        <v>4.8999999999999998E-3</v>
      </c>
      <c r="C27" s="679">
        <v>1.52E-2</v>
      </c>
      <c r="D27" s="679">
        <v>6.8999999999999999E-3</v>
      </c>
      <c r="E27" s="679">
        <v>1.15E-2</v>
      </c>
      <c r="F27" s="679">
        <v>6.7999999999999996E-3</v>
      </c>
      <c r="G27" s="679">
        <v>1.2999999999999999E-3</v>
      </c>
      <c r="H27" s="679">
        <v>1.9199999999999998E-2</v>
      </c>
      <c r="I27" s="679">
        <v>8.6999999999999994E-3</v>
      </c>
      <c r="J27" s="679">
        <v>8.3999999999999995E-3</v>
      </c>
    </row>
    <row r="28" spans="1:10" s="1028" customFormat="1" ht="20.25" customHeight="1">
      <c r="A28" s="630" t="s">
        <v>334</v>
      </c>
      <c r="B28" s="679">
        <v>1.14E-2</v>
      </c>
      <c r="C28" s="679">
        <v>4.5900000000000003E-2</v>
      </c>
      <c r="D28" s="679">
        <v>1.35E-2</v>
      </c>
      <c r="E28" s="679">
        <v>3.1300000000000001E-2</v>
      </c>
      <c r="F28" s="679">
        <v>3.0999999999999999E-3</v>
      </c>
      <c r="G28" s="679">
        <v>9.7999999999999997E-3</v>
      </c>
      <c r="H28" s="679">
        <v>2.63E-2</v>
      </c>
      <c r="I28" s="679">
        <v>2.3900000000000001E-2</v>
      </c>
      <c r="J28" s="679">
        <v>2.1299999999999999E-2</v>
      </c>
    </row>
    <row r="29" spans="1:10" s="1028" customFormat="1" ht="18" customHeight="1">
      <c r="A29" s="630" t="s">
        <v>335</v>
      </c>
      <c r="B29" s="679">
        <v>4.7999999999999996E-3</v>
      </c>
      <c r="C29" s="679">
        <v>8.0000000000000002E-3</v>
      </c>
      <c r="D29" s="679">
        <v>6.8999999999999999E-3</v>
      </c>
      <c r="E29" s="679">
        <v>1.1599999999999999E-2</v>
      </c>
      <c r="F29" s="679">
        <v>6.7999999999999996E-3</v>
      </c>
      <c r="G29" s="679">
        <v>1.1999999999999999E-3</v>
      </c>
      <c r="H29" s="679">
        <v>1.8800000000000001E-2</v>
      </c>
      <c r="I29" s="679">
        <v>8.8999999999999999E-3</v>
      </c>
      <c r="J29" s="679">
        <v>6.6E-3</v>
      </c>
    </row>
    <row r="30" spans="1:10" s="1028" customFormat="1" ht="20.25" customHeight="1">
      <c r="A30" s="630" t="s">
        <v>336</v>
      </c>
      <c r="B30" s="679">
        <v>2.3800000000000002E-2</v>
      </c>
      <c r="C30" s="679">
        <v>0.50170000000000003</v>
      </c>
      <c r="D30" s="679">
        <v>6.0000000000000001E-3</v>
      </c>
      <c r="E30" s="679">
        <v>2.8500000000000001E-2</v>
      </c>
      <c r="F30" s="679">
        <v>0</v>
      </c>
      <c r="G30" s="679">
        <v>5.5500000000000001E-2</v>
      </c>
      <c r="H30" s="679">
        <v>4.6600000000000003E-2</v>
      </c>
      <c r="I30" s="679">
        <v>0</v>
      </c>
      <c r="J30" s="679">
        <v>0.2341</v>
      </c>
    </row>
    <row r="31" spans="1:10" s="1028" customFormat="1" ht="20.25" customHeight="1">
      <c r="A31" s="630" t="s">
        <v>337</v>
      </c>
      <c r="B31" s="679">
        <v>3.3E-3</v>
      </c>
      <c r="C31" s="679">
        <v>3.2000000000000002E-3</v>
      </c>
      <c r="D31" s="679">
        <v>4.0000000000000001E-3</v>
      </c>
      <c r="E31" s="679">
        <v>4.4000000000000003E-3</v>
      </c>
      <c r="F31" s="679">
        <v>3.5000000000000001E-3</v>
      </c>
      <c r="G31" s="679">
        <v>3.8999999999999998E-3</v>
      </c>
      <c r="H31" s="679">
        <v>6.1000000000000004E-3</v>
      </c>
      <c r="I31" s="679">
        <v>5.1999999999999998E-3</v>
      </c>
      <c r="J31" s="679">
        <v>3.5000000000000001E-3</v>
      </c>
    </row>
    <row r="32" spans="1:10" s="1028" customFormat="1" ht="20.25" customHeight="1">
      <c r="A32" s="630" t="s">
        <v>338</v>
      </c>
      <c r="B32" s="679">
        <v>0.1</v>
      </c>
      <c r="C32" s="679">
        <v>6.6100000000000006E-2</v>
      </c>
      <c r="D32" s="679">
        <v>3.3599999999999998E-2</v>
      </c>
      <c r="E32" s="679">
        <v>0.1305</v>
      </c>
      <c r="F32" s="679">
        <v>5.16E-2</v>
      </c>
      <c r="G32" s="679">
        <v>5.5800000000000002E-2</v>
      </c>
      <c r="H32" s="679">
        <v>5.1999999999999998E-2</v>
      </c>
      <c r="I32" s="679">
        <v>8.0199999999999994E-2</v>
      </c>
      <c r="J32" s="679">
        <v>7.9299999999999995E-2</v>
      </c>
    </row>
    <row r="33" spans="1:10" s="1028" customFormat="1" ht="20.25" customHeight="1">
      <c r="A33" s="630" t="s">
        <v>339</v>
      </c>
      <c r="B33" s="679">
        <v>0.97419999999999995</v>
      </c>
      <c r="C33" s="679">
        <v>0.94699999999999995</v>
      </c>
      <c r="D33" s="679">
        <v>0.98870000000000002</v>
      </c>
      <c r="E33" s="679">
        <v>0.85570000000000002</v>
      </c>
      <c r="F33" s="679">
        <v>0.9889</v>
      </c>
      <c r="G33" s="679">
        <v>0.98829999999999996</v>
      </c>
      <c r="H33" s="679">
        <v>0.94530000000000003</v>
      </c>
      <c r="I33" s="679">
        <v>0.96240000000000003</v>
      </c>
      <c r="J33" s="679">
        <v>0.96340000000000003</v>
      </c>
    </row>
    <row r="34" spans="1:10" s="1028" customFormat="1" ht="20.25" customHeight="1">
      <c r="A34" s="630" t="s">
        <v>340</v>
      </c>
      <c r="B34" s="679">
        <v>1.2800000000000001E-2</v>
      </c>
      <c r="C34" s="679">
        <v>8.0000000000000002E-3</v>
      </c>
      <c r="D34" s="679">
        <v>4.1999999999999997E-3</v>
      </c>
      <c r="E34" s="679">
        <v>0.11700000000000001</v>
      </c>
      <c r="F34" s="679">
        <v>8.0999999999999996E-3</v>
      </c>
      <c r="G34" s="679">
        <v>2E-3</v>
      </c>
      <c r="H34" s="679">
        <v>2.8400000000000002E-2</v>
      </c>
      <c r="I34" s="679">
        <v>1.4999999999999999E-2</v>
      </c>
      <c r="J34" s="679">
        <v>1.61E-2</v>
      </c>
    </row>
    <row r="35" spans="1:10" s="1028" customFormat="1" ht="20.25" customHeight="1">
      <c r="A35" s="630" t="s">
        <v>341</v>
      </c>
      <c r="B35" s="679">
        <v>3.0999999999999999E-3</v>
      </c>
      <c r="C35" s="679">
        <v>5.9999999999999995E-4</v>
      </c>
      <c r="D35" s="679">
        <v>3.2000000000000002E-3</v>
      </c>
      <c r="E35" s="679">
        <v>1.29E-2</v>
      </c>
      <c r="F35" s="679">
        <v>2.0000000000000001E-4</v>
      </c>
      <c r="G35" s="679">
        <v>2.9999999999999997E-4</v>
      </c>
      <c r="H35" s="679">
        <v>6.9999999999999999E-4</v>
      </c>
      <c r="I35" s="679">
        <v>4.1999999999999997E-3</v>
      </c>
      <c r="J35" s="679">
        <v>2.8E-3</v>
      </c>
    </row>
    <row r="36" spans="1:10" s="1028" customFormat="1" ht="20.25" customHeight="1">
      <c r="A36" s="630" t="s">
        <v>342</v>
      </c>
      <c r="B36" s="679">
        <v>5.0000000000000001E-4</v>
      </c>
      <c r="C36" s="679">
        <v>1.4E-3</v>
      </c>
      <c r="D36" s="679">
        <v>6.9999999999999999E-4</v>
      </c>
      <c r="E36" s="679">
        <v>2.5000000000000001E-3</v>
      </c>
      <c r="F36" s="679">
        <v>1.4E-3</v>
      </c>
      <c r="G36" s="679">
        <v>0</v>
      </c>
      <c r="H36" s="679">
        <v>0</v>
      </c>
      <c r="I36" s="679">
        <v>4.7000000000000002E-3</v>
      </c>
      <c r="J36" s="679">
        <v>1E-3</v>
      </c>
    </row>
    <row r="37" spans="1:10" s="1028" customFormat="1" ht="20.25" customHeight="1">
      <c r="A37" s="630" t="s">
        <v>343</v>
      </c>
      <c r="B37" s="679">
        <v>4.0000000000000002E-4</v>
      </c>
      <c r="C37" s="679">
        <v>0</v>
      </c>
      <c r="D37" s="679">
        <v>1E-4</v>
      </c>
      <c r="E37" s="679">
        <v>6.7000000000000002E-3</v>
      </c>
      <c r="F37" s="679">
        <v>1E-3</v>
      </c>
      <c r="G37" s="679">
        <v>0</v>
      </c>
      <c r="H37" s="679">
        <v>5.0000000000000001E-4</v>
      </c>
      <c r="I37" s="679">
        <v>2.7000000000000001E-3</v>
      </c>
      <c r="J37" s="679">
        <v>5.9999999999999995E-4</v>
      </c>
    </row>
    <row r="38" spans="1:10" s="1028" customFormat="1" ht="20.25" customHeight="1">
      <c r="A38" s="630" t="s">
        <v>344</v>
      </c>
      <c r="B38" s="679">
        <v>8.9999999999999993E-3</v>
      </c>
      <c r="C38" s="679">
        <v>4.2900000000000001E-2</v>
      </c>
      <c r="D38" s="679">
        <v>3.0999999999999999E-3</v>
      </c>
      <c r="E38" s="679">
        <v>5.1999999999999998E-3</v>
      </c>
      <c r="F38" s="679">
        <v>2.9999999999999997E-4</v>
      </c>
      <c r="G38" s="679">
        <v>9.4000000000000004E-3</v>
      </c>
      <c r="H38" s="679">
        <v>2.5100000000000001E-2</v>
      </c>
      <c r="I38" s="679">
        <v>1.11E-2</v>
      </c>
      <c r="J38" s="679">
        <v>1.61E-2</v>
      </c>
    </row>
    <row r="39" spans="1:10" s="1028" customFormat="1" ht="12" customHeight="1" thickBot="1">
      <c r="A39" s="630"/>
      <c r="B39" s="679"/>
      <c r="C39" s="679"/>
      <c r="D39" s="679"/>
      <c r="E39" s="679"/>
      <c r="F39" s="679"/>
      <c r="G39" s="679"/>
      <c r="H39" s="679"/>
      <c r="I39" s="679"/>
      <c r="J39" s="679"/>
    </row>
    <row r="40" spans="1:10" s="1028" customFormat="1" ht="17.25" customHeight="1" thickTop="1" thickBot="1">
      <c r="A40" s="179" t="s">
        <v>345</v>
      </c>
      <c r="B40" s="680"/>
      <c r="C40" s="680"/>
      <c r="D40" s="680"/>
      <c r="E40" s="680"/>
      <c r="F40" s="680"/>
      <c r="G40" s="680"/>
      <c r="H40" s="680"/>
      <c r="I40" s="680"/>
      <c r="J40" s="680"/>
    </row>
    <row r="41" spans="1:10" s="1028" customFormat="1" ht="20.25" customHeight="1" thickTop="1">
      <c r="A41" s="630" t="s">
        <v>346</v>
      </c>
      <c r="B41" s="679">
        <v>8.7599999999999997E-2</v>
      </c>
      <c r="C41" s="679">
        <v>0.2452</v>
      </c>
      <c r="D41" s="679">
        <v>0.14449999999999999</v>
      </c>
      <c r="E41" s="679">
        <v>8.4400000000000003E-2</v>
      </c>
      <c r="F41" s="679">
        <v>0.16839999999999999</v>
      </c>
      <c r="G41" s="679">
        <v>8.9300000000000004E-2</v>
      </c>
      <c r="H41" s="679">
        <v>0.20430000000000001</v>
      </c>
      <c r="I41" s="679">
        <v>0.1171</v>
      </c>
      <c r="J41" s="679">
        <v>0.12989999999999999</v>
      </c>
    </row>
    <row r="42" spans="1:10" s="1028" customFormat="1" ht="20.25" customHeight="1">
      <c r="A42" s="630" t="s">
        <v>347</v>
      </c>
      <c r="B42" s="679">
        <v>0.35720000000000002</v>
      </c>
      <c r="C42" s="679">
        <v>0.46870000000000001</v>
      </c>
      <c r="D42" s="679">
        <v>0.46789999999999998</v>
      </c>
      <c r="E42" s="679">
        <v>0.37390000000000001</v>
      </c>
      <c r="F42" s="679">
        <v>0.71540000000000004</v>
      </c>
      <c r="G42" s="679">
        <v>0.56720000000000004</v>
      </c>
      <c r="H42" s="679">
        <v>0.52790000000000004</v>
      </c>
      <c r="I42" s="679">
        <v>0.21</v>
      </c>
      <c r="J42" s="679">
        <v>0.40749999999999997</v>
      </c>
    </row>
    <row r="43" spans="1:10" s="1028" customFormat="1" ht="20.25" customHeight="1">
      <c r="A43" s="630" t="s">
        <v>348</v>
      </c>
      <c r="B43" s="679">
        <v>0.2923</v>
      </c>
      <c r="C43" s="679">
        <v>0.26700000000000002</v>
      </c>
      <c r="D43" s="679">
        <v>0.27710000000000001</v>
      </c>
      <c r="E43" s="679">
        <v>0.31219999999999998</v>
      </c>
      <c r="F43" s="679">
        <v>0.33279999999999998</v>
      </c>
      <c r="G43" s="679">
        <v>0.28129999999999999</v>
      </c>
      <c r="H43" s="679">
        <v>0.2389</v>
      </c>
      <c r="I43" s="679">
        <v>0.10680000000000001</v>
      </c>
      <c r="J43" s="679">
        <v>0.28289999999999998</v>
      </c>
    </row>
    <row r="44" spans="1:10" s="1028" customFormat="1" ht="20.25" customHeight="1">
      <c r="A44" s="630" t="s">
        <v>349</v>
      </c>
      <c r="B44" s="679">
        <v>0.2225</v>
      </c>
      <c r="C44" s="679">
        <v>0.23119999999999999</v>
      </c>
      <c r="D44" s="679">
        <v>0.2442</v>
      </c>
      <c r="E44" s="679">
        <v>0.20069999999999999</v>
      </c>
      <c r="F44" s="679">
        <v>0.22459999999999999</v>
      </c>
      <c r="G44" s="679">
        <v>0.25540000000000002</v>
      </c>
      <c r="H44" s="679">
        <v>0.20910000000000001</v>
      </c>
      <c r="I44" s="679">
        <v>8.7099999999999997E-2</v>
      </c>
      <c r="J44" s="679">
        <v>0.22520000000000001</v>
      </c>
    </row>
    <row r="45" spans="1:10" s="1028" customFormat="1" ht="12" customHeight="1" thickBot="1">
      <c r="A45" s="630"/>
      <c r="B45" s="679"/>
      <c r="C45" s="679"/>
      <c r="D45" s="679"/>
      <c r="E45" s="679"/>
      <c r="F45" s="679"/>
      <c r="G45" s="679"/>
      <c r="H45" s="679"/>
      <c r="I45" s="679"/>
      <c r="J45" s="679"/>
    </row>
    <row r="46" spans="1:10" s="1028" customFormat="1" ht="17.25" customHeight="1" thickTop="1" thickBot="1">
      <c r="A46" s="179" t="s">
        <v>350</v>
      </c>
      <c r="B46" s="680"/>
      <c r="C46" s="680"/>
      <c r="D46" s="680"/>
      <c r="E46" s="680"/>
      <c r="F46" s="680"/>
      <c r="G46" s="680"/>
      <c r="H46" s="680"/>
      <c r="I46" s="680"/>
      <c r="J46" s="680"/>
    </row>
    <row r="47" spans="1:10" s="1028" customFormat="1" ht="20.25" customHeight="1" thickTop="1">
      <c r="A47" s="629" t="s">
        <v>351</v>
      </c>
      <c r="B47" s="679">
        <v>0.23880000000000001</v>
      </c>
      <c r="C47" s="679">
        <v>0.1341</v>
      </c>
      <c r="D47" s="679">
        <v>0.1186</v>
      </c>
      <c r="E47" s="679">
        <v>0.35730000000000001</v>
      </c>
      <c r="F47" s="679">
        <v>0.3251</v>
      </c>
      <c r="G47" s="679">
        <v>9.1999999999999998E-2</v>
      </c>
      <c r="H47" s="679">
        <v>0.12509999999999999</v>
      </c>
      <c r="I47" s="679">
        <v>0.18429999999999999</v>
      </c>
      <c r="J47" s="679">
        <v>0.20380000000000001</v>
      </c>
    </row>
    <row r="48" spans="1:10" s="1028" customFormat="1" ht="18" customHeight="1">
      <c r="A48" s="630" t="s">
        <v>352</v>
      </c>
      <c r="B48" s="679">
        <v>0.2384</v>
      </c>
      <c r="C48" s="679">
        <v>0.13320000000000001</v>
      </c>
      <c r="D48" s="679">
        <v>0.1186</v>
      </c>
      <c r="E48" s="679">
        <v>0.35730000000000001</v>
      </c>
      <c r="F48" s="679">
        <v>0.316</v>
      </c>
      <c r="G48" s="679">
        <v>9.1999999999999998E-2</v>
      </c>
      <c r="H48" s="679">
        <v>0.12509999999999999</v>
      </c>
      <c r="I48" s="679">
        <v>0.18429999999999999</v>
      </c>
      <c r="J48" s="679">
        <v>0.20319999999999999</v>
      </c>
    </row>
    <row r="49" spans="1:10" s="1028" customFormat="1" ht="20.25" customHeight="1">
      <c r="A49" s="630" t="s">
        <v>353</v>
      </c>
      <c r="B49" s="679">
        <v>3.2899999999999999E-2</v>
      </c>
      <c r="C49" s="679">
        <v>0.27310000000000001</v>
      </c>
      <c r="D49" s="679">
        <v>8.5699999999999998E-2</v>
      </c>
      <c r="E49" s="679">
        <v>5.2200000000000003E-2</v>
      </c>
      <c r="F49" s="679">
        <v>7.4999999999999997E-3</v>
      </c>
      <c r="G49" s="679">
        <v>7.8600000000000003E-2</v>
      </c>
      <c r="H49" s="679">
        <v>0.1686</v>
      </c>
      <c r="I49" s="679">
        <v>0.12130000000000001</v>
      </c>
      <c r="J49" s="679">
        <v>7.5999999999999998E-2</v>
      </c>
    </row>
    <row r="50" spans="1:10" s="1028" customFormat="1" ht="20.25" customHeight="1">
      <c r="A50" s="630" t="s">
        <v>354</v>
      </c>
      <c r="B50" s="679">
        <v>2.9999999999999997E-4</v>
      </c>
      <c r="C50" s="679">
        <v>4.5499999999999999E-2</v>
      </c>
      <c r="D50" s="679">
        <v>2.9999999999999997E-4</v>
      </c>
      <c r="E50" s="679">
        <v>5.0000000000000001E-4</v>
      </c>
      <c r="F50" s="679">
        <v>0</v>
      </c>
      <c r="G50" s="679">
        <v>5.9999999999999995E-4</v>
      </c>
      <c r="H50" s="679">
        <v>5.7000000000000002E-3</v>
      </c>
      <c r="I50" s="679">
        <v>0</v>
      </c>
      <c r="J50" s="679">
        <v>7.0000000000000001E-3</v>
      </c>
    </row>
    <row r="51" spans="1:10" s="1028" customFormat="1" ht="18" customHeight="1">
      <c r="A51" s="630" t="s">
        <v>355</v>
      </c>
      <c r="B51" s="679">
        <v>1.5599999999999999E-2</v>
      </c>
      <c r="C51" s="679">
        <v>0.11799999999999999</v>
      </c>
      <c r="D51" s="679">
        <v>7.0999999999999994E-2</v>
      </c>
      <c r="E51" s="679">
        <v>4.6600000000000003E-2</v>
      </c>
      <c r="F51" s="679">
        <v>3.7000000000000002E-3</v>
      </c>
      <c r="G51" s="679">
        <v>1.3899999999999999E-2</v>
      </c>
      <c r="H51" s="679">
        <v>1.61E-2</v>
      </c>
      <c r="I51" s="679">
        <v>6.6600000000000006E-2</v>
      </c>
      <c r="J51" s="679">
        <v>3.9E-2</v>
      </c>
    </row>
    <row r="52" spans="1:10" s="1028" customFormat="1" ht="18" customHeight="1">
      <c r="A52" s="630" t="s">
        <v>356</v>
      </c>
      <c r="B52" s="679">
        <v>0.46450000000000002</v>
      </c>
      <c r="C52" s="679">
        <v>0.2344</v>
      </c>
      <c r="D52" s="679">
        <v>0.19040000000000001</v>
      </c>
      <c r="E52" s="679">
        <v>0.73939999999999995</v>
      </c>
      <c r="F52" s="679">
        <v>0.51619999999999999</v>
      </c>
      <c r="G52" s="679">
        <v>0.13869999999999999</v>
      </c>
      <c r="H52" s="679">
        <v>0.19070000000000001</v>
      </c>
      <c r="I52" s="679">
        <v>0.30299999999999999</v>
      </c>
      <c r="J52" s="679">
        <v>0.37419999999999998</v>
      </c>
    </row>
    <row r="53" spans="1:10" s="1028" customFormat="1" ht="12" customHeight="1" thickBot="1">
      <c r="A53" s="630"/>
      <c r="B53" s="679"/>
      <c r="C53" s="679"/>
      <c r="D53" s="679"/>
      <c r="E53" s="679"/>
      <c r="F53" s="679"/>
      <c r="G53" s="679"/>
      <c r="H53" s="679"/>
      <c r="I53" s="679"/>
      <c r="J53" s="679"/>
    </row>
    <row r="54" spans="1:10" s="1028" customFormat="1" ht="17.25" customHeight="1" thickTop="1" thickBot="1">
      <c r="A54" s="179" t="s">
        <v>357</v>
      </c>
      <c r="B54" s="680"/>
      <c r="C54" s="680"/>
      <c r="D54" s="680"/>
      <c r="E54" s="680"/>
      <c r="F54" s="680"/>
      <c r="G54" s="680"/>
      <c r="H54" s="680"/>
      <c r="I54" s="680"/>
      <c r="J54" s="680"/>
    </row>
    <row r="55" spans="1:10" s="1028" customFormat="1" ht="18" customHeight="1" thickTop="1">
      <c r="A55" s="630" t="s">
        <v>358</v>
      </c>
      <c r="B55" s="679">
        <v>0.94230000000000003</v>
      </c>
      <c r="C55" s="679">
        <v>0.86860000000000004</v>
      </c>
      <c r="D55" s="679">
        <v>0.91720000000000002</v>
      </c>
      <c r="E55" s="679">
        <v>0.96760000000000002</v>
      </c>
      <c r="F55" s="679">
        <v>0.96419999999999995</v>
      </c>
      <c r="G55" s="679">
        <v>0.94279999999999997</v>
      </c>
      <c r="H55" s="679">
        <v>0.90410000000000001</v>
      </c>
      <c r="I55" s="679">
        <v>0.94510000000000005</v>
      </c>
      <c r="J55" s="679">
        <v>0.92420000000000002</v>
      </c>
    </row>
    <row r="56" spans="1:10" s="1028" customFormat="1" ht="18" customHeight="1">
      <c r="A56" s="630" t="s">
        <v>359</v>
      </c>
      <c r="B56" s="679">
        <v>0.91500000000000004</v>
      </c>
      <c r="C56" s="679">
        <v>0.94310000000000005</v>
      </c>
      <c r="D56" s="679">
        <v>0.97409999999999997</v>
      </c>
      <c r="E56" s="679">
        <v>0.93010000000000004</v>
      </c>
      <c r="F56" s="679">
        <v>0.92789999999999995</v>
      </c>
      <c r="G56" s="679">
        <v>0.96879999999999999</v>
      </c>
      <c r="H56" s="679">
        <v>0.97330000000000005</v>
      </c>
      <c r="I56" s="679">
        <v>0.93679999999999997</v>
      </c>
      <c r="J56" s="679">
        <v>0.93520000000000003</v>
      </c>
    </row>
    <row r="57" spans="1:10" s="1028" customFormat="1" ht="18" customHeight="1">
      <c r="A57" s="630" t="s">
        <v>360</v>
      </c>
      <c r="B57" s="679">
        <v>0.35220000000000001</v>
      </c>
      <c r="C57" s="679">
        <v>6.2700000000000006E-2</v>
      </c>
      <c r="D57" s="679">
        <v>6.83E-2</v>
      </c>
      <c r="E57" s="679">
        <v>0.61870000000000003</v>
      </c>
      <c r="F57" s="679">
        <v>0.51900000000000002</v>
      </c>
      <c r="G57" s="679">
        <v>7.17E-2</v>
      </c>
      <c r="H57" s="679">
        <v>6.1699999999999998E-2</v>
      </c>
      <c r="I57" s="679">
        <v>0.2369</v>
      </c>
      <c r="J57" s="679">
        <v>0.24030000000000001</v>
      </c>
    </row>
    <row r="58" spans="1:10" s="1028" customFormat="1" ht="18" customHeight="1">
      <c r="A58" s="630" t="s">
        <v>361</v>
      </c>
      <c r="B58" s="679">
        <v>0.2422</v>
      </c>
      <c r="C58" s="679">
        <v>0.98599999999999999</v>
      </c>
      <c r="D58" s="679">
        <v>0.69830000000000003</v>
      </c>
      <c r="E58" s="679">
        <v>9.0700000000000003E-2</v>
      </c>
      <c r="F58" s="679">
        <v>0.1134</v>
      </c>
      <c r="G58" s="679">
        <v>0.622</v>
      </c>
      <c r="H58" s="679">
        <v>0.76700000000000002</v>
      </c>
      <c r="I58" s="679">
        <v>0.29780000000000001</v>
      </c>
      <c r="J58" s="679">
        <v>0.37309999999999999</v>
      </c>
    </row>
    <row r="59" spans="1:10" s="1028" customFormat="1" ht="9.75" customHeight="1" thickBot="1">
      <c r="A59" s="631"/>
      <c r="B59" s="682"/>
      <c r="C59" s="682"/>
      <c r="D59" s="682"/>
      <c r="E59" s="682"/>
      <c r="F59" s="682"/>
      <c r="G59" s="682"/>
      <c r="H59" s="682"/>
      <c r="I59" s="682"/>
      <c r="J59" s="682"/>
    </row>
    <row r="60" spans="1:10" s="138" customFormat="1" ht="12" customHeight="1" thickTop="1">
      <c r="A60" s="180" t="s">
        <v>362</v>
      </c>
      <c r="B60" s="181"/>
      <c r="C60" s="182"/>
      <c r="D60" s="182"/>
      <c r="E60" s="182"/>
      <c r="F60" s="182"/>
      <c r="G60" s="182"/>
      <c r="H60" s="182"/>
      <c r="I60" s="182"/>
      <c r="J60" s="182"/>
    </row>
    <row r="61" spans="1:10" s="138" customFormat="1" ht="45.75" customHeight="1">
      <c r="A61" s="1138" t="s">
        <v>363</v>
      </c>
      <c r="B61" s="1139"/>
      <c r="C61" s="1139"/>
      <c r="D61" s="1139"/>
      <c r="E61" s="1139"/>
      <c r="F61" s="1139"/>
      <c r="G61" s="1139"/>
      <c r="H61" s="1139"/>
      <c r="I61" s="1139"/>
      <c r="J61" s="1139"/>
    </row>
    <row r="62" spans="1:10" s="138" customFormat="1" ht="35.25" customHeight="1">
      <c r="A62" s="1138" t="s">
        <v>364</v>
      </c>
      <c r="B62" s="1139"/>
      <c r="C62" s="1139"/>
      <c r="D62" s="1139"/>
      <c r="E62" s="1139"/>
      <c r="F62" s="1139"/>
      <c r="G62" s="1139"/>
      <c r="H62" s="1139"/>
      <c r="I62" s="1139"/>
      <c r="J62" s="1139"/>
    </row>
    <row r="63" spans="1:10" s="138" customFormat="1" ht="11.25">
      <c r="A63" s="183" t="s">
        <v>876</v>
      </c>
      <c r="B63" s="184"/>
      <c r="C63" s="185"/>
      <c r="D63" s="185"/>
      <c r="E63" s="185"/>
      <c r="F63" s="185"/>
      <c r="G63" s="185"/>
      <c r="H63" s="185"/>
      <c r="I63" s="185"/>
      <c r="J63" s="185"/>
    </row>
    <row r="64" spans="1:10" s="1028" customFormat="1" ht="15.75" thickBot="1">
      <c r="A64" s="138"/>
      <c r="B64" s="186"/>
      <c r="C64" s="161"/>
      <c r="D64" s="161"/>
      <c r="E64" s="161"/>
      <c r="F64" s="161"/>
      <c r="G64" s="161"/>
      <c r="H64" s="161"/>
      <c r="I64" s="161"/>
      <c r="J64" s="161"/>
    </row>
    <row r="65" spans="1:10" s="257" customFormat="1" ht="18" customHeight="1" thickTop="1" thickBot="1">
      <c r="A65" s="830"/>
      <c r="B65" s="187" t="s">
        <v>868</v>
      </c>
      <c r="C65" s="187" t="s">
        <v>869</v>
      </c>
      <c r="D65" s="187" t="s">
        <v>870</v>
      </c>
      <c r="E65" s="187" t="s">
        <v>871</v>
      </c>
      <c r="F65" s="187" t="s">
        <v>872</v>
      </c>
      <c r="G65" s="187" t="s">
        <v>873</v>
      </c>
      <c r="H65" s="187" t="s">
        <v>874</v>
      </c>
      <c r="I65" s="387" t="s">
        <v>875</v>
      </c>
      <c r="J65" s="387" t="s">
        <v>6</v>
      </c>
    </row>
    <row r="66" spans="1:10" s="257" customFormat="1" ht="18" customHeight="1" thickTop="1" thickBot="1">
      <c r="A66" s="179" t="s">
        <v>365</v>
      </c>
      <c r="B66" s="188"/>
      <c r="C66" s="188"/>
      <c r="D66" s="188"/>
      <c r="E66" s="188"/>
      <c r="F66" s="188"/>
      <c r="G66" s="188"/>
      <c r="H66" s="188"/>
      <c r="I66" s="386"/>
      <c r="J66" s="386"/>
    </row>
    <row r="67" spans="1:10" s="257" customFormat="1" ht="18" customHeight="1" thickTop="1">
      <c r="A67" s="630" t="s">
        <v>366</v>
      </c>
      <c r="B67" s="704">
        <v>4.53E-2</v>
      </c>
      <c r="C67" s="704">
        <v>3.9199999999999999E-2</v>
      </c>
      <c r="D67" s="704">
        <v>3.7900000000000003E-2</v>
      </c>
      <c r="E67" s="704">
        <v>6.1100000000000002E-2</v>
      </c>
      <c r="F67" s="704">
        <v>4.7800000000000002E-2</v>
      </c>
      <c r="G67" s="704">
        <v>6.0100000000000001E-2</v>
      </c>
      <c r="H67" s="704">
        <v>7.1900000000000006E-2</v>
      </c>
      <c r="I67" s="704">
        <v>9.06E-2</v>
      </c>
      <c r="J67" s="704">
        <v>4.5199999999999997E-2</v>
      </c>
    </row>
    <row r="68" spans="1:10" s="257" customFormat="1" ht="18" customHeight="1">
      <c r="A68" s="630" t="s">
        <v>367</v>
      </c>
      <c r="B68" s="704">
        <v>5.3100000000000001E-2</v>
      </c>
      <c r="C68" s="704">
        <v>5.0599999999999999E-2</v>
      </c>
      <c r="D68" s="704">
        <v>3.7600000000000001E-2</v>
      </c>
      <c r="E68" s="704">
        <v>6.1499999999999999E-2</v>
      </c>
      <c r="F68" s="704">
        <v>4.9500000000000002E-2</v>
      </c>
      <c r="G68" s="704">
        <v>5.91E-2</v>
      </c>
      <c r="H68" s="704">
        <v>8.1000000000000003E-2</v>
      </c>
      <c r="I68" s="704">
        <v>9.6199999999999994E-2</v>
      </c>
      <c r="J68" s="704">
        <v>5.1700000000000003E-2</v>
      </c>
    </row>
    <row r="69" spans="1:10" s="257" customFormat="1" ht="18" customHeight="1">
      <c r="A69" s="630" t="s">
        <v>368</v>
      </c>
      <c r="B69" s="704">
        <v>4.9700000000000001E-2</v>
      </c>
      <c r="C69" s="704">
        <v>6.08E-2</v>
      </c>
      <c r="D69" s="704">
        <v>3.8600000000000002E-2</v>
      </c>
      <c r="E69" s="704">
        <v>5.67E-2</v>
      </c>
      <c r="F69" s="704">
        <v>4.7E-2</v>
      </c>
      <c r="G69" s="704">
        <v>6.2399999999999997E-2</v>
      </c>
      <c r="H69" s="704">
        <v>8.6099999999999996E-2</v>
      </c>
      <c r="I69" s="704">
        <v>8.7800000000000003E-2</v>
      </c>
      <c r="J69" s="704">
        <v>5.21E-2</v>
      </c>
    </row>
    <row r="70" spans="1:10" s="257" customFormat="1" ht="18" customHeight="1">
      <c r="A70" s="630" t="s">
        <v>369</v>
      </c>
      <c r="B70" s="704">
        <v>1.3100000000000001E-2</v>
      </c>
      <c r="C70" s="704">
        <v>1.38E-2</v>
      </c>
      <c r="D70" s="704">
        <v>5.7999999999999996E-3</v>
      </c>
      <c r="E70" s="704">
        <v>4.2500000000000003E-2</v>
      </c>
      <c r="F70" s="704">
        <v>-1.4E-3</v>
      </c>
      <c r="G70" s="704">
        <v>4.0000000000000002E-4</v>
      </c>
      <c r="H70" s="704">
        <v>4.8999999999999998E-3</v>
      </c>
      <c r="I70" s="704">
        <v>9.7999999999999997E-3</v>
      </c>
      <c r="J70" s="704">
        <v>1.32E-2</v>
      </c>
    </row>
    <row r="71" spans="1:10" s="257" customFormat="1" ht="18" customHeight="1">
      <c r="A71" s="630" t="s">
        <v>370</v>
      </c>
      <c r="B71" s="704">
        <v>1.38E-2</v>
      </c>
      <c r="C71" s="704">
        <v>1.61E-2</v>
      </c>
      <c r="D71" s="704">
        <v>5.4999999999999997E-3</v>
      </c>
      <c r="E71" s="704">
        <v>4.2500000000000003E-2</v>
      </c>
      <c r="F71" s="704">
        <v>-1.5E-3</v>
      </c>
      <c r="G71" s="704">
        <v>0</v>
      </c>
      <c r="H71" s="704">
        <v>4.4999999999999997E-3</v>
      </c>
      <c r="I71" s="704">
        <v>-1.3299999999999999E-2</v>
      </c>
      <c r="J71" s="704">
        <v>1.38E-2</v>
      </c>
    </row>
    <row r="72" spans="1:10" s="257" customFormat="1" ht="18" customHeight="1">
      <c r="A72" s="630" t="s">
        <v>371</v>
      </c>
      <c r="B72" s="704">
        <v>1.38E-2</v>
      </c>
      <c r="C72" s="704">
        <v>1.61E-2</v>
      </c>
      <c r="D72" s="704">
        <v>5.4999999999999997E-3</v>
      </c>
      <c r="E72" s="704">
        <v>4.2500000000000003E-2</v>
      </c>
      <c r="F72" s="704">
        <v>-1.5E-3</v>
      </c>
      <c r="G72" s="704">
        <v>0</v>
      </c>
      <c r="H72" s="704">
        <v>4.4999999999999997E-3</v>
      </c>
      <c r="I72" s="704">
        <v>-1.37E-2</v>
      </c>
      <c r="J72" s="704">
        <v>1.38E-2</v>
      </c>
    </row>
    <row r="73" spans="1:10" s="257" customFormat="1" ht="18" customHeight="1" thickBot="1">
      <c r="A73" s="630" t="s">
        <v>372</v>
      </c>
      <c r="B73" s="704">
        <v>5.7799999999999997E-2</v>
      </c>
      <c r="C73" s="704">
        <v>0.1221</v>
      </c>
      <c r="D73" s="704">
        <v>4.6199999999999998E-2</v>
      </c>
      <c r="E73" s="704">
        <v>0.1191</v>
      </c>
      <c r="F73" s="704">
        <v>-4.5999999999999999E-3</v>
      </c>
      <c r="G73" s="704">
        <v>4.0000000000000002E-4</v>
      </c>
      <c r="H73" s="704">
        <v>3.7199999999999997E-2</v>
      </c>
      <c r="I73" s="704">
        <v>-7.3499999999999996E-2</v>
      </c>
      <c r="J73" s="704">
        <v>6.7799999999999999E-2</v>
      </c>
    </row>
    <row r="74" spans="1:10" s="257" customFormat="1" ht="18" customHeight="1" thickTop="1" thickBot="1">
      <c r="A74" s="179" t="s">
        <v>373</v>
      </c>
      <c r="B74" s="188"/>
      <c r="C74" s="188"/>
      <c r="D74" s="188"/>
      <c r="E74" s="188"/>
      <c r="F74" s="188"/>
      <c r="G74" s="188"/>
      <c r="H74" s="188"/>
      <c r="I74" s="386"/>
      <c r="J74" s="386"/>
    </row>
    <row r="75" spans="1:10" s="257" customFormat="1" ht="18" customHeight="1" thickTop="1">
      <c r="A75" s="630" t="s">
        <v>374</v>
      </c>
      <c r="B75" s="704">
        <v>5.96E-2</v>
      </c>
      <c r="C75" s="704">
        <v>5.5399999999999998E-2</v>
      </c>
      <c r="D75" s="704">
        <v>6.4199999999999993E-2</v>
      </c>
      <c r="E75" s="704">
        <v>7.0599999999999996E-2</v>
      </c>
      <c r="F75" s="704">
        <v>6.0299999999999999E-2</v>
      </c>
      <c r="G75" s="704">
        <v>8.0399999999999999E-2</v>
      </c>
      <c r="H75" s="704">
        <v>0.10050000000000001</v>
      </c>
      <c r="I75" s="704">
        <v>0.1148</v>
      </c>
      <c r="J75" s="704">
        <v>6.1800000000000001E-2</v>
      </c>
    </row>
    <row r="76" spans="1:10" s="257" customFormat="1" ht="18" customHeight="1">
      <c r="A76" s="630" t="s">
        <v>375</v>
      </c>
      <c r="B76" s="704">
        <v>-1.44E-2</v>
      </c>
      <c r="C76" s="704">
        <v>-1.6199999999999999E-2</v>
      </c>
      <c r="D76" s="704">
        <v>-2.64E-2</v>
      </c>
      <c r="E76" s="704">
        <v>-9.4999999999999998E-3</v>
      </c>
      <c r="F76" s="704">
        <v>-1.2500000000000001E-2</v>
      </c>
      <c r="G76" s="704">
        <v>-2.0299999999999999E-2</v>
      </c>
      <c r="H76" s="704">
        <v>-2.86E-2</v>
      </c>
      <c r="I76" s="704">
        <v>-2.4199999999999999E-2</v>
      </c>
      <c r="J76" s="704">
        <v>-1.66E-2</v>
      </c>
    </row>
    <row r="77" spans="1:10" s="257" customFormat="1" ht="18" customHeight="1">
      <c r="A77" s="630" t="s">
        <v>376</v>
      </c>
      <c r="B77" s="704">
        <v>2.06E-2</v>
      </c>
      <c r="C77" s="704">
        <v>1.9699999999999999E-2</v>
      </c>
      <c r="D77" s="704">
        <v>3.0700000000000002E-2</v>
      </c>
      <c r="E77" s="704">
        <v>1.5900000000000001E-2</v>
      </c>
      <c r="F77" s="704">
        <v>1.9699999999999999E-2</v>
      </c>
      <c r="G77" s="704">
        <v>2.3099999999999999E-2</v>
      </c>
      <c r="H77" s="704">
        <v>3.3500000000000002E-2</v>
      </c>
      <c r="I77" s="704">
        <v>3.15E-2</v>
      </c>
      <c r="J77" s="704">
        <v>2.2200000000000001E-2</v>
      </c>
    </row>
    <row r="78" spans="1:10" s="257" customFormat="1" ht="18" customHeight="1">
      <c r="A78" s="630" t="s">
        <v>377</v>
      </c>
      <c r="B78" s="704">
        <v>6.9999999999999999E-4</v>
      </c>
      <c r="C78" s="704">
        <v>2.0000000000000001E-4</v>
      </c>
      <c r="D78" s="704">
        <v>0</v>
      </c>
      <c r="E78" s="704">
        <v>0</v>
      </c>
      <c r="F78" s="704">
        <v>0</v>
      </c>
      <c r="G78" s="704">
        <v>0</v>
      </c>
      <c r="H78" s="704">
        <v>0</v>
      </c>
      <c r="I78" s="704">
        <v>0</v>
      </c>
      <c r="J78" s="704">
        <v>4.0000000000000002E-4</v>
      </c>
    </row>
    <row r="79" spans="1:10" s="257" customFormat="1" ht="18" customHeight="1">
      <c r="A79" s="630" t="s">
        <v>378</v>
      </c>
      <c r="B79" s="704">
        <v>-3.3999999999999998E-3</v>
      </c>
      <c r="C79" s="704">
        <v>1.0200000000000001E-2</v>
      </c>
      <c r="D79" s="704">
        <v>8.9999999999999998E-4</v>
      </c>
      <c r="E79" s="704">
        <v>-4.7999999999999996E-3</v>
      </c>
      <c r="F79" s="704">
        <v>-2.5000000000000001E-3</v>
      </c>
      <c r="G79" s="704">
        <v>3.3E-3</v>
      </c>
      <c r="H79" s="704">
        <v>5.1000000000000004E-3</v>
      </c>
      <c r="I79" s="704">
        <v>-8.3999999999999995E-3</v>
      </c>
      <c r="J79" s="704">
        <v>4.0000000000000002E-4</v>
      </c>
    </row>
    <row r="80" spans="1:10" s="257" customFormat="1" ht="18" customHeight="1">
      <c r="A80" s="630" t="s">
        <v>379</v>
      </c>
      <c r="B80" s="704">
        <v>7.9000000000000008E-3</v>
      </c>
      <c r="C80" s="704">
        <v>1.14E-2</v>
      </c>
      <c r="D80" s="704">
        <v>-2.0000000000000001E-4</v>
      </c>
      <c r="E80" s="704">
        <v>5.0000000000000001E-4</v>
      </c>
      <c r="F80" s="704">
        <v>1.6999999999999999E-3</v>
      </c>
      <c r="G80" s="704">
        <v>-1E-3</v>
      </c>
      <c r="H80" s="704">
        <v>9.1000000000000004E-3</v>
      </c>
      <c r="I80" s="704">
        <v>5.5999999999999999E-3</v>
      </c>
      <c r="J80" s="704">
        <v>6.4999999999999997E-3</v>
      </c>
    </row>
    <row r="81" spans="1:10" s="257" customFormat="1" ht="18" customHeight="1">
      <c r="A81" s="630" t="s">
        <v>380</v>
      </c>
      <c r="B81" s="704">
        <v>-3.6700000000000003E-2</v>
      </c>
      <c r="C81" s="704">
        <v>-4.7E-2</v>
      </c>
      <c r="D81" s="704">
        <v>-3.2800000000000003E-2</v>
      </c>
      <c r="E81" s="704">
        <v>-1.43E-2</v>
      </c>
      <c r="F81" s="704">
        <v>-4.8399999999999999E-2</v>
      </c>
      <c r="G81" s="704">
        <v>-6.2100000000000002E-2</v>
      </c>
      <c r="H81" s="704">
        <v>-8.1299999999999997E-2</v>
      </c>
      <c r="I81" s="705">
        <v>-7.8100000000000003E-2</v>
      </c>
      <c r="J81" s="705">
        <v>-3.8899999999999997E-2</v>
      </c>
    </row>
    <row r="82" spans="1:10" s="257" customFormat="1" ht="18" customHeight="1">
      <c r="A82" s="630" t="s">
        <v>381</v>
      </c>
      <c r="B82" s="704">
        <v>1E-4</v>
      </c>
      <c r="C82" s="704">
        <v>2E-3</v>
      </c>
      <c r="D82" s="704">
        <v>-2.9999999999999997E-4</v>
      </c>
      <c r="E82" s="704">
        <v>0</v>
      </c>
      <c r="F82" s="704">
        <v>-1E-4</v>
      </c>
      <c r="G82" s="704">
        <v>-2.9999999999999997E-4</v>
      </c>
      <c r="H82" s="704">
        <v>-4.0000000000000002E-4</v>
      </c>
      <c r="I82" s="704">
        <v>-2.3099999999999999E-2</v>
      </c>
      <c r="J82" s="704">
        <v>2.0000000000000001E-4</v>
      </c>
    </row>
    <row r="83" spans="1:10" s="257" customFormat="1" ht="18" customHeight="1" thickBot="1">
      <c r="A83" s="630" t="s">
        <v>382</v>
      </c>
      <c r="B83" s="704">
        <v>0.1022</v>
      </c>
      <c r="C83" s="704">
        <v>0.20830000000000001</v>
      </c>
      <c r="D83" s="704">
        <v>0.1754</v>
      </c>
      <c r="E83" s="704">
        <v>8.4900000000000003E-2</v>
      </c>
      <c r="F83" s="704">
        <v>0.15279999999999999</v>
      </c>
      <c r="G83" s="704">
        <v>0.21060000000000001</v>
      </c>
      <c r="H83" s="704">
        <v>0.27810000000000001</v>
      </c>
      <c r="I83" s="704">
        <v>0</v>
      </c>
      <c r="J83" s="704">
        <v>0.14050000000000001</v>
      </c>
    </row>
    <row r="84" spans="1:10" s="257" customFormat="1" ht="18" customHeight="1" thickTop="1" thickBot="1">
      <c r="A84" s="179" t="s">
        <v>383</v>
      </c>
      <c r="B84" s="188"/>
      <c r="C84" s="188"/>
      <c r="D84" s="188"/>
      <c r="E84" s="188"/>
      <c r="F84" s="188"/>
      <c r="G84" s="188"/>
      <c r="H84" s="188"/>
      <c r="I84" s="386"/>
      <c r="J84" s="386"/>
    </row>
    <row r="85" spans="1:10" s="257" customFormat="1" ht="18" customHeight="1" thickTop="1">
      <c r="A85" s="630" t="s">
        <v>384</v>
      </c>
      <c r="B85" s="704">
        <v>7.3800000000000004E-2</v>
      </c>
      <c r="C85" s="704">
        <v>6.88E-2</v>
      </c>
      <c r="D85" s="704">
        <v>7.8E-2</v>
      </c>
      <c r="E85" s="704">
        <v>9.7000000000000003E-2</v>
      </c>
      <c r="F85" s="704">
        <v>7.46E-2</v>
      </c>
      <c r="G85" s="704">
        <v>9.7799999999999998E-2</v>
      </c>
      <c r="H85" s="704">
        <v>7.1099999999999997E-2</v>
      </c>
      <c r="I85" s="704">
        <v>0.12720000000000001</v>
      </c>
      <c r="J85" s="704">
        <v>7.5800000000000006E-2</v>
      </c>
    </row>
    <row r="86" spans="1:10" s="257" customFormat="1" ht="18" customHeight="1">
      <c r="A86" s="630" t="s">
        <v>385</v>
      </c>
      <c r="B86" s="704">
        <v>0</v>
      </c>
      <c r="C86" s="704">
        <v>7.2900000000000006E-2</v>
      </c>
      <c r="D86" s="704">
        <v>0.1007</v>
      </c>
      <c r="E86" s="704">
        <v>1.03E-2</v>
      </c>
      <c r="F86" s="704">
        <v>6.6100000000000006E-2</v>
      </c>
      <c r="G86" s="704">
        <v>0.1085</v>
      </c>
      <c r="H86" s="704">
        <v>3.0245000000000002</v>
      </c>
      <c r="I86" s="704">
        <v>0</v>
      </c>
      <c r="J86" s="704">
        <v>0.2019</v>
      </c>
    </row>
    <row r="87" spans="1:10" s="257" customFormat="1" ht="18" customHeight="1">
      <c r="A87" s="630" t="s">
        <v>386</v>
      </c>
      <c r="B87" s="704">
        <v>7.7899999999999997E-2</v>
      </c>
      <c r="C87" s="704">
        <v>4.8599999999999997E-2</v>
      </c>
      <c r="D87" s="704">
        <v>0.43930000000000002</v>
      </c>
      <c r="E87" s="704">
        <v>0.28399999999999997</v>
      </c>
      <c r="F87" s="704">
        <v>0.17080000000000001</v>
      </c>
      <c r="G87" s="704">
        <v>3.0200000000000001E-2</v>
      </c>
      <c r="H87" s="704">
        <v>0.1148</v>
      </c>
      <c r="I87" s="704">
        <v>2.92E-2</v>
      </c>
      <c r="J87" s="704">
        <v>0.1105</v>
      </c>
    </row>
    <row r="88" spans="1:10" s="257" customFormat="1" ht="18" customHeight="1">
      <c r="A88" s="630" t="s">
        <v>387</v>
      </c>
      <c r="B88" s="704">
        <v>0</v>
      </c>
      <c r="C88" s="704">
        <v>3.5000000000000001E-3</v>
      </c>
      <c r="D88" s="704">
        <v>1.2181</v>
      </c>
      <c r="E88" s="704">
        <v>1.1948000000000001</v>
      </c>
      <c r="F88" s="704">
        <v>0</v>
      </c>
      <c r="G88" s="704">
        <v>1.4572000000000001</v>
      </c>
      <c r="H88" s="704">
        <v>5.3999999999999999E-2</v>
      </c>
      <c r="I88" s="704">
        <v>0</v>
      </c>
      <c r="J88" s="704">
        <v>1.7500000000000002E-2</v>
      </c>
    </row>
    <row r="89" spans="1:10" s="257" customFormat="1" ht="18" customHeight="1">
      <c r="A89" s="630" t="s">
        <v>388</v>
      </c>
      <c r="B89" s="704">
        <v>7.4000000000000003E-3</v>
      </c>
      <c r="C89" s="704">
        <v>0</v>
      </c>
      <c r="D89" s="704">
        <v>0</v>
      </c>
      <c r="E89" s="704">
        <v>5.9999999999999995E-4</v>
      </c>
      <c r="F89" s="704">
        <v>3.5000000000000001E-3</v>
      </c>
      <c r="G89" s="704">
        <v>8.9999999999999998E-4</v>
      </c>
      <c r="H89" s="704">
        <v>2.8E-3</v>
      </c>
      <c r="I89" s="704">
        <v>2E-3</v>
      </c>
      <c r="J89" s="704">
        <v>1.5E-3</v>
      </c>
    </row>
    <row r="90" spans="1:10" s="257" customFormat="1" ht="18" customHeight="1">
      <c r="A90" s="630" t="s">
        <v>389</v>
      </c>
      <c r="B90" s="704">
        <v>3.3E-3</v>
      </c>
      <c r="C90" s="704">
        <v>0</v>
      </c>
      <c r="D90" s="704">
        <v>2.5100000000000001E-2</v>
      </c>
      <c r="E90" s="704">
        <v>0</v>
      </c>
      <c r="F90" s="704">
        <v>0.27329999999999999</v>
      </c>
      <c r="G90" s="704">
        <v>1.6000000000000001E-3</v>
      </c>
      <c r="H90" s="704">
        <v>0</v>
      </c>
      <c r="I90" s="704">
        <v>0.1024</v>
      </c>
      <c r="J90" s="704">
        <v>6.7000000000000002E-3</v>
      </c>
    </row>
    <row r="91" spans="1:10" s="257" customFormat="1" ht="18" customHeight="1">
      <c r="A91" s="630" t="s">
        <v>390</v>
      </c>
      <c r="B91" s="704">
        <v>6.0000000000000001E-3</v>
      </c>
      <c r="C91" s="704">
        <v>0</v>
      </c>
      <c r="D91" s="705">
        <v>1.6999999999999999E-3</v>
      </c>
      <c r="E91" s="705">
        <v>5.9999999999999995E-4</v>
      </c>
      <c r="F91" s="705">
        <v>0.1421</v>
      </c>
      <c r="G91" s="705">
        <v>1.1000000000000001E-3</v>
      </c>
      <c r="H91" s="704">
        <v>8.0000000000000004E-4</v>
      </c>
      <c r="I91" s="705">
        <v>7.1999999999999998E-3</v>
      </c>
      <c r="J91" s="705">
        <v>3.0999999999999999E-3</v>
      </c>
    </row>
    <row r="92" spans="1:10" s="257" customFormat="1" ht="18" customHeight="1">
      <c r="A92" s="630" t="s">
        <v>391</v>
      </c>
      <c r="B92" s="704">
        <v>0</v>
      </c>
      <c r="C92" s="704">
        <v>0</v>
      </c>
      <c r="D92" s="704">
        <v>0</v>
      </c>
      <c r="E92" s="704">
        <v>0</v>
      </c>
      <c r="F92" s="704">
        <v>0</v>
      </c>
      <c r="G92" s="704">
        <v>0</v>
      </c>
      <c r="H92" s="704">
        <v>0</v>
      </c>
      <c r="I92" s="704">
        <v>0</v>
      </c>
      <c r="J92" s="704">
        <v>0</v>
      </c>
    </row>
    <row r="93" spans="1:10" s="257" customFormat="1" ht="18" customHeight="1">
      <c r="A93" s="630" t="s">
        <v>392</v>
      </c>
      <c r="B93" s="704">
        <v>1.5900000000000001E-2</v>
      </c>
      <c r="C93" s="704">
        <v>1.2699999999999999E-2</v>
      </c>
      <c r="D93" s="704">
        <v>2.4E-2</v>
      </c>
      <c r="E93" s="704">
        <v>1.5699999999999999E-2</v>
      </c>
      <c r="F93" s="704">
        <v>1.2500000000000001E-2</v>
      </c>
      <c r="G93" s="704">
        <v>1.3599999999999999E-2</v>
      </c>
      <c r="H93" s="704">
        <v>1.3899999999999999E-2</v>
      </c>
      <c r="I93" s="704">
        <v>9.9000000000000008E-3</v>
      </c>
      <c r="J93" s="704">
        <v>1.6199999999999999E-2</v>
      </c>
    </row>
    <row r="94" spans="1:10" s="257" customFormat="1" ht="18" customHeight="1">
      <c r="A94" s="630" t="s">
        <v>393</v>
      </c>
      <c r="B94" s="704">
        <v>1.15E-2</v>
      </c>
      <c r="C94" s="704">
        <v>2.7199999999999998E-2</v>
      </c>
      <c r="D94" s="704">
        <v>4.24E-2</v>
      </c>
      <c r="E94" s="704">
        <v>1.9599999999999999E-2</v>
      </c>
      <c r="F94" s="704">
        <v>2.5899999999999999E-2</v>
      </c>
      <c r="G94" s="704">
        <v>3.2099999999999997E-2</v>
      </c>
      <c r="H94" s="704">
        <v>4.6699999999999998E-2</v>
      </c>
      <c r="I94" s="704">
        <v>6.4100000000000004E-2</v>
      </c>
      <c r="J94" s="704">
        <v>2.7799999999999998E-2</v>
      </c>
    </row>
    <row r="95" spans="1:10" s="257" customFormat="1" ht="18" customHeight="1">
      <c r="A95" s="630" t="s">
        <v>394</v>
      </c>
      <c r="B95" s="704">
        <v>0</v>
      </c>
      <c r="C95" s="704">
        <v>0</v>
      </c>
      <c r="D95" s="704">
        <v>0</v>
      </c>
      <c r="E95" s="704">
        <v>0</v>
      </c>
      <c r="F95" s="704">
        <v>0</v>
      </c>
      <c r="G95" s="704">
        <v>0</v>
      </c>
      <c r="H95" s="704">
        <v>0</v>
      </c>
      <c r="I95" s="704">
        <v>0</v>
      </c>
      <c r="J95" s="704">
        <v>0</v>
      </c>
    </row>
    <row r="96" spans="1:10" s="257" customFormat="1" ht="18" customHeight="1" thickBot="1">
      <c r="A96" s="630" t="s">
        <v>395</v>
      </c>
      <c r="B96" s="704">
        <v>0</v>
      </c>
      <c r="C96" s="704">
        <v>0</v>
      </c>
      <c r="D96" s="704">
        <v>0</v>
      </c>
      <c r="E96" s="704">
        <v>0</v>
      </c>
      <c r="F96" s="704">
        <v>0</v>
      </c>
      <c r="G96" s="704">
        <v>0</v>
      </c>
      <c r="H96" s="704">
        <v>0</v>
      </c>
      <c r="I96" s="704">
        <v>0</v>
      </c>
      <c r="J96" s="704">
        <v>0</v>
      </c>
    </row>
    <row r="97" spans="1:10" s="257" customFormat="1" ht="18" customHeight="1" thickTop="1" thickBot="1">
      <c r="A97" s="189" t="s">
        <v>396</v>
      </c>
      <c r="B97" s="187"/>
      <c r="C97" s="187"/>
      <c r="D97" s="187"/>
      <c r="E97" s="187"/>
      <c r="F97" s="187"/>
      <c r="G97" s="187"/>
      <c r="H97" s="187"/>
      <c r="I97" s="387"/>
      <c r="J97" s="387"/>
    </row>
    <row r="98" spans="1:10" s="257" customFormat="1" ht="18" customHeight="1" thickTop="1" thickBot="1">
      <c r="A98" s="179" t="s">
        <v>397</v>
      </c>
      <c r="B98" s="188"/>
      <c r="C98" s="188"/>
      <c r="D98" s="188"/>
      <c r="E98" s="188"/>
      <c r="F98" s="188"/>
      <c r="G98" s="188"/>
      <c r="H98" s="188"/>
      <c r="I98" s="386"/>
      <c r="J98" s="386"/>
    </row>
    <row r="99" spans="1:10" s="257" customFormat="1" ht="18" customHeight="1" thickTop="1">
      <c r="A99" s="630" t="s">
        <v>398</v>
      </c>
      <c r="B99" s="704">
        <v>3.6700000000000003E-2</v>
      </c>
      <c r="C99" s="704">
        <v>4.7E-2</v>
      </c>
      <c r="D99" s="704">
        <v>3.2800000000000003E-2</v>
      </c>
      <c r="E99" s="704">
        <v>1.43E-2</v>
      </c>
      <c r="F99" s="704">
        <v>4.8399999999999999E-2</v>
      </c>
      <c r="G99" s="704">
        <v>6.2100000000000002E-2</v>
      </c>
      <c r="H99" s="704">
        <v>8.1299999999999997E-2</v>
      </c>
      <c r="I99" s="704">
        <v>7.8100000000000003E-2</v>
      </c>
      <c r="J99" s="704">
        <v>3.8899999999999997E-2</v>
      </c>
    </row>
    <row r="100" spans="1:10" s="257" customFormat="1" ht="18" customHeight="1">
      <c r="A100" s="630" t="s">
        <v>399</v>
      </c>
      <c r="B100" s="704">
        <v>3.8899999999999997E-2</v>
      </c>
      <c r="C100" s="704">
        <v>5.3999999999999999E-2</v>
      </c>
      <c r="D100" s="704">
        <v>3.5499999999999997E-2</v>
      </c>
      <c r="E100" s="704">
        <v>1.46E-2</v>
      </c>
      <c r="F100" s="704">
        <v>5.1799999999999999E-2</v>
      </c>
      <c r="G100" s="704">
        <v>6.6100000000000006E-2</v>
      </c>
      <c r="H100" s="704">
        <v>9.1600000000000001E-2</v>
      </c>
      <c r="I100" s="704">
        <v>8.2500000000000004E-2</v>
      </c>
      <c r="J100" s="704">
        <v>4.2099999999999999E-2</v>
      </c>
    </row>
    <row r="101" spans="1:10" s="257" customFormat="1" ht="18" customHeight="1">
      <c r="A101" s="630" t="s">
        <v>400</v>
      </c>
      <c r="B101" s="704">
        <v>5.2600000000000001E-2</v>
      </c>
      <c r="C101" s="704">
        <v>5.8400000000000001E-2</v>
      </c>
      <c r="D101" s="704">
        <v>4.3200000000000002E-2</v>
      </c>
      <c r="E101" s="704">
        <v>2.3800000000000002E-2</v>
      </c>
      <c r="F101" s="704">
        <v>6.0499999999999998E-2</v>
      </c>
      <c r="G101" s="704">
        <v>8.1799999999999998E-2</v>
      </c>
      <c r="H101" s="704">
        <v>0.10349999999999999</v>
      </c>
      <c r="I101" s="704">
        <v>8.4500000000000006E-2</v>
      </c>
      <c r="J101" s="704">
        <v>5.3100000000000001E-2</v>
      </c>
    </row>
    <row r="102" spans="1:10" s="257" customFormat="1" ht="18" customHeight="1" thickBot="1">
      <c r="A102" s="630" t="s">
        <v>401</v>
      </c>
      <c r="B102" s="704">
        <v>5.2699999999999997E-2</v>
      </c>
      <c r="C102" s="704">
        <v>6.0600000000000001E-2</v>
      </c>
      <c r="D102" s="704">
        <v>4.2000000000000003E-2</v>
      </c>
      <c r="E102" s="704">
        <v>2.4199999999999999E-2</v>
      </c>
      <c r="F102" s="704">
        <v>9.4399999999999998E-2</v>
      </c>
      <c r="G102" s="704">
        <v>7.1599999999999997E-2</v>
      </c>
      <c r="H102" s="704">
        <v>0.109</v>
      </c>
      <c r="I102" s="704">
        <v>0.1055</v>
      </c>
      <c r="J102" s="704">
        <v>5.4300000000000001E-2</v>
      </c>
    </row>
    <row r="103" spans="1:10" s="257" customFormat="1" ht="18" customHeight="1" thickTop="1" thickBot="1">
      <c r="A103" s="179" t="s">
        <v>402</v>
      </c>
      <c r="B103" s="188"/>
      <c r="C103" s="188"/>
      <c r="D103" s="188"/>
      <c r="E103" s="188"/>
      <c r="F103" s="188"/>
      <c r="G103" s="188"/>
      <c r="H103" s="188"/>
      <c r="I103" s="386"/>
      <c r="J103" s="386"/>
    </row>
    <row r="104" spans="1:10" s="257" customFormat="1" ht="18" customHeight="1" thickTop="1">
      <c r="A104" s="630" t="s">
        <v>403</v>
      </c>
      <c r="B104" s="704">
        <v>0.58650000000000002</v>
      </c>
      <c r="C104" s="704">
        <v>0.56930000000000003</v>
      </c>
      <c r="D104" s="704">
        <v>0.51690000000000003</v>
      </c>
      <c r="E104" s="704">
        <v>0.51449999999999996</v>
      </c>
      <c r="F104" s="704">
        <v>0.68610000000000004</v>
      </c>
      <c r="G104" s="704">
        <v>0.64890000000000003</v>
      </c>
      <c r="H104" s="704">
        <v>0.55879999999999996</v>
      </c>
      <c r="I104" s="704">
        <v>0.66890000000000005</v>
      </c>
      <c r="J104" s="704">
        <v>0.57920000000000005</v>
      </c>
    </row>
    <row r="105" spans="1:10" s="257" customFormat="1" ht="18" customHeight="1">
      <c r="A105" s="630" t="s">
        <v>404</v>
      </c>
      <c r="B105" s="704">
        <v>3.7199999999999997E-2</v>
      </c>
      <c r="C105" s="704">
        <v>5.8200000000000002E-2</v>
      </c>
      <c r="D105" s="704">
        <v>4.2999999999999997E-2</v>
      </c>
      <c r="E105" s="704">
        <v>3.32E-2</v>
      </c>
      <c r="F105" s="704">
        <v>3.0800000000000001E-2</v>
      </c>
      <c r="G105" s="704">
        <v>0.11119999999999999</v>
      </c>
      <c r="H105" s="704">
        <v>3.6400000000000002E-2</v>
      </c>
      <c r="I105" s="704">
        <v>0</v>
      </c>
      <c r="J105" s="704">
        <v>4.4699999999999997E-2</v>
      </c>
    </row>
    <row r="106" spans="1:10" s="257" customFormat="1" ht="18" customHeight="1">
      <c r="A106" s="630" t="s">
        <v>405</v>
      </c>
      <c r="B106" s="704">
        <v>0.37630000000000002</v>
      </c>
      <c r="C106" s="704">
        <v>0.3725</v>
      </c>
      <c r="D106" s="704">
        <v>0.44</v>
      </c>
      <c r="E106" s="704">
        <v>0.45240000000000002</v>
      </c>
      <c r="F106" s="704">
        <v>0.28310000000000002</v>
      </c>
      <c r="G106" s="704">
        <v>0.2399</v>
      </c>
      <c r="H106" s="704">
        <v>0.40479999999999999</v>
      </c>
      <c r="I106" s="704">
        <v>0.33110000000000001</v>
      </c>
      <c r="J106" s="704">
        <v>0.37619999999999998</v>
      </c>
    </row>
    <row r="107" spans="1:10" s="257" customFormat="1" ht="18" customHeight="1" thickBot="1">
      <c r="A107" s="630" t="s">
        <v>406</v>
      </c>
      <c r="B107" s="704">
        <v>0.61319999999999997</v>
      </c>
      <c r="C107" s="704">
        <v>0.58789999999999998</v>
      </c>
      <c r="D107" s="704">
        <v>0.53690000000000004</v>
      </c>
      <c r="E107" s="704">
        <v>0.2339</v>
      </c>
      <c r="F107" s="704">
        <v>0.74299999999999999</v>
      </c>
      <c r="G107" s="704">
        <v>0.67610000000000003</v>
      </c>
      <c r="H107" s="704">
        <v>0.67200000000000004</v>
      </c>
      <c r="I107" s="704">
        <v>0.37290000000000001</v>
      </c>
      <c r="J107" s="704">
        <v>0.57269999999999999</v>
      </c>
    </row>
    <row r="108" spans="1:10" s="257" customFormat="1" ht="18" customHeight="1" thickTop="1" thickBot="1">
      <c r="A108" s="179" t="s">
        <v>407</v>
      </c>
      <c r="B108" s="188"/>
      <c r="C108" s="188"/>
      <c r="D108" s="188"/>
      <c r="E108" s="188"/>
      <c r="F108" s="188"/>
      <c r="G108" s="188"/>
      <c r="H108" s="188"/>
      <c r="I108" s="386"/>
      <c r="J108" s="386"/>
    </row>
    <row r="109" spans="1:10" s="257" customFormat="1" ht="18" customHeight="1" thickTop="1">
      <c r="A109" s="630" t="s">
        <v>408</v>
      </c>
      <c r="B109" s="704">
        <v>5.0200000000000002E-2</v>
      </c>
      <c r="C109" s="704">
        <v>5.0900000000000001E-2</v>
      </c>
      <c r="D109" s="704">
        <v>3.7499999999999999E-2</v>
      </c>
      <c r="E109" s="704">
        <v>6.1499999999999999E-2</v>
      </c>
      <c r="F109" s="704">
        <v>5.0999999999999997E-2</v>
      </c>
      <c r="G109" s="704">
        <v>5.91E-2</v>
      </c>
      <c r="H109" s="704">
        <v>8.09E-2</v>
      </c>
      <c r="I109" s="704">
        <v>9.6199999999999994E-2</v>
      </c>
      <c r="J109" s="704">
        <v>5.04E-2</v>
      </c>
    </row>
    <row r="110" spans="1:10" s="257" customFormat="1" ht="18" customHeight="1">
      <c r="A110" s="630" t="s">
        <v>409</v>
      </c>
      <c r="B110" s="704">
        <v>4.2000000000000003E-2</v>
      </c>
      <c r="C110" s="704">
        <v>3.9199999999999999E-2</v>
      </c>
      <c r="D110" s="704">
        <v>3.7699999999999997E-2</v>
      </c>
      <c r="E110" s="704">
        <v>6.1100000000000002E-2</v>
      </c>
      <c r="F110" s="704">
        <v>4.87E-2</v>
      </c>
      <c r="G110" s="704">
        <v>6.0100000000000001E-2</v>
      </c>
      <c r="H110" s="704">
        <v>7.1900000000000006E-2</v>
      </c>
      <c r="I110" s="704">
        <v>9.06E-2</v>
      </c>
      <c r="J110" s="704">
        <v>4.3700000000000003E-2</v>
      </c>
    </row>
    <row r="111" spans="1:10" s="257" customFormat="1" ht="18" customHeight="1">
      <c r="A111" s="629" t="s">
        <v>410</v>
      </c>
      <c r="B111" s="704">
        <v>4.4699999999999997E-2</v>
      </c>
      <c r="C111" s="704">
        <v>4.5400000000000003E-2</v>
      </c>
      <c r="D111" s="704">
        <v>3.8600000000000002E-2</v>
      </c>
      <c r="E111" s="704">
        <v>5.9799999999999999E-2</v>
      </c>
      <c r="F111" s="704">
        <v>5.0700000000000002E-2</v>
      </c>
      <c r="G111" s="704">
        <v>6.5000000000000002E-2</v>
      </c>
      <c r="H111" s="704">
        <v>8.1799999999999998E-2</v>
      </c>
      <c r="I111" s="704">
        <v>9.6600000000000005E-2</v>
      </c>
      <c r="J111" s="704">
        <v>4.6699999999999998E-2</v>
      </c>
    </row>
    <row r="112" spans="1:10" s="257" customFormat="1" ht="18" customHeight="1">
      <c r="A112" s="629" t="s">
        <v>411</v>
      </c>
      <c r="B112" s="704">
        <v>5.8799999999999998E-2</v>
      </c>
      <c r="C112" s="704">
        <v>6.1600000000000002E-2</v>
      </c>
      <c r="D112" s="704">
        <v>6.5000000000000002E-2</v>
      </c>
      <c r="E112" s="704">
        <v>6.93E-2</v>
      </c>
      <c r="F112" s="704">
        <v>6.3500000000000001E-2</v>
      </c>
      <c r="G112" s="704">
        <v>8.5300000000000001E-2</v>
      </c>
      <c r="H112" s="704">
        <v>0.1104</v>
      </c>
      <c r="I112" s="704">
        <v>0.1208</v>
      </c>
      <c r="J112" s="704">
        <v>6.3200000000000006E-2</v>
      </c>
    </row>
    <row r="113" spans="1:10" s="257" customFormat="1" ht="18" customHeight="1">
      <c r="A113" s="629" t="s">
        <v>412</v>
      </c>
      <c r="B113" s="704">
        <v>-1.41E-2</v>
      </c>
      <c r="C113" s="704">
        <v>-1.6299999999999999E-2</v>
      </c>
      <c r="D113" s="704">
        <v>-2.64E-2</v>
      </c>
      <c r="E113" s="704">
        <v>-9.4999999999999998E-3</v>
      </c>
      <c r="F113" s="704">
        <v>-1.29E-2</v>
      </c>
      <c r="G113" s="704">
        <v>-2.0299999999999999E-2</v>
      </c>
      <c r="H113" s="704">
        <v>-2.86E-2</v>
      </c>
      <c r="I113" s="704">
        <v>-2.4199999999999999E-2</v>
      </c>
      <c r="J113" s="704">
        <v>-1.6500000000000001E-2</v>
      </c>
    </row>
    <row r="114" spans="1:10" s="257" customFormat="1" ht="18" customHeight="1">
      <c r="A114" s="629" t="s">
        <v>413</v>
      </c>
      <c r="B114" s="705">
        <v>-2.5999999999999999E-3</v>
      </c>
      <c r="C114" s="704">
        <v>-6.1000000000000004E-3</v>
      </c>
      <c r="D114" s="705">
        <v>-8.9999999999999998E-4</v>
      </c>
      <c r="E114" s="705">
        <v>1.1999999999999999E-3</v>
      </c>
      <c r="F114" s="705">
        <v>-2E-3</v>
      </c>
      <c r="G114" s="705">
        <v>-4.8999999999999998E-3</v>
      </c>
      <c r="H114" s="705">
        <v>-0.01</v>
      </c>
      <c r="I114" s="705">
        <v>-5.8999999999999999E-3</v>
      </c>
      <c r="J114" s="705">
        <v>-3.0000000000000001E-3</v>
      </c>
    </row>
    <row r="115" spans="1:10" s="257" customFormat="1" ht="18" customHeight="1" thickBot="1">
      <c r="A115" s="629" t="s">
        <v>414</v>
      </c>
      <c r="B115" s="704">
        <v>7.6E-3</v>
      </c>
      <c r="C115" s="704">
        <v>1.17E-2</v>
      </c>
      <c r="D115" s="704">
        <v>-2.0000000000000001E-4</v>
      </c>
      <c r="E115" s="704">
        <v>5.0000000000000001E-4</v>
      </c>
      <c r="F115" s="704">
        <v>2.3E-3</v>
      </c>
      <c r="G115" s="704">
        <v>-1E-3</v>
      </c>
      <c r="H115" s="704">
        <v>9.1000000000000004E-3</v>
      </c>
      <c r="I115" s="705">
        <v>5.5999999999999999E-3</v>
      </c>
      <c r="J115" s="705">
        <v>6.4999999999999997E-3</v>
      </c>
    </row>
    <row r="116" spans="1:10" s="257" customFormat="1" ht="18" customHeight="1" thickTop="1" thickBot="1">
      <c r="A116" s="179" t="s">
        <v>415</v>
      </c>
      <c r="B116" s="188"/>
      <c r="C116" s="188"/>
      <c r="D116" s="188"/>
      <c r="E116" s="188"/>
      <c r="F116" s="188"/>
      <c r="G116" s="188"/>
      <c r="H116" s="188"/>
      <c r="I116" s="386"/>
      <c r="J116" s="386"/>
    </row>
    <row r="117" spans="1:10" s="257" customFormat="1" ht="18" customHeight="1" thickTop="1">
      <c r="A117" s="629" t="s">
        <v>408</v>
      </c>
      <c r="B117" s="704">
        <v>5.0200000000000002E-2</v>
      </c>
      <c r="C117" s="704">
        <v>5.0900000000000001E-2</v>
      </c>
      <c r="D117" s="704">
        <v>3.7499999999999999E-2</v>
      </c>
      <c r="E117" s="704">
        <v>6.1499999999999999E-2</v>
      </c>
      <c r="F117" s="704">
        <v>5.0999999999999997E-2</v>
      </c>
      <c r="G117" s="704">
        <v>5.91E-2</v>
      </c>
      <c r="H117" s="704">
        <v>8.09E-2</v>
      </c>
      <c r="I117" s="704">
        <v>9.6199999999999994E-2</v>
      </c>
      <c r="J117" s="704">
        <v>5.04E-2</v>
      </c>
    </row>
    <row r="118" spans="1:10" s="257" customFormat="1" ht="18" customHeight="1">
      <c r="A118" s="629" t="s">
        <v>416</v>
      </c>
      <c r="B118" s="704">
        <v>-3.3999999999999998E-3</v>
      </c>
      <c r="C118" s="704">
        <v>1.03E-2</v>
      </c>
      <c r="D118" s="704">
        <v>1.1000000000000001E-3</v>
      </c>
      <c r="E118" s="704">
        <v>-4.7999999999999996E-3</v>
      </c>
      <c r="F118" s="704">
        <v>-2.5000000000000001E-3</v>
      </c>
      <c r="G118" s="704">
        <v>3.3E-3</v>
      </c>
      <c r="H118" s="704">
        <v>5.1999999999999998E-3</v>
      </c>
      <c r="I118" s="704">
        <v>-8.3999999999999995E-3</v>
      </c>
      <c r="J118" s="704">
        <v>5.0000000000000001E-4</v>
      </c>
    </row>
    <row r="119" spans="1:10" s="257" customFormat="1" ht="18" customHeight="1">
      <c r="A119" s="629" t="s">
        <v>417</v>
      </c>
      <c r="B119" s="704">
        <v>-3.6700000000000003E-2</v>
      </c>
      <c r="C119" s="704">
        <v>-4.7199999999999999E-2</v>
      </c>
      <c r="D119" s="704">
        <v>-3.2800000000000003E-2</v>
      </c>
      <c r="E119" s="704">
        <v>-1.43E-2</v>
      </c>
      <c r="F119" s="704">
        <v>-4.99E-2</v>
      </c>
      <c r="G119" s="704">
        <v>-6.2100000000000002E-2</v>
      </c>
      <c r="H119" s="704">
        <v>-8.1299999999999997E-2</v>
      </c>
      <c r="I119" s="704">
        <v>-7.8100000000000003E-2</v>
      </c>
      <c r="J119" s="704">
        <v>-3.9E-2</v>
      </c>
    </row>
    <row r="120" spans="1:10" s="257" customFormat="1" ht="18" customHeight="1">
      <c r="A120" s="629" t="s">
        <v>418</v>
      </c>
      <c r="B120" s="704">
        <v>0</v>
      </c>
      <c r="C120" s="704">
        <v>2.0000000000000001E-4</v>
      </c>
      <c r="D120" s="704">
        <v>0</v>
      </c>
      <c r="E120" s="704">
        <v>0</v>
      </c>
      <c r="F120" s="704">
        <v>0</v>
      </c>
      <c r="G120" s="704">
        <v>5.9999999999999995E-4</v>
      </c>
      <c r="H120" s="704">
        <v>-4.0000000000000002E-4</v>
      </c>
      <c r="I120" s="704">
        <v>0</v>
      </c>
      <c r="J120" s="704">
        <v>0</v>
      </c>
    </row>
    <row r="121" spans="1:10" s="257" customFormat="1" ht="18" customHeight="1">
      <c r="A121" s="629" t="s">
        <v>419</v>
      </c>
      <c r="B121" s="704">
        <v>1E-4</v>
      </c>
      <c r="C121" s="704">
        <v>1.9E-3</v>
      </c>
      <c r="D121" s="704">
        <v>-2.9999999999999997E-4</v>
      </c>
      <c r="E121" s="704">
        <v>0</v>
      </c>
      <c r="F121" s="704">
        <v>-1E-4</v>
      </c>
      <c r="G121" s="704">
        <v>-1E-3</v>
      </c>
      <c r="H121" s="704">
        <v>0</v>
      </c>
      <c r="I121" s="704">
        <v>-2.3099999999999999E-2</v>
      </c>
      <c r="J121" s="704">
        <v>1E-4</v>
      </c>
    </row>
    <row r="122" spans="1:10" s="257" customFormat="1" ht="18" customHeight="1" thickBot="1">
      <c r="A122" s="629" t="s">
        <v>420</v>
      </c>
      <c r="B122" s="704">
        <v>6.9999999999999999E-4</v>
      </c>
      <c r="C122" s="704">
        <v>2.0000000000000001E-4</v>
      </c>
      <c r="D122" s="704">
        <v>0</v>
      </c>
      <c r="E122" s="704">
        <v>0</v>
      </c>
      <c r="F122" s="704">
        <v>0</v>
      </c>
      <c r="G122" s="704">
        <v>0</v>
      </c>
      <c r="H122" s="704">
        <v>0</v>
      </c>
      <c r="I122" s="704">
        <v>0</v>
      </c>
      <c r="J122" s="704">
        <v>4.0000000000000002E-4</v>
      </c>
    </row>
    <row r="123" spans="1:10" s="257" customFormat="1" ht="18" customHeight="1" thickTop="1" thickBot="1">
      <c r="A123" s="176" t="s">
        <v>421</v>
      </c>
      <c r="B123" s="706">
        <v>1.03E-2</v>
      </c>
      <c r="C123" s="706">
        <v>1.6199999999999999E-2</v>
      </c>
      <c r="D123" s="706">
        <v>5.4999999999999997E-3</v>
      </c>
      <c r="E123" s="706">
        <v>4.2500000000000003E-2</v>
      </c>
      <c r="F123" s="706">
        <v>-1.5E-3</v>
      </c>
      <c r="G123" s="706">
        <v>0</v>
      </c>
      <c r="H123" s="706">
        <v>4.4999999999999997E-3</v>
      </c>
      <c r="I123" s="706">
        <v>-1.3299999999999999E-2</v>
      </c>
      <c r="J123" s="706">
        <v>1.21E-2</v>
      </c>
    </row>
    <row r="124" spans="1:10" s="257" customFormat="1" ht="15.75" customHeight="1" thickTop="1" thickBot="1">
      <c r="A124" s="632"/>
      <c r="B124" s="707"/>
      <c r="C124" s="707"/>
      <c r="D124" s="707"/>
      <c r="E124" s="707"/>
      <c r="F124" s="707"/>
      <c r="G124" s="707"/>
      <c r="H124" s="707"/>
      <c r="I124" s="707"/>
      <c r="J124" s="707"/>
    </row>
    <row r="125" spans="1:10" s="138" customFormat="1" ht="12" thickTop="1">
      <c r="A125" s="192" t="s">
        <v>422</v>
      </c>
      <c r="B125" s="241"/>
      <c r="C125" s="241"/>
      <c r="D125" s="241"/>
      <c r="E125" s="241"/>
      <c r="F125" s="241"/>
      <c r="G125" s="241"/>
      <c r="H125" s="241"/>
      <c r="I125" s="241"/>
      <c r="J125" s="241"/>
    </row>
    <row r="126" spans="1:10" s="138" customFormat="1" ht="11.25">
      <c r="A126" s="192" t="s">
        <v>423</v>
      </c>
      <c r="B126" s="241"/>
      <c r="C126" s="241"/>
      <c r="D126" s="241"/>
      <c r="E126" s="241"/>
      <c r="F126" s="241"/>
      <c r="G126" s="241"/>
      <c r="H126" s="241"/>
      <c r="I126" s="241"/>
      <c r="J126" s="241"/>
    </row>
    <row r="127" spans="1:10" s="138" customFormat="1" ht="11.25">
      <c r="A127" s="192" t="s">
        <v>424</v>
      </c>
      <c r="B127" s="241"/>
      <c r="C127" s="241"/>
      <c r="D127" s="241"/>
      <c r="E127" s="241"/>
      <c r="F127" s="241"/>
      <c r="G127" s="241"/>
      <c r="H127" s="241"/>
      <c r="I127" s="241"/>
      <c r="J127" s="241"/>
    </row>
    <row r="128" spans="1:10" s="138" customFormat="1" ht="11.25">
      <c r="A128" s="192" t="s">
        <v>425</v>
      </c>
      <c r="B128" s="241"/>
      <c r="C128" s="241"/>
      <c r="D128" s="241"/>
      <c r="E128" s="241"/>
      <c r="F128" s="241"/>
      <c r="G128" s="241"/>
      <c r="H128" s="241"/>
      <c r="I128" s="241"/>
      <c r="J128" s="241"/>
    </row>
    <row r="129" spans="1:10" s="138" customFormat="1" ht="11.25">
      <c r="A129" s="192" t="s">
        <v>426</v>
      </c>
      <c r="B129" s="241"/>
      <c r="C129" s="241"/>
      <c r="D129" s="241"/>
      <c r="E129" s="241"/>
      <c r="F129" s="241"/>
      <c r="G129" s="241"/>
      <c r="H129" s="241"/>
      <c r="I129" s="241"/>
      <c r="J129" s="241"/>
    </row>
    <row r="130" spans="1:10" s="138" customFormat="1" ht="11.25">
      <c r="A130" s="192" t="s">
        <v>427</v>
      </c>
      <c r="B130" s="241"/>
      <c r="C130" s="241"/>
      <c r="D130" s="241"/>
      <c r="E130" s="241"/>
      <c r="F130" s="241"/>
      <c r="G130" s="241"/>
      <c r="H130" s="241"/>
      <c r="I130" s="241"/>
      <c r="J130" s="241"/>
    </row>
    <row r="131" spans="1:10" s="138" customFormat="1" ht="11.25">
      <c r="A131" s="192" t="s">
        <v>428</v>
      </c>
      <c r="B131" s="241"/>
      <c r="C131" s="241"/>
      <c r="D131" s="241"/>
      <c r="E131" s="241"/>
      <c r="F131" s="241"/>
      <c r="G131" s="241"/>
      <c r="H131" s="241"/>
      <c r="I131" s="241"/>
      <c r="J131" s="241"/>
    </row>
    <row r="132" spans="1:10" s="138" customFormat="1" ht="11.25">
      <c r="A132" s="192" t="s">
        <v>429</v>
      </c>
      <c r="B132" s="241"/>
      <c r="C132" s="241"/>
      <c r="D132" s="241"/>
      <c r="E132" s="241"/>
      <c r="F132" s="241"/>
      <c r="G132" s="241"/>
      <c r="H132" s="241"/>
      <c r="I132" s="241"/>
      <c r="J132" s="241"/>
    </row>
    <row r="133" spans="1:10" s="138" customFormat="1" ht="11.25">
      <c r="A133" s="192" t="s">
        <v>430</v>
      </c>
      <c r="B133" s="241"/>
      <c r="C133" s="241"/>
      <c r="D133" s="241"/>
      <c r="E133" s="241"/>
      <c r="F133" s="241"/>
      <c r="G133" s="241"/>
      <c r="H133" s="241"/>
      <c r="I133" s="241"/>
      <c r="J133" s="241"/>
    </row>
    <row r="134" spans="1:10" s="138" customFormat="1" ht="11.25">
      <c r="A134" s="192" t="s">
        <v>877</v>
      </c>
      <c r="B134" s="192"/>
      <c r="C134" s="192"/>
      <c r="D134" s="192"/>
      <c r="E134" s="192"/>
      <c r="F134" s="192"/>
      <c r="G134" s="192"/>
      <c r="H134" s="192"/>
      <c r="I134" s="192"/>
      <c r="J134" s="192"/>
    </row>
    <row r="135" spans="1:10" s="138" customFormat="1" ht="11.25">
      <c r="A135" s="192"/>
      <c r="B135" s="192"/>
      <c r="C135" s="192"/>
      <c r="D135" s="192"/>
      <c r="E135" s="192"/>
      <c r="F135" s="192"/>
      <c r="G135" s="192"/>
      <c r="H135" s="192"/>
      <c r="I135" s="192"/>
      <c r="J135" s="192"/>
    </row>
    <row r="136" spans="1:10" s="138" customFormat="1" ht="11.25">
      <c r="B136" s="241"/>
      <c r="C136" s="241"/>
      <c r="D136" s="241"/>
      <c r="E136" s="241"/>
      <c r="F136" s="241"/>
      <c r="G136" s="241"/>
      <c r="H136" s="241"/>
      <c r="I136" s="241"/>
      <c r="J136" s="241"/>
    </row>
    <row r="137" spans="1:10" s="1028" customFormat="1" ht="15.75">
      <c r="A137" s="190"/>
      <c r="B137" s="257"/>
      <c r="C137" s="257"/>
      <c r="D137" s="257"/>
      <c r="E137" s="257"/>
      <c r="F137" s="257"/>
      <c r="G137" s="257"/>
      <c r="H137" s="257"/>
      <c r="I137" s="257"/>
      <c r="J137" s="257"/>
    </row>
    <row r="138" spans="1:10" s="1028" customFormat="1" ht="15.75">
      <c r="A138" s="190"/>
      <c r="B138" s="257"/>
      <c r="C138" s="257"/>
      <c r="D138" s="257"/>
      <c r="E138" s="257"/>
      <c r="F138" s="257"/>
      <c r="G138" s="257"/>
      <c r="H138" s="257"/>
      <c r="I138" s="257"/>
      <c r="J138" s="257"/>
    </row>
    <row r="139" spans="1:10" s="1028" customFormat="1" ht="15.75">
      <c r="A139" s="190"/>
      <c r="B139" s="257"/>
      <c r="C139" s="257"/>
      <c r="D139" s="257"/>
      <c r="E139" s="257"/>
      <c r="F139" s="257"/>
      <c r="G139" s="257"/>
      <c r="H139" s="257"/>
      <c r="I139" s="257"/>
      <c r="J139" s="257"/>
    </row>
    <row r="140" spans="1:10" s="1028" customFormat="1" ht="15.75">
      <c r="A140" s="190"/>
      <c r="B140" s="257"/>
      <c r="C140" s="257"/>
      <c r="D140" s="257"/>
      <c r="E140" s="257"/>
      <c r="F140" s="257"/>
      <c r="G140" s="257"/>
      <c r="H140" s="257"/>
      <c r="I140" s="257"/>
      <c r="J140" s="257"/>
    </row>
    <row r="141" spans="1:10" s="1028" customFormat="1" ht="15.75">
      <c r="A141" s="190"/>
      <c r="B141" s="257"/>
      <c r="C141" s="257"/>
      <c r="D141" s="257"/>
      <c r="E141" s="257"/>
      <c r="F141" s="257"/>
      <c r="G141" s="257"/>
      <c r="H141" s="257"/>
      <c r="I141" s="257"/>
      <c r="J141" s="257"/>
    </row>
    <row r="142" spans="1:10" s="1028" customFormat="1" ht="15.75">
      <c r="A142" s="190"/>
      <c r="B142" s="257"/>
      <c r="C142" s="257"/>
      <c r="D142" s="257"/>
      <c r="E142" s="257"/>
      <c r="F142" s="257"/>
      <c r="G142" s="257"/>
      <c r="H142" s="257"/>
      <c r="I142" s="257"/>
      <c r="J142" s="257"/>
    </row>
    <row r="143" spans="1:10" s="1028" customFormat="1" ht="15.75">
      <c r="A143" s="190"/>
      <c r="B143" s="257"/>
      <c r="C143" s="257"/>
      <c r="D143" s="257"/>
      <c r="E143" s="257"/>
      <c r="F143" s="257"/>
      <c r="G143" s="257"/>
      <c r="H143" s="257"/>
      <c r="I143" s="257"/>
      <c r="J143" s="257"/>
    </row>
    <row r="144" spans="1:10" s="1028" customFormat="1" ht="15.75">
      <c r="A144" s="190"/>
      <c r="B144" s="257"/>
      <c r="C144" s="257"/>
      <c r="D144" s="257"/>
      <c r="E144" s="257"/>
      <c r="F144" s="257"/>
      <c r="G144" s="257"/>
      <c r="H144" s="257"/>
      <c r="I144" s="257"/>
      <c r="J144" s="257"/>
    </row>
    <row r="145" spans="1:10" s="1028" customFormat="1" ht="15.75">
      <c r="A145" s="190"/>
      <c r="B145" s="257"/>
      <c r="C145" s="257"/>
      <c r="D145" s="257"/>
      <c r="E145" s="257"/>
      <c r="F145" s="257"/>
      <c r="G145" s="257"/>
      <c r="H145" s="257"/>
      <c r="I145" s="257"/>
      <c r="J145" s="257"/>
    </row>
    <row r="146" spans="1:10" s="1028" customFormat="1" ht="15.75">
      <c r="A146" s="190"/>
      <c r="B146" s="257"/>
      <c r="C146" s="257"/>
      <c r="D146" s="257"/>
      <c r="E146" s="257"/>
      <c r="F146" s="257"/>
      <c r="G146" s="257"/>
      <c r="H146" s="257"/>
      <c r="I146" s="257"/>
      <c r="J146" s="257"/>
    </row>
    <row r="147" spans="1:10" s="1028" customFormat="1" ht="15.75">
      <c r="A147" s="162"/>
    </row>
    <row r="148" spans="1:10" s="1028" customFormat="1" ht="15.75">
      <c r="A148" s="162"/>
    </row>
    <row r="149" spans="1:10" s="1028" customFormat="1" ht="15.75">
      <c r="A149" s="162"/>
    </row>
    <row r="150" spans="1:10" s="1028" customFormat="1" ht="15.75">
      <c r="A150" s="162"/>
    </row>
    <row r="151" spans="1:10" s="1028" customFormat="1" ht="15.75">
      <c r="A151" s="162"/>
    </row>
    <row r="152" spans="1:10" s="1028" customFormat="1" ht="15.75">
      <c r="A152" s="162"/>
    </row>
    <row r="153" spans="1:10" s="1028" customFormat="1" ht="15.75">
      <c r="A153" s="162"/>
    </row>
    <row r="154" spans="1:10" s="1028" customFormat="1" ht="15.75">
      <c r="A154" s="162"/>
    </row>
    <row r="155" spans="1:10" s="1028" customFormat="1" ht="15.75">
      <c r="A155" s="162"/>
    </row>
    <row r="156" spans="1:10" s="1028" customFormat="1" ht="15.75">
      <c r="A156" s="162"/>
    </row>
    <row r="157" spans="1:10" s="1028" customFormat="1" ht="15.75">
      <c r="A157" s="162"/>
    </row>
    <row r="158" spans="1:10" s="1028" customFormat="1" ht="15.75">
      <c r="A158" s="162"/>
    </row>
    <row r="159" spans="1:10" s="1028" customFormat="1" ht="15.75">
      <c r="A159" s="162"/>
    </row>
    <row r="160" spans="1:10" s="1028" customFormat="1" ht="15.75">
      <c r="A160" s="162"/>
    </row>
    <row r="161" spans="1:1" s="1028" customFormat="1" ht="15.75">
      <c r="A161" s="162"/>
    </row>
    <row r="162" spans="1:1" s="1028" customFormat="1" ht="15.75">
      <c r="A162" s="162"/>
    </row>
    <row r="163" spans="1:1" s="1028" customFormat="1" ht="15.75">
      <c r="A163" s="162"/>
    </row>
    <row r="164" spans="1:1" s="1028" customFormat="1" ht="15.75">
      <c r="A164" s="162"/>
    </row>
    <row r="165" spans="1:1" s="1028" customFormat="1" ht="15.75">
      <c r="A165" s="162"/>
    </row>
    <row r="166" spans="1:1" s="1028" customFormat="1" ht="15.75">
      <c r="A166" s="162"/>
    </row>
    <row r="167" spans="1:1" s="1028" customFormat="1" ht="15.75">
      <c r="A167" s="162"/>
    </row>
    <row r="168" spans="1:1" s="1028" customFormat="1" ht="15.75">
      <c r="A168" s="162"/>
    </row>
    <row r="169" spans="1:1" s="1028" customFormat="1" ht="15.75">
      <c r="A169" s="162"/>
    </row>
    <row r="170" spans="1:1" s="1028" customFormat="1" ht="15.75">
      <c r="A170" s="162"/>
    </row>
    <row r="171" spans="1:1" s="1028" customFormat="1" ht="15.75">
      <c r="A171" s="162"/>
    </row>
    <row r="172" spans="1:1" s="1028" customFormat="1" ht="15.75">
      <c r="A172" s="162"/>
    </row>
    <row r="173" spans="1:1" s="1028" customFormat="1" ht="15.75">
      <c r="A173" s="162"/>
    </row>
    <row r="174" spans="1:1" s="1028" customFormat="1" ht="15.75">
      <c r="A174" s="162"/>
    </row>
    <row r="175" spans="1:1" s="1028" customFormat="1" ht="15.75">
      <c r="A175" s="162"/>
    </row>
    <row r="176" spans="1:1" s="1028" customFormat="1" ht="15.75">
      <c r="A176" s="162"/>
    </row>
    <row r="177" spans="1:1" s="1028" customFormat="1" ht="15.75">
      <c r="A177" s="162"/>
    </row>
    <row r="178" spans="1:1" s="1028" customFormat="1" ht="15.75">
      <c r="A178" s="162"/>
    </row>
    <row r="179" spans="1:1" s="1028" customFormat="1" ht="15.75">
      <c r="A179" s="162"/>
    </row>
    <row r="180" spans="1:1" s="1028" customFormat="1" ht="15.75">
      <c r="A180" s="162"/>
    </row>
    <row r="181" spans="1:1" s="1028" customFormat="1" ht="15.75">
      <c r="A181" s="162"/>
    </row>
    <row r="182" spans="1:1" s="1028" customFormat="1" ht="15.75">
      <c r="A182" s="162"/>
    </row>
    <row r="183" spans="1:1" s="1028" customFormat="1" ht="15.75">
      <c r="A183" s="162"/>
    </row>
    <row r="184" spans="1:1" s="1028" customFormat="1" ht="15.75">
      <c r="A184" s="162"/>
    </row>
    <row r="185" spans="1:1" s="1028" customFormat="1" ht="15.75">
      <c r="A185" s="162"/>
    </row>
    <row r="186" spans="1:1" s="1028" customFormat="1" ht="15.75">
      <c r="A186" s="162"/>
    </row>
    <row r="187" spans="1:1" s="1028" customFormat="1" ht="15.75">
      <c r="A187" s="162"/>
    </row>
    <row r="188" spans="1:1" s="1028" customFormat="1" ht="15.75">
      <c r="A188" s="162"/>
    </row>
    <row r="189" spans="1:1" s="1028" customFormat="1" ht="15.75">
      <c r="A189" s="162"/>
    </row>
    <row r="190" spans="1:1" s="1028" customFormat="1" ht="15.75">
      <c r="A190" s="162"/>
    </row>
    <row r="191" spans="1:1" s="1028" customFormat="1" ht="15.75">
      <c r="A191" s="162"/>
    </row>
    <row r="192" spans="1:1" s="1028" customFormat="1" ht="15.75">
      <c r="A192" s="162"/>
    </row>
    <row r="193" spans="1:11" ht="15.75">
      <c r="A193" s="162"/>
      <c r="K193" s="1028"/>
    </row>
    <row r="194" spans="1:11" ht="15.75">
      <c r="A194" s="162"/>
      <c r="K194" s="1028"/>
    </row>
    <row r="195" spans="1:11" ht="15.75">
      <c r="A195" s="162"/>
      <c r="K195" s="1028"/>
    </row>
    <row r="196" spans="1:11" ht="15.75">
      <c r="A196" s="162"/>
      <c r="K196" s="1028"/>
    </row>
    <row r="197" spans="1:11" ht="15.75">
      <c r="A197" s="162"/>
      <c r="K197" s="1028"/>
    </row>
    <row r="198" spans="1:11" ht="15.75">
      <c r="A198" s="162"/>
      <c r="K198" s="1028"/>
    </row>
    <row r="199" spans="1:11" ht="15.75">
      <c r="A199" s="162"/>
      <c r="K199" s="1028"/>
    </row>
    <row r="200" spans="1:11" ht="15.75">
      <c r="A200" s="162"/>
      <c r="K200" s="1028"/>
    </row>
    <row r="201" spans="1:11" ht="15.75">
      <c r="A201" s="162"/>
    </row>
    <row r="202" spans="1:11" ht="15.75">
      <c r="A202" s="162"/>
    </row>
    <row r="203" spans="1:11" ht="15.75">
      <c r="A203" s="162"/>
    </row>
    <row r="204" spans="1:11" ht="15.75">
      <c r="A204" s="162"/>
    </row>
    <row r="205" spans="1:11" ht="15.75">
      <c r="A205" s="162"/>
    </row>
    <row r="206" spans="1:11" ht="15.75">
      <c r="A206" s="162"/>
    </row>
    <row r="207" spans="1:11" ht="15.75">
      <c r="A207" s="162"/>
    </row>
    <row r="208" spans="1:11" ht="15.75">
      <c r="A208" s="162"/>
    </row>
    <row r="209" spans="1:1" ht="15.75">
      <c r="A209" s="162"/>
    </row>
    <row r="210" spans="1:1" ht="15.75">
      <c r="A210" s="162"/>
    </row>
    <row r="211" spans="1:1" ht="15.75">
      <c r="A211" s="162"/>
    </row>
    <row r="212" spans="1:1" ht="15.75">
      <c r="A212" s="162"/>
    </row>
    <row r="213" spans="1:1" ht="15.75">
      <c r="A213" s="162"/>
    </row>
    <row r="214" spans="1:1" ht="15.75">
      <c r="A214" s="162"/>
    </row>
    <row r="215" spans="1:1" ht="15.75">
      <c r="A215" s="162"/>
    </row>
    <row r="216" spans="1:1" ht="15.75">
      <c r="A216" s="162"/>
    </row>
    <row r="217" spans="1:1" ht="15.75">
      <c r="A217" s="162"/>
    </row>
    <row r="218" spans="1:1" ht="15.75">
      <c r="A218" s="162"/>
    </row>
    <row r="219" spans="1:1" ht="15.75">
      <c r="A219" s="162"/>
    </row>
    <row r="220" spans="1:1" ht="15.75">
      <c r="A220" s="162"/>
    </row>
    <row r="221" spans="1:1" ht="15.75">
      <c r="A221" s="162"/>
    </row>
    <row r="222" spans="1:1" ht="15.75">
      <c r="A222" s="162"/>
    </row>
    <row r="223" spans="1:1" ht="15.75">
      <c r="A223" s="162"/>
    </row>
    <row r="224" spans="1:1" ht="15.75">
      <c r="A224" s="162"/>
    </row>
    <row r="225" spans="1:1" ht="15.75">
      <c r="A225" s="162"/>
    </row>
    <row r="226" spans="1:1" ht="15.75">
      <c r="A226" s="162"/>
    </row>
    <row r="227" spans="1:1" ht="15.75">
      <c r="A227" s="162"/>
    </row>
    <row r="228" spans="1:1" ht="15.75">
      <c r="A228" s="162"/>
    </row>
    <row r="229" spans="1:1" ht="15.75">
      <c r="A229" s="162"/>
    </row>
    <row r="230" spans="1:1" ht="15.75">
      <c r="A230" s="162"/>
    </row>
    <row r="231" spans="1:1" ht="15.75">
      <c r="A231" s="162"/>
    </row>
    <row r="232" spans="1:1" ht="15.75">
      <c r="A232" s="162"/>
    </row>
    <row r="233" spans="1:1" ht="15.75">
      <c r="A233" s="162"/>
    </row>
    <row r="234" spans="1:1" ht="15.75">
      <c r="A234" s="162"/>
    </row>
    <row r="235" spans="1:1" ht="15.75">
      <c r="A235" s="162"/>
    </row>
    <row r="236" spans="1:1" ht="15.75">
      <c r="A236" s="162"/>
    </row>
    <row r="237" spans="1:1" ht="15.75">
      <c r="A237" s="162"/>
    </row>
    <row r="238" spans="1:1" ht="15.75">
      <c r="A238" s="162"/>
    </row>
    <row r="239" spans="1:1" ht="15.75">
      <c r="A239" s="162"/>
    </row>
    <row r="240" spans="1:1" ht="15.75">
      <c r="A240" s="162"/>
    </row>
    <row r="241" spans="1:1" ht="15.75">
      <c r="A241" s="162"/>
    </row>
    <row r="242" spans="1:1" ht="15.75">
      <c r="A242" s="162"/>
    </row>
    <row r="243" spans="1:1" ht="15.75">
      <c r="A243" s="162"/>
    </row>
    <row r="244" spans="1:1" ht="15.75">
      <c r="A244" s="162"/>
    </row>
    <row r="245" spans="1:1" ht="15.75">
      <c r="A245" s="162"/>
    </row>
    <row r="246" spans="1:1" ht="15.75">
      <c r="A246" s="162"/>
    </row>
    <row r="247" spans="1:1" ht="15.75">
      <c r="A247" s="162"/>
    </row>
    <row r="248" spans="1:1" ht="15.75">
      <c r="A248" s="162"/>
    </row>
    <row r="249" spans="1:1" ht="15.75">
      <c r="A249" s="162"/>
    </row>
    <row r="250" spans="1:1" ht="15.75">
      <c r="A250" s="162"/>
    </row>
    <row r="251" spans="1:1" ht="15.75">
      <c r="A251" s="162"/>
    </row>
    <row r="252" spans="1:1" ht="15.75">
      <c r="A252" s="162"/>
    </row>
    <row r="253" spans="1:1" ht="15.75">
      <c r="A253" s="162"/>
    </row>
    <row r="254" spans="1:1" ht="15.75">
      <c r="A254" s="162"/>
    </row>
    <row r="255" spans="1:1" ht="15.75">
      <c r="A255" s="162"/>
    </row>
    <row r="256" spans="1:1" ht="15.75">
      <c r="A256" s="162"/>
    </row>
    <row r="257" spans="1:1" ht="15.75">
      <c r="A257" s="162"/>
    </row>
    <row r="258" spans="1:1" ht="15.75">
      <c r="A258" s="162"/>
    </row>
    <row r="259" spans="1:1" ht="15.75">
      <c r="A259" s="162"/>
    </row>
    <row r="260" spans="1:1" ht="15.75">
      <c r="A260" s="162"/>
    </row>
    <row r="261" spans="1:1" ht="15.75">
      <c r="A261" s="162"/>
    </row>
    <row r="262" spans="1:1" ht="15.75">
      <c r="A262" s="162"/>
    </row>
    <row r="263" spans="1:1" ht="15.75">
      <c r="A263" s="162"/>
    </row>
    <row r="264" spans="1:1" ht="15.75">
      <c r="A264" s="162"/>
    </row>
    <row r="265" spans="1:1" ht="15.75">
      <c r="A265" s="162"/>
    </row>
    <row r="266" spans="1:1" ht="15.75">
      <c r="A266" s="162"/>
    </row>
    <row r="267" spans="1:1" ht="15.75">
      <c r="A267" s="162"/>
    </row>
    <row r="268" spans="1:1" ht="15.75">
      <c r="A268" s="162"/>
    </row>
    <row r="269" spans="1:1" ht="15.75">
      <c r="A269" s="162"/>
    </row>
    <row r="270" spans="1:1" ht="15.75">
      <c r="A270" s="162"/>
    </row>
    <row r="271" spans="1:1" ht="15.75">
      <c r="A271" s="162"/>
    </row>
    <row r="272" spans="1:1" ht="15.75">
      <c r="A272" s="162"/>
    </row>
    <row r="273" spans="1:1" ht="15.75">
      <c r="A273" s="162"/>
    </row>
    <row r="274" spans="1:1" ht="15.75">
      <c r="A274" s="162"/>
    </row>
    <row r="275" spans="1:1" ht="15.75">
      <c r="A275" s="162"/>
    </row>
    <row r="276" spans="1:1" ht="15.75">
      <c r="A276" s="162"/>
    </row>
    <row r="277" spans="1:1" ht="15.75">
      <c r="A277" s="162"/>
    </row>
    <row r="278" spans="1:1" ht="15.75">
      <c r="A278" s="162"/>
    </row>
    <row r="279" spans="1:1" ht="15.75">
      <c r="A279" s="162"/>
    </row>
    <row r="280" spans="1:1" ht="15.75">
      <c r="A280" s="162"/>
    </row>
    <row r="281" spans="1:1" ht="15.75">
      <c r="A281" s="162"/>
    </row>
    <row r="282" spans="1:1" ht="15.75">
      <c r="A282" s="162"/>
    </row>
    <row r="283" spans="1:1" ht="15.75">
      <c r="A283" s="162"/>
    </row>
    <row r="284" spans="1:1" ht="15.75">
      <c r="A284" s="162"/>
    </row>
    <row r="285" spans="1:1" ht="15.75">
      <c r="A285" s="162"/>
    </row>
    <row r="286" spans="1:1" ht="15.75">
      <c r="A286" s="162"/>
    </row>
    <row r="287" spans="1:1" ht="15.75">
      <c r="A287" s="162"/>
    </row>
    <row r="288" spans="1:1" ht="15.75">
      <c r="A288" s="162"/>
    </row>
    <row r="289" spans="1:1" ht="15.75">
      <c r="A289" s="162"/>
    </row>
    <row r="290" spans="1:1" ht="15.75">
      <c r="A290" s="162"/>
    </row>
    <row r="291" spans="1:1" ht="15.75">
      <c r="A291" s="162"/>
    </row>
    <row r="292" spans="1:1" ht="15.75">
      <c r="A292" s="162"/>
    </row>
    <row r="293" spans="1:1" ht="15.75">
      <c r="A293" s="162"/>
    </row>
    <row r="294" spans="1:1" ht="15.75">
      <c r="A294" s="162"/>
    </row>
    <row r="295" spans="1:1" ht="15.75">
      <c r="A295" s="162"/>
    </row>
    <row r="296" spans="1:1" ht="15.75">
      <c r="A296" s="162"/>
    </row>
    <row r="297" spans="1:1" ht="15.75">
      <c r="A297" s="162"/>
    </row>
    <row r="298" spans="1:1" ht="15.75">
      <c r="A298" s="162"/>
    </row>
    <row r="299" spans="1:1" ht="15.75">
      <c r="A299" s="162"/>
    </row>
    <row r="300" spans="1:1" ht="15.75">
      <c r="A300" s="162"/>
    </row>
    <row r="301" spans="1:1" ht="15.75">
      <c r="A301" s="162"/>
    </row>
    <row r="302" spans="1:1" ht="15.75">
      <c r="A302" s="162"/>
    </row>
    <row r="303" spans="1:1" ht="15.75">
      <c r="A303" s="162"/>
    </row>
    <row r="304" spans="1:1" ht="15.75">
      <c r="A304" s="162"/>
    </row>
    <row r="305" spans="1:1" ht="15.75">
      <c r="A305" s="162"/>
    </row>
    <row r="306" spans="1:1" ht="15.75">
      <c r="A306" s="162"/>
    </row>
    <row r="307" spans="1:1" ht="15.75">
      <c r="A307" s="162"/>
    </row>
    <row r="308" spans="1:1" ht="15.75">
      <c r="A308" s="162"/>
    </row>
    <row r="309" spans="1:1" ht="15.75">
      <c r="A309" s="162"/>
    </row>
    <row r="310" spans="1:1" ht="15.75">
      <c r="A310" s="162"/>
    </row>
    <row r="311" spans="1:1" ht="15.75">
      <c r="A311" s="162"/>
    </row>
    <row r="312" spans="1:1" ht="15.75">
      <c r="A312" s="162"/>
    </row>
    <row r="313" spans="1:1" ht="15.75">
      <c r="A313" s="162"/>
    </row>
    <row r="314" spans="1:1" ht="15.75">
      <c r="A314" s="162"/>
    </row>
    <row r="315" spans="1:1" ht="15.75">
      <c r="A315" s="162"/>
    </row>
    <row r="316" spans="1:1" ht="15.75">
      <c r="A316" s="162"/>
    </row>
    <row r="317" spans="1:1" ht="15.75">
      <c r="A317" s="162"/>
    </row>
    <row r="318" spans="1:1" ht="15.75">
      <c r="A318" s="162"/>
    </row>
    <row r="319" spans="1:1" ht="15.75">
      <c r="A319" s="162"/>
    </row>
    <row r="320" spans="1:1" ht="15.75">
      <c r="A320" s="162"/>
    </row>
    <row r="321" spans="1:1" ht="15.75">
      <c r="A321" s="162"/>
    </row>
    <row r="322" spans="1:1" ht="15.75">
      <c r="A322" s="162"/>
    </row>
    <row r="323" spans="1:1" ht="15.75">
      <c r="A323" s="162"/>
    </row>
    <row r="324" spans="1:1" ht="15.75">
      <c r="A324" s="162"/>
    </row>
    <row r="325" spans="1:1" ht="15.75">
      <c r="A325" s="162"/>
    </row>
    <row r="326" spans="1:1" ht="15.75">
      <c r="A326" s="162"/>
    </row>
    <row r="327" spans="1:1" ht="15.75">
      <c r="A327" s="162"/>
    </row>
    <row r="328" spans="1:1" ht="15.75">
      <c r="A328" s="162"/>
    </row>
    <row r="329" spans="1:1" ht="15.75">
      <c r="A329" s="162"/>
    </row>
    <row r="330" spans="1:1" ht="15.75">
      <c r="A330" s="162"/>
    </row>
    <row r="331" spans="1:1" ht="15.75">
      <c r="A331" s="162"/>
    </row>
    <row r="332" spans="1:1" ht="15.75">
      <c r="A332" s="162"/>
    </row>
    <row r="333" spans="1:1" ht="15.75">
      <c r="A333" s="162"/>
    </row>
    <row r="334" spans="1:1" ht="15.75">
      <c r="A334" s="162"/>
    </row>
    <row r="335" spans="1:1" ht="15.75">
      <c r="A335" s="162"/>
    </row>
    <row r="336" spans="1:1" ht="15.75">
      <c r="A336" s="162"/>
    </row>
    <row r="337" spans="1:1" ht="15.75">
      <c r="A337" s="162"/>
    </row>
    <row r="338" spans="1:1" ht="15.75">
      <c r="A338" s="162"/>
    </row>
    <row r="339" spans="1:1" ht="15.75">
      <c r="A339" s="162"/>
    </row>
    <row r="340" spans="1:1" ht="15.75">
      <c r="A340" s="162"/>
    </row>
    <row r="341" spans="1:1" ht="15.75">
      <c r="A341" s="162"/>
    </row>
    <row r="342" spans="1:1" ht="15.75">
      <c r="A342" s="162"/>
    </row>
    <row r="343" spans="1:1" ht="15.75">
      <c r="A343" s="162"/>
    </row>
    <row r="344" spans="1:1" ht="15.75">
      <c r="A344" s="162"/>
    </row>
    <row r="345" spans="1:1" ht="15.75">
      <c r="A345" s="162"/>
    </row>
    <row r="346" spans="1:1" ht="15.75">
      <c r="A346" s="162"/>
    </row>
    <row r="347" spans="1:1" ht="15.75">
      <c r="A347" s="162"/>
    </row>
    <row r="348" spans="1:1" ht="15.75">
      <c r="A348" s="162"/>
    </row>
    <row r="349" spans="1:1" ht="15.75">
      <c r="A349" s="162"/>
    </row>
    <row r="350" spans="1:1" ht="15.75">
      <c r="A350" s="162"/>
    </row>
    <row r="351" spans="1:1" ht="15.75">
      <c r="A351" s="162"/>
    </row>
    <row r="352" spans="1:1" ht="15.75">
      <c r="A352" s="162"/>
    </row>
    <row r="353" spans="1:1" ht="15.75">
      <c r="A353" s="162"/>
    </row>
    <row r="354" spans="1:1" ht="15.75">
      <c r="A354" s="162"/>
    </row>
    <row r="355" spans="1:1" ht="15.75">
      <c r="A355" s="162"/>
    </row>
    <row r="356" spans="1:1" ht="15.75">
      <c r="A356" s="162"/>
    </row>
    <row r="357" spans="1:1" ht="15.75">
      <c r="A357" s="162"/>
    </row>
    <row r="358" spans="1:1" ht="15.75">
      <c r="A358" s="162"/>
    </row>
    <row r="359" spans="1:1" ht="15.75">
      <c r="A359" s="162"/>
    </row>
    <row r="360" spans="1:1" ht="15.75">
      <c r="A360" s="162"/>
    </row>
    <row r="361" spans="1:1" ht="15.75">
      <c r="A361" s="162"/>
    </row>
    <row r="362" spans="1:1" ht="15.75">
      <c r="A362" s="162"/>
    </row>
    <row r="363" spans="1:1" ht="15.75">
      <c r="A363" s="162"/>
    </row>
    <row r="364" spans="1:1" ht="15.75">
      <c r="A364" s="162"/>
    </row>
    <row r="365" spans="1:1" ht="15.75">
      <c r="A365" s="162"/>
    </row>
    <row r="366" spans="1:1" ht="15.75">
      <c r="A366" s="162"/>
    </row>
    <row r="367" spans="1:1" ht="15.75">
      <c r="A367" s="162"/>
    </row>
    <row r="368" spans="1:1" ht="15.75">
      <c r="A368" s="162"/>
    </row>
    <row r="369" spans="1:1" ht="15.75">
      <c r="A369" s="162"/>
    </row>
    <row r="370" spans="1:1" ht="15.75">
      <c r="A370" s="162"/>
    </row>
    <row r="371" spans="1:1" ht="15.75">
      <c r="A371" s="162"/>
    </row>
    <row r="372" spans="1:1" ht="15.75">
      <c r="A372" s="162"/>
    </row>
    <row r="373" spans="1:1" ht="15.75">
      <c r="A373" s="162"/>
    </row>
    <row r="374" spans="1:1" ht="15.75">
      <c r="A374" s="162"/>
    </row>
    <row r="375" spans="1:1" ht="15.75">
      <c r="A375" s="162"/>
    </row>
    <row r="376" spans="1:1" ht="15.75">
      <c r="A376" s="162"/>
    </row>
    <row r="377" spans="1:1" ht="15.75">
      <c r="A377" s="162"/>
    </row>
    <row r="378" spans="1:1" ht="15.75">
      <c r="A378" s="162"/>
    </row>
    <row r="379" spans="1:1" ht="15.75">
      <c r="A379" s="162"/>
    </row>
    <row r="380" spans="1:1" ht="15.75">
      <c r="A380" s="162"/>
    </row>
    <row r="381" spans="1:1" ht="15.75">
      <c r="A381" s="162"/>
    </row>
    <row r="382" spans="1:1" ht="15.75">
      <c r="A382" s="162"/>
    </row>
    <row r="383" spans="1:1" ht="15.75">
      <c r="A383" s="162"/>
    </row>
    <row r="384" spans="1:1" ht="15.75">
      <c r="A384" s="162"/>
    </row>
    <row r="385" spans="1:1" ht="15.75">
      <c r="A385" s="162"/>
    </row>
    <row r="386" spans="1:1" ht="15.75">
      <c r="A386" s="162"/>
    </row>
    <row r="387" spans="1:1" ht="15.75">
      <c r="A387" s="162"/>
    </row>
    <row r="388" spans="1:1" ht="15.75">
      <c r="A388" s="162"/>
    </row>
    <row r="389" spans="1:1" ht="15.75">
      <c r="A389" s="162"/>
    </row>
    <row r="390" spans="1:1" ht="15.75">
      <c r="A390" s="162"/>
    </row>
    <row r="391" spans="1:1" ht="15.75">
      <c r="A391" s="162"/>
    </row>
    <row r="392" spans="1:1" ht="15.75">
      <c r="A392" s="162"/>
    </row>
    <row r="393" spans="1:1" ht="15.75">
      <c r="A393" s="162"/>
    </row>
    <row r="394" spans="1:1" ht="15.75">
      <c r="A394" s="162"/>
    </row>
    <row r="395" spans="1:1" ht="15.75">
      <c r="A395" s="162"/>
    </row>
    <row r="396" spans="1:1" ht="15.75">
      <c r="A396" s="162"/>
    </row>
    <row r="397" spans="1:1" ht="15.75">
      <c r="A397" s="162"/>
    </row>
    <row r="398" spans="1:1" ht="15.75">
      <c r="A398" s="162"/>
    </row>
    <row r="399" spans="1:1" ht="15.75">
      <c r="A399" s="162"/>
    </row>
    <row r="400" spans="1:1" ht="15.75">
      <c r="A400" s="162"/>
    </row>
    <row r="401" spans="1:1" ht="15.75">
      <c r="A401" s="162"/>
    </row>
    <row r="402" spans="1:1" ht="15.75">
      <c r="A402" s="162"/>
    </row>
    <row r="403" spans="1:1" ht="15.75">
      <c r="A403" s="162"/>
    </row>
    <row r="404" spans="1:1" ht="15.75">
      <c r="A404" s="162"/>
    </row>
    <row r="405" spans="1:1" ht="15.75">
      <c r="A405" s="162"/>
    </row>
    <row r="406" spans="1:1" ht="15.75">
      <c r="A406" s="162"/>
    </row>
    <row r="407" spans="1:1" ht="15.75">
      <c r="A407" s="162"/>
    </row>
    <row r="408" spans="1:1" ht="15.75">
      <c r="A408" s="162"/>
    </row>
    <row r="409" spans="1:1" ht="15.75">
      <c r="A409" s="162"/>
    </row>
    <row r="410" spans="1:1" ht="15.75">
      <c r="A410" s="162"/>
    </row>
    <row r="411" spans="1:1" ht="15.75">
      <c r="A411" s="162"/>
    </row>
    <row r="412" spans="1:1" ht="15.75">
      <c r="A412" s="162"/>
    </row>
    <row r="413" spans="1:1" ht="15.75">
      <c r="A413" s="162"/>
    </row>
    <row r="414" spans="1:1" ht="15.75">
      <c r="A414" s="162"/>
    </row>
    <row r="415" spans="1:1" ht="15.75">
      <c r="A415" s="162"/>
    </row>
    <row r="416" spans="1:1" ht="15.75">
      <c r="A416" s="162"/>
    </row>
    <row r="417" spans="1:1" ht="15.75">
      <c r="A417" s="162"/>
    </row>
    <row r="418" spans="1:1" ht="15.75">
      <c r="A418" s="162"/>
    </row>
    <row r="419" spans="1:1" ht="15.75">
      <c r="A419" s="162"/>
    </row>
    <row r="420" spans="1:1" ht="15.75">
      <c r="A420" s="162"/>
    </row>
    <row r="421" spans="1:1" ht="15.75">
      <c r="A421" s="162"/>
    </row>
    <row r="422" spans="1:1" ht="15.75">
      <c r="A422" s="162"/>
    </row>
    <row r="423" spans="1:1" ht="15.75">
      <c r="A423" s="162"/>
    </row>
    <row r="424" spans="1:1" ht="15.75">
      <c r="A424" s="162"/>
    </row>
    <row r="425" spans="1:1" ht="15.75">
      <c r="A425" s="162"/>
    </row>
    <row r="426" spans="1:1" ht="15.75">
      <c r="A426" s="162"/>
    </row>
    <row r="427" spans="1:1" ht="15.75">
      <c r="A427" s="162"/>
    </row>
    <row r="428" spans="1:1" ht="15.75">
      <c r="A428" s="162"/>
    </row>
    <row r="429" spans="1:1" ht="15.75">
      <c r="A429" s="162"/>
    </row>
    <row r="430" spans="1:1" ht="15.75">
      <c r="A430" s="162"/>
    </row>
    <row r="431" spans="1:1" ht="15.75">
      <c r="A431" s="162"/>
    </row>
    <row r="432" spans="1:1" ht="15.75">
      <c r="A432" s="162"/>
    </row>
    <row r="433" spans="1:1" ht="15.75">
      <c r="A433" s="162"/>
    </row>
    <row r="434" spans="1:1" ht="15.75">
      <c r="A434" s="162"/>
    </row>
    <row r="435" spans="1:1" ht="15.75">
      <c r="A435" s="162"/>
    </row>
    <row r="436" spans="1:1" ht="15.75">
      <c r="A436" s="162"/>
    </row>
    <row r="437" spans="1:1" ht="15.75">
      <c r="A437" s="162"/>
    </row>
    <row r="438" spans="1:1" ht="15.75">
      <c r="A438" s="162"/>
    </row>
    <row r="439" spans="1:1" ht="15.75">
      <c r="A439" s="162"/>
    </row>
    <row r="440" spans="1:1" ht="15.75">
      <c r="A440" s="162"/>
    </row>
    <row r="441" spans="1:1" ht="15.75">
      <c r="A441" s="162"/>
    </row>
    <row r="442" spans="1:1" ht="15.75">
      <c r="A442" s="162"/>
    </row>
    <row r="443" spans="1:1" ht="15.75">
      <c r="A443" s="162"/>
    </row>
    <row r="444" spans="1:1" ht="15.75">
      <c r="A444" s="162"/>
    </row>
    <row r="445" spans="1:1" ht="15.75">
      <c r="A445" s="162"/>
    </row>
    <row r="446" spans="1:1" ht="15.75">
      <c r="A446" s="162"/>
    </row>
    <row r="447" spans="1:1" ht="15.75">
      <c r="A447" s="162"/>
    </row>
    <row r="448" spans="1:1" ht="15.75">
      <c r="A448" s="162"/>
    </row>
    <row r="449" spans="1:1" ht="15.75">
      <c r="A449" s="162"/>
    </row>
    <row r="450" spans="1:1" ht="15.75">
      <c r="A450" s="162"/>
    </row>
    <row r="451" spans="1:1" ht="15.75">
      <c r="A451" s="162"/>
    </row>
    <row r="452" spans="1:1" ht="15.75">
      <c r="A452" s="162"/>
    </row>
    <row r="453" spans="1:1" ht="15.75">
      <c r="A453" s="162"/>
    </row>
    <row r="454" spans="1:1" ht="15.75">
      <c r="A454" s="162"/>
    </row>
    <row r="455" spans="1:1" ht="15.75">
      <c r="A455" s="162"/>
    </row>
    <row r="456" spans="1:1" ht="15.75">
      <c r="A456" s="162"/>
    </row>
    <row r="457" spans="1:1" ht="15.75">
      <c r="A457" s="162"/>
    </row>
    <row r="458" spans="1:1" ht="15.75">
      <c r="A458" s="162"/>
    </row>
    <row r="459" spans="1:1" ht="15.75">
      <c r="A459" s="162"/>
    </row>
    <row r="460" spans="1:1" ht="15.75">
      <c r="A460" s="162"/>
    </row>
    <row r="461" spans="1:1" ht="15.75">
      <c r="A461" s="162"/>
    </row>
    <row r="462" spans="1:1" ht="15.75">
      <c r="A462" s="162"/>
    </row>
    <row r="463" spans="1:1" ht="15.75">
      <c r="A463" s="162"/>
    </row>
    <row r="464" spans="1:1" ht="15.75">
      <c r="A464" s="162"/>
    </row>
    <row r="465" spans="1:1" ht="15.75">
      <c r="A465" s="162"/>
    </row>
    <row r="466" spans="1:1" ht="15.75">
      <c r="A466" s="162"/>
    </row>
    <row r="467" spans="1:1" ht="15.75">
      <c r="A467" s="162"/>
    </row>
    <row r="468" spans="1:1" ht="15.75">
      <c r="A468" s="162"/>
    </row>
    <row r="469" spans="1:1" ht="15.75">
      <c r="A469" s="162"/>
    </row>
    <row r="470" spans="1:1" ht="15.75">
      <c r="A470" s="162"/>
    </row>
    <row r="471" spans="1:1" ht="15.75">
      <c r="A471" s="162"/>
    </row>
    <row r="472" spans="1:1" ht="15.75">
      <c r="A472" s="162"/>
    </row>
    <row r="473" spans="1:1" ht="15.75">
      <c r="A473" s="162"/>
    </row>
    <row r="474" spans="1:1" ht="15.75">
      <c r="A474" s="162"/>
    </row>
    <row r="475" spans="1:1" ht="15.75">
      <c r="A475" s="162"/>
    </row>
    <row r="476" spans="1:1" ht="15.75">
      <c r="A476" s="162"/>
    </row>
    <row r="477" spans="1:1" ht="15.75">
      <c r="A477" s="162"/>
    </row>
    <row r="478" spans="1:1" ht="15.75">
      <c r="A478" s="162"/>
    </row>
    <row r="479" spans="1:1" ht="15.75">
      <c r="A479" s="162"/>
    </row>
    <row r="480" spans="1:1" ht="15.75">
      <c r="A480" s="162"/>
    </row>
    <row r="481" spans="1:1" ht="15.75">
      <c r="A481" s="162"/>
    </row>
    <row r="482" spans="1:1" ht="15.75">
      <c r="A482" s="162"/>
    </row>
    <row r="483" spans="1:1" ht="15.75">
      <c r="A483" s="162"/>
    </row>
    <row r="484" spans="1:1" ht="15.75">
      <c r="A484" s="162"/>
    </row>
    <row r="485" spans="1:1" ht="15.75">
      <c r="A485" s="162"/>
    </row>
    <row r="486" spans="1:1" ht="15.75">
      <c r="A486" s="162"/>
    </row>
    <row r="487" spans="1:1" ht="15.75">
      <c r="A487" s="162"/>
    </row>
    <row r="488" spans="1:1" ht="15.75">
      <c r="A488" s="162"/>
    </row>
    <row r="489" spans="1:1" ht="15.75">
      <c r="A489" s="162"/>
    </row>
    <row r="490" spans="1:1" ht="15.75">
      <c r="A490" s="162"/>
    </row>
    <row r="491" spans="1:1" ht="15.75">
      <c r="A491" s="162"/>
    </row>
    <row r="492" spans="1:1" ht="15.75">
      <c r="A492" s="162"/>
    </row>
    <row r="493" spans="1:1" ht="15.75">
      <c r="A493" s="162"/>
    </row>
    <row r="494" spans="1:1" ht="15.75">
      <c r="A494" s="162"/>
    </row>
    <row r="495" spans="1:1" ht="15.75">
      <c r="A495" s="162"/>
    </row>
    <row r="496" spans="1:1" ht="15.75">
      <c r="A496" s="162"/>
    </row>
    <row r="497" spans="1:1" ht="15.75">
      <c r="A497" s="162"/>
    </row>
    <row r="498" spans="1:1" ht="15.75">
      <c r="A498" s="162"/>
    </row>
    <row r="499" spans="1:1" ht="15.75">
      <c r="A499" s="162"/>
    </row>
    <row r="500" spans="1:1" ht="15.75">
      <c r="A500" s="162"/>
    </row>
    <row r="501" spans="1:1" ht="15.75">
      <c r="A501" s="162"/>
    </row>
    <row r="502" spans="1:1" ht="15.75">
      <c r="A502" s="162"/>
    </row>
    <row r="503" spans="1:1" ht="15.75">
      <c r="A503" s="162"/>
    </row>
    <row r="504" spans="1:1" ht="15.75">
      <c r="A504" s="162"/>
    </row>
    <row r="505" spans="1:1" ht="15.75">
      <c r="A505" s="162"/>
    </row>
    <row r="506" spans="1:1" ht="15.75">
      <c r="A506" s="162"/>
    </row>
    <row r="507" spans="1:1" ht="15.75">
      <c r="A507" s="162"/>
    </row>
    <row r="508" spans="1:1" ht="15.75">
      <c r="A508" s="162"/>
    </row>
    <row r="509" spans="1:1" ht="15.75">
      <c r="A509" s="162"/>
    </row>
    <row r="510" spans="1:1" ht="15.75">
      <c r="A510" s="162"/>
    </row>
    <row r="511" spans="1:1" ht="15.75">
      <c r="A511" s="162"/>
    </row>
    <row r="512" spans="1:1" ht="15.75">
      <c r="A512" s="162"/>
    </row>
    <row r="513" spans="1:1" ht="15.75">
      <c r="A513" s="162"/>
    </row>
    <row r="514" spans="1:1" ht="15.75">
      <c r="A514" s="162"/>
    </row>
    <row r="515" spans="1:1" ht="15.75">
      <c r="A515" s="162"/>
    </row>
    <row r="516" spans="1:1" ht="15.75">
      <c r="A516" s="162"/>
    </row>
    <row r="517" spans="1:1" ht="15.75">
      <c r="A517" s="162"/>
    </row>
    <row r="518" spans="1:1" ht="15.75">
      <c r="A518" s="162"/>
    </row>
    <row r="519" spans="1:1" ht="15.75">
      <c r="A519" s="162"/>
    </row>
    <row r="520" spans="1:1" ht="15.75">
      <c r="A520" s="162"/>
    </row>
    <row r="521" spans="1:1" ht="15.75">
      <c r="A521" s="162"/>
    </row>
    <row r="522" spans="1:1" ht="15.75">
      <c r="A522" s="162"/>
    </row>
    <row r="523" spans="1:1" ht="15.75">
      <c r="A523" s="162"/>
    </row>
    <row r="524" spans="1:1" ht="15.75">
      <c r="A524" s="162"/>
    </row>
    <row r="525" spans="1:1" ht="15.75">
      <c r="A525" s="162"/>
    </row>
    <row r="526" spans="1:1" ht="15.75">
      <c r="A526" s="162"/>
    </row>
    <row r="527" spans="1:1" ht="15.75">
      <c r="A527" s="162"/>
    </row>
    <row r="528" spans="1:1" ht="15.75">
      <c r="A528" s="162"/>
    </row>
    <row r="529" spans="1:1" ht="15.75">
      <c r="A529" s="162"/>
    </row>
    <row r="530" spans="1:1" ht="15.75">
      <c r="A530" s="162"/>
    </row>
    <row r="531" spans="1:1" ht="15.75">
      <c r="A531" s="162"/>
    </row>
    <row r="532" spans="1:1" ht="15.75">
      <c r="A532" s="162"/>
    </row>
    <row r="533" spans="1:1" ht="15.75">
      <c r="A533" s="162"/>
    </row>
    <row r="534" spans="1:1" ht="15.75">
      <c r="A534" s="162"/>
    </row>
    <row r="535" spans="1:1" ht="15.75">
      <c r="A535" s="162"/>
    </row>
    <row r="536" spans="1:1" ht="15.75">
      <c r="A536" s="162"/>
    </row>
    <row r="537" spans="1:1" ht="15.75">
      <c r="A537" s="162"/>
    </row>
    <row r="538" spans="1:1" ht="15.75">
      <c r="A538" s="162"/>
    </row>
    <row r="539" spans="1:1" ht="15.75">
      <c r="A539" s="162"/>
    </row>
    <row r="540" spans="1:1" ht="15.75">
      <c r="A540" s="162"/>
    </row>
    <row r="541" spans="1:1" ht="15.75">
      <c r="A541" s="162"/>
    </row>
    <row r="542" spans="1:1" ht="15.75">
      <c r="A542" s="162"/>
    </row>
    <row r="543" spans="1:1" ht="15.75">
      <c r="A543" s="162"/>
    </row>
    <row r="544" spans="1:1" ht="15.75">
      <c r="A544" s="162"/>
    </row>
    <row r="545" spans="1:1" ht="15.75">
      <c r="A545" s="162"/>
    </row>
    <row r="546" spans="1:1" ht="15.75">
      <c r="A546" s="162"/>
    </row>
    <row r="547" spans="1:1" ht="15.75">
      <c r="A547" s="162"/>
    </row>
    <row r="548" spans="1:1" ht="15.75">
      <c r="A548" s="162"/>
    </row>
    <row r="549" spans="1:1" ht="15.75">
      <c r="A549" s="162"/>
    </row>
    <row r="550" spans="1:1" ht="15.75">
      <c r="A550" s="162"/>
    </row>
    <row r="551" spans="1:1" ht="15.75">
      <c r="A551" s="162"/>
    </row>
    <row r="552" spans="1:1" ht="15.75">
      <c r="A552" s="162"/>
    </row>
    <row r="553" spans="1:1" ht="15.75">
      <c r="A553" s="162"/>
    </row>
    <row r="554" spans="1:1" ht="15.75">
      <c r="A554" s="162"/>
    </row>
    <row r="555" spans="1:1" ht="15.75">
      <c r="A555" s="162"/>
    </row>
    <row r="556" spans="1:1" ht="15.75">
      <c r="A556" s="162"/>
    </row>
    <row r="557" spans="1:1" ht="15.75">
      <c r="A557" s="162"/>
    </row>
    <row r="558" spans="1:1" ht="15.75">
      <c r="A558" s="162"/>
    </row>
    <row r="559" spans="1:1" ht="15.75">
      <c r="A559" s="162"/>
    </row>
    <row r="560" spans="1:1" ht="15.75">
      <c r="A560" s="162"/>
    </row>
    <row r="561" spans="1:1" ht="15.75">
      <c r="A561" s="162"/>
    </row>
    <row r="562" spans="1:1" ht="15.75">
      <c r="A562" s="162"/>
    </row>
    <row r="563" spans="1:1" ht="15.75">
      <c r="A563" s="162"/>
    </row>
    <row r="564" spans="1:1" ht="15.75">
      <c r="A564" s="162"/>
    </row>
    <row r="565" spans="1:1" ht="15.75">
      <c r="A565" s="162"/>
    </row>
    <row r="566" spans="1:1" ht="15.75">
      <c r="A566" s="162"/>
    </row>
    <row r="567" spans="1:1" ht="15.75">
      <c r="A567" s="162"/>
    </row>
    <row r="568" spans="1:1" ht="15.75">
      <c r="A568" s="162"/>
    </row>
    <row r="569" spans="1:1" ht="15.75">
      <c r="A569" s="162"/>
    </row>
    <row r="570" spans="1:1" ht="15.75">
      <c r="A570" s="162"/>
    </row>
    <row r="571" spans="1:1" ht="15.75">
      <c r="A571" s="162"/>
    </row>
    <row r="572" spans="1:1" ht="15.75">
      <c r="A572" s="162"/>
    </row>
    <row r="573" spans="1:1" ht="15.75">
      <c r="A573" s="162"/>
    </row>
    <row r="574" spans="1:1" ht="15.75">
      <c r="A574" s="162"/>
    </row>
    <row r="575" spans="1:1" ht="15.75">
      <c r="A575" s="162"/>
    </row>
    <row r="576" spans="1:1" ht="15.75">
      <c r="A576" s="162"/>
    </row>
    <row r="577" spans="1:1" ht="15.75">
      <c r="A577" s="162"/>
    </row>
    <row r="578" spans="1:1" ht="15.75">
      <c r="A578" s="162"/>
    </row>
    <row r="579" spans="1:1" ht="15.75">
      <c r="A579" s="162"/>
    </row>
    <row r="580" spans="1:1" ht="15.75">
      <c r="A580" s="162"/>
    </row>
    <row r="581" spans="1:1" ht="15.75">
      <c r="A581" s="162"/>
    </row>
    <row r="582" spans="1:1" ht="15.75">
      <c r="A582" s="162"/>
    </row>
    <row r="583" spans="1:1" ht="15.75">
      <c r="A583" s="162"/>
    </row>
    <row r="584" spans="1:1" ht="15.75">
      <c r="A584" s="162"/>
    </row>
    <row r="585" spans="1:1" ht="15.75">
      <c r="A585" s="162"/>
    </row>
    <row r="586" spans="1:1" ht="15.75">
      <c r="A586" s="162"/>
    </row>
    <row r="587" spans="1:1" ht="15.75">
      <c r="A587" s="162"/>
    </row>
    <row r="588" spans="1:1" ht="15.75">
      <c r="A588" s="162"/>
    </row>
    <row r="589" spans="1:1" ht="15.75">
      <c r="A589" s="162"/>
    </row>
    <row r="590" spans="1:1" ht="15.75">
      <c r="A590" s="162"/>
    </row>
    <row r="591" spans="1:1" ht="15.75">
      <c r="A591" s="162"/>
    </row>
    <row r="592" spans="1:1" ht="15.75">
      <c r="A592" s="162"/>
    </row>
    <row r="593" spans="1:1" ht="15.75">
      <c r="A593" s="162"/>
    </row>
    <row r="594" spans="1:1" ht="15.75">
      <c r="A594" s="162"/>
    </row>
    <row r="595" spans="1:1" ht="15.75">
      <c r="A595" s="162"/>
    </row>
    <row r="596" spans="1:1" ht="15.75">
      <c r="A596" s="162"/>
    </row>
    <row r="597" spans="1:1" ht="15.75">
      <c r="A597" s="162"/>
    </row>
    <row r="598" spans="1:1" ht="15.75">
      <c r="A598" s="162"/>
    </row>
    <row r="599" spans="1:1" ht="15.75">
      <c r="A599" s="162"/>
    </row>
    <row r="600" spans="1:1" ht="15.75">
      <c r="A600" s="162"/>
    </row>
    <row r="601" spans="1:1" ht="15.75">
      <c r="A601" s="162"/>
    </row>
    <row r="602" spans="1:1" ht="15.75">
      <c r="A602" s="162"/>
    </row>
    <row r="603" spans="1:1" ht="15.75">
      <c r="A603" s="162"/>
    </row>
    <row r="604" spans="1:1" ht="15.75">
      <c r="A604" s="162"/>
    </row>
    <row r="605" spans="1:1" ht="15.75">
      <c r="A605" s="162"/>
    </row>
    <row r="606" spans="1:1" ht="15.75">
      <c r="A606" s="162"/>
    </row>
    <row r="607" spans="1:1" ht="15.75">
      <c r="A607" s="162"/>
    </row>
    <row r="608" spans="1:1" ht="15.75">
      <c r="A608" s="162"/>
    </row>
    <row r="609" spans="1:1" ht="15.75">
      <c r="A609" s="162"/>
    </row>
    <row r="610" spans="1:1" ht="15.75">
      <c r="A610" s="162"/>
    </row>
    <row r="611" spans="1:1" ht="15.75">
      <c r="A611" s="162"/>
    </row>
    <row r="612" spans="1:1" ht="15.75">
      <c r="A612" s="162"/>
    </row>
    <row r="613" spans="1:1" ht="15.75">
      <c r="A613" s="162"/>
    </row>
    <row r="614" spans="1:1" ht="15.75">
      <c r="A614" s="162"/>
    </row>
    <row r="615" spans="1:1" ht="15.75">
      <c r="A615" s="162"/>
    </row>
    <row r="616" spans="1:1" ht="15.75">
      <c r="A616" s="162"/>
    </row>
  </sheetData>
  <mergeCells count="7">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A5" sqref="A5:I5"/>
    </sheetView>
  </sheetViews>
  <sheetFormatPr defaultRowHeight="18"/>
  <cols>
    <col min="1" max="1" width="132.28515625" style="102" customWidth="1"/>
    <col min="2" max="2" width="18" style="102" bestFit="1" customWidth="1"/>
    <col min="3" max="4" width="20.28515625" style="102" bestFit="1" customWidth="1"/>
    <col min="5" max="5" width="18" style="102" bestFit="1" customWidth="1"/>
    <col min="6" max="8" width="20.28515625" style="102" bestFit="1" customWidth="1"/>
    <col min="9" max="9" width="20.28515625" style="116" bestFit="1" customWidth="1"/>
    <col min="10" max="256" width="9.140625" style="102"/>
    <col min="257" max="257" width="132.28515625" style="102" customWidth="1"/>
    <col min="258" max="258" width="18" style="102" bestFit="1" customWidth="1"/>
    <col min="259" max="260" width="20.28515625" style="102" bestFit="1" customWidth="1"/>
    <col min="261" max="261" width="18" style="102" bestFit="1" customWidth="1"/>
    <col min="262" max="265" width="20.28515625" style="102" bestFit="1" customWidth="1"/>
    <col min="266" max="512" width="9.140625" style="102"/>
    <col min="513" max="513" width="132.28515625" style="102" customWidth="1"/>
    <col min="514" max="514" width="18" style="102" bestFit="1" customWidth="1"/>
    <col min="515" max="516" width="20.28515625" style="102" bestFit="1" customWidth="1"/>
    <col min="517" max="517" width="18" style="102" bestFit="1" customWidth="1"/>
    <col min="518" max="521" width="20.28515625" style="102" bestFit="1" customWidth="1"/>
    <col min="522" max="768" width="9.140625" style="102"/>
    <col min="769" max="769" width="132.28515625" style="102" customWidth="1"/>
    <col min="770" max="770" width="18" style="102" bestFit="1" customWidth="1"/>
    <col min="771" max="772" width="20.28515625" style="102" bestFit="1" customWidth="1"/>
    <col min="773" max="773" width="18" style="102" bestFit="1" customWidth="1"/>
    <col min="774" max="777" width="20.28515625" style="102" bestFit="1" customWidth="1"/>
    <col min="778" max="1024" width="9.140625" style="102"/>
    <col min="1025" max="1025" width="132.28515625" style="102" customWidth="1"/>
    <col min="1026" max="1026" width="18" style="102" bestFit="1" customWidth="1"/>
    <col min="1027" max="1028" width="20.28515625" style="102" bestFit="1" customWidth="1"/>
    <col min="1029" max="1029" width="18" style="102" bestFit="1" customWidth="1"/>
    <col min="1030" max="1033" width="20.28515625" style="102" bestFit="1" customWidth="1"/>
    <col min="1034" max="1280" width="9.140625" style="102"/>
    <col min="1281" max="1281" width="132.28515625" style="102" customWidth="1"/>
    <col min="1282" max="1282" width="18" style="102" bestFit="1" customWidth="1"/>
    <col min="1283" max="1284" width="20.28515625" style="102" bestFit="1" customWidth="1"/>
    <col min="1285" max="1285" width="18" style="102" bestFit="1" customWidth="1"/>
    <col min="1286" max="1289" width="20.28515625" style="102" bestFit="1" customWidth="1"/>
    <col min="1290" max="1536" width="9.140625" style="102"/>
    <col min="1537" max="1537" width="132.28515625" style="102" customWidth="1"/>
    <col min="1538" max="1538" width="18" style="102" bestFit="1" customWidth="1"/>
    <col min="1539" max="1540" width="20.28515625" style="102" bestFit="1" customWidth="1"/>
    <col min="1541" max="1541" width="18" style="102" bestFit="1" customWidth="1"/>
    <col min="1542" max="1545" width="20.28515625" style="102" bestFit="1" customWidth="1"/>
    <col min="1546" max="1792" width="9.140625" style="102"/>
    <col min="1793" max="1793" width="132.28515625" style="102" customWidth="1"/>
    <col min="1794" max="1794" width="18" style="102" bestFit="1" customWidth="1"/>
    <col min="1795" max="1796" width="20.28515625" style="102" bestFit="1" customWidth="1"/>
    <col min="1797" max="1797" width="18" style="102" bestFit="1" customWidth="1"/>
    <col min="1798" max="1801" width="20.28515625" style="102" bestFit="1" customWidth="1"/>
    <col min="1802" max="2048" width="9.140625" style="102"/>
    <col min="2049" max="2049" width="132.28515625" style="102" customWidth="1"/>
    <col min="2050" max="2050" width="18" style="102" bestFit="1" customWidth="1"/>
    <col min="2051" max="2052" width="20.28515625" style="102" bestFit="1" customWidth="1"/>
    <col min="2053" max="2053" width="18" style="102" bestFit="1" customWidth="1"/>
    <col min="2054" max="2057" width="20.28515625" style="102" bestFit="1" customWidth="1"/>
    <col min="2058" max="2304" width="9.140625" style="102"/>
    <col min="2305" max="2305" width="132.28515625" style="102" customWidth="1"/>
    <col min="2306" max="2306" width="18" style="102" bestFit="1" customWidth="1"/>
    <col min="2307" max="2308" width="20.28515625" style="102" bestFit="1" customWidth="1"/>
    <col min="2309" max="2309" width="18" style="102" bestFit="1" customWidth="1"/>
    <col min="2310" max="2313" width="20.28515625" style="102" bestFit="1" customWidth="1"/>
    <col min="2314" max="2560" width="9.140625" style="102"/>
    <col min="2561" max="2561" width="132.28515625" style="102" customWidth="1"/>
    <col min="2562" max="2562" width="18" style="102" bestFit="1" customWidth="1"/>
    <col min="2563" max="2564" width="20.28515625" style="102" bestFit="1" customWidth="1"/>
    <col min="2565" max="2565" width="18" style="102" bestFit="1" customWidth="1"/>
    <col min="2566" max="2569" width="20.28515625" style="102" bestFit="1" customWidth="1"/>
    <col min="2570" max="2816" width="9.140625" style="102"/>
    <col min="2817" max="2817" width="132.28515625" style="102" customWidth="1"/>
    <col min="2818" max="2818" width="18" style="102" bestFit="1" customWidth="1"/>
    <col min="2819" max="2820" width="20.28515625" style="102" bestFit="1" customWidth="1"/>
    <col min="2821" max="2821" width="18" style="102" bestFit="1" customWidth="1"/>
    <col min="2822" max="2825" width="20.28515625" style="102" bestFit="1" customWidth="1"/>
    <col min="2826" max="3072" width="9.140625" style="102"/>
    <col min="3073" max="3073" width="132.28515625" style="102" customWidth="1"/>
    <col min="3074" max="3074" width="18" style="102" bestFit="1" customWidth="1"/>
    <col min="3075" max="3076" width="20.28515625" style="102" bestFit="1" customWidth="1"/>
    <col min="3077" max="3077" width="18" style="102" bestFit="1" customWidth="1"/>
    <col min="3078" max="3081" width="20.28515625" style="102" bestFit="1" customWidth="1"/>
    <col min="3082" max="3328" width="9.140625" style="102"/>
    <col min="3329" max="3329" width="132.28515625" style="102" customWidth="1"/>
    <col min="3330" max="3330" width="18" style="102" bestFit="1" customWidth="1"/>
    <col min="3331" max="3332" width="20.28515625" style="102" bestFit="1" customWidth="1"/>
    <col min="3333" max="3333" width="18" style="102" bestFit="1" customWidth="1"/>
    <col min="3334" max="3337" width="20.28515625" style="102" bestFit="1" customWidth="1"/>
    <col min="3338" max="3584" width="9.140625" style="102"/>
    <col min="3585" max="3585" width="132.28515625" style="102" customWidth="1"/>
    <col min="3586" max="3586" width="18" style="102" bestFit="1" customWidth="1"/>
    <col min="3587" max="3588" width="20.28515625" style="102" bestFit="1" customWidth="1"/>
    <col min="3589" max="3589" width="18" style="102" bestFit="1" customWidth="1"/>
    <col min="3590" max="3593" width="20.28515625" style="102" bestFit="1" customWidth="1"/>
    <col min="3594" max="3840" width="9.140625" style="102"/>
    <col min="3841" max="3841" width="132.28515625" style="102" customWidth="1"/>
    <col min="3842" max="3842" width="18" style="102" bestFit="1" customWidth="1"/>
    <col min="3843" max="3844" width="20.28515625" style="102" bestFit="1" customWidth="1"/>
    <col min="3845" max="3845" width="18" style="102" bestFit="1" customWidth="1"/>
    <col min="3846" max="3849" width="20.28515625" style="102" bestFit="1" customWidth="1"/>
    <col min="3850" max="4096" width="9.140625" style="102"/>
    <col min="4097" max="4097" width="132.28515625" style="102" customWidth="1"/>
    <col min="4098" max="4098" width="18" style="102" bestFit="1" customWidth="1"/>
    <col min="4099" max="4100" width="20.28515625" style="102" bestFit="1" customWidth="1"/>
    <col min="4101" max="4101" width="18" style="102" bestFit="1" customWidth="1"/>
    <col min="4102" max="4105" width="20.28515625" style="102" bestFit="1" customWidth="1"/>
    <col min="4106" max="4352" width="9.140625" style="102"/>
    <col min="4353" max="4353" width="132.28515625" style="102" customWidth="1"/>
    <col min="4354" max="4354" width="18" style="102" bestFit="1" customWidth="1"/>
    <col min="4355" max="4356" width="20.28515625" style="102" bestFit="1" customWidth="1"/>
    <col min="4357" max="4357" width="18" style="102" bestFit="1" customWidth="1"/>
    <col min="4358" max="4361" width="20.28515625" style="102" bestFit="1" customWidth="1"/>
    <col min="4362" max="4608" width="9.140625" style="102"/>
    <col min="4609" max="4609" width="132.28515625" style="102" customWidth="1"/>
    <col min="4610" max="4610" width="18" style="102" bestFit="1" customWidth="1"/>
    <col min="4611" max="4612" width="20.28515625" style="102" bestFit="1" customWidth="1"/>
    <col min="4613" max="4613" width="18" style="102" bestFit="1" customWidth="1"/>
    <col min="4614" max="4617" width="20.28515625" style="102" bestFit="1" customWidth="1"/>
    <col min="4618" max="4864" width="9.140625" style="102"/>
    <col min="4865" max="4865" width="132.28515625" style="102" customWidth="1"/>
    <col min="4866" max="4866" width="18" style="102" bestFit="1" customWidth="1"/>
    <col min="4867" max="4868" width="20.28515625" style="102" bestFit="1" customWidth="1"/>
    <col min="4869" max="4869" width="18" style="102" bestFit="1" customWidth="1"/>
    <col min="4870" max="4873" width="20.28515625" style="102" bestFit="1" customWidth="1"/>
    <col min="4874" max="5120" width="9.140625" style="102"/>
    <col min="5121" max="5121" width="132.28515625" style="102" customWidth="1"/>
    <col min="5122" max="5122" width="18" style="102" bestFit="1" customWidth="1"/>
    <col min="5123" max="5124" width="20.28515625" style="102" bestFit="1" customWidth="1"/>
    <col min="5125" max="5125" width="18" style="102" bestFit="1" customWidth="1"/>
    <col min="5126" max="5129" width="20.28515625" style="102" bestFit="1" customWidth="1"/>
    <col min="5130" max="5376" width="9.140625" style="102"/>
    <col min="5377" max="5377" width="132.28515625" style="102" customWidth="1"/>
    <col min="5378" max="5378" width="18" style="102" bestFit="1" customWidth="1"/>
    <col min="5379" max="5380" width="20.28515625" style="102" bestFit="1" customWidth="1"/>
    <col min="5381" max="5381" width="18" style="102" bestFit="1" customWidth="1"/>
    <col min="5382" max="5385" width="20.28515625" style="102" bestFit="1" customWidth="1"/>
    <col min="5386" max="5632" width="9.140625" style="102"/>
    <col min="5633" max="5633" width="132.28515625" style="102" customWidth="1"/>
    <col min="5634" max="5634" width="18" style="102" bestFit="1" customWidth="1"/>
    <col min="5635" max="5636" width="20.28515625" style="102" bestFit="1" customWidth="1"/>
    <col min="5637" max="5637" width="18" style="102" bestFit="1" customWidth="1"/>
    <col min="5638" max="5641" width="20.28515625" style="102" bestFit="1" customWidth="1"/>
    <col min="5642" max="5888" width="9.140625" style="102"/>
    <col min="5889" max="5889" width="132.28515625" style="102" customWidth="1"/>
    <col min="5890" max="5890" width="18" style="102" bestFit="1" customWidth="1"/>
    <col min="5891" max="5892" width="20.28515625" style="102" bestFit="1" customWidth="1"/>
    <col min="5893" max="5893" width="18" style="102" bestFit="1" customWidth="1"/>
    <col min="5894" max="5897" width="20.28515625" style="102" bestFit="1" customWidth="1"/>
    <col min="5898" max="6144" width="9.140625" style="102"/>
    <col min="6145" max="6145" width="132.28515625" style="102" customWidth="1"/>
    <col min="6146" max="6146" width="18" style="102" bestFit="1" customWidth="1"/>
    <col min="6147" max="6148" width="20.28515625" style="102" bestFit="1" customWidth="1"/>
    <col min="6149" max="6149" width="18" style="102" bestFit="1" customWidth="1"/>
    <col min="6150" max="6153" width="20.28515625" style="102" bestFit="1" customWidth="1"/>
    <col min="6154" max="6400" width="9.140625" style="102"/>
    <col min="6401" max="6401" width="132.28515625" style="102" customWidth="1"/>
    <col min="6402" max="6402" width="18" style="102" bestFit="1" customWidth="1"/>
    <col min="6403" max="6404" width="20.28515625" style="102" bestFit="1" customWidth="1"/>
    <col min="6405" max="6405" width="18" style="102" bestFit="1" customWidth="1"/>
    <col min="6406" max="6409" width="20.28515625" style="102" bestFit="1" customWidth="1"/>
    <col min="6410" max="6656" width="9.140625" style="102"/>
    <col min="6657" max="6657" width="132.28515625" style="102" customWidth="1"/>
    <col min="6658" max="6658" width="18" style="102" bestFit="1" customWidth="1"/>
    <col min="6659" max="6660" width="20.28515625" style="102" bestFit="1" customWidth="1"/>
    <col min="6661" max="6661" width="18" style="102" bestFit="1" customWidth="1"/>
    <col min="6662" max="6665" width="20.28515625" style="102" bestFit="1" customWidth="1"/>
    <col min="6666" max="6912" width="9.140625" style="102"/>
    <col min="6913" max="6913" width="132.28515625" style="102" customWidth="1"/>
    <col min="6914" max="6914" width="18" style="102" bestFit="1" customWidth="1"/>
    <col min="6915" max="6916" width="20.28515625" style="102" bestFit="1" customWidth="1"/>
    <col min="6917" max="6917" width="18" style="102" bestFit="1" customWidth="1"/>
    <col min="6918" max="6921" width="20.28515625" style="102" bestFit="1" customWidth="1"/>
    <col min="6922" max="7168" width="9.140625" style="102"/>
    <col min="7169" max="7169" width="132.28515625" style="102" customWidth="1"/>
    <col min="7170" max="7170" width="18" style="102" bestFit="1" customWidth="1"/>
    <col min="7171" max="7172" width="20.28515625" style="102" bestFit="1" customWidth="1"/>
    <col min="7173" max="7173" width="18" style="102" bestFit="1" customWidth="1"/>
    <col min="7174" max="7177" width="20.28515625" style="102" bestFit="1" customWidth="1"/>
    <col min="7178" max="7424" width="9.140625" style="102"/>
    <col min="7425" max="7425" width="132.28515625" style="102" customWidth="1"/>
    <col min="7426" max="7426" width="18" style="102" bestFit="1" customWidth="1"/>
    <col min="7427" max="7428" width="20.28515625" style="102" bestFit="1" customWidth="1"/>
    <col min="7429" max="7429" width="18" style="102" bestFit="1" customWidth="1"/>
    <col min="7430" max="7433" width="20.28515625" style="102" bestFit="1" customWidth="1"/>
    <col min="7434" max="7680" width="9.140625" style="102"/>
    <col min="7681" max="7681" width="132.28515625" style="102" customWidth="1"/>
    <col min="7682" max="7682" width="18" style="102" bestFit="1" customWidth="1"/>
    <col min="7683" max="7684" width="20.28515625" style="102" bestFit="1" customWidth="1"/>
    <col min="7685" max="7685" width="18" style="102" bestFit="1" customWidth="1"/>
    <col min="7686" max="7689" width="20.28515625" style="102" bestFit="1" customWidth="1"/>
    <col min="7690" max="7936" width="9.140625" style="102"/>
    <col min="7937" max="7937" width="132.28515625" style="102" customWidth="1"/>
    <col min="7938" max="7938" width="18" style="102" bestFit="1" customWidth="1"/>
    <col min="7939" max="7940" width="20.28515625" style="102" bestFit="1" customWidth="1"/>
    <col min="7941" max="7941" width="18" style="102" bestFit="1" customWidth="1"/>
    <col min="7942" max="7945" width="20.28515625" style="102" bestFit="1" customWidth="1"/>
    <col min="7946" max="8192" width="9.140625" style="102"/>
    <col min="8193" max="8193" width="132.28515625" style="102" customWidth="1"/>
    <col min="8194" max="8194" width="18" style="102" bestFit="1" customWidth="1"/>
    <col min="8195" max="8196" width="20.28515625" style="102" bestFit="1" customWidth="1"/>
    <col min="8197" max="8197" width="18" style="102" bestFit="1" customWidth="1"/>
    <col min="8198" max="8201" width="20.28515625" style="102" bestFit="1" customWidth="1"/>
    <col min="8202" max="8448" width="9.140625" style="102"/>
    <col min="8449" max="8449" width="132.28515625" style="102" customWidth="1"/>
    <col min="8450" max="8450" width="18" style="102" bestFit="1" customWidth="1"/>
    <col min="8451" max="8452" width="20.28515625" style="102" bestFit="1" customWidth="1"/>
    <col min="8453" max="8453" width="18" style="102" bestFit="1" customWidth="1"/>
    <col min="8454" max="8457" width="20.28515625" style="102" bestFit="1" customWidth="1"/>
    <col min="8458" max="8704" width="9.140625" style="102"/>
    <col min="8705" max="8705" width="132.28515625" style="102" customWidth="1"/>
    <col min="8706" max="8706" width="18" style="102" bestFit="1" customWidth="1"/>
    <col min="8707" max="8708" width="20.28515625" style="102" bestFit="1" customWidth="1"/>
    <col min="8709" max="8709" width="18" style="102" bestFit="1" customWidth="1"/>
    <col min="8710" max="8713" width="20.28515625" style="102" bestFit="1" customWidth="1"/>
    <col min="8714" max="8960" width="9.140625" style="102"/>
    <col min="8961" max="8961" width="132.28515625" style="102" customWidth="1"/>
    <col min="8962" max="8962" width="18" style="102" bestFit="1" customWidth="1"/>
    <col min="8963" max="8964" width="20.28515625" style="102" bestFit="1" customWidth="1"/>
    <col min="8965" max="8965" width="18" style="102" bestFit="1" customWidth="1"/>
    <col min="8966" max="8969" width="20.28515625" style="102" bestFit="1" customWidth="1"/>
    <col min="8970" max="9216" width="9.140625" style="102"/>
    <col min="9217" max="9217" width="132.28515625" style="102" customWidth="1"/>
    <col min="9218" max="9218" width="18" style="102" bestFit="1" customWidth="1"/>
    <col min="9219" max="9220" width="20.28515625" style="102" bestFit="1" customWidth="1"/>
    <col min="9221" max="9221" width="18" style="102" bestFit="1" customWidth="1"/>
    <col min="9222" max="9225" width="20.28515625" style="102" bestFit="1" customWidth="1"/>
    <col min="9226" max="9472" width="9.140625" style="102"/>
    <col min="9473" max="9473" width="132.28515625" style="102" customWidth="1"/>
    <col min="9474" max="9474" width="18" style="102" bestFit="1" customWidth="1"/>
    <col min="9475" max="9476" width="20.28515625" style="102" bestFit="1" customWidth="1"/>
    <col min="9477" max="9477" width="18" style="102" bestFit="1" customWidth="1"/>
    <col min="9478" max="9481" width="20.28515625" style="102" bestFit="1" customWidth="1"/>
    <col min="9482" max="9728" width="9.140625" style="102"/>
    <col min="9729" max="9729" width="132.28515625" style="102" customWidth="1"/>
    <col min="9730" max="9730" width="18" style="102" bestFit="1" customWidth="1"/>
    <col min="9731" max="9732" width="20.28515625" style="102" bestFit="1" customWidth="1"/>
    <col min="9733" max="9733" width="18" style="102" bestFit="1" customWidth="1"/>
    <col min="9734" max="9737" width="20.28515625" style="102" bestFit="1" customWidth="1"/>
    <col min="9738" max="9984" width="9.140625" style="102"/>
    <col min="9985" max="9985" width="132.28515625" style="102" customWidth="1"/>
    <col min="9986" max="9986" width="18" style="102" bestFit="1" customWidth="1"/>
    <col min="9987" max="9988" width="20.28515625" style="102" bestFit="1" customWidth="1"/>
    <col min="9989" max="9989" width="18" style="102" bestFit="1" customWidth="1"/>
    <col min="9990" max="9993" width="20.28515625" style="102" bestFit="1" customWidth="1"/>
    <col min="9994" max="10240" width="9.140625" style="102"/>
    <col min="10241" max="10241" width="132.28515625" style="102" customWidth="1"/>
    <col min="10242" max="10242" width="18" style="102" bestFit="1" customWidth="1"/>
    <col min="10243" max="10244" width="20.28515625" style="102" bestFit="1" customWidth="1"/>
    <col min="10245" max="10245" width="18" style="102" bestFit="1" customWidth="1"/>
    <col min="10246" max="10249" width="20.28515625" style="102" bestFit="1" customWidth="1"/>
    <col min="10250" max="10496" width="9.140625" style="102"/>
    <col min="10497" max="10497" width="132.28515625" style="102" customWidth="1"/>
    <col min="10498" max="10498" width="18" style="102" bestFit="1" customWidth="1"/>
    <col min="10499" max="10500" width="20.28515625" style="102" bestFit="1" customWidth="1"/>
    <col min="10501" max="10501" width="18" style="102" bestFit="1" customWidth="1"/>
    <col min="10502" max="10505" width="20.28515625" style="102" bestFit="1" customWidth="1"/>
    <col min="10506" max="10752" width="9.140625" style="102"/>
    <col min="10753" max="10753" width="132.28515625" style="102" customWidth="1"/>
    <col min="10754" max="10754" width="18" style="102" bestFit="1" customWidth="1"/>
    <col min="10755" max="10756" width="20.28515625" style="102" bestFit="1" customWidth="1"/>
    <col min="10757" max="10757" width="18" style="102" bestFit="1" customWidth="1"/>
    <col min="10758" max="10761" width="20.28515625" style="102" bestFit="1" customWidth="1"/>
    <col min="10762" max="11008" width="9.140625" style="102"/>
    <col min="11009" max="11009" width="132.28515625" style="102" customWidth="1"/>
    <col min="11010" max="11010" width="18" style="102" bestFit="1" customWidth="1"/>
    <col min="11011" max="11012" width="20.28515625" style="102" bestFit="1" customWidth="1"/>
    <col min="11013" max="11013" width="18" style="102" bestFit="1" customWidth="1"/>
    <col min="11014" max="11017" width="20.28515625" style="102" bestFit="1" customWidth="1"/>
    <col min="11018" max="11264" width="9.140625" style="102"/>
    <col min="11265" max="11265" width="132.28515625" style="102" customWidth="1"/>
    <col min="11266" max="11266" width="18" style="102" bestFit="1" customWidth="1"/>
    <col min="11267" max="11268" width="20.28515625" style="102" bestFit="1" customWidth="1"/>
    <col min="11269" max="11269" width="18" style="102" bestFit="1" customWidth="1"/>
    <col min="11270" max="11273" width="20.28515625" style="102" bestFit="1" customWidth="1"/>
    <col min="11274" max="11520" width="9.140625" style="102"/>
    <col min="11521" max="11521" width="132.28515625" style="102" customWidth="1"/>
    <col min="11522" max="11522" width="18" style="102" bestFit="1" customWidth="1"/>
    <col min="11523" max="11524" width="20.28515625" style="102" bestFit="1" customWidth="1"/>
    <col min="11525" max="11525" width="18" style="102" bestFit="1" customWidth="1"/>
    <col min="11526" max="11529" width="20.28515625" style="102" bestFit="1" customWidth="1"/>
    <col min="11530" max="11776" width="9.140625" style="102"/>
    <col min="11777" max="11777" width="132.28515625" style="102" customWidth="1"/>
    <col min="11778" max="11778" width="18" style="102" bestFit="1" customWidth="1"/>
    <col min="11779" max="11780" width="20.28515625" style="102" bestFit="1" customWidth="1"/>
    <col min="11781" max="11781" width="18" style="102" bestFit="1" customWidth="1"/>
    <col min="11782" max="11785" width="20.28515625" style="102" bestFit="1" customWidth="1"/>
    <col min="11786" max="12032" width="9.140625" style="102"/>
    <col min="12033" max="12033" width="132.28515625" style="102" customWidth="1"/>
    <col min="12034" max="12034" width="18" style="102" bestFit="1" customWidth="1"/>
    <col min="12035" max="12036" width="20.28515625" style="102" bestFit="1" customWidth="1"/>
    <col min="12037" max="12037" width="18" style="102" bestFit="1" customWidth="1"/>
    <col min="12038" max="12041" width="20.28515625" style="102" bestFit="1" customWidth="1"/>
    <col min="12042" max="12288" width="9.140625" style="102"/>
    <col min="12289" max="12289" width="132.28515625" style="102" customWidth="1"/>
    <col min="12290" max="12290" width="18" style="102" bestFit="1" customWidth="1"/>
    <col min="12291" max="12292" width="20.28515625" style="102" bestFit="1" customWidth="1"/>
    <col min="12293" max="12293" width="18" style="102" bestFit="1" customWidth="1"/>
    <col min="12294" max="12297" width="20.28515625" style="102" bestFit="1" customWidth="1"/>
    <col min="12298" max="12544" width="9.140625" style="102"/>
    <col min="12545" max="12545" width="132.28515625" style="102" customWidth="1"/>
    <col min="12546" max="12546" width="18" style="102" bestFit="1" customWidth="1"/>
    <col min="12547" max="12548" width="20.28515625" style="102" bestFit="1" customWidth="1"/>
    <col min="12549" max="12549" width="18" style="102" bestFit="1" customWidth="1"/>
    <col min="12550" max="12553" width="20.28515625" style="102" bestFit="1" customWidth="1"/>
    <col min="12554" max="12800" width="9.140625" style="102"/>
    <col min="12801" max="12801" width="132.28515625" style="102" customWidth="1"/>
    <col min="12802" max="12802" width="18" style="102" bestFit="1" customWidth="1"/>
    <col min="12803" max="12804" width="20.28515625" style="102" bestFit="1" customWidth="1"/>
    <col min="12805" max="12805" width="18" style="102" bestFit="1" customWidth="1"/>
    <col min="12806" max="12809" width="20.28515625" style="102" bestFit="1" customWidth="1"/>
    <col min="12810" max="13056" width="9.140625" style="102"/>
    <col min="13057" max="13057" width="132.28515625" style="102" customWidth="1"/>
    <col min="13058" max="13058" width="18" style="102" bestFit="1" customWidth="1"/>
    <col min="13059" max="13060" width="20.28515625" style="102" bestFit="1" customWidth="1"/>
    <col min="13061" max="13061" width="18" style="102" bestFit="1" customWidth="1"/>
    <col min="13062" max="13065" width="20.28515625" style="102" bestFit="1" customWidth="1"/>
    <col min="13066" max="13312" width="9.140625" style="102"/>
    <col min="13313" max="13313" width="132.28515625" style="102" customWidth="1"/>
    <col min="13314" max="13314" width="18" style="102" bestFit="1" customWidth="1"/>
    <col min="13315" max="13316" width="20.28515625" style="102" bestFit="1" customWidth="1"/>
    <col min="13317" max="13317" width="18" style="102" bestFit="1" customWidth="1"/>
    <col min="13318" max="13321" width="20.28515625" style="102" bestFit="1" customWidth="1"/>
    <col min="13322" max="13568" width="9.140625" style="102"/>
    <col min="13569" max="13569" width="132.28515625" style="102" customWidth="1"/>
    <col min="13570" max="13570" width="18" style="102" bestFit="1" customWidth="1"/>
    <col min="13571" max="13572" width="20.28515625" style="102" bestFit="1" customWidth="1"/>
    <col min="13573" max="13573" width="18" style="102" bestFit="1" customWidth="1"/>
    <col min="13574" max="13577" width="20.28515625" style="102" bestFit="1" customWidth="1"/>
    <col min="13578" max="13824" width="9.140625" style="102"/>
    <col min="13825" max="13825" width="132.28515625" style="102" customWidth="1"/>
    <col min="13826" max="13826" width="18" style="102" bestFit="1" customWidth="1"/>
    <col min="13827" max="13828" width="20.28515625" style="102" bestFit="1" customWidth="1"/>
    <col min="13829" max="13829" width="18" style="102" bestFit="1" customWidth="1"/>
    <col min="13830" max="13833" width="20.28515625" style="102" bestFit="1" customWidth="1"/>
    <col min="13834" max="14080" width="9.140625" style="102"/>
    <col min="14081" max="14081" width="132.28515625" style="102" customWidth="1"/>
    <col min="14082" max="14082" width="18" style="102" bestFit="1" customWidth="1"/>
    <col min="14083" max="14084" width="20.28515625" style="102" bestFit="1" customWidth="1"/>
    <col min="14085" max="14085" width="18" style="102" bestFit="1" customWidth="1"/>
    <col min="14086" max="14089" width="20.28515625" style="102" bestFit="1" customWidth="1"/>
    <col min="14090" max="14336" width="9.140625" style="102"/>
    <col min="14337" max="14337" width="132.28515625" style="102" customWidth="1"/>
    <col min="14338" max="14338" width="18" style="102" bestFit="1" customWidth="1"/>
    <col min="14339" max="14340" width="20.28515625" style="102" bestFit="1" customWidth="1"/>
    <col min="14341" max="14341" width="18" style="102" bestFit="1" customWidth="1"/>
    <col min="14342" max="14345" width="20.28515625" style="102" bestFit="1" customWidth="1"/>
    <col min="14346" max="14592" width="9.140625" style="102"/>
    <col min="14593" max="14593" width="132.28515625" style="102" customWidth="1"/>
    <col min="14594" max="14594" width="18" style="102" bestFit="1" customWidth="1"/>
    <col min="14595" max="14596" width="20.28515625" style="102" bestFit="1" customWidth="1"/>
    <col min="14597" max="14597" width="18" style="102" bestFit="1" customWidth="1"/>
    <col min="14598" max="14601" width="20.28515625" style="102" bestFit="1" customWidth="1"/>
    <col min="14602" max="14848" width="9.140625" style="102"/>
    <col min="14849" max="14849" width="132.28515625" style="102" customWidth="1"/>
    <col min="14850" max="14850" width="18" style="102" bestFit="1" customWidth="1"/>
    <col min="14851" max="14852" width="20.28515625" style="102" bestFit="1" customWidth="1"/>
    <col min="14853" max="14853" width="18" style="102" bestFit="1" customWidth="1"/>
    <col min="14854" max="14857" width="20.28515625" style="102" bestFit="1" customWidth="1"/>
    <col min="14858" max="15104" width="9.140625" style="102"/>
    <col min="15105" max="15105" width="132.28515625" style="102" customWidth="1"/>
    <col min="15106" max="15106" width="18" style="102" bestFit="1" customWidth="1"/>
    <col min="15107" max="15108" width="20.28515625" style="102" bestFit="1" customWidth="1"/>
    <col min="15109" max="15109" width="18" style="102" bestFit="1" customWidth="1"/>
    <col min="15110" max="15113" width="20.28515625" style="102" bestFit="1" customWidth="1"/>
    <col min="15114" max="15360" width="9.140625" style="102"/>
    <col min="15361" max="15361" width="132.28515625" style="102" customWidth="1"/>
    <col min="15362" max="15362" width="18" style="102" bestFit="1" customWidth="1"/>
    <col min="15363" max="15364" width="20.28515625" style="102" bestFit="1" customWidth="1"/>
    <col min="15365" max="15365" width="18" style="102" bestFit="1" customWidth="1"/>
    <col min="15366" max="15369" width="20.28515625" style="102" bestFit="1" customWidth="1"/>
    <col min="15370" max="15616" width="9.140625" style="102"/>
    <col min="15617" max="15617" width="132.28515625" style="102" customWidth="1"/>
    <col min="15618" max="15618" width="18" style="102" bestFit="1" customWidth="1"/>
    <col min="15619" max="15620" width="20.28515625" style="102" bestFit="1" customWidth="1"/>
    <col min="15621" max="15621" width="18" style="102" bestFit="1" customWidth="1"/>
    <col min="15622" max="15625" width="20.28515625" style="102" bestFit="1" customWidth="1"/>
    <col min="15626" max="15872" width="9.140625" style="102"/>
    <col min="15873" max="15873" width="132.28515625" style="102" customWidth="1"/>
    <col min="15874" max="15874" width="18" style="102" bestFit="1" customWidth="1"/>
    <col min="15875" max="15876" width="20.28515625" style="102" bestFit="1" customWidth="1"/>
    <col min="15877" max="15877" width="18" style="102" bestFit="1" customWidth="1"/>
    <col min="15878" max="15881" width="20.28515625" style="102" bestFit="1" customWidth="1"/>
    <col min="15882" max="16128" width="9.140625" style="102"/>
    <col min="16129" max="16129" width="132.28515625" style="102" customWidth="1"/>
    <col min="16130" max="16130" width="18" style="102" bestFit="1" customWidth="1"/>
    <col min="16131" max="16132" width="20.28515625" style="102" bestFit="1" customWidth="1"/>
    <col min="16133" max="16133" width="18" style="102" bestFit="1" customWidth="1"/>
    <col min="16134" max="16137" width="20.28515625" style="102" bestFit="1" customWidth="1"/>
    <col min="16138" max="16384" width="9.140625" style="102"/>
  </cols>
  <sheetData>
    <row r="1" spans="1:9" ht="55.5" customHeight="1">
      <c r="A1" s="1141" t="s">
        <v>1463</v>
      </c>
      <c r="B1" s="1141"/>
      <c r="C1" s="1141"/>
      <c r="D1" s="1141"/>
      <c r="E1" s="1141"/>
      <c r="F1" s="1141"/>
      <c r="G1" s="1141"/>
      <c r="H1" s="1141"/>
      <c r="I1" s="1141"/>
    </row>
    <row r="2" spans="1:9" ht="43.5" customHeight="1">
      <c r="A2" s="1141" t="s">
        <v>432</v>
      </c>
      <c r="B2" s="1141"/>
      <c r="C2" s="1141"/>
      <c r="D2" s="1141"/>
      <c r="E2" s="1141"/>
      <c r="F2" s="1141"/>
      <c r="G2" s="1141"/>
      <c r="H2" s="1141"/>
      <c r="I2" s="1141"/>
    </row>
    <row r="3" spans="1:9" ht="10.5" customHeight="1">
      <c r="A3" s="1141"/>
      <c r="B3" s="1141"/>
      <c r="C3" s="1141"/>
      <c r="D3" s="1141"/>
      <c r="E3" s="1141"/>
      <c r="F3" s="1141"/>
      <c r="G3" s="1141"/>
      <c r="H3" s="1141"/>
      <c r="I3" s="1141"/>
    </row>
    <row r="4" spans="1:9" ht="43.5" customHeight="1">
      <c r="A4" s="1189" t="s">
        <v>1464</v>
      </c>
      <c r="B4" s="1189"/>
      <c r="C4" s="1189"/>
      <c r="D4" s="1189"/>
      <c r="E4" s="1189"/>
      <c r="F4" s="1189"/>
      <c r="G4" s="1189"/>
      <c r="H4" s="1189"/>
      <c r="I4" s="1189"/>
    </row>
    <row r="5" spans="1:9" ht="19.5" customHeight="1" thickBot="1">
      <c r="A5" s="1141"/>
      <c r="B5" s="1141"/>
      <c r="C5" s="1141"/>
      <c r="D5" s="1141"/>
      <c r="E5" s="1141"/>
      <c r="F5" s="1141"/>
      <c r="G5" s="1141"/>
      <c r="H5" s="1141"/>
      <c r="I5" s="1141"/>
    </row>
    <row r="6" spans="1:9" s="103" customFormat="1" ht="70.5" customHeight="1" thickTop="1" thickBot="1">
      <c r="A6" s="809" t="s">
        <v>305</v>
      </c>
      <c r="B6" s="194" t="s">
        <v>433</v>
      </c>
      <c r="C6" s="194" t="s">
        <v>434</v>
      </c>
      <c r="D6" s="194" t="s">
        <v>435</v>
      </c>
      <c r="E6" s="194" t="s">
        <v>436</v>
      </c>
      <c r="F6" s="194" t="s">
        <v>437</v>
      </c>
      <c r="G6" s="194" t="s">
        <v>1442</v>
      </c>
      <c r="H6" s="194" t="s">
        <v>1390</v>
      </c>
      <c r="I6" s="194" t="s">
        <v>1443</v>
      </c>
    </row>
    <row r="7" spans="1:9" ht="15" customHeight="1" thickTop="1" thickBot="1">
      <c r="A7" s="104"/>
      <c r="B7" s="105"/>
      <c r="C7" s="105"/>
      <c r="D7" s="105"/>
      <c r="E7" s="105"/>
      <c r="F7" s="105"/>
      <c r="G7" s="105"/>
      <c r="H7" s="105"/>
      <c r="I7" s="105"/>
    </row>
    <row r="8" spans="1:9" ht="24" customHeight="1" thickTop="1" thickBot="1">
      <c r="A8" s="106" t="s">
        <v>438</v>
      </c>
      <c r="B8" s="1">
        <v>584849007.92969871</v>
      </c>
      <c r="C8" s="1">
        <v>574405470.31844389</v>
      </c>
      <c r="D8" s="1">
        <v>579446117.451895</v>
      </c>
      <c r="E8" s="1">
        <v>608255523.50874639</v>
      </c>
      <c r="F8" s="1">
        <v>629231406.03352773</v>
      </c>
      <c r="G8" s="1">
        <v>634685199.16034985</v>
      </c>
      <c r="H8" s="1">
        <v>642542102.98250735</v>
      </c>
      <c r="I8" s="1">
        <v>651934627.10058308</v>
      </c>
    </row>
    <row r="9" spans="1:9" s="203" customFormat="1" ht="21" customHeight="1" thickTop="1">
      <c r="A9" s="195" t="s">
        <v>8</v>
      </c>
      <c r="B9" s="2">
        <v>39533488.916786224</v>
      </c>
      <c r="C9" s="2">
        <v>24650375.396253601</v>
      </c>
      <c r="D9" s="2">
        <v>43138896.794460639</v>
      </c>
      <c r="E9" s="2">
        <v>44600849.880466476</v>
      </c>
      <c r="F9" s="2">
        <v>42545378.680758014</v>
      </c>
      <c r="G9" s="2">
        <v>40815347.870262392</v>
      </c>
      <c r="H9" s="2">
        <v>41074247.705539361</v>
      </c>
      <c r="I9" s="2">
        <v>46779318.759475216</v>
      </c>
    </row>
    <row r="10" spans="1:9" s="203" customFormat="1" ht="21" customHeight="1">
      <c r="A10" s="195" t="s">
        <v>17</v>
      </c>
      <c r="B10" s="2">
        <v>152178559.96700144</v>
      </c>
      <c r="C10" s="2">
        <v>91480692.965417862</v>
      </c>
      <c r="D10" s="2">
        <v>63632080.895043731</v>
      </c>
      <c r="E10" s="2">
        <v>77105420.610787168</v>
      </c>
      <c r="F10" s="2">
        <v>82142461.549562678</v>
      </c>
      <c r="G10" s="2">
        <v>82210471.434402332</v>
      </c>
      <c r="H10" s="2">
        <v>94334042.574344009</v>
      </c>
      <c r="I10" s="2">
        <v>100035789.18658893</v>
      </c>
    </row>
    <row r="11" spans="1:9" s="203" customFormat="1" ht="21" customHeight="1">
      <c r="A11" s="195" t="s">
        <v>26</v>
      </c>
      <c r="B11" s="2">
        <v>256346533.25394547</v>
      </c>
      <c r="C11" s="2">
        <v>295380564.46109509</v>
      </c>
      <c r="D11" s="2">
        <v>355659026.84402335</v>
      </c>
      <c r="E11" s="2">
        <v>399419033.62099123</v>
      </c>
      <c r="F11" s="2">
        <v>427667392.96793008</v>
      </c>
      <c r="G11" s="2">
        <v>431994186.94314867</v>
      </c>
      <c r="H11" s="2">
        <v>450712972.3425656</v>
      </c>
      <c r="I11" s="2">
        <v>450974751.50728863</v>
      </c>
    </row>
    <row r="12" spans="1:9" s="203" customFormat="1" ht="21" customHeight="1">
      <c r="A12" s="196" t="s">
        <v>439</v>
      </c>
      <c r="B12" s="2">
        <v>262353240.25824964</v>
      </c>
      <c r="C12" s="2">
        <v>303755860.3948127</v>
      </c>
      <c r="D12" s="2">
        <v>363578217.39650148</v>
      </c>
      <c r="E12" s="2">
        <v>407379354.08163267</v>
      </c>
      <c r="F12" s="2">
        <v>440916529.93148685</v>
      </c>
      <c r="G12" s="2">
        <v>443738224.37900871</v>
      </c>
      <c r="H12" s="2">
        <v>463966488.49271137</v>
      </c>
      <c r="I12" s="2">
        <v>463580889.48250729</v>
      </c>
    </row>
    <row r="13" spans="1:9" s="203" customFormat="1" ht="21" customHeight="1">
      <c r="A13" s="196" t="s">
        <v>440</v>
      </c>
      <c r="B13" s="2">
        <v>257428778.72309899</v>
      </c>
      <c r="C13" s="2">
        <v>299911612.91210371</v>
      </c>
      <c r="D13" s="2">
        <v>360109597.16909617</v>
      </c>
      <c r="E13" s="2">
        <v>404491798.32798839</v>
      </c>
      <c r="F13" s="2">
        <v>438046080.77842563</v>
      </c>
      <c r="G13" s="2">
        <v>441059072.80612242</v>
      </c>
      <c r="H13" s="2">
        <v>461641070.3002916</v>
      </c>
      <c r="I13" s="2">
        <v>460537768.31778425</v>
      </c>
    </row>
    <row r="14" spans="1:9" s="203" customFormat="1" ht="21" customHeight="1">
      <c r="A14" s="196" t="s">
        <v>441</v>
      </c>
      <c r="B14" s="2">
        <v>4924461.5351506453</v>
      </c>
      <c r="C14" s="2">
        <v>3844247.4827089338</v>
      </c>
      <c r="D14" s="2">
        <v>3468620.2274052482</v>
      </c>
      <c r="E14" s="2">
        <v>2887555.7536443146</v>
      </c>
      <c r="F14" s="2">
        <v>2870449.1530612246</v>
      </c>
      <c r="G14" s="2">
        <v>2679151.572886297</v>
      </c>
      <c r="H14" s="2">
        <v>2325418.1924198251</v>
      </c>
      <c r="I14" s="2">
        <v>3043121.1647230322</v>
      </c>
    </row>
    <row r="15" spans="1:9" s="203" customFormat="1" ht="21" customHeight="1">
      <c r="A15" s="196" t="s">
        <v>442</v>
      </c>
      <c r="B15" s="2">
        <v>1405878.724533716</v>
      </c>
      <c r="C15" s="2">
        <v>1150767.667146974</v>
      </c>
      <c r="D15" s="2">
        <v>1272597.193877551</v>
      </c>
      <c r="E15" s="2">
        <v>1420177.163265306</v>
      </c>
      <c r="F15" s="2">
        <v>1120857.5072886297</v>
      </c>
      <c r="G15" s="2">
        <v>2832611.5495626824</v>
      </c>
      <c r="H15" s="2">
        <v>1970202.8600583088</v>
      </c>
      <c r="I15" s="2">
        <v>1875704.2565597666</v>
      </c>
    </row>
    <row r="16" spans="1:9" s="203" customFormat="1" ht="21" customHeight="1">
      <c r="A16" s="196" t="s">
        <v>443</v>
      </c>
      <c r="B16" s="2">
        <v>1236084.3730272597</v>
      </c>
      <c r="C16" s="2">
        <v>1070730.3501440922</v>
      </c>
      <c r="D16" s="2">
        <v>1226234.1020408163</v>
      </c>
      <c r="E16" s="2">
        <v>1327207.6355685133</v>
      </c>
      <c r="F16" s="2">
        <v>1078201.803206997</v>
      </c>
      <c r="G16" s="2">
        <v>2654338.224489796</v>
      </c>
      <c r="H16" s="2">
        <v>1955175.7405247814</v>
      </c>
      <c r="I16" s="2">
        <v>1801719.7623906706</v>
      </c>
    </row>
    <row r="17" spans="1:9" s="203" customFormat="1" ht="21" customHeight="1">
      <c r="A17" s="196" t="s">
        <v>444</v>
      </c>
      <c r="B17" s="2">
        <v>169794.35150645624</v>
      </c>
      <c r="C17" s="2">
        <v>80037.317002881842</v>
      </c>
      <c r="D17" s="2">
        <v>46363.091836734697</v>
      </c>
      <c r="E17" s="2">
        <v>92969.527696792997</v>
      </c>
      <c r="F17" s="2">
        <v>42655.704081632655</v>
      </c>
      <c r="G17" s="2">
        <v>178273.32507288631</v>
      </c>
      <c r="H17" s="2">
        <v>15027.119533527695</v>
      </c>
      <c r="I17" s="2">
        <v>73984.494169096215</v>
      </c>
    </row>
    <row r="18" spans="1:9" s="203" customFormat="1" ht="21" customHeight="1">
      <c r="A18" s="196" t="s">
        <v>445</v>
      </c>
      <c r="B18" s="2">
        <v>9900408.8077474888</v>
      </c>
      <c r="C18" s="2">
        <v>9652880.9567723349</v>
      </c>
      <c r="D18" s="2">
        <v>8406649.319241982</v>
      </c>
      <c r="E18" s="2">
        <v>7668456.3206997085</v>
      </c>
      <c r="F18" s="2">
        <v>8029396.5699708452</v>
      </c>
      <c r="G18" s="2">
        <v>7987070.027696793</v>
      </c>
      <c r="H18" s="2">
        <v>7357853.1763848392</v>
      </c>
      <c r="I18" s="2">
        <v>8224722.9227405246</v>
      </c>
    </row>
    <row r="19" spans="1:9" s="203" customFormat="1" ht="21" customHeight="1">
      <c r="A19" s="196" t="s">
        <v>446</v>
      </c>
      <c r="B19" s="2">
        <v>8747361.6226685792</v>
      </c>
      <c r="C19" s="2">
        <v>8564025.3357348703</v>
      </c>
      <c r="D19" s="2">
        <v>7364482.0087463558</v>
      </c>
      <c r="E19" s="2">
        <v>6695743.8571428573</v>
      </c>
      <c r="F19" s="2">
        <v>7115395.9693877557</v>
      </c>
      <c r="G19" s="2">
        <v>7126272.1122448975</v>
      </c>
      <c r="H19" s="2">
        <v>6476618.3586005829</v>
      </c>
      <c r="I19" s="2">
        <v>7368397.2886297377</v>
      </c>
    </row>
    <row r="20" spans="1:9" s="203" customFormat="1" ht="21" customHeight="1">
      <c r="A20" s="196" t="s">
        <v>447</v>
      </c>
      <c r="B20" s="2">
        <v>1153047.1850789096</v>
      </c>
      <c r="C20" s="2">
        <v>1088855.6210374639</v>
      </c>
      <c r="D20" s="2">
        <v>1042167.3104956269</v>
      </c>
      <c r="E20" s="2">
        <v>972712.46355685126</v>
      </c>
      <c r="F20" s="2">
        <v>914000.60058309045</v>
      </c>
      <c r="G20" s="2">
        <v>860797.9154518951</v>
      </c>
      <c r="H20" s="2">
        <v>881234.81778425653</v>
      </c>
      <c r="I20" s="2">
        <v>856325.63411078707</v>
      </c>
    </row>
    <row r="21" spans="1:9" s="203" customFormat="1" ht="21" customHeight="1">
      <c r="A21" s="196" t="s">
        <v>39</v>
      </c>
      <c r="B21" s="2">
        <v>1033842.81205165</v>
      </c>
      <c r="C21" s="2">
        <v>1013959.386167147</v>
      </c>
      <c r="D21" s="2">
        <v>1205610.6472303206</v>
      </c>
      <c r="E21" s="2">
        <v>1409617.9052478133</v>
      </c>
      <c r="F21" s="2">
        <v>1613811.5830903791</v>
      </c>
      <c r="G21" s="2">
        <v>1595804.8527696792</v>
      </c>
      <c r="H21" s="2">
        <v>1737662.5612244897</v>
      </c>
      <c r="I21" s="2">
        <v>1678054.6180758018</v>
      </c>
    </row>
    <row r="22" spans="1:9" s="203" customFormat="1" ht="21" customHeight="1">
      <c r="A22" s="196" t="s">
        <v>448</v>
      </c>
      <c r="B22" s="2">
        <v>-18346837.348637015</v>
      </c>
      <c r="C22" s="2">
        <v>-20192903.943804037</v>
      </c>
      <c r="D22" s="2">
        <v>-18804047.712827988</v>
      </c>
      <c r="E22" s="2">
        <v>-18458571.849854227</v>
      </c>
      <c r="F22" s="2">
        <v>-24013202.623906706</v>
      </c>
      <c r="G22" s="2">
        <v>-24159523.865889214</v>
      </c>
      <c r="H22" s="2">
        <v>-24319234.747813411</v>
      </c>
      <c r="I22" s="2">
        <v>-24384619.77259475</v>
      </c>
    </row>
    <row r="23" spans="1:9" s="203" customFormat="1" ht="21" customHeight="1">
      <c r="A23" s="195" t="s">
        <v>57</v>
      </c>
      <c r="B23" s="2">
        <v>1947762.718794835</v>
      </c>
      <c r="C23" s="2">
        <v>2210789.2708933717</v>
      </c>
      <c r="D23" s="2">
        <v>1515587.7142857143</v>
      </c>
      <c r="E23" s="2">
        <v>1999842.4169096211</v>
      </c>
      <c r="F23" s="2">
        <v>3239761.2682215744</v>
      </c>
      <c r="G23" s="2">
        <v>1869290.860058309</v>
      </c>
      <c r="H23" s="2">
        <v>1317655.1734693877</v>
      </c>
      <c r="I23" s="2">
        <v>1162857.9212827988</v>
      </c>
    </row>
    <row r="24" spans="1:9" s="203" customFormat="1" ht="21" customHeight="1">
      <c r="A24" s="195" t="s">
        <v>63</v>
      </c>
      <c r="B24" s="2">
        <v>204661.78192252512</v>
      </c>
      <c r="C24" s="2">
        <v>486052.17435158498</v>
      </c>
      <c r="D24" s="2">
        <v>230347.2842565598</v>
      </c>
      <c r="E24" s="2">
        <v>149278.35422740525</v>
      </c>
      <c r="F24" s="2">
        <v>114286.67201166179</v>
      </c>
      <c r="G24" s="2">
        <v>97231.065597667635</v>
      </c>
      <c r="H24" s="2">
        <v>45610.78862973761</v>
      </c>
      <c r="I24" s="2">
        <v>30688.043731778427</v>
      </c>
    </row>
    <row r="25" spans="1:9" s="203" customFormat="1" ht="21" customHeight="1">
      <c r="A25" s="195" t="s">
        <v>449</v>
      </c>
      <c r="B25" s="2">
        <v>127987837.54232424</v>
      </c>
      <c r="C25" s="2">
        <v>152352400.85734871</v>
      </c>
      <c r="D25" s="2">
        <v>106360611.44897959</v>
      </c>
      <c r="E25" s="2">
        <v>76133371.868804663</v>
      </c>
      <c r="F25" s="2">
        <v>64825934.313411079</v>
      </c>
      <c r="G25" s="2">
        <v>68301459.196793005</v>
      </c>
      <c r="H25" s="2">
        <v>45527073.785714291</v>
      </c>
      <c r="I25" s="2">
        <v>43553432.56122449</v>
      </c>
    </row>
    <row r="26" spans="1:9" s="203" customFormat="1" ht="21" customHeight="1">
      <c r="A26" s="195" t="s">
        <v>74</v>
      </c>
      <c r="B26" s="2">
        <v>6312004.8579626968</v>
      </c>
      <c r="C26" s="2">
        <v>7454313.4337175786</v>
      </c>
      <c r="D26" s="2">
        <v>8452383.3017492723</v>
      </c>
      <c r="E26" s="2">
        <v>8289616.6720116613</v>
      </c>
      <c r="F26" s="2">
        <v>8114771.1661807587</v>
      </c>
      <c r="G26" s="2">
        <v>8770330.6836734693</v>
      </c>
      <c r="H26" s="2">
        <v>8992386.2448979598</v>
      </c>
      <c r="I26" s="2">
        <v>8876101.2507288624</v>
      </c>
    </row>
    <row r="27" spans="1:9" s="204" customFormat="1" ht="43.5" customHeight="1" thickBot="1">
      <c r="A27" s="197" t="s">
        <v>450</v>
      </c>
      <c r="B27" s="3">
        <v>338158.89096126257</v>
      </c>
      <c r="C27" s="3">
        <v>390281.75936599425</v>
      </c>
      <c r="D27" s="3">
        <v>457183.16909620992</v>
      </c>
      <c r="E27" s="3">
        <v>558110.08454810502</v>
      </c>
      <c r="F27" s="3">
        <v>581419.41545189498</v>
      </c>
      <c r="G27" s="3">
        <v>626881.1064139941</v>
      </c>
      <c r="H27" s="3">
        <v>538114.36734693882</v>
      </c>
      <c r="I27" s="3">
        <v>521687.8702623907</v>
      </c>
    </row>
    <row r="28" spans="1:9" ht="24" customHeight="1" thickTop="1" thickBot="1">
      <c r="A28" s="106" t="s">
        <v>451</v>
      </c>
      <c r="B28" s="1">
        <v>489120565.60114777</v>
      </c>
      <c r="C28" s="1">
        <v>470718288.69596547</v>
      </c>
      <c r="D28" s="1">
        <v>466576072.37900877</v>
      </c>
      <c r="E28" s="1">
        <v>488880928.08746356</v>
      </c>
      <c r="F28" s="1">
        <v>504519487.95772594</v>
      </c>
      <c r="G28" s="1">
        <v>507672109.41399413</v>
      </c>
      <c r="H28" s="1">
        <v>511729118.13994169</v>
      </c>
      <c r="I28" s="1">
        <v>519037986.40087461</v>
      </c>
    </row>
    <row r="29" spans="1:9" s="203" customFormat="1" ht="21" customHeight="1" thickTop="1">
      <c r="A29" s="195" t="s">
        <v>452</v>
      </c>
      <c r="B29" s="2">
        <v>454237268.46341467</v>
      </c>
      <c r="C29" s="2">
        <v>427486541.09365994</v>
      </c>
      <c r="D29" s="2">
        <v>432322747.55393583</v>
      </c>
      <c r="E29" s="2">
        <v>446337040.74489802</v>
      </c>
      <c r="F29" s="2">
        <v>465396696.02915454</v>
      </c>
      <c r="G29" s="2">
        <v>468256891.82798833</v>
      </c>
      <c r="H29" s="2">
        <v>468843665.77259475</v>
      </c>
      <c r="I29" s="2">
        <v>475276218.62973762</v>
      </c>
    </row>
    <row r="30" spans="1:9" s="203" customFormat="1" ht="21" customHeight="1">
      <c r="A30" s="196" t="s">
        <v>453</v>
      </c>
      <c r="B30" s="2">
        <v>379672.16786226683</v>
      </c>
      <c r="C30" s="2">
        <v>400097.9783861672</v>
      </c>
      <c r="D30" s="2">
        <v>134044.77988338191</v>
      </c>
      <c r="E30" s="2">
        <v>121330.63848396503</v>
      </c>
      <c r="F30" s="2">
        <v>236490.89941690964</v>
      </c>
      <c r="G30" s="2">
        <v>166564.58163265308</v>
      </c>
      <c r="H30" s="2">
        <v>131271.07434402331</v>
      </c>
      <c r="I30" s="2">
        <v>120469.66909620992</v>
      </c>
    </row>
    <row r="31" spans="1:9" s="203" customFormat="1" ht="21" customHeight="1">
      <c r="A31" s="196" t="s">
        <v>454</v>
      </c>
      <c r="B31" s="2">
        <v>290273747.35724533</v>
      </c>
      <c r="C31" s="2">
        <v>290972753.81988472</v>
      </c>
      <c r="D31" s="2">
        <v>303881736.23760933</v>
      </c>
      <c r="E31" s="2">
        <v>305053240.08600581</v>
      </c>
      <c r="F31" s="2">
        <v>321591292.09475219</v>
      </c>
      <c r="G31" s="2">
        <v>325875055.85568511</v>
      </c>
      <c r="H31" s="2">
        <v>334081055.41545188</v>
      </c>
      <c r="I31" s="2">
        <v>341213750.31049562</v>
      </c>
    </row>
    <row r="32" spans="1:9" s="203" customFormat="1" ht="21" customHeight="1">
      <c r="A32" s="196" t="s">
        <v>455</v>
      </c>
      <c r="B32" s="2">
        <v>158993993.687231</v>
      </c>
      <c r="C32" s="2">
        <v>132721108.19884726</v>
      </c>
      <c r="D32" s="2">
        <v>123464753.70845482</v>
      </c>
      <c r="E32" s="2">
        <v>136174823.69241983</v>
      </c>
      <c r="F32" s="2">
        <v>138056076.66909623</v>
      </c>
      <c r="G32" s="2">
        <v>137015828.06268221</v>
      </c>
      <c r="H32" s="2">
        <v>128021450.57142857</v>
      </c>
      <c r="I32" s="2">
        <v>126765302.53206997</v>
      </c>
    </row>
    <row r="33" spans="1:9" s="203" customFormat="1" ht="21" customHeight="1">
      <c r="A33" s="196" t="s">
        <v>456</v>
      </c>
      <c r="B33" s="2">
        <v>2756443.7804878047</v>
      </c>
      <c r="C33" s="2">
        <v>2575269.3458213257</v>
      </c>
      <c r="D33" s="2">
        <v>3853402.4883381925</v>
      </c>
      <c r="E33" s="2">
        <v>3547087.6632653065</v>
      </c>
      <c r="F33" s="2">
        <v>3899060.2653061226</v>
      </c>
      <c r="G33" s="2">
        <v>3672626.0801749271</v>
      </c>
      <c r="H33" s="2">
        <v>5022261.8046647226</v>
      </c>
      <c r="I33" s="2">
        <v>5666432.9387755105</v>
      </c>
    </row>
    <row r="34" spans="1:9" s="203" customFormat="1" ht="21" customHeight="1">
      <c r="A34" s="196" t="s">
        <v>457</v>
      </c>
      <c r="B34" s="2">
        <v>0</v>
      </c>
      <c r="C34" s="2">
        <v>0</v>
      </c>
      <c r="D34" s="2">
        <v>0</v>
      </c>
      <c r="E34" s="2">
        <v>0</v>
      </c>
      <c r="F34" s="2">
        <v>0</v>
      </c>
      <c r="G34" s="2">
        <v>0</v>
      </c>
      <c r="H34" s="2">
        <v>0</v>
      </c>
      <c r="I34" s="2">
        <v>0</v>
      </c>
    </row>
    <row r="35" spans="1:9" s="203" customFormat="1" ht="21" customHeight="1">
      <c r="A35" s="196" t="s">
        <v>458</v>
      </c>
      <c r="B35" s="2">
        <v>1833411.4705882352</v>
      </c>
      <c r="C35" s="2">
        <v>817311.75072046102</v>
      </c>
      <c r="D35" s="2">
        <v>988810.33965014573</v>
      </c>
      <c r="E35" s="2">
        <v>1440558.6647230319</v>
      </c>
      <c r="F35" s="2">
        <v>1613776.1005830904</v>
      </c>
      <c r="G35" s="2">
        <v>1526817.2478134111</v>
      </c>
      <c r="H35" s="2">
        <v>1587626.9067055394</v>
      </c>
      <c r="I35" s="2">
        <v>1510263.1793002915</v>
      </c>
    </row>
    <row r="36" spans="1:9" s="203" customFormat="1" ht="21" customHeight="1">
      <c r="A36" s="195" t="s">
        <v>459</v>
      </c>
      <c r="B36" s="2">
        <v>260635.79340028693</v>
      </c>
      <c r="C36" s="2">
        <v>300510.2622478386</v>
      </c>
      <c r="D36" s="2">
        <v>360208.4664723032</v>
      </c>
      <c r="E36" s="2">
        <v>523579.23323615163</v>
      </c>
      <c r="F36" s="2">
        <v>438382.03935860057</v>
      </c>
      <c r="G36" s="2">
        <v>852765.79883381922</v>
      </c>
      <c r="H36" s="2">
        <v>267116.58454810496</v>
      </c>
      <c r="I36" s="2">
        <v>955626.22157434397</v>
      </c>
    </row>
    <row r="37" spans="1:9" s="203" customFormat="1" ht="21" customHeight="1">
      <c r="A37" s="195" t="s">
        <v>460</v>
      </c>
      <c r="B37" s="2">
        <v>9761362.8220946919</v>
      </c>
      <c r="C37" s="2">
        <v>17167455.796829972</v>
      </c>
      <c r="D37" s="2">
        <v>9983648.5437317789</v>
      </c>
      <c r="E37" s="2">
        <v>16088582.218658892</v>
      </c>
      <c r="F37" s="2">
        <v>14105246.973760933</v>
      </c>
      <c r="G37" s="2">
        <v>13016260.217201166</v>
      </c>
      <c r="H37" s="2">
        <v>16582897.539358601</v>
      </c>
      <c r="I37" s="2">
        <v>15752591.425655978</v>
      </c>
    </row>
    <row r="38" spans="1:9" s="203" customFormat="1" ht="21" customHeight="1">
      <c r="A38" s="195" t="s">
        <v>461</v>
      </c>
      <c r="B38" s="2">
        <v>7232746.8450502148</v>
      </c>
      <c r="C38" s="2">
        <v>7895888.0144092217</v>
      </c>
      <c r="D38" s="2">
        <v>6458567.3600583095</v>
      </c>
      <c r="E38" s="2">
        <v>8065753.9664723035</v>
      </c>
      <c r="F38" s="2">
        <v>8643467.606413994</v>
      </c>
      <c r="G38" s="2">
        <v>9623204.5699708462</v>
      </c>
      <c r="H38" s="2">
        <v>8842470.180758018</v>
      </c>
      <c r="I38" s="2">
        <v>9909136.9708454814</v>
      </c>
    </row>
    <row r="39" spans="1:9" s="203" customFormat="1" ht="21" customHeight="1">
      <c r="A39" s="195" t="s">
        <v>128</v>
      </c>
      <c r="B39" s="2">
        <v>16478551.677187948</v>
      </c>
      <c r="C39" s="2">
        <v>17267893.528818443</v>
      </c>
      <c r="D39" s="2">
        <v>17400900.454810496</v>
      </c>
      <c r="E39" s="2">
        <v>17865971.924198251</v>
      </c>
      <c r="F39" s="2">
        <v>15935695.3090379</v>
      </c>
      <c r="G39" s="2">
        <v>15922986.999999998</v>
      </c>
      <c r="H39" s="2">
        <v>17192968.062682215</v>
      </c>
      <c r="I39" s="2">
        <v>17144413.153061226</v>
      </c>
    </row>
    <row r="40" spans="1:9" s="203" customFormat="1" ht="21" customHeight="1">
      <c r="A40" s="195" t="s">
        <v>134</v>
      </c>
      <c r="B40" s="2">
        <v>0</v>
      </c>
      <c r="C40" s="2">
        <v>0</v>
      </c>
      <c r="D40" s="2">
        <v>0</v>
      </c>
      <c r="E40" s="2">
        <v>0</v>
      </c>
      <c r="F40" s="2">
        <v>0</v>
      </c>
      <c r="G40" s="2">
        <v>0</v>
      </c>
      <c r="H40" s="2">
        <v>0</v>
      </c>
      <c r="I40" s="2">
        <v>0</v>
      </c>
    </row>
    <row r="41" spans="1:9" s="203" customFormat="1" ht="21" customHeight="1">
      <c r="A41" s="195" t="s">
        <v>462</v>
      </c>
      <c r="B41" s="2">
        <v>1150000</v>
      </c>
      <c r="C41" s="2">
        <v>600000</v>
      </c>
      <c r="D41" s="2">
        <v>50000</v>
      </c>
      <c r="E41" s="2">
        <v>0</v>
      </c>
      <c r="F41" s="2">
        <v>0</v>
      </c>
      <c r="G41" s="2">
        <v>0</v>
      </c>
      <c r="H41" s="2">
        <v>0</v>
      </c>
      <c r="I41" s="2">
        <v>0</v>
      </c>
    </row>
    <row r="42" spans="1:9" s="204" customFormat="1" ht="43.5" customHeight="1" thickBot="1">
      <c r="A42" s="197" t="s">
        <v>109</v>
      </c>
      <c r="B42" s="3">
        <v>0</v>
      </c>
      <c r="C42" s="3">
        <v>0</v>
      </c>
      <c r="D42" s="3">
        <v>0</v>
      </c>
      <c r="E42" s="3">
        <v>0</v>
      </c>
      <c r="F42" s="3">
        <v>0</v>
      </c>
      <c r="G42" s="3">
        <v>0</v>
      </c>
      <c r="H42" s="3">
        <v>0</v>
      </c>
      <c r="I42" s="3">
        <v>0</v>
      </c>
    </row>
    <row r="43" spans="1:9" ht="24" customHeight="1" thickTop="1" thickBot="1">
      <c r="A43" s="106" t="s">
        <v>463</v>
      </c>
      <c r="B43" s="1">
        <v>95728442.324246779</v>
      </c>
      <c r="C43" s="1">
        <v>103687181.60806917</v>
      </c>
      <c r="D43" s="1">
        <v>112870045.0728863</v>
      </c>
      <c r="E43" s="1">
        <v>119374595.43731779</v>
      </c>
      <c r="F43" s="1">
        <v>124711918.08892129</v>
      </c>
      <c r="G43" s="1">
        <v>127013089.74927112</v>
      </c>
      <c r="H43" s="1">
        <v>130812984.89504373</v>
      </c>
      <c r="I43" s="1">
        <v>132896640.70116618</v>
      </c>
    </row>
    <row r="44" spans="1:9" s="203" customFormat="1" ht="21" customHeight="1" thickTop="1">
      <c r="A44" s="195" t="s">
        <v>149</v>
      </c>
      <c r="B44" s="2">
        <v>422032.40889526543</v>
      </c>
      <c r="C44" s="2">
        <v>420445.7391930836</v>
      </c>
      <c r="D44" s="2">
        <v>424873.38629737613</v>
      </c>
      <c r="E44" s="2">
        <v>423825.34548104956</v>
      </c>
      <c r="F44" s="2">
        <v>423035.01895043731</v>
      </c>
      <c r="G44" s="2">
        <v>422928.28425655974</v>
      </c>
      <c r="H44" s="2">
        <v>422928.28425655974</v>
      </c>
      <c r="I44" s="2">
        <v>422928.28425655974</v>
      </c>
    </row>
    <row r="45" spans="1:9" s="203" customFormat="1" ht="21" customHeight="1">
      <c r="A45" s="195" t="s">
        <v>153</v>
      </c>
      <c r="B45" s="2">
        <v>5274147.6901004305</v>
      </c>
      <c r="C45" s="2">
        <v>5334967.4783861665</v>
      </c>
      <c r="D45" s="2">
        <v>5425442.2886297377</v>
      </c>
      <c r="E45" s="2">
        <v>5490492.988338192</v>
      </c>
      <c r="F45" s="2">
        <v>5499236.7492711376</v>
      </c>
      <c r="G45" s="2">
        <v>5499236.7492711376</v>
      </c>
      <c r="H45" s="2">
        <v>5499236.7492711376</v>
      </c>
      <c r="I45" s="2">
        <v>5499236.7492711376</v>
      </c>
    </row>
    <row r="46" spans="1:9" s="203" customFormat="1" ht="21" customHeight="1">
      <c r="A46" s="195" t="s">
        <v>157</v>
      </c>
      <c r="B46" s="2">
        <v>0</v>
      </c>
      <c r="C46" s="2">
        <v>0</v>
      </c>
      <c r="D46" s="2">
        <v>0</v>
      </c>
      <c r="E46" s="2">
        <v>0</v>
      </c>
      <c r="F46" s="2">
        <v>0</v>
      </c>
      <c r="G46" s="2">
        <v>0</v>
      </c>
      <c r="H46" s="2">
        <v>0</v>
      </c>
      <c r="I46" s="2">
        <v>0</v>
      </c>
    </row>
    <row r="47" spans="1:9" s="203" customFormat="1" ht="21" customHeight="1">
      <c r="A47" s="195" t="s">
        <v>464</v>
      </c>
      <c r="B47" s="2">
        <v>82456796.381635576</v>
      </c>
      <c r="C47" s="2">
        <v>90527815.348703161</v>
      </c>
      <c r="D47" s="2">
        <v>98632901.759475231</v>
      </c>
      <c r="E47" s="2">
        <v>106843729.80612245</v>
      </c>
      <c r="F47" s="2">
        <v>113407024.88629737</v>
      </c>
      <c r="G47" s="2">
        <v>118171873.65160351</v>
      </c>
      <c r="H47" s="2">
        <v>118653312.35568513</v>
      </c>
      <c r="I47" s="2">
        <v>124669346.14868805</v>
      </c>
    </row>
    <row r="48" spans="1:9" s="203" customFormat="1" ht="21" customHeight="1">
      <c r="A48" s="195" t="s">
        <v>165</v>
      </c>
      <c r="B48" s="2">
        <v>7575465.8436154947</v>
      </c>
      <c r="C48" s="2">
        <v>7403953.0417867433</v>
      </c>
      <c r="D48" s="2">
        <v>8386827.6384839648</v>
      </c>
      <c r="E48" s="2">
        <v>6616547.2973760935</v>
      </c>
      <c r="F48" s="2">
        <v>5382621.4344023326</v>
      </c>
      <c r="G48" s="2">
        <v>2919051.0641399417</v>
      </c>
      <c r="H48" s="2">
        <v>6237507.5058309045</v>
      </c>
      <c r="I48" s="2">
        <v>2305129.5189504372</v>
      </c>
    </row>
    <row r="49" spans="1:9" s="203" customFormat="1" ht="21" customHeight="1">
      <c r="A49" s="196" t="s">
        <v>465</v>
      </c>
      <c r="B49" s="2">
        <v>-35527.638450502156</v>
      </c>
      <c r="C49" s="2">
        <v>-114483.79394812681</v>
      </c>
      <c r="D49" s="2">
        <v>-19421.717201166182</v>
      </c>
      <c r="E49" s="2">
        <v>25999.591836734697</v>
      </c>
      <c r="F49" s="2">
        <v>-96747.782798833825</v>
      </c>
      <c r="G49" s="2">
        <v>467772.66909620987</v>
      </c>
      <c r="H49" s="2">
        <v>-13666.034985422741</v>
      </c>
      <c r="I49" s="2">
        <v>71473.712827988333</v>
      </c>
    </row>
    <row r="50" spans="1:9" s="204" customFormat="1" ht="40.5" customHeight="1" thickBot="1">
      <c r="A50" s="198" t="s">
        <v>466</v>
      </c>
      <c r="B50" s="3">
        <v>7610993.4835007172</v>
      </c>
      <c r="C50" s="3">
        <v>7518436.8371757921</v>
      </c>
      <c r="D50" s="3">
        <v>8406249.3556851316</v>
      </c>
      <c r="E50" s="3">
        <v>6590547.7055393578</v>
      </c>
      <c r="F50" s="3">
        <v>5479369.2172011659</v>
      </c>
      <c r="G50" s="3">
        <v>2451278.3950437317</v>
      </c>
      <c r="H50" s="3">
        <v>6251173.5408163266</v>
      </c>
      <c r="I50" s="3">
        <v>2233655.8061224488</v>
      </c>
    </row>
    <row r="51" spans="1:9" ht="24" customHeight="1" thickTop="1" thickBot="1">
      <c r="A51" s="106" t="s">
        <v>467</v>
      </c>
      <c r="B51" s="1">
        <v>584849007.92539454</v>
      </c>
      <c r="C51" s="1">
        <v>574405470.30403459</v>
      </c>
      <c r="D51" s="1">
        <v>579446117.451895</v>
      </c>
      <c r="E51" s="1">
        <v>608255523.52478135</v>
      </c>
      <c r="F51" s="1">
        <v>629231406.04664719</v>
      </c>
      <c r="G51" s="1">
        <v>634685199.16326535</v>
      </c>
      <c r="H51" s="1">
        <v>642542103.03498542</v>
      </c>
      <c r="I51" s="1">
        <v>651934627.10204089</v>
      </c>
    </row>
    <row r="52" spans="1:9" s="203" customFormat="1" ht="24" customHeight="1" thickTop="1">
      <c r="A52" s="199" t="s">
        <v>468</v>
      </c>
      <c r="B52" s="2">
        <v>253135.649928264</v>
      </c>
      <c r="C52" s="2">
        <v>502146.76080691646</v>
      </c>
      <c r="D52" s="2">
        <v>601663.54227405251</v>
      </c>
      <c r="E52" s="2">
        <v>881948.96355685126</v>
      </c>
      <c r="F52" s="2">
        <v>1693407.0889212829</v>
      </c>
      <c r="G52" s="2">
        <v>1408921.8163265307</v>
      </c>
      <c r="H52" s="2">
        <v>2182682.8586005829</v>
      </c>
      <c r="I52" s="2">
        <v>2122542.139941691</v>
      </c>
    </row>
    <row r="53" spans="1:9" s="204" customFormat="1" ht="21" customHeight="1">
      <c r="A53" s="198" t="s">
        <v>469</v>
      </c>
      <c r="B53" s="3">
        <v>0</v>
      </c>
      <c r="C53" s="3">
        <v>0</v>
      </c>
      <c r="D53" s="3">
        <v>0</v>
      </c>
      <c r="E53" s="3">
        <v>0</v>
      </c>
      <c r="F53" s="3">
        <v>0</v>
      </c>
      <c r="G53" s="3">
        <v>0</v>
      </c>
      <c r="H53" s="3">
        <v>0</v>
      </c>
      <c r="I53" s="3">
        <v>0</v>
      </c>
    </row>
    <row r="54" spans="1:9" s="204" customFormat="1" ht="21" customHeight="1">
      <c r="A54" s="198" t="s">
        <v>470</v>
      </c>
      <c r="B54" s="3">
        <v>80438.829268292684</v>
      </c>
      <c r="C54" s="3">
        <v>259006.66426512969</v>
      </c>
      <c r="D54" s="3">
        <v>271422.67346938775</v>
      </c>
      <c r="E54" s="3">
        <v>444788.28571428574</v>
      </c>
      <c r="F54" s="3">
        <v>1182971.1880466472</v>
      </c>
      <c r="G54" s="3">
        <v>932239.19533527701</v>
      </c>
      <c r="H54" s="3">
        <v>1632669.2915451895</v>
      </c>
      <c r="I54" s="3">
        <v>1600265.5320699709</v>
      </c>
    </row>
    <row r="55" spans="1:9" s="204" customFormat="1" ht="21" customHeight="1">
      <c r="A55" s="198" t="s">
        <v>471</v>
      </c>
      <c r="B55" s="3">
        <v>0</v>
      </c>
      <c r="C55" s="3">
        <v>0</v>
      </c>
      <c r="D55" s="3">
        <v>0</v>
      </c>
      <c r="E55" s="3">
        <v>0</v>
      </c>
      <c r="F55" s="3">
        <v>0</v>
      </c>
      <c r="G55" s="3">
        <v>0</v>
      </c>
      <c r="H55" s="3">
        <v>0</v>
      </c>
      <c r="I55" s="3">
        <v>0</v>
      </c>
    </row>
    <row r="56" spans="1:9" s="204" customFormat="1" ht="21" customHeight="1">
      <c r="A56" s="198" t="s">
        <v>472</v>
      </c>
      <c r="B56" s="3">
        <v>172696.82065997133</v>
      </c>
      <c r="C56" s="3">
        <v>243140.09654178674</v>
      </c>
      <c r="D56" s="3">
        <v>330240.8688046647</v>
      </c>
      <c r="E56" s="3">
        <v>437160.67784256558</v>
      </c>
      <c r="F56" s="3">
        <v>510435.90087463555</v>
      </c>
      <c r="G56" s="3">
        <v>476682.62099125364</v>
      </c>
      <c r="H56" s="3">
        <v>550013.56705539359</v>
      </c>
      <c r="I56" s="3">
        <v>522276.6078717201</v>
      </c>
    </row>
    <row r="57" spans="1:9" s="204" customFormat="1" ht="21" customHeight="1">
      <c r="A57" s="198" t="s">
        <v>473</v>
      </c>
      <c r="B57" s="3">
        <v>0</v>
      </c>
      <c r="C57" s="3">
        <v>0</v>
      </c>
      <c r="D57" s="3">
        <v>0</v>
      </c>
      <c r="E57" s="3">
        <v>0</v>
      </c>
      <c r="F57" s="3">
        <v>0</v>
      </c>
      <c r="G57" s="3">
        <v>0</v>
      </c>
      <c r="H57" s="3">
        <v>0</v>
      </c>
      <c r="I57" s="3">
        <v>0</v>
      </c>
    </row>
    <row r="58" spans="1:9" s="204" customFormat="1" ht="18.75" thickBot="1">
      <c r="A58" s="197" t="s">
        <v>474</v>
      </c>
      <c r="B58" s="3">
        <v>951645915.10760403</v>
      </c>
      <c r="C58" s="3">
        <v>1003405993.778098</v>
      </c>
      <c r="D58" s="3">
        <v>1115490419.3527696</v>
      </c>
      <c r="E58" s="3">
        <v>949982833.10058308</v>
      </c>
      <c r="F58" s="3">
        <v>1032311825.8950437</v>
      </c>
      <c r="G58" s="3">
        <v>1048952793.2376093</v>
      </c>
      <c r="H58" s="3">
        <v>1088712427.0670555</v>
      </c>
      <c r="I58" s="3">
        <v>1096071736.8440232</v>
      </c>
    </row>
    <row r="59" spans="1:9" ht="31.5" customHeight="1" thickTop="1" thickBot="1">
      <c r="A59" s="200" t="s">
        <v>475</v>
      </c>
      <c r="B59" s="1"/>
      <c r="C59" s="1"/>
      <c r="D59" s="1"/>
      <c r="E59" s="1"/>
      <c r="F59" s="1"/>
      <c r="G59" s="1"/>
      <c r="H59" s="1"/>
      <c r="I59" s="1"/>
    </row>
    <row r="60" spans="1:9" ht="30" customHeight="1" thickTop="1">
      <c r="A60" s="112" t="s">
        <v>476</v>
      </c>
      <c r="B60" s="4">
        <v>37889905.824964128</v>
      </c>
      <c r="C60" s="4">
        <v>28868017.040345822</v>
      </c>
      <c r="D60" s="4">
        <v>30606312.126822159</v>
      </c>
      <c r="E60" s="4">
        <v>31849822.046647232</v>
      </c>
      <c r="F60" s="4">
        <v>35834603.377551019</v>
      </c>
      <c r="G60" s="4">
        <v>9570152.4125364423</v>
      </c>
      <c r="H60" s="4">
        <v>40582381.1851312</v>
      </c>
      <c r="I60" s="4">
        <v>10025963.042274052</v>
      </c>
    </row>
    <row r="61" spans="1:9" ht="21" customHeight="1">
      <c r="A61" s="109" t="s">
        <v>477</v>
      </c>
      <c r="B61" s="4">
        <v>-11358219.549497848</v>
      </c>
      <c r="C61" s="4">
        <v>-4300896.0590778096</v>
      </c>
      <c r="D61" s="4">
        <v>-4244801.2711370261</v>
      </c>
      <c r="E61" s="4">
        <v>-6071521.5932944613</v>
      </c>
      <c r="F61" s="4">
        <v>-7551084.4883381929</v>
      </c>
      <c r="G61" s="4">
        <v>-2051269.1705539359</v>
      </c>
      <c r="H61" s="4">
        <v>-9029835.4256559778</v>
      </c>
      <c r="I61" s="4">
        <v>-2691165.6078717201</v>
      </c>
    </row>
    <row r="62" spans="1:9" ht="21.75" customHeight="1">
      <c r="A62" s="108" t="s">
        <v>478</v>
      </c>
      <c r="B62" s="4">
        <v>26531686.275466286</v>
      </c>
      <c r="C62" s="4">
        <v>24567120.981268015</v>
      </c>
      <c r="D62" s="4">
        <v>26361510.85568513</v>
      </c>
      <c r="E62" s="4">
        <v>25778300.453352772</v>
      </c>
      <c r="F62" s="4">
        <v>28283518.889212828</v>
      </c>
      <c r="G62" s="4">
        <v>7518883.2419825075</v>
      </c>
      <c r="H62" s="4">
        <v>31552545.75947522</v>
      </c>
      <c r="I62" s="4">
        <v>7334797.4344023317</v>
      </c>
    </row>
    <row r="63" spans="1:9">
      <c r="A63" s="112" t="s">
        <v>479</v>
      </c>
      <c r="B63" s="4">
        <v>7106104.304160689</v>
      </c>
      <c r="C63" s="4">
        <v>7950875.1786743514</v>
      </c>
      <c r="D63" s="4">
        <v>7881114.7886297377</v>
      </c>
      <c r="E63" s="4">
        <v>8358465.9650145778</v>
      </c>
      <c r="F63" s="4">
        <v>8548607.6676384844</v>
      </c>
      <c r="G63" s="4">
        <v>1374341.8979591837</v>
      </c>
      <c r="H63" s="4">
        <v>5709318.1326530613</v>
      </c>
      <c r="I63" s="4">
        <v>1545798.0160349854</v>
      </c>
    </row>
    <row r="64" spans="1:9">
      <c r="A64" s="109" t="s">
        <v>480</v>
      </c>
      <c r="B64" s="4">
        <v>-2280654.5451936871</v>
      </c>
      <c r="C64" s="4">
        <v>-2167536.7579250722</v>
      </c>
      <c r="D64" s="4">
        <v>-2177062.7930029156</v>
      </c>
      <c r="E64" s="4">
        <v>-1823622.0655976676</v>
      </c>
      <c r="F64" s="4">
        <v>-1830884.9008746357</v>
      </c>
      <c r="G64" s="4">
        <v>-442130.88921282795</v>
      </c>
      <c r="H64" s="4">
        <v>-1674122.0714285714</v>
      </c>
      <c r="I64" s="4">
        <v>-486020.89504373178</v>
      </c>
    </row>
    <row r="65" spans="1:9">
      <c r="A65" s="113" t="s">
        <v>481</v>
      </c>
      <c r="B65" s="4">
        <v>31357136.034433287</v>
      </c>
      <c r="C65" s="4">
        <v>30350459.402017292</v>
      </c>
      <c r="D65" s="4">
        <v>32065562.851311952</v>
      </c>
      <c r="E65" s="4">
        <v>32313144.352769677</v>
      </c>
      <c r="F65" s="4">
        <v>35001241.655976675</v>
      </c>
      <c r="G65" s="4">
        <v>8451094.2507288642</v>
      </c>
      <c r="H65" s="4">
        <v>35587741.820699707</v>
      </c>
      <c r="I65" s="4">
        <v>8394574.5553935859</v>
      </c>
    </row>
    <row r="66" spans="1:9">
      <c r="A66" s="112" t="s">
        <v>482</v>
      </c>
      <c r="B66" s="4">
        <v>2368704.968436155</v>
      </c>
      <c r="C66" s="4">
        <v>4683680.0100864554</v>
      </c>
      <c r="D66" s="4">
        <v>6174826.1137026241</v>
      </c>
      <c r="E66" s="4">
        <v>4958181.3498542281</v>
      </c>
      <c r="F66" s="4">
        <v>5132849.6895043729</v>
      </c>
      <c r="G66" s="4">
        <v>635431.57871720113</v>
      </c>
      <c r="H66" s="4">
        <v>3990956.5058309035</v>
      </c>
      <c r="I66" s="4">
        <v>1412174.6807580176</v>
      </c>
    </row>
    <row r="67" spans="1:9">
      <c r="A67" s="112" t="s">
        <v>483</v>
      </c>
      <c r="B67" s="4">
        <v>-5875204.7388809184</v>
      </c>
      <c r="C67" s="4">
        <v>-6352866.7521613827</v>
      </c>
      <c r="D67" s="4">
        <v>-7085316.4300291548</v>
      </c>
      <c r="E67" s="4">
        <v>-6585745.9125364432</v>
      </c>
      <c r="F67" s="4">
        <v>-9083946.0860058311</v>
      </c>
      <c r="G67" s="4">
        <v>-1045002.2857142857</v>
      </c>
      <c r="H67" s="4">
        <v>-7020414.2667638483</v>
      </c>
      <c r="I67" s="4">
        <v>-1342529.9708454809</v>
      </c>
    </row>
    <row r="68" spans="1:9">
      <c r="A68" s="108" t="s">
        <v>484</v>
      </c>
      <c r="B68" s="4">
        <v>27850636.263988521</v>
      </c>
      <c r="C68" s="4">
        <v>28681272.659942362</v>
      </c>
      <c r="D68" s="4">
        <v>31155072.534985423</v>
      </c>
      <c r="E68" s="4">
        <v>30685579.790087465</v>
      </c>
      <c r="F68" s="4">
        <v>31050145.259475216</v>
      </c>
      <c r="G68" s="4">
        <v>8041523.5437317779</v>
      </c>
      <c r="H68" s="4">
        <v>32558284.059766766</v>
      </c>
      <c r="I68" s="4">
        <v>8464219.2653061226</v>
      </c>
    </row>
    <row r="69" spans="1:9">
      <c r="A69" s="109" t="s">
        <v>485</v>
      </c>
      <c r="B69" s="4">
        <v>-19202523.087517936</v>
      </c>
      <c r="C69" s="4">
        <v>-19621171.88760807</v>
      </c>
      <c r="D69" s="4">
        <v>-22147745.02915452</v>
      </c>
      <c r="E69" s="4">
        <v>-23694641.371720117</v>
      </c>
      <c r="F69" s="4">
        <v>-25308445.51020408</v>
      </c>
      <c r="G69" s="4">
        <v>-5722331.4271137035</v>
      </c>
      <c r="H69" s="4">
        <v>-26241874.110787172</v>
      </c>
      <c r="I69" s="4">
        <v>-6318349.7142857146</v>
      </c>
    </row>
    <row r="70" spans="1:9">
      <c r="A70" s="113" t="s">
        <v>486</v>
      </c>
      <c r="B70" s="4">
        <v>8648113.1764705889</v>
      </c>
      <c r="C70" s="4">
        <v>9060100.7723342944</v>
      </c>
      <c r="D70" s="4">
        <v>9007327.5058309026</v>
      </c>
      <c r="E70" s="4">
        <v>6990938.4183673467</v>
      </c>
      <c r="F70" s="4">
        <v>5741699.7492711376</v>
      </c>
      <c r="G70" s="4">
        <v>2319192.1166180759</v>
      </c>
      <c r="H70" s="4">
        <v>6316409.948979592</v>
      </c>
      <c r="I70" s="4">
        <v>2145869.551020408</v>
      </c>
    </row>
    <row r="71" spans="1:9">
      <c r="A71" s="113" t="s">
        <v>487</v>
      </c>
      <c r="B71" s="4">
        <v>3411630.7187948348</v>
      </c>
      <c r="C71" s="4">
        <v>-551273.17146974069</v>
      </c>
      <c r="D71" s="4">
        <v>-2586626.4810495628</v>
      </c>
      <c r="E71" s="4">
        <v>50774.800291545187</v>
      </c>
      <c r="F71" s="4">
        <v>150031.85568513119</v>
      </c>
      <c r="G71" s="4">
        <v>76615.498542274043</v>
      </c>
      <c r="H71" s="4">
        <v>308201.94460641395</v>
      </c>
      <c r="I71" s="4">
        <v>61223.106413994174</v>
      </c>
    </row>
    <row r="72" spans="1:9">
      <c r="A72" s="114" t="s">
        <v>488</v>
      </c>
      <c r="B72" s="4">
        <v>75943.662840746052</v>
      </c>
      <c r="C72" s="4">
        <v>-145751.22334293948</v>
      </c>
      <c r="D72" s="4">
        <v>-1643421.3075801749</v>
      </c>
      <c r="E72" s="4">
        <v>8288.0655976676389</v>
      </c>
      <c r="F72" s="4">
        <v>2497.7201166180757</v>
      </c>
      <c r="G72" s="4">
        <v>206.48833819241983</v>
      </c>
      <c r="H72" s="4">
        <v>1644.6093294460643</v>
      </c>
      <c r="I72" s="4">
        <v>444.48688046647226</v>
      </c>
    </row>
    <row r="73" spans="1:9">
      <c r="A73" s="114" t="s">
        <v>489</v>
      </c>
      <c r="B73" s="4">
        <v>3335687.0559540889</v>
      </c>
      <c r="C73" s="4">
        <v>-405521.94812680111</v>
      </c>
      <c r="D73" s="4">
        <v>-943205.17346938781</v>
      </c>
      <c r="E73" s="4">
        <v>42486.734693877552</v>
      </c>
      <c r="F73" s="4">
        <v>147534.13556851313</v>
      </c>
      <c r="G73" s="4">
        <v>76409.010204081627</v>
      </c>
      <c r="H73" s="4">
        <v>306557.3352769679</v>
      </c>
      <c r="I73" s="4">
        <v>60778.619533527701</v>
      </c>
    </row>
    <row r="74" spans="1:9">
      <c r="A74" s="108" t="s">
        <v>490</v>
      </c>
      <c r="B74" s="4">
        <v>-3368595.2137733144</v>
      </c>
      <c r="C74" s="4">
        <v>209822.09365994239</v>
      </c>
      <c r="D74" s="4">
        <v>2112892.7580174929</v>
      </c>
      <c r="E74" s="4">
        <v>-3874.591836734694</v>
      </c>
      <c r="F74" s="4">
        <v>223.77259475218659</v>
      </c>
      <c r="G74" s="4">
        <v>-1621.8658892128281</v>
      </c>
      <c r="H74" s="4">
        <v>-4438.986880466472</v>
      </c>
      <c r="I74" s="4">
        <v>-25.362973760932945</v>
      </c>
    </row>
    <row r="75" spans="1:9">
      <c r="A75" s="108" t="s">
        <v>491</v>
      </c>
      <c r="B75" s="4">
        <v>-203391.15781922528</v>
      </c>
      <c r="C75" s="4">
        <v>-100489.14409221902</v>
      </c>
      <c r="D75" s="4">
        <v>1478489.6851311955</v>
      </c>
      <c r="E75" s="4">
        <v>-2435.7215743440233</v>
      </c>
      <c r="F75" s="4">
        <v>459.77696793002917</v>
      </c>
      <c r="G75" s="4">
        <v>-1481.9868804664723</v>
      </c>
      <c r="H75" s="4">
        <v>-3853.6924198250731</v>
      </c>
      <c r="I75" s="4">
        <v>38.002915451895042</v>
      </c>
    </row>
    <row r="76" spans="1:9">
      <c r="A76" s="109" t="s">
        <v>492</v>
      </c>
      <c r="B76" s="4">
        <v>-3165204.0559540889</v>
      </c>
      <c r="C76" s="4">
        <v>310311.2377521614</v>
      </c>
      <c r="D76" s="4">
        <v>634403.07288629736</v>
      </c>
      <c r="E76" s="4">
        <v>-1438.8702623906704</v>
      </c>
      <c r="F76" s="4">
        <v>-236.00437317784258</v>
      </c>
      <c r="G76" s="4">
        <v>-139.87900874635568</v>
      </c>
      <c r="H76" s="4">
        <v>-585.29446064139938</v>
      </c>
      <c r="I76" s="4">
        <v>-63.365889212827987</v>
      </c>
    </row>
    <row r="77" spans="1:9">
      <c r="A77" s="108" t="s">
        <v>493</v>
      </c>
      <c r="B77" s="4">
        <v>8691148.6814921089</v>
      </c>
      <c r="C77" s="4">
        <v>8718649.6945244968</v>
      </c>
      <c r="D77" s="4">
        <v>8533593.7827988341</v>
      </c>
      <c r="E77" s="4">
        <v>7037838.6268221568</v>
      </c>
      <c r="F77" s="4">
        <v>5891955.3775510201</v>
      </c>
      <c r="G77" s="4">
        <v>2394185.7492711372</v>
      </c>
      <c r="H77" s="4">
        <v>6620172.9067055397</v>
      </c>
      <c r="I77" s="4">
        <v>2207067.2944606417</v>
      </c>
    </row>
    <row r="78" spans="1:9">
      <c r="A78" s="115" t="s">
        <v>494</v>
      </c>
      <c r="B78" s="4">
        <v>11307.088952654232</v>
      </c>
      <c r="C78" s="4">
        <v>4648.8631123919313</v>
      </c>
      <c r="D78" s="4">
        <v>10991.771137026239</v>
      </c>
      <c r="E78" s="4">
        <v>21543.94023323615</v>
      </c>
      <c r="F78" s="4">
        <v>17144.361516034987</v>
      </c>
      <c r="G78" s="4">
        <v>3727.2507288629736</v>
      </c>
      <c r="H78" s="4">
        <v>20584.169096209913</v>
      </c>
      <c r="I78" s="4">
        <v>7398.381924198251</v>
      </c>
    </row>
    <row r="79" spans="1:9">
      <c r="A79" s="113" t="s">
        <v>495</v>
      </c>
      <c r="B79" s="4">
        <v>8702455.7704447638</v>
      </c>
      <c r="C79" s="4">
        <v>8723298.5576368887</v>
      </c>
      <c r="D79" s="4">
        <v>8544585.5539358594</v>
      </c>
      <c r="E79" s="4">
        <v>7059382.567055393</v>
      </c>
      <c r="F79" s="4">
        <v>5909099.7390670553</v>
      </c>
      <c r="G79" s="4">
        <v>2397913</v>
      </c>
      <c r="H79" s="4">
        <v>6640757.0758017488</v>
      </c>
      <c r="I79" s="4">
        <v>2214465.6763848397</v>
      </c>
    </row>
    <row r="80" spans="1:9">
      <c r="A80" s="112" t="s">
        <v>496</v>
      </c>
      <c r="B80" s="4">
        <v>227625.36011477761</v>
      </c>
      <c r="C80" s="4">
        <v>256290.6902017291</v>
      </c>
      <c r="D80" s="4">
        <v>175172.74927113703</v>
      </c>
      <c r="E80" s="4">
        <v>-64725.817784256556</v>
      </c>
      <c r="F80" s="4">
        <v>-86025.252186588914</v>
      </c>
      <c r="G80" s="4">
        <v>54726.798833819244</v>
      </c>
      <c r="H80" s="4">
        <v>-148570.18950437318</v>
      </c>
      <c r="I80" s="4">
        <v>19750.841107871718</v>
      </c>
    </row>
    <row r="81" spans="1:9" ht="21" customHeight="1">
      <c r="A81" s="108" t="s">
        <v>497</v>
      </c>
      <c r="B81" s="4">
        <v>8930081.1305595413</v>
      </c>
      <c r="C81" s="4">
        <v>8979589.2478386164</v>
      </c>
      <c r="D81" s="4">
        <v>8719758.303206997</v>
      </c>
      <c r="E81" s="4">
        <v>6994656.7492711367</v>
      </c>
      <c r="F81" s="4">
        <v>5823074.4868804663</v>
      </c>
      <c r="G81" s="4">
        <v>2452639.7988338191</v>
      </c>
      <c r="H81" s="4">
        <v>6492186.8862973759</v>
      </c>
      <c r="I81" s="4">
        <v>2234216.5174927115</v>
      </c>
    </row>
    <row r="82" spans="1:9" ht="21" customHeight="1">
      <c r="A82" s="112" t="s">
        <v>498</v>
      </c>
      <c r="B82" s="4">
        <v>0</v>
      </c>
      <c r="C82" s="4">
        <v>7764.2550432276657</v>
      </c>
      <c r="D82" s="4">
        <v>0</v>
      </c>
      <c r="E82" s="4">
        <v>0</v>
      </c>
      <c r="F82" s="4">
        <v>0</v>
      </c>
      <c r="G82" s="4">
        <v>0</v>
      </c>
      <c r="H82" s="4">
        <v>0</v>
      </c>
      <c r="I82" s="4">
        <v>0</v>
      </c>
    </row>
    <row r="83" spans="1:9" ht="21" customHeight="1">
      <c r="A83" s="108" t="s">
        <v>499</v>
      </c>
      <c r="B83" s="4">
        <v>8930081.1305595413</v>
      </c>
      <c r="C83" s="4">
        <v>8987353.5028818455</v>
      </c>
      <c r="D83" s="4">
        <v>8719758.303206997</v>
      </c>
      <c r="E83" s="4">
        <v>6994656.7492711367</v>
      </c>
      <c r="F83" s="4">
        <v>5823074.4868804663</v>
      </c>
      <c r="G83" s="4">
        <v>2452639.7988338191</v>
      </c>
      <c r="H83" s="4">
        <v>6492186.8862973759</v>
      </c>
      <c r="I83" s="4">
        <v>2234216.5174927115</v>
      </c>
    </row>
    <row r="84" spans="1:9" ht="18" customHeight="1" thickBot="1">
      <c r="A84" s="112" t="s">
        <v>500</v>
      </c>
      <c r="B84" s="4">
        <v>-1319087.6470588236</v>
      </c>
      <c r="C84" s="4">
        <v>-1468916.665706052</v>
      </c>
      <c r="D84" s="4">
        <v>-313508.94752186589</v>
      </c>
      <c r="E84" s="4">
        <v>-404109.04373177845</v>
      </c>
      <c r="F84" s="4">
        <v>-343705.26967930025</v>
      </c>
      <c r="G84" s="4">
        <v>-1361.4037900874634</v>
      </c>
      <c r="H84" s="4">
        <v>-241013.34548104956</v>
      </c>
      <c r="I84" s="4">
        <v>-560.71137026239069</v>
      </c>
    </row>
    <row r="85" spans="1:9" ht="24" customHeight="1" thickTop="1" thickBot="1">
      <c r="A85" s="106" t="s">
        <v>501</v>
      </c>
      <c r="B85" s="1">
        <v>7610993.4835007172</v>
      </c>
      <c r="C85" s="1">
        <v>7518436.8371757921</v>
      </c>
      <c r="D85" s="1">
        <v>8406249.3556851316</v>
      </c>
      <c r="E85" s="1">
        <v>6590547.7055393578</v>
      </c>
      <c r="F85" s="1">
        <v>5479369.2172011659</v>
      </c>
      <c r="G85" s="1">
        <v>2451278.3950437317</v>
      </c>
      <c r="H85" s="1">
        <v>6251173.5408163266</v>
      </c>
      <c r="I85" s="1">
        <v>2233655.8061224488</v>
      </c>
    </row>
    <row r="86" spans="1:9" ht="15" customHeight="1" thickTop="1" thickBot="1">
      <c r="A86" s="201"/>
      <c r="B86" s="5"/>
      <c r="C86" s="5"/>
      <c r="D86" s="5"/>
      <c r="E86" s="5"/>
      <c r="F86" s="5"/>
      <c r="G86" s="5"/>
      <c r="H86" s="5"/>
      <c r="I86" s="5"/>
    </row>
    <row r="87" spans="1:9" ht="28.5" customHeight="1" thickTop="1">
      <c r="A87" s="202"/>
      <c r="B87" s="116"/>
      <c r="C87" s="116"/>
      <c r="D87" s="116"/>
      <c r="E87" s="116"/>
      <c r="F87" s="116"/>
      <c r="G87" s="116"/>
      <c r="H87" s="116"/>
    </row>
    <row r="88" spans="1:9">
      <c r="A88" s="202"/>
      <c r="B88" s="116"/>
      <c r="C88" s="116"/>
      <c r="D88" s="116"/>
      <c r="E88" s="116"/>
      <c r="F88" s="116"/>
      <c r="G88" s="116"/>
      <c r="H88" s="116"/>
    </row>
    <row r="89" spans="1:9" ht="19.5">
      <c r="A89" s="205"/>
      <c r="B89" s="116"/>
      <c r="C89" s="116"/>
      <c r="D89" s="116"/>
      <c r="E89" s="116"/>
      <c r="F89" s="116"/>
      <c r="G89" s="116"/>
      <c r="H89" s="116"/>
    </row>
    <row r="90" spans="1:9" ht="19.5">
      <c r="A90" s="205"/>
      <c r="B90" s="116"/>
      <c r="C90" s="116"/>
      <c r="D90" s="116"/>
      <c r="E90" s="116"/>
      <c r="F90" s="116"/>
      <c r="G90" s="116"/>
      <c r="H90" s="116"/>
    </row>
    <row r="91" spans="1:9" ht="19.5">
      <c r="A91" s="205"/>
      <c r="B91" s="116"/>
      <c r="C91" s="116"/>
      <c r="D91" s="116"/>
      <c r="E91" s="116"/>
      <c r="F91" s="116"/>
      <c r="G91" s="116"/>
      <c r="H91" s="116"/>
    </row>
    <row r="92" spans="1:9" ht="19.5">
      <c r="A92" s="206"/>
      <c r="B92" s="116"/>
      <c r="C92" s="116"/>
      <c r="D92" s="116"/>
      <c r="E92" s="116"/>
      <c r="F92" s="116"/>
      <c r="G92" s="116"/>
      <c r="H92" s="116"/>
    </row>
    <row r="93" spans="1:9" ht="19.5">
      <c r="A93" s="206"/>
      <c r="B93" s="116"/>
      <c r="C93" s="116"/>
      <c r="D93" s="116"/>
      <c r="E93" s="116"/>
      <c r="F93" s="116"/>
      <c r="G93" s="116"/>
      <c r="H93" s="116"/>
    </row>
    <row r="94" spans="1:9" ht="19.5">
      <c r="A94" s="207"/>
      <c r="B94" s="116"/>
      <c r="C94" s="116"/>
      <c r="D94" s="116"/>
      <c r="E94" s="116"/>
      <c r="F94" s="116"/>
      <c r="G94" s="116"/>
      <c r="H94" s="116"/>
    </row>
    <row r="95" spans="1:9" ht="19.5">
      <c r="A95" s="205"/>
      <c r="B95" s="116"/>
      <c r="C95" s="116"/>
      <c r="D95" s="116"/>
      <c r="E95" s="116"/>
      <c r="F95" s="116"/>
      <c r="G95" s="116"/>
      <c r="H95" s="116"/>
    </row>
    <row r="96" spans="1:9" ht="19.5">
      <c r="A96" s="205"/>
      <c r="B96" s="116"/>
      <c r="C96" s="116"/>
      <c r="D96" s="116"/>
      <c r="E96" s="116"/>
      <c r="F96" s="116"/>
      <c r="G96" s="116"/>
      <c r="H96" s="116"/>
    </row>
    <row r="97" spans="1:8" ht="19.5">
      <c r="A97" s="205"/>
      <c r="B97" s="116"/>
      <c r="C97" s="116"/>
      <c r="D97" s="116"/>
      <c r="E97" s="116"/>
      <c r="F97" s="116"/>
      <c r="G97" s="116"/>
      <c r="H97" s="116"/>
    </row>
    <row r="98" spans="1:8" ht="19.5">
      <c r="A98" s="205"/>
      <c r="B98" s="116"/>
      <c r="C98" s="116"/>
      <c r="D98" s="116"/>
      <c r="E98" s="116"/>
      <c r="F98" s="116"/>
      <c r="G98" s="116"/>
      <c r="H98" s="116"/>
    </row>
    <row r="99" spans="1:8" ht="19.5">
      <c r="A99" s="205"/>
      <c r="B99" s="116"/>
      <c r="C99" s="116"/>
      <c r="D99" s="116"/>
      <c r="E99" s="116"/>
      <c r="F99" s="116"/>
      <c r="G99" s="116"/>
      <c r="H99" s="116"/>
    </row>
    <row r="100" spans="1:8" ht="19.5">
      <c r="A100" s="208"/>
      <c r="B100" s="116"/>
      <c r="C100" s="116"/>
      <c r="D100" s="116"/>
      <c r="E100" s="116"/>
      <c r="F100" s="116"/>
      <c r="G100" s="116"/>
      <c r="H100" s="116"/>
    </row>
    <row r="101" spans="1:8">
      <c r="A101" s="209"/>
      <c r="B101" s="116"/>
      <c r="C101" s="116"/>
      <c r="D101" s="116"/>
      <c r="E101" s="116"/>
      <c r="F101" s="116"/>
      <c r="G101" s="116"/>
      <c r="H101" s="116"/>
    </row>
    <row r="102" spans="1:8">
      <c r="A102" s="209"/>
      <c r="B102" s="116"/>
      <c r="C102" s="116"/>
      <c r="D102" s="116"/>
      <c r="E102" s="116"/>
      <c r="F102" s="116"/>
      <c r="G102" s="116"/>
      <c r="H102" s="116"/>
    </row>
    <row r="103" spans="1:8">
      <c r="A103" s="209"/>
      <c r="B103" s="116"/>
      <c r="C103" s="116"/>
      <c r="D103" s="116"/>
      <c r="E103" s="116"/>
      <c r="F103" s="116"/>
      <c r="G103" s="116"/>
      <c r="H103" s="116"/>
    </row>
    <row r="104" spans="1:8">
      <c r="A104" s="209"/>
      <c r="B104" s="116"/>
      <c r="C104" s="116"/>
      <c r="D104" s="116"/>
      <c r="E104" s="116"/>
      <c r="F104" s="116"/>
      <c r="G104" s="116"/>
      <c r="H104" s="116"/>
    </row>
    <row r="105" spans="1:8">
      <c r="A105" s="209"/>
      <c r="B105" s="116"/>
      <c r="C105" s="116"/>
      <c r="D105" s="116"/>
      <c r="E105" s="116"/>
      <c r="F105" s="116"/>
      <c r="G105" s="116"/>
      <c r="H105" s="116"/>
    </row>
    <row r="106" spans="1:8">
      <c r="A106" s="209"/>
      <c r="B106" s="116"/>
      <c r="C106" s="116"/>
      <c r="D106" s="116"/>
      <c r="E106" s="116"/>
      <c r="F106" s="116"/>
      <c r="G106" s="116"/>
      <c r="H106" s="116"/>
    </row>
    <row r="107" spans="1:8">
      <c r="A107" s="210"/>
      <c r="B107" s="116"/>
      <c r="C107" s="116"/>
      <c r="D107" s="116"/>
      <c r="E107" s="116"/>
      <c r="F107" s="116"/>
      <c r="G107" s="116"/>
      <c r="H107" s="116"/>
    </row>
    <row r="108" spans="1:8">
      <c r="A108" s="210"/>
      <c r="B108" s="116"/>
      <c r="C108" s="116"/>
      <c r="D108" s="116"/>
      <c r="E108" s="116"/>
      <c r="F108" s="116"/>
      <c r="G108" s="116"/>
      <c r="H108" s="116"/>
    </row>
    <row r="109" spans="1:8" ht="19.5">
      <c r="A109" s="205"/>
      <c r="B109" s="116"/>
      <c r="C109" s="116"/>
      <c r="D109" s="116"/>
      <c r="E109" s="116"/>
      <c r="F109" s="116"/>
      <c r="G109" s="116"/>
      <c r="H109" s="116"/>
    </row>
    <row r="110" spans="1:8" ht="19.5">
      <c r="A110" s="205"/>
      <c r="B110" s="116"/>
      <c r="C110" s="116"/>
      <c r="D110" s="116"/>
      <c r="E110" s="116"/>
      <c r="F110" s="116"/>
      <c r="G110" s="116"/>
      <c r="H110" s="116"/>
    </row>
    <row r="111" spans="1:8" ht="19.5">
      <c r="A111" s="207"/>
      <c r="B111" s="116"/>
      <c r="C111" s="116"/>
      <c r="D111" s="116"/>
      <c r="E111" s="116"/>
      <c r="F111" s="116"/>
      <c r="G111" s="116"/>
      <c r="H111" s="116"/>
    </row>
    <row r="112" spans="1:8" ht="19.5">
      <c r="A112" s="207"/>
      <c r="B112" s="116"/>
      <c r="C112" s="116"/>
      <c r="D112" s="116"/>
      <c r="E112" s="116"/>
      <c r="F112" s="116"/>
      <c r="G112" s="116"/>
      <c r="H112" s="116"/>
    </row>
    <row r="113" spans="1:8" ht="19.5">
      <c r="A113" s="207"/>
      <c r="B113" s="116"/>
      <c r="C113" s="116"/>
      <c r="D113" s="116"/>
      <c r="E113" s="116"/>
      <c r="F113" s="116"/>
      <c r="G113" s="116"/>
      <c r="H113" s="116"/>
    </row>
    <row r="114" spans="1:8" ht="19.5">
      <c r="A114" s="205"/>
      <c r="B114" s="116"/>
      <c r="C114" s="116"/>
      <c r="D114" s="116"/>
      <c r="E114" s="116"/>
      <c r="F114" s="116"/>
      <c r="G114" s="116"/>
      <c r="H114" s="116"/>
    </row>
    <row r="115" spans="1:8" ht="19.5">
      <c r="A115" s="205"/>
      <c r="B115" s="116"/>
      <c r="C115" s="116"/>
      <c r="D115" s="116"/>
      <c r="E115" s="116"/>
      <c r="F115" s="116"/>
      <c r="G115" s="116"/>
      <c r="H115" s="116"/>
    </row>
    <row r="116" spans="1:8" ht="19.5">
      <c r="A116" s="205"/>
      <c r="B116" s="116"/>
      <c r="C116" s="116"/>
      <c r="D116" s="116"/>
      <c r="E116" s="116"/>
      <c r="F116" s="116"/>
      <c r="G116" s="116"/>
      <c r="H116" s="116"/>
    </row>
    <row r="117" spans="1:8" ht="19.5">
      <c r="A117" s="205"/>
      <c r="B117" s="116"/>
      <c r="C117" s="116"/>
      <c r="D117" s="116"/>
      <c r="E117" s="116"/>
      <c r="F117" s="116"/>
      <c r="G117" s="116"/>
      <c r="H117" s="116"/>
    </row>
    <row r="118" spans="1:8" ht="19.5">
      <c r="A118" s="205"/>
      <c r="B118" s="116"/>
      <c r="C118" s="116"/>
      <c r="D118" s="116"/>
      <c r="E118" s="116"/>
      <c r="F118" s="116"/>
      <c r="G118" s="116"/>
      <c r="H118" s="116"/>
    </row>
    <row r="119" spans="1:8" ht="19.5">
      <c r="A119" s="205"/>
      <c r="B119" s="116"/>
      <c r="C119" s="116"/>
      <c r="D119" s="116"/>
      <c r="E119" s="116"/>
      <c r="F119" s="116"/>
      <c r="G119" s="116"/>
      <c r="H119" s="116"/>
    </row>
    <row r="120" spans="1:8" ht="19.5">
      <c r="A120" s="205"/>
      <c r="B120" s="116"/>
      <c r="C120" s="116"/>
      <c r="D120" s="116"/>
      <c r="E120" s="116"/>
      <c r="F120" s="116"/>
      <c r="G120" s="116"/>
      <c r="H120" s="116"/>
    </row>
    <row r="121" spans="1:8" ht="19.5">
      <c r="A121" s="207"/>
      <c r="B121" s="116"/>
      <c r="C121" s="116"/>
      <c r="D121" s="116"/>
      <c r="E121" s="116"/>
      <c r="F121" s="116"/>
      <c r="G121" s="116"/>
      <c r="H121" s="116"/>
    </row>
    <row r="122" spans="1:8" ht="19.5">
      <c r="A122" s="205"/>
      <c r="B122" s="116"/>
      <c r="C122" s="116"/>
      <c r="D122" s="116"/>
      <c r="E122" s="116"/>
      <c r="F122" s="116"/>
      <c r="G122" s="116"/>
      <c r="H122" s="116"/>
    </row>
    <row r="123" spans="1:8" ht="19.5">
      <c r="A123" s="205"/>
      <c r="B123" s="116"/>
      <c r="C123" s="116"/>
      <c r="D123" s="116"/>
      <c r="E123" s="116"/>
      <c r="F123" s="116"/>
      <c r="G123" s="116"/>
      <c r="H123" s="116"/>
    </row>
    <row r="124" spans="1:8" ht="19.5">
      <c r="A124" s="205"/>
      <c r="B124" s="116"/>
      <c r="C124" s="116"/>
      <c r="D124" s="116"/>
      <c r="E124" s="116"/>
      <c r="F124" s="116"/>
      <c r="G124" s="116"/>
      <c r="H124" s="116"/>
    </row>
    <row r="125" spans="1:8" ht="19.5">
      <c r="A125" s="205"/>
      <c r="B125" s="116"/>
      <c r="C125" s="116"/>
      <c r="D125" s="116"/>
      <c r="E125" s="116"/>
      <c r="F125" s="116"/>
      <c r="G125" s="116"/>
      <c r="H125" s="116"/>
    </row>
    <row r="126" spans="1:8" ht="19.5">
      <c r="A126" s="205"/>
      <c r="B126" s="116"/>
      <c r="C126" s="116"/>
      <c r="D126" s="116"/>
      <c r="E126" s="116"/>
      <c r="F126" s="116"/>
      <c r="G126" s="116"/>
      <c r="H126" s="116"/>
    </row>
    <row r="127" spans="1:8" ht="19.5">
      <c r="A127" s="207"/>
      <c r="B127" s="116"/>
      <c r="C127" s="116"/>
      <c r="D127" s="116"/>
      <c r="E127" s="116"/>
      <c r="F127" s="116"/>
      <c r="G127" s="116"/>
      <c r="H127" s="116"/>
    </row>
    <row r="128" spans="1:8" ht="19.5">
      <c r="A128" s="205"/>
      <c r="B128" s="116"/>
      <c r="C128" s="116"/>
      <c r="D128" s="116"/>
      <c r="E128" s="116"/>
      <c r="F128" s="116"/>
      <c r="G128" s="116"/>
      <c r="H128" s="116"/>
    </row>
    <row r="129" spans="1:8" ht="19.5">
      <c r="A129" s="205"/>
      <c r="B129" s="116"/>
      <c r="C129" s="116"/>
      <c r="D129" s="116"/>
      <c r="E129" s="116"/>
      <c r="F129" s="116"/>
      <c r="G129" s="116"/>
      <c r="H129" s="116"/>
    </row>
    <row r="130" spans="1:8" ht="19.5">
      <c r="A130" s="205"/>
      <c r="B130" s="116"/>
      <c r="C130" s="116"/>
      <c r="D130" s="116"/>
      <c r="E130" s="116"/>
      <c r="F130" s="116"/>
      <c r="G130" s="116"/>
      <c r="H130" s="116"/>
    </row>
    <row r="131" spans="1:8" ht="19.5">
      <c r="A131" s="207"/>
      <c r="B131" s="116"/>
      <c r="C131" s="116"/>
      <c r="D131" s="116"/>
      <c r="E131" s="116"/>
      <c r="F131" s="116"/>
      <c r="G131" s="116"/>
      <c r="H131" s="116"/>
    </row>
    <row r="132" spans="1:8" ht="19.5">
      <c r="A132" s="205"/>
      <c r="B132" s="116"/>
      <c r="C132" s="116"/>
      <c r="D132" s="116"/>
      <c r="E132" s="116"/>
      <c r="F132" s="116"/>
      <c r="G132" s="116"/>
      <c r="H132" s="116"/>
    </row>
    <row r="133" spans="1:8" ht="19.5">
      <c r="A133" s="205"/>
      <c r="B133" s="116"/>
      <c r="C133" s="116"/>
      <c r="D133" s="116"/>
      <c r="E133" s="116"/>
      <c r="F133" s="116"/>
      <c r="G133" s="116"/>
      <c r="H133" s="116"/>
    </row>
    <row r="134" spans="1:8" ht="19.5">
      <c r="A134" s="205"/>
      <c r="B134" s="116"/>
      <c r="C134" s="116"/>
      <c r="D134" s="116"/>
      <c r="E134" s="116"/>
      <c r="F134" s="116"/>
      <c r="G134" s="116"/>
      <c r="H134" s="116"/>
    </row>
    <row r="135" spans="1:8" ht="19.5">
      <c r="A135" s="205"/>
      <c r="B135" s="116"/>
      <c r="C135" s="116"/>
      <c r="D135" s="116"/>
      <c r="E135" s="116"/>
      <c r="F135" s="116"/>
      <c r="G135" s="116"/>
      <c r="H135" s="116"/>
    </row>
    <row r="136" spans="1:8" ht="19.5">
      <c r="A136" s="207"/>
      <c r="B136" s="116"/>
      <c r="C136" s="116"/>
      <c r="D136" s="116"/>
      <c r="E136" s="116"/>
      <c r="F136" s="116"/>
      <c r="G136" s="116"/>
      <c r="H136" s="116"/>
    </row>
    <row r="137" spans="1:8" ht="19.5">
      <c r="A137" s="205"/>
      <c r="B137" s="116"/>
      <c r="C137" s="116"/>
      <c r="D137" s="116"/>
      <c r="E137" s="116"/>
      <c r="F137" s="116"/>
      <c r="G137" s="116"/>
      <c r="H137" s="116"/>
    </row>
    <row r="138" spans="1:8" ht="19.5">
      <c r="A138" s="205"/>
      <c r="B138" s="116"/>
      <c r="C138" s="116"/>
      <c r="D138" s="116"/>
      <c r="E138" s="116"/>
      <c r="F138" s="116"/>
      <c r="G138" s="116"/>
      <c r="H138" s="116"/>
    </row>
    <row r="139" spans="1:8" ht="19.5">
      <c r="A139" s="205"/>
      <c r="B139" s="116"/>
      <c r="C139" s="116"/>
      <c r="D139" s="116"/>
      <c r="E139" s="116"/>
      <c r="F139" s="116"/>
      <c r="G139" s="116"/>
      <c r="H139" s="116"/>
    </row>
    <row r="140" spans="1:8" ht="19.5">
      <c r="A140" s="205"/>
      <c r="B140" s="116"/>
      <c r="C140" s="116"/>
      <c r="D140" s="116"/>
      <c r="E140" s="116"/>
      <c r="F140" s="116"/>
      <c r="G140" s="116"/>
      <c r="H140" s="116"/>
    </row>
    <row r="141" spans="1:8" ht="19.5">
      <c r="A141" s="206"/>
      <c r="B141" s="116"/>
      <c r="C141" s="116"/>
      <c r="D141" s="116"/>
      <c r="E141" s="116"/>
      <c r="F141" s="116"/>
      <c r="G141" s="116"/>
      <c r="H141" s="116"/>
    </row>
    <row r="142" spans="1:8" ht="19.5">
      <c r="A142" s="206"/>
      <c r="B142" s="116"/>
      <c r="C142" s="116"/>
      <c r="D142" s="116"/>
      <c r="E142" s="116"/>
      <c r="F142" s="116"/>
      <c r="G142" s="116"/>
      <c r="H142" s="116"/>
    </row>
    <row r="143" spans="1:8" ht="19.5">
      <c r="A143" s="207"/>
      <c r="B143" s="116"/>
      <c r="C143" s="116"/>
      <c r="D143" s="116"/>
      <c r="E143" s="116"/>
      <c r="F143" s="116"/>
      <c r="G143" s="116"/>
      <c r="H143" s="116"/>
    </row>
    <row r="144" spans="1:8" ht="19.5">
      <c r="A144" s="205"/>
      <c r="B144" s="116"/>
      <c r="C144" s="116"/>
      <c r="D144" s="116"/>
      <c r="E144" s="116"/>
      <c r="F144" s="116"/>
      <c r="G144" s="116"/>
      <c r="H144" s="116"/>
    </row>
    <row r="145" spans="1:8" ht="19.5">
      <c r="A145" s="205"/>
      <c r="B145" s="116"/>
      <c r="C145" s="116"/>
      <c r="D145" s="116"/>
      <c r="E145" s="116"/>
      <c r="F145" s="116"/>
      <c r="G145" s="116"/>
      <c r="H145" s="116"/>
    </row>
    <row r="146" spans="1:8" ht="19.5">
      <c r="A146" s="211"/>
      <c r="B146" s="116"/>
      <c r="C146" s="116"/>
      <c r="D146" s="116"/>
      <c r="E146" s="116"/>
      <c r="F146" s="116"/>
      <c r="G146" s="116"/>
      <c r="H146" s="116"/>
    </row>
    <row r="147" spans="1:8" ht="19.5">
      <c r="A147" s="207"/>
      <c r="B147" s="116"/>
      <c r="C147" s="116"/>
      <c r="D147" s="116"/>
      <c r="E147" s="116"/>
      <c r="F147" s="116"/>
      <c r="G147" s="116"/>
      <c r="H147" s="116"/>
    </row>
    <row r="148" spans="1:8" ht="19.5">
      <c r="A148" s="205"/>
      <c r="B148" s="116"/>
      <c r="C148" s="116"/>
      <c r="D148" s="116"/>
      <c r="E148" s="116"/>
      <c r="F148" s="116"/>
      <c r="G148" s="116"/>
      <c r="H148" s="116"/>
    </row>
    <row r="149" spans="1:8" ht="19.5">
      <c r="A149" s="205"/>
      <c r="B149" s="116"/>
      <c r="C149" s="116"/>
      <c r="D149" s="116"/>
      <c r="E149" s="116"/>
      <c r="F149" s="116"/>
      <c r="G149" s="116"/>
      <c r="H149" s="116"/>
    </row>
    <row r="150" spans="1:8" ht="19.5">
      <c r="A150" s="205"/>
      <c r="B150" s="116"/>
      <c r="C150" s="116"/>
      <c r="D150" s="116"/>
      <c r="E150" s="116"/>
      <c r="F150" s="116"/>
      <c r="G150" s="116"/>
      <c r="H150" s="116"/>
    </row>
    <row r="151" spans="1:8" ht="19.5">
      <c r="A151" s="207"/>
      <c r="B151" s="116"/>
      <c r="C151" s="116"/>
      <c r="D151" s="116"/>
      <c r="E151" s="116"/>
      <c r="F151" s="116"/>
      <c r="G151" s="116"/>
      <c r="H151" s="116"/>
    </row>
    <row r="152" spans="1:8" ht="19.5">
      <c r="A152" s="205"/>
      <c r="B152" s="116"/>
      <c r="C152" s="116"/>
      <c r="D152" s="116"/>
      <c r="E152" s="116"/>
      <c r="F152" s="116"/>
      <c r="G152" s="116"/>
      <c r="H152" s="116"/>
    </row>
    <row r="153" spans="1:8" ht="19.5">
      <c r="A153" s="205"/>
      <c r="B153" s="116"/>
      <c r="C153" s="116"/>
      <c r="D153" s="116"/>
      <c r="E153" s="116"/>
      <c r="F153" s="116"/>
      <c r="G153" s="116"/>
      <c r="H153" s="116"/>
    </row>
    <row r="154" spans="1:8" ht="19.5">
      <c r="A154" s="205"/>
      <c r="B154" s="116"/>
      <c r="C154" s="116"/>
      <c r="D154" s="116"/>
      <c r="E154" s="116"/>
      <c r="F154" s="116"/>
      <c r="G154" s="116"/>
      <c r="H154" s="116"/>
    </row>
    <row r="155" spans="1:8" ht="19.5">
      <c r="A155" s="207"/>
      <c r="B155" s="116"/>
      <c r="C155" s="116"/>
      <c r="D155" s="116"/>
      <c r="E155" s="116"/>
      <c r="F155" s="116"/>
      <c r="G155" s="116"/>
      <c r="H155" s="116"/>
    </row>
    <row r="156" spans="1:8" ht="19.5">
      <c r="A156" s="205"/>
      <c r="B156" s="116"/>
      <c r="C156" s="116"/>
      <c r="D156" s="116"/>
      <c r="E156" s="116"/>
      <c r="F156" s="116"/>
      <c r="G156" s="116"/>
      <c r="H156" s="116"/>
    </row>
    <row r="157" spans="1:8" ht="19.5">
      <c r="A157" s="205"/>
      <c r="B157" s="116"/>
      <c r="C157" s="116"/>
      <c r="D157" s="116"/>
      <c r="E157" s="116"/>
      <c r="F157" s="116"/>
      <c r="G157" s="116"/>
      <c r="H157" s="116"/>
    </row>
    <row r="158" spans="1:8" ht="19.5">
      <c r="A158" s="205"/>
      <c r="B158" s="116"/>
      <c r="C158" s="116"/>
      <c r="D158" s="116"/>
      <c r="E158" s="116"/>
      <c r="F158" s="116"/>
      <c r="G158" s="116"/>
      <c r="H158" s="116"/>
    </row>
    <row r="159" spans="1:8" ht="19.5">
      <c r="A159" s="207"/>
      <c r="B159" s="116"/>
      <c r="C159" s="116"/>
      <c r="D159" s="116"/>
      <c r="E159" s="116"/>
      <c r="F159" s="116"/>
      <c r="G159" s="116"/>
      <c r="H159" s="116"/>
    </row>
    <row r="160" spans="1:8" ht="19.5">
      <c r="A160" s="205"/>
      <c r="B160" s="116"/>
      <c r="C160" s="116"/>
      <c r="D160" s="116"/>
      <c r="E160" s="116"/>
      <c r="F160" s="116"/>
      <c r="G160" s="116"/>
      <c r="H160" s="116"/>
    </row>
    <row r="161" spans="1:8" ht="19.5">
      <c r="A161" s="205"/>
      <c r="B161" s="116"/>
      <c r="C161" s="116"/>
      <c r="D161" s="116"/>
      <c r="E161" s="116"/>
      <c r="F161" s="116"/>
      <c r="G161" s="116"/>
      <c r="H161" s="116"/>
    </row>
    <row r="162" spans="1:8" ht="19.5">
      <c r="A162" s="205"/>
      <c r="B162" s="116"/>
      <c r="C162" s="116"/>
      <c r="D162" s="116"/>
      <c r="E162" s="116"/>
      <c r="F162" s="116"/>
      <c r="G162" s="116"/>
      <c r="H162" s="116"/>
    </row>
    <row r="163" spans="1:8" ht="19.5">
      <c r="A163" s="212"/>
      <c r="B163" s="116"/>
      <c r="C163" s="116"/>
      <c r="D163" s="116"/>
      <c r="E163" s="116"/>
      <c r="F163" s="116"/>
      <c r="G163" s="116"/>
      <c r="H163" s="116"/>
    </row>
    <row r="164" spans="1:8" ht="19.5">
      <c r="A164" s="212"/>
      <c r="B164" s="116"/>
      <c r="C164" s="116"/>
      <c r="D164" s="116"/>
      <c r="E164" s="116"/>
      <c r="F164" s="116"/>
      <c r="G164" s="116"/>
      <c r="H164" s="116"/>
    </row>
    <row r="165" spans="1:8" ht="19.5">
      <c r="A165" s="212"/>
      <c r="B165" s="116"/>
      <c r="C165" s="116"/>
      <c r="D165" s="116"/>
      <c r="E165" s="116"/>
      <c r="F165" s="116"/>
      <c r="G165" s="116"/>
      <c r="H165" s="116"/>
    </row>
    <row r="166" spans="1:8" ht="19.5">
      <c r="A166" s="208"/>
      <c r="B166" s="116"/>
      <c r="C166" s="116"/>
      <c r="D166" s="116"/>
      <c r="E166" s="116"/>
      <c r="F166" s="116"/>
      <c r="G166" s="116"/>
      <c r="H166" s="116"/>
    </row>
    <row r="167" spans="1:8" ht="19.5">
      <c r="A167" s="208"/>
      <c r="B167" s="116"/>
      <c r="C167" s="116"/>
      <c r="D167" s="116"/>
      <c r="E167" s="116"/>
      <c r="F167" s="116"/>
      <c r="G167" s="116"/>
      <c r="H167" s="116"/>
    </row>
    <row r="168" spans="1:8" ht="19.5">
      <c r="A168" s="207"/>
      <c r="B168" s="116"/>
      <c r="C168" s="116"/>
      <c r="D168" s="116"/>
      <c r="E168" s="116"/>
      <c r="F168" s="116"/>
      <c r="G168" s="116"/>
      <c r="H168" s="116"/>
    </row>
    <row r="169" spans="1:8" ht="19.5">
      <c r="A169" s="205"/>
      <c r="B169" s="116"/>
      <c r="C169" s="116"/>
      <c r="D169" s="116"/>
      <c r="E169" s="116"/>
      <c r="F169" s="116"/>
      <c r="G169" s="116"/>
      <c r="H169" s="116"/>
    </row>
    <row r="170" spans="1:8" ht="19.5">
      <c r="A170" s="205"/>
      <c r="B170" s="116"/>
      <c r="C170" s="116"/>
      <c r="D170" s="116"/>
      <c r="E170" s="116"/>
      <c r="F170" s="116"/>
      <c r="G170" s="116"/>
      <c r="H170" s="116"/>
    </row>
    <row r="171" spans="1:8" ht="19.5">
      <c r="A171" s="205"/>
      <c r="B171" s="116"/>
      <c r="C171" s="116"/>
      <c r="D171" s="116"/>
      <c r="E171" s="116"/>
      <c r="F171" s="116"/>
      <c r="G171" s="116"/>
      <c r="H171" s="116"/>
    </row>
    <row r="172" spans="1:8" ht="19.5">
      <c r="A172" s="205"/>
      <c r="B172" s="116"/>
      <c r="C172" s="116"/>
      <c r="D172" s="116"/>
      <c r="E172" s="116"/>
      <c r="F172" s="116"/>
      <c r="G172" s="116"/>
      <c r="H172" s="116"/>
    </row>
    <row r="173" spans="1:8" ht="19.5">
      <c r="A173" s="205"/>
      <c r="B173" s="116"/>
      <c r="C173" s="116"/>
      <c r="D173" s="116"/>
      <c r="E173" s="116"/>
      <c r="F173" s="116"/>
      <c r="G173" s="116"/>
      <c r="H173" s="116"/>
    </row>
    <row r="174" spans="1:8" ht="19.5">
      <c r="A174" s="207"/>
      <c r="B174" s="116"/>
      <c r="C174" s="116"/>
      <c r="D174" s="116"/>
      <c r="E174" s="116"/>
      <c r="F174" s="116"/>
      <c r="G174" s="116"/>
      <c r="H174" s="116"/>
    </row>
    <row r="175" spans="1:8" ht="19.5">
      <c r="A175" s="205"/>
      <c r="B175" s="116"/>
      <c r="C175" s="116"/>
      <c r="D175" s="116"/>
      <c r="E175" s="116"/>
      <c r="F175" s="116"/>
      <c r="G175" s="116"/>
      <c r="H175" s="116"/>
    </row>
    <row r="176" spans="1:8" ht="19.5">
      <c r="A176" s="205"/>
      <c r="B176" s="116"/>
      <c r="C176" s="116"/>
      <c r="D176" s="116"/>
      <c r="E176" s="116"/>
      <c r="F176" s="116"/>
      <c r="G176" s="116"/>
      <c r="H176" s="116"/>
    </row>
    <row r="177" spans="1:8" ht="19.5">
      <c r="A177" s="205"/>
      <c r="B177" s="116"/>
      <c r="C177" s="116"/>
      <c r="D177" s="116"/>
      <c r="E177" s="116"/>
      <c r="F177" s="116"/>
      <c r="G177" s="116"/>
      <c r="H177" s="116"/>
    </row>
    <row r="178" spans="1:8" ht="19.5">
      <c r="A178" s="205"/>
      <c r="B178" s="116"/>
      <c r="C178" s="116"/>
      <c r="D178" s="116"/>
      <c r="E178" s="116"/>
      <c r="F178" s="116"/>
      <c r="G178" s="116"/>
      <c r="H178" s="116"/>
    </row>
    <row r="179" spans="1:8" ht="19.5">
      <c r="A179" s="207"/>
      <c r="B179" s="116"/>
      <c r="C179" s="116"/>
      <c r="D179" s="116"/>
      <c r="E179" s="116"/>
      <c r="F179" s="116"/>
      <c r="G179" s="116"/>
      <c r="H179" s="116"/>
    </row>
    <row r="180" spans="1:8" ht="19.5">
      <c r="A180" s="207"/>
      <c r="B180" s="116"/>
      <c r="C180" s="116"/>
      <c r="D180" s="116"/>
      <c r="E180" s="116"/>
      <c r="F180" s="116"/>
      <c r="G180" s="116"/>
      <c r="H180" s="116"/>
    </row>
    <row r="181" spans="1:8" ht="19.5">
      <c r="A181" s="205"/>
      <c r="B181" s="116"/>
      <c r="C181" s="116"/>
      <c r="D181" s="116"/>
      <c r="E181" s="116"/>
      <c r="F181" s="116"/>
      <c r="G181" s="116"/>
      <c r="H181" s="116"/>
    </row>
    <row r="182" spans="1:8" ht="19.5">
      <c r="A182" s="205"/>
      <c r="B182" s="116"/>
      <c r="C182" s="116"/>
      <c r="D182" s="116"/>
      <c r="E182" s="116"/>
      <c r="F182" s="116"/>
      <c r="G182" s="116"/>
      <c r="H182" s="116"/>
    </row>
    <row r="183" spans="1:8" ht="19.5">
      <c r="A183" s="205"/>
      <c r="B183" s="116"/>
      <c r="C183" s="116"/>
      <c r="D183" s="116"/>
      <c r="E183" s="116"/>
      <c r="F183" s="116"/>
      <c r="G183" s="116"/>
      <c r="H183" s="116"/>
    </row>
    <row r="184" spans="1:8" ht="19.5">
      <c r="A184" s="207"/>
      <c r="B184" s="116"/>
      <c r="C184" s="116"/>
      <c r="D184" s="116"/>
      <c r="E184" s="116"/>
      <c r="F184" s="116"/>
      <c r="G184" s="116"/>
      <c r="H184" s="116"/>
    </row>
    <row r="185" spans="1:8" ht="19.5">
      <c r="A185" s="207"/>
      <c r="B185" s="116"/>
      <c r="C185" s="116"/>
      <c r="D185" s="116"/>
      <c r="E185" s="116"/>
      <c r="F185" s="116"/>
      <c r="G185" s="116"/>
      <c r="H185" s="116"/>
    </row>
    <row r="186" spans="1:8" ht="19.5">
      <c r="A186" s="207"/>
      <c r="B186" s="116"/>
      <c r="C186" s="116"/>
      <c r="D186" s="116"/>
      <c r="E186" s="116"/>
      <c r="F186" s="116"/>
      <c r="G186" s="116"/>
      <c r="H186" s="116"/>
    </row>
    <row r="187" spans="1:8" ht="19.5">
      <c r="A187" s="207"/>
      <c r="B187" s="116"/>
      <c r="C187" s="116"/>
      <c r="D187" s="116"/>
      <c r="E187" s="116"/>
      <c r="F187" s="116"/>
      <c r="G187" s="116"/>
      <c r="H187" s="116"/>
    </row>
    <row r="188" spans="1:8" ht="19.5">
      <c r="A188" s="207"/>
      <c r="B188" s="116"/>
      <c r="C188" s="116"/>
      <c r="D188" s="116"/>
      <c r="E188" s="116"/>
      <c r="F188" s="116"/>
      <c r="G188" s="116"/>
      <c r="H188" s="116"/>
    </row>
    <row r="189" spans="1:8" ht="19.5">
      <c r="A189" s="207"/>
      <c r="B189" s="116"/>
      <c r="C189" s="116"/>
      <c r="D189" s="116"/>
      <c r="E189" s="116"/>
      <c r="F189" s="116"/>
      <c r="G189" s="116"/>
      <c r="H189" s="116"/>
    </row>
    <row r="190" spans="1:8" ht="19.5">
      <c r="A190" s="205"/>
      <c r="B190" s="116"/>
      <c r="C190" s="116"/>
      <c r="D190" s="116"/>
      <c r="E190" s="116"/>
      <c r="F190" s="116"/>
      <c r="G190" s="116"/>
      <c r="H190" s="116"/>
    </row>
    <row r="191" spans="1:8" ht="19.5">
      <c r="A191" s="205"/>
      <c r="B191" s="116"/>
      <c r="C191" s="116"/>
      <c r="D191" s="116"/>
      <c r="E191" s="116"/>
      <c r="F191" s="116"/>
      <c r="G191" s="116"/>
      <c r="H191" s="116"/>
    </row>
    <row r="192" spans="1:8" ht="19.5">
      <c r="A192" s="205"/>
      <c r="B192" s="116"/>
      <c r="C192" s="116"/>
      <c r="D192" s="116"/>
      <c r="E192" s="116"/>
      <c r="F192" s="116"/>
      <c r="G192" s="116"/>
      <c r="H192" s="116"/>
    </row>
    <row r="193" spans="1:8" ht="19.5">
      <c r="A193" s="207"/>
      <c r="B193" s="116"/>
      <c r="C193" s="116"/>
      <c r="D193" s="116"/>
      <c r="E193" s="116"/>
      <c r="F193" s="116"/>
      <c r="G193" s="116"/>
      <c r="H193" s="116"/>
    </row>
    <row r="194" spans="1:8" ht="19.5">
      <c r="A194" s="205"/>
      <c r="B194" s="116"/>
      <c r="C194" s="116"/>
      <c r="D194" s="116"/>
      <c r="E194" s="116"/>
      <c r="F194" s="116"/>
      <c r="G194" s="116"/>
      <c r="H194" s="116"/>
    </row>
    <row r="195" spans="1:8" ht="19.5">
      <c r="A195" s="205"/>
      <c r="B195" s="116"/>
      <c r="C195" s="116"/>
      <c r="D195" s="116"/>
      <c r="E195" s="116"/>
      <c r="F195" s="116"/>
      <c r="G195" s="116"/>
      <c r="H195" s="116"/>
    </row>
    <row r="196" spans="1:8" ht="19.5">
      <c r="A196" s="213"/>
      <c r="B196" s="116"/>
      <c r="C196" s="116"/>
      <c r="D196" s="116"/>
      <c r="E196" s="116"/>
      <c r="F196" s="116"/>
      <c r="G196" s="116"/>
      <c r="H196" s="116"/>
    </row>
    <row r="197" spans="1:8" ht="19.5">
      <c r="A197" s="205"/>
      <c r="B197" s="116"/>
      <c r="C197" s="116"/>
      <c r="D197" s="116"/>
      <c r="E197" s="116"/>
      <c r="F197" s="116"/>
      <c r="G197" s="116"/>
      <c r="H197" s="116"/>
    </row>
    <row r="198" spans="1:8" ht="19.5">
      <c r="A198" s="207"/>
      <c r="B198" s="116"/>
      <c r="C198" s="116"/>
      <c r="D198" s="116"/>
      <c r="E198" s="116"/>
      <c r="F198" s="116"/>
      <c r="G198" s="116"/>
      <c r="H198" s="116"/>
    </row>
    <row r="199" spans="1:8" ht="19.5">
      <c r="A199" s="205"/>
      <c r="B199" s="116"/>
      <c r="C199" s="116"/>
      <c r="D199" s="116"/>
      <c r="E199" s="116"/>
      <c r="F199" s="116"/>
      <c r="G199" s="116"/>
      <c r="H199" s="116"/>
    </row>
    <row r="200" spans="1:8" ht="19.5">
      <c r="A200" s="205"/>
      <c r="B200" s="116"/>
      <c r="C200" s="116"/>
      <c r="D200" s="116"/>
      <c r="E200" s="116"/>
      <c r="F200" s="116"/>
      <c r="G200" s="116"/>
      <c r="H200" s="116"/>
    </row>
    <row r="201" spans="1:8" ht="19.5">
      <c r="A201" s="207"/>
      <c r="B201" s="116"/>
      <c r="C201" s="116"/>
      <c r="D201" s="116"/>
      <c r="E201" s="116"/>
      <c r="F201" s="116"/>
      <c r="G201" s="116"/>
      <c r="H201" s="116"/>
    </row>
    <row r="202" spans="1:8" ht="19.5">
      <c r="A202" s="205"/>
      <c r="B202" s="116"/>
      <c r="C202" s="116"/>
      <c r="D202" s="116"/>
      <c r="E202" s="116"/>
      <c r="F202" s="116"/>
      <c r="G202" s="116"/>
      <c r="H202" s="116"/>
    </row>
    <row r="203" spans="1:8" ht="19.5">
      <c r="A203" s="205"/>
      <c r="B203" s="116"/>
      <c r="C203" s="116"/>
      <c r="D203" s="116"/>
      <c r="E203" s="116"/>
      <c r="F203" s="116"/>
      <c r="G203" s="116"/>
      <c r="H203" s="116"/>
    </row>
    <row r="204" spans="1:8" ht="19.5">
      <c r="A204" s="207"/>
      <c r="B204" s="116"/>
      <c r="C204" s="116"/>
      <c r="D204" s="116"/>
      <c r="E204" s="116"/>
      <c r="F204" s="116"/>
      <c r="G204" s="116"/>
      <c r="H204" s="116"/>
    </row>
    <row r="205" spans="1:8" ht="19.5">
      <c r="A205" s="205"/>
      <c r="B205" s="116"/>
      <c r="C205" s="116"/>
      <c r="D205" s="116"/>
      <c r="E205" s="116"/>
      <c r="F205" s="116"/>
      <c r="G205" s="116"/>
      <c r="H205" s="116"/>
    </row>
    <row r="206" spans="1:8" ht="19.5">
      <c r="A206" s="205"/>
      <c r="B206" s="116"/>
      <c r="C206" s="116"/>
      <c r="D206" s="116"/>
      <c r="E206" s="116"/>
      <c r="F206" s="116"/>
      <c r="G206" s="116"/>
      <c r="H206" s="116"/>
    </row>
    <row r="207" spans="1:8" ht="19.5">
      <c r="A207" s="205"/>
      <c r="B207" s="116"/>
      <c r="C207" s="116"/>
      <c r="D207" s="116"/>
      <c r="E207" s="116"/>
      <c r="F207" s="116"/>
      <c r="G207" s="116"/>
      <c r="H207" s="116"/>
    </row>
    <row r="208" spans="1:8" ht="19.5">
      <c r="A208" s="205"/>
      <c r="B208" s="116"/>
      <c r="C208" s="116"/>
      <c r="D208" s="116"/>
      <c r="E208" s="116"/>
      <c r="F208" s="116"/>
      <c r="G208" s="116"/>
      <c r="H208" s="116"/>
    </row>
    <row r="209" spans="1:8" ht="19.5">
      <c r="A209" s="205"/>
      <c r="B209" s="116"/>
      <c r="C209" s="116"/>
      <c r="D209" s="116"/>
      <c r="E209" s="116"/>
      <c r="F209" s="116"/>
      <c r="G209" s="116"/>
      <c r="H209" s="116"/>
    </row>
    <row r="210" spans="1:8" ht="19.5">
      <c r="A210" s="205"/>
      <c r="B210" s="116"/>
      <c r="C210" s="116"/>
      <c r="D210" s="116"/>
      <c r="E210" s="116"/>
      <c r="F210" s="116"/>
      <c r="G210" s="116"/>
      <c r="H210" s="116"/>
    </row>
    <row r="211" spans="1:8" ht="19.5">
      <c r="A211" s="205"/>
      <c r="B211" s="116"/>
      <c r="C211" s="116"/>
      <c r="D211" s="116"/>
      <c r="E211" s="116"/>
      <c r="F211" s="116"/>
      <c r="G211" s="116"/>
      <c r="H211" s="116"/>
    </row>
    <row r="212" spans="1:8" ht="19.5">
      <c r="A212" s="205"/>
      <c r="B212" s="116"/>
      <c r="C212" s="116"/>
      <c r="D212" s="116"/>
      <c r="E212" s="116"/>
      <c r="F212" s="116"/>
      <c r="G212" s="116"/>
      <c r="H212" s="116"/>
    </row>
    <row r="213" spans="1:8" ht="19.5">
      <c r="A213" s="207"/>
      <c r="B213" s="116"/>
      <c r="C213" s="116"/>
      <c r="D213" s="116"/>
      <c r="E213" s="116"/>
      <c r="F213" s="116"/>
      <c r="G213" s="116"/>
      <c r="H213" s="116"/>
    </row>
    <row r="214" spans="1:8" ht="19.5">
      <c r="A214" s="205"/>
      <c r="B214" s="116"/>
      <c r="C214" s="116"/>
      <c r="D214" s="116"/>
      <c r="E214" s="116"/>
      <c r="F214" s="116"/>
      <c r="G214" s="116"/>
      <c r="H214" s="116"/>
    </row>
    <row r="215" spans="1:8" ht="19.5">
      <c r="A215" s="205"/>
      <c r="B215" s="116"/>
      <c r="C215" s="116"/>
      <c r="D215" s="116"/>
      <c r="E215" s="116"/>
      <c r="F215" s="116"/>
      <c r="G215" s="116"/>
      <c r="H215" s="116"/>
    </row>
    <row r="216" spans="1:8" ht="19.5">
      <c r="A216" s="205"/>
      <c r="B216" s="116"/>
      <c r="C216" s="116"/>
      <c r="D216" s="116"/>
      <c r="E216" s="116"/>
      <c r="F216" s="116"/>
      <c r="G216" s="116"/>
      <c r="H216" s="116"/>
    </row>
    <row r="217" spans="1:8" ht="19.5">
      <c r="A217" s="205"/>
      <c r="B217" s="116"/>
      <c r="C217" s="116"/>
      <c r="D217" s="116"/>
      <c r="E217" s="116"/>
      <c r="F217" s="116"/>
      <c r="G217" s="116"/>
      <c r="H217" s="116"/>
    </row>
    <row r="218" spans="1:8" ht="19.5">
      <c r="A218" s="205"/>
      <c r="B218" s="116"/>
      <c r="C218" s="116"/>
      <c r="D218" s="116"/>
      <c r="E218" s="116"/>
      <c r="F218" s="116"/>
      <c r="G218" s="116"/>
      <c r="H218" s="116"/>
    </row>
    <row r="219" spans="1:8" ht="19.5">
      <c r="A219" s="207"/>
      <c r="B219" s="116"/>
      <c r="C219" s="116"/>
      <c r="D219" s="116"/>
      <c r="E219" s="116"/>
      <c r="F219" s="116"/>
      <c r="G219" s="116"/>
      <c r="H219" s="116"/>
    </row>
    <row r="220" spans="1:8" ht="19.5">
      <c r="A220" s="205"/>
      <c r="B220" s="116"/>
      <c r="C220" s="116"/>
      <c r="D220" s="116"/>
      <c r="E220" s="116"/>
      <c r="F220" s="116"/>
      <c r="G220" s="116"/>
      <c r="H220" s="116"/>
    </row>
    <row r="221" spans="1:8" ht="19.5">
      <c r="A221" s="205"/>
      <c r="B221" s="116"/>
      <c r="C221" s="116"/>
      <c r="D221" s="116"/>
      <c r="E221" s="116"/>
      <c r="F221" s="116"/>
      <c r="G221" s="116"/>
      <c r="H221" s="116"/>
    </row>
    <row r="222" spans="1:8" ht="19.5">
      <c r="A222" s="207"/>
      <c r="B222" s="116"/>
      <c r="C222" s="116"/>
      <c r="D222" s="116"/>
      <c r="E222" s="116"/>
      <c r="F222" s="116"/>
      <c r="G222" s="116"/>
      <c r="H222" s="116"/>
    </row>
    <row r="223" spans="1:8" ht="19.5">
      <c r="A223" s="205"/>
      <c r="B223" s="116"/>
      <c r="C223" s="116"/>
      <c r="D223" s="116"/>
      <c r="E223" s="116"/>
      <c r="F223" s="116"/>
      <c r="G223" s="116"/>
      <c r="H223" s="116"/>
    </row>
    <row r="224" spans="1:8" ht="19.5">
      <c r="A224" s="205"/>
      <c r="B224" s="116"/>
      <c r="C224" s="116"/>
      <c r="D224" s="116"/>
      <c r="E224" s="116"/>
      <c r="F224" s="116"/>
      <c r="G224" s="116"/>
      <c r="H224" s="116"/>
    </row>
    <row r="225" spans="1:8" ht="19.5">
      <c r="A225" s="205"/>
      <c r="B225" s="116"/>
      <c r="C225" s="116"/>
      <c r="D225" s="116"/>
      <c r="E225" s="116"/>
      <c r="F225" s="116"/>
      <c r="G225" s="116"/>
      <c r="H225" s="116"/>
    </row>
    <row r="226" spans="1:8" ht="19.5">
      <c r="A226" s="214"/>
      <c r="B226" s="116"/>
      <c r="C226" s="116"/>
      <c r="D226" s="116"/>
      <c r="E226" s="116"/>
      <c r="F226" s="116"/>
      <c r="G226" s="116"/>
      <c r="H226" s="11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K7" sqref="K7"/>
    </sheetView>
  </sheetViews>
  <sheetFormatPr defaultRowHeight="15"/>
  <cols>
    <col min="1" max="1" width="39.42578125" style="1032" hidden="1" customWidth="1"/>
    <col min="2" max="2" width="36.85546875" style="1032" hidden="1" customWidth="1"/>
    <col min="3" max="3" width="81.5703125" style="1032" customWidth="1"/>
    <col min="4" max="11" width="13.140625" style="1032" customWidth="1"/>
    <col min="12" max="12" width="4" style="1032" customWidth="1"/>
    <col min="13" max="256" width="9.140625" style="1032"/>
    <col min="257" max="258" width="0" style="1032" hidden="1" customWidth="1"/>
    <col min="259" max="259" width="81.5703125" style="1032" customWidth="1"/>
    <col min="260" max="267" width="13.140625" style="1032" customWidth="1"/>
    <col min="268" max="268" width="4" style="1032" customWidth="1"/>
    <col min="269" max="512" width="9.140625" style="1032"/>
    <col min="513" max="514" width="0" style="1032" hidden="1" customWidth="1"/>
    <col min="515" max="515" width="81.5703125" style="1032" customWidth="1"/>
    <col min="516" max="523" width="13.140625" style="1032" customWidth="1"/>
    <col min="524" max="524" width="4" style="1032" customWidth="1"/>
    <col min="525" max="768" width="9.140625" style="1032"/>
    <col min="769" max="770" width="0" style="1032" hidden="1" customWidth="1"/>
    <col min="771" max="771" width="81.5703125" style="1032" customWidth="1"/>
    <col min="772" max="779" width="13.140625" style="1032" customWidth="1"/>
    <col min="780" max="780" width="4" style="1032" customWidth="1"/>
    <col min="781" max="1024" width="9.140625" style="1032"/>
    <col min="1025" max="1026" width="0" style="1032" hidden="1" customWidth="1"/>
    <col min="1027" max="1027" width="81.5703125" style="1032" customWidth="1"/>
    <col min="1028" max="1035" width="13.140625" style="1032" customWidth="1"/>
    <col min="1036" max="1036" width="4" style="1032" customWidth="1"/>
    <col min="1037" max="1280" width="9.140625" style="1032"/>
    <col min="1281" max="1282" width="0" style="1032" hidden="1" customWidth="1"/>
    <col min="1283" max="1283" width="81.5703125" style="1032" customWidth="1"/>
    <col min="1284" max="1291" width="13.140625" style="1032" customWidth="1"/>
    <col min="1292" max="1292" width="4" style="1032" customWidth="1"/>
    <col min="1293" max="1536" width="9.140625" style="1032"/>
    <col min="1537" max="1538" width="0" style="1032" hidden="1" customWidth="1"/>
    <col min="1539" max="1539" width="81.5703125" style="1032" customWidth="1"/>
    <col min="1540" max="1547" width="13.140625" style="1032" customWidth="1"/>
    <col min="1548" max="1548" width="4" style="1032" customWidth="1"/>
    <col min="1549" max="1792" width="9.140625" style="1032"/>
    <col min="1793" max="1794" width="0" style="1032" hidden="1" customWidth="1"/>
    <col min="1795" max="1795" width="81.5703125" style="1032" customWidth="1"/>
    <col min="1796" max="1803" width="13.140625" style="1032" customWidth="1"/>
    <col min="1804" max="1804" width="4" style="1032" customWidth="1"/>
    <col min="1805" max="2048" width="9.140625" style="1032"/>
    <col min="2049" max="2050" width="0" style="1032" hidden="1" customWidth="1"/>
    <col min="2051" max="2051" width="81.5703125" style="1032" customWidth="1"/>
    <col min="2052" max="2059" width="13.140625" style="1032" customWidth="1"/>
    <col min="2060" max="2060" width="4" style="1032" customWidth="1"/>
    <col min="2061" max="2304" width="9.140625" style="1032"/>
    <col min="2305" max="2306" width="0" style="1032" hidden="1" customWidth="1"/>
    <col min="2307" max="2307" width="81.5703125" style="1032" customWidth="1"/>
    <col min="2308" max="2315" width="13.140625" style="1032" customWidth="1"/>
    <col min="2316" max="2316" width="4" style="1032" customWidth="1"/>
    <col min="2317" max="2560" width="9.140625" style="1032"/>
    <col min="2561" max="2562" width="0" style="1032" hidden="1" customWidth="1"/>
    <col min="2563" max="2563" width="81.5703125" style="1032" customWidth="1"/>
    <col min="2564" max="2571" width="13.140625" style="1032" customWidth="1"/>
    <col min="2572" max="2572" width="4" style="1032" customWidth="1"/>
    <col min="2573" max="2816" width="9.140625" style="1032"/>
    <col min="2817" max="2818" width="0" style="1032" hidden="1" customWidth="1"/>
    <col min="2819" max="2819" width="81.5703125" style="1032" customWidth="1"/>
    <col min="2820" max="2827" width="13.140625" style="1032" customWidth="1"/>
    <col min="2828" max="2828" width="4" style="1032" customWidth="1"/>
    <col min="2829" max="3072" width="9.140625" style="1032"/>
    <col min="3073" max="3074" width="0" style="1032" hidden="1" customWidth="1"/>
    <col min="3075" max="3075" width="81.5703125" style="1032" customWidth="1"/>
    <col min="3076" max="3083" width="13.140625" style="1032" customWidth="1"/>
    <col min="3084" max="3084" width="4" style="1032" customWidth="1"/>
    <col min="3085" max="3328" width="9.140625" style="1032"/>
    <col min="3329" max="3330" width="0" style="1032" hidden="1" customWidth="1"/>
    <col min="3331" max="3331" width="81.5703125" style="1032" customWidth="1"/>
    <col min="3332" max="3339" width="13.140625" style="1032" customWidth="1"/>
    <col min="3340" max="3340" width="4" style="1032" customWidth="1"/>
    <col min="3341" max="3584" width="9.140625" style="1032"/>
    <col min="3585" max="3586" width="0" style="1032" hidden="1" customWidth="1"/>
    <col min="3587" max="3587" width="81.5703125" style="1032" customWidth="1"/>
    <col min="3588" max="3595" width="13.140625" style="1032" customWidth="1"/>
    <col min="3596" max="3596" width="4" style="1032" customWidth="1"/>
    <col min="3597" max="3840" width="9.140625" style="1032"/>
    <col min="3841" max="3842" width="0" style="1032" hidden="1" customWidth="1"/>
    <col min="3843" max="3843" width="81.5703125" style="1032" customWidth="1"/>
    <col min="3844" max="3851" width="13.140625" style="1032" customWidth="1"/>
    <col min="3852" max="3852" width="4" style="1032" customWidth="1"/>
    <col min="3853" max="4096" width="9.140625" style="1032"/>
    <col min="4097" max="4098" width="0" style="1032" hidden="1" customWidth="1"/>
    <col min="4099" max="4099" width="81.5703125" style="1032" customWidth="1"/>
    <col min="4100" max="4107" width="13.140625" style="1032" customWidth="1"/>
    <col min="4108" max="4108" width="4" style="1032" customWidth="1"/>
    <col min="4109" max="4352" width="9.140625" style="1032"/>
    <col min="4353" max="4354" width="0" style="1032" hidden="1" customWidth="1"/>
    <col min="4355" max="4355" width="81.5703125" style="1032" customWidth="1"/>
    <col min="4356" max="4363" width="13.140625" style="1032" customWidth="1"/>
    <col min="4364" max="4364" width="4" style="1032" customWidth="1"/>
    <col min="4365" max="4608" width="9.140625" style="1032"/>
    <col min="4609" max="4610" width="0" style="1032" hidden="1" customWidth="1"/>
    <col min="4611" max="4611" width="81.5703125" style="1032" customWidth="1"/>
    <col min="4612" max="4619" width="13.140625" style="1032" customWidth="1"/>
    <col min="4620" max="4620" width="4" style="1032" customWidth="1"/>
    <col min="4621" max="4864" width="9.140625" style="1032"/>
    <col min="4865" max="4866" width="0" style="1032" hidden="1" customWidth="1"/>
    <col min="4867" max="4867" width="81.5703125" style="1032" customWidth="1"/>
    <col min="4868" max="4875" width="13.140625" style="1032" customWidth="1"/>
    <col min="4876" max="4876" width="4" style="1032" customWidth="1"/>
    <col min="4877" max="5120" width="9.140625" style="1032"/>
    <col min="5121" max="5122" width="0" style="1032" hidden="1" customWidth="1"/>
    <col min="5123" max="5123" width="81.5703125" style="1032" customWidth="1"/>
    <col min="5124" max="5131" width="13.140625" style="1032" customWidth="1"/>
    <col min="5132" max="5132" width="4" style="1032" customWidth="1"/>
    <col min="5133" max="5376" width="9.140625" style="1032"/>
    <col min="5377" max="5378" width="0" style="1032" hidden="1" customWidth="1"/>
    <col min="5379" max="5379" width="81.5703125" style="1032" customWidth="1"/>
    <col min="5380" max="5387" width="13.140625" style="1032" customWidth="1"/>
    <col min="5388" max="5388" width="4" style="1032" customWidth="1"/>
    <col min="5389" max="5632" width="9.140625" style="1032"/>
    <col min="5633" max="5634" width="0" style="1032" hidden="1" customWidth="1"/>
    <col min="5635" max="5635" width="81.5703125" style="1032" customWidth="1"/>
    <col min="5636" max="5643" width="13.140625" style="1032" customWidth="1"/>
    <col min="5644" max="5644" width="4" style="1032" customWidth="1"/>
    <col min="5645" max="5888" width="9.140625" style="1032"/>
    <col min="5889" max="5890" width="0" style="1032" hidden="1" customWidth="1"/>
    <col min="5891" max="5891" width="81.5703125" style="1032" customWidth="1"/>
    <col min="5892" max="5899" width="13.140625" style="1032" customWidth="1"/>
    <col min="5900" max="5900" width="4" style="1032" customWidth="1"/>
    <col min="5901" max="6144" width="9.140625" style="1032"/>
    <col min="6145" max="6146" width="0" style="1032" hidden="1" customWidth="1"/>
    <col min="6147" max="6147" width="81.5703125" style="1032" customWidth="1"/>
    <col min="6148" max="6155" width="13.140625" style="1032" customWidth="1"/>
    <col min="6156" max="6156" width="4" style="1032" customWidth="1"/>
    <col min="6157" max="6400" width="9.140625" style="1032"/>
    <col min="6401" max="6402" width="0" style="1032" hidden="1" customWidth="1"/>
    <col min="6403" max="6403" width="81.5703125" style="1032" customWidth="1"/>
    <col min="6404" max="6411" width="13.140625" style="1032" customWidth="1"/>
    <col min="6412" max="6412" width="4" style="1032" customWidth="1"/>
    <col min="6413" max="6656" width="9.140625" style="1032"/>
    <col min="6657" max="6658" width="0" style="1032" hidden="1" customWidth="1"/>
    <col min="6659" max="6659" width="81.5703125" style="1032" customWidth="1"/>
    <col min="6660" max="6667" width="13.140625" style="1032" customWidth="1"/>
    <col min="6668" max="6668" width="4" style="1032" customWidth="1"/>
    <col min="6669" max="6912" width="9.140625" style="1032"/>
    <col min="6913" max="6914" width="0" style="1032" hidden="1" customWidth="1"/>
    <col min="6915" max="6915" width="81.5703125" style="1032" customWidth="1"/>
    <col min="6916" max="6923" width="13.140625" style="1032" customWidth="1"/>
    <col min="6924" max="6924" width="4" style="1032" customWidth="1"/>
    <col min="6925" max="7168" width="9.140625" style="1032"/>
    <col min="7169" max="7170" width="0" style="1032" hidden="1" customWidth="1"/>
    <col min="7171" max="7171" width="81.5703125" style="1032" customWidth="1"/>
    <col min="7172" max="7179" width="13.140625" style="1032" customWidth="1"/>
    <col min="7180" max="7180" width="4" style="1032" customWidth="1"/>
    <col min="7181" max="7424" width="9.140625" style="1032"/>
    <col min="7425" max="7426" width="0" style="1032" hidden="1" customWidth="1"/>
    <col min="7427" max="7427" width="81.5703125" style="1032" customWidth="1"/>
    <col min="7428" max="7435" width="13.140625" style="1032" customWidth="1"/>
    <col min="7436" max="7436" width="4" style="1032" customWidth="1"/>
    <col min="7437" max="7680" width="9.140625" style="1032"/>
    <col min="7681" max="7682" width="0" style="1032" hidden="1" customWidth="1"/>
    <col min="7683" max="7683" width="81.5703125" style="1032" customWidth="1"/>
    <col min="7684" max="7691" width="13.140625" style="1032" customWidth="1"/>
    <col min="7692" max="7692" width="4" style="1032" customWidth="1"/>
    <col min="7693" max="7936" width="9.140625" style="1032"/>
    <col min="7937" max="7938" width="0" style="1032" hidden="1" customWidth="1"/>
    <col min="7939" max="7939" width="81.5703125" style="1032" customWidth="1"/>
    <col min="7940" max="7947" width="13.140625" style="1032" customWidth="1"/>
    <col min="7948" max="7948" width="4" style="1032" customWidth="1"/>
    <col min="7949" max="8192" width="9.140625" style="1032"/>
    <col min="8193" max="8194" width="0" style="1032" hidden="1" customWidth="1"/>
    <col min="8195" max="8195" width="81.5703125" style="1032" customWidth="1"/>
    <col min="8196" max="8203" width="13.140625" style="1032" customWidth="1"/>
    <col min="8204" max="8204" width="4" style="1032" customWidth="1"/>
    <col min="8205" max="8448" width="9.140625" style="1032"/>
    <col min="8449" max="8450" width="0" style="1032" hidden="1" customWidth="1"/>
    <col min="8451" max="8451" width="81.5703125" style="1032" customWidth="1"/>
    <col min="8452" max="8459" width="13.140625" style="1032" customWidth="1"/>
    <col min="8460" max="8460" width="4" style="1032" customWidth="1"/>
    <col min="8461" max="8704" width="9.140625" style="1032"/>
    <col min="8705" max="8706" width="0" style="1032" hidden="1" customWidth="1"/>
    <col min="8707" max="8707" width="81.5703125" style="1032" customWidth="1"/>
    <col min="8708" max="8715" width="13.140625" style="1032" customWidth="1"/>
    <col min="8716" max="8716" width="4" style="1032" customWidth="1"/>
    <col min="8717" max="8960" width="9.140625" style="1032"/>
    <col min="8961" max="8962" width="0" style="1032" hidden="1" customWidth="1"/>
    <col min="8963" max="8963" width="81.5703125" style="1032" customWidth="1"/>
    <col min="8964" max="8971" width="13.140625" style="1032" customWidth="1"/>
    <col min="8972" max="8972" width="4" style="1032" customWidth="1"/>
    <col min="8973" max="9216" width="9.140625" style="1032"/>
    <col min="9217" max="9218" width="0" style="1032" hidden="1" customWidth="1"/>
    <col min="9219" max="9219" width="81.5703125" style="1032" customWidth="1"/>
    <col min="9220" max="9227" width="13.140625" style="1032" customWidth="1"/>
    <col min="9228" max="9228" width="4" style="1032" customWidth="1"/>
    <col min="9229" max="9472" width="9.140625" style="1032"/>
    <col min="9473" max="9474" width="0" style="1032" hidden="1" customWidth="1"/>
    <col min="9475" max="9475" width="81.5703125" style="1032" customWidth="1"/>
    <col min="9476" max="9483" width="13.140625" style="1032" customWidth="1"/>
    <col min="9484" max="9484" width="4" style="1032" customWidth="1"/>
    <col min="9485" max="9728" width="9.140625" style="1032"/>
    <col min="9729" max="9730" width="0" style="1032" hidden="1" customWidth="1"/>
    <col min="9731" max="9731" width="81.5703125" style="1032" customWidth="1"/>
    <col min="9732" max="9739" width="13.140625" style="1032" customWidth="1"/>
    <col min="9740" max="9740" width="4" style="1032" customWidth="1"/>
    <col min="9741" max="9984" width="9.140625" style="1032"/>
    <col min="9985" max="9986" width="0" style="1032" hidden="1" customWidth="1"/>
    <col min="9987" max="9987" width="81.5703125" style="1032" customWidth="1"/>
    <col min="9988" max="9995" width="13.140625" style="1032" customWidth="1"/>
    <col min="9996" max="9996" width="4" style="1032" customWidth="1"/>
    <col min="9997" max="10240" width="9.140625" style="1032"/>
    <col min="10241" max="10242" width="0" style="1032" hidden="1" customWidth="1"/>
    <col min="10243" max="10243" width="81.5703125" style="1032" customWidth="1"/>
    <col min="10244" max="10251" width="13.140625" style="1032" customWidth="1"/>
    <col min="10252" max="10252" width="4" style="1032" customWidth="1"/>
    <col min="10253" max="10496" width="9.140625" style="1032"/>
    <col min="10497" max="10498" width="0" style="1032" hidden="1" customWidth="1"/>
    <col min="10499" max="10499" width="81.5703125" style="1032" customWidth="1"/>
    <col min="10500" max="10507" width="13.140625" style="1032" customWidth="1"/>
    <col min="10508" max="10508" width="4" style="1032" customWidth="1"/>
    <col min="10509" max="10752" width="9.140625" style="1032"/>
    <col min="10753" max="10754" width="0" style="1032" hidden="1" customWidth="1"/>
    <col min="10755" max="10755" width="81.5703125" style="1032" customWidth="1"/>
    <col min="10756" max="10763" width="13.140625" style="1032" customWidth="1"/>
    <col min="10764" max="10764" width="4" style="1032" customWidth="1"/>
    <col min="10765" max="11008" width="9.140625" style="1032"/>
    <col min="11009" max="11010" width="0" style="1032" hidden="1" customWidth="1"/>
    <col min="11011" max="11011" width="81.5703125" style="1032" customWidth="1"/>
    <col min="11012" max="11019" width="13.140625" style="1032" customWidth="1"/>
    <col min="11020" max="11020" width="4" style="1032" customWidth="1"/>
    <col min="11021" max="11264" width="9.140625" style="1032"/>
    <col min="11265" max="11266" width="0" style="1032" hidden="1" customWidth="1"/>
    <col min="11267" max="11267" width="81.5703125" style="1032" customWidth="1"/>
    <col min="11268" max="11275" width="13.140625" style="1032" customWidth="1"/>
    <col min="11276" max="11276" width="4" style="1032" customWidth="1"/>
    <col min="11277" max="11520" width="9.140625" style="1032"/>
    <col min="11521" max="11522" width="0" style="1032" hidden="1" customWidth="1"/>
    <col min="11523" max="11523" width="81.5703125" style="1032" customWidth="1"/>
    <col min="11524" max="11531" width="13.140625" style="1032" customWidth="1"/>
    <col min="11532" max="11532" width="4" style="1032" customWidth="1"/>
    <col min="11533" max="11776" width="9.140625" style="1032"/>
    <col min="11777" max="11778" width="0" style="1032" hidden="1" customWidth="1"/>
    <col min="11779" max="11779" width="81.5703125" style="1032" customWidth="1"/>
    <col min="11780" max="11787" width="13.140625" style="1032" customWidth="1"/>
    <col min="11788" max="11788" width="4" style="1032" customWidth="1"/>
    <col min="11789" max="12032" width="9.140625" style="1032"/>
    <col min="12033" max="12034" width="0" style="1032" hidden="1" customWidth="1"/>
    <col min="12035" max="12035" width="81.5703125" style="1032" customWidth="1"/>
    <col min="12036" max="12043" width="13.140625" style="1032" customWidth="1"/>
    <col min="12044" max="12044" width="4" style="1032" customWidth="1"/>
    <col min="12045" max="12288" width="9.140625" style="1032"/>
    <col min="12289" max="12290" width="0" style="1032" hidden="1" customWidth="1"/>
    <col min="12291" max="12291" width="81.5703125" style="1032" customWidth="1"/>
    <col min="12292" max="12299" width="13.140625" style="1032" customWidth="1"/>
    <col min="12300" max="12300" width="4" style="1032" customWidth="1"/>
    <col min="12301" max="12544" width="9.140625" style="1032"/>
    <col min="12545" max="12546" width="0" style="1032" hidden="1" customWidth="1"/>
    <col min="12547" max="12547" width="81.5703125" style="1032" customWidth="1"/>
    <col min="12548" max="12555" width="13.140625" style="1032" customWidth="1"/>
    <col min="12556" max="12556" width="4" style="1032" customWidth="1"/>
    <col min="12557" max="12800" width="9.140625" style="1032"/>
    <col min="12801" max="12802" width="0" style="1032" hidden="1" customWidth="1"/>
    <col min="12803" max="12803" width="81.5703125" style="1032" customWidth="1"/>
    <col min="12804" max="12811" width="13.140625" style="1032" customWidth="1"/>
    <col min="12812" max="12812" width="4" style="1032" customWidth="1"/>
    <col min="12813" max="13056" width="9.140625" style="1032"/>
    <col min="13057" max="13058" width="0" style="1032" hidden="1" customWidth="1"/>
    <col min="13059" max="13059" width="81.5703125" style="1032" customWidth="1"/>
    <col min="13060" max="13067" width="13.140625" style="1032" customWidth="1"/>
    <col min="13068" max="13068" width="4" style="1032" customWidth="1"/>
    <col min="13069" max="13312" width="9.140625" style="1032"/>
    <col min="13313" max="13314" width="0" style="1032" hidden="1" customWidth="1"/>
    <col min="13315" max="13315" width="81.5703125" style="1032" customWidth="1"/>
    <col min="13316" max="13323" width="13.140625" style="1032" customWidth="1"/>
    <col min="13324" max="13324" width="4" style="1032" customWidth="1"/>
    <col min="13325" max="13568" width="9.140625" style="1032"/>
    <col min="13569" max="13570" width="0" style="1032" hidden="1" customWidth="1"/>
    <col min="13571" max="13571" width="81.5703125" style="1032" customWidth="1"/>
    <col min="13572" max="13579" width="13.140625" style="1032" customWidth="1"/>
    <col min="13580" max="13580" width="4" style="1032" customWidth="1"/>
    <col min="13581" max="13824" width="9.140625" style="1032"/>
    <col min="13825" max="13826" width="0" style="1032" hidden="1" customWidth="1"/>
    <col min="13827" max="13827" width="81.5703125" style="1032" customWidth="1"/>
    <col min="13828" max="13835" width="13.140625" style="1032" customWidth="1"/>
    <col min="13836" max="13836" width="4" style="1032" customWidth="1"/>
    <col min="13837" max="14080" width="9.140625" style="1032"/>
    <col min="14081" max="14082" width="0" style="1032" hidden="1" customWidth="1"/>
    <col min="14083" max="14083" width="81.5703125" style="1032" customWidth="1"/>
    <col min="14084" max="14091" width="13.140625" style="1032" customWidth="1"/>
    <col min="14092" max="14092" width="4" style="1032" customWidth="1"/>
    <col min="14093" max="14336" width="9.140625" style="1032"/>
    <col min="14337" max="14338" width="0" style="1032" hidden="1" customWidth="1"/>
    <col min="14339" max="14339" width="81.5703125" style="1032" customWidth="1"/>
    <col min="14340" max="14347" width="13.140625" style="1032" customWidth="1"/>
    <col min="14348" max="14348" width="4" style="1032" customWidth="1"/>
    <col min="14349" max="14592" width="9.140625" style="1032"/>
    <col min="14593" max="14594" width="0" style="1032" hidden="1" customWidth="1"/>
    <col min="14595" max="14595" width="81.5703125" style="1032" customWidth="1"/>
    <col min="14596" max="14603" width="13.140625" style="1032" customWidth="1"/>
    <col min="14604" max="14604" width="4" style="1032" customWidth="1"/>
    <col min="14605" max="14848" width="9.140625" style="1032"/>
    <col min="14849" max="14850" width="0" style="1032" hidden="1" customWidth="1"/>
    <col min="14851" max="14851" width="81.5703125" style="1032" customWidth="1"/>
    <col min="14852" max="14859" width="13.140625" style="1032" customWidth="1"/>
    <col min="14860" max="14860" width="4" style="1032" customWidth="1"/>
    <col min="14861" max="15104" width="9.140625" style="1032"/>
    <col min="15105" max="15106" width="0" style="1032" hidden="1" customWidth="1"/>
    <col min="15107" max="15107" width="81.5703125" style="1032" customWidth="1"/>
    <col min="15108" max="15115" width="13.140625" style="1032" customWidth="1"/>
    <col min="15116" max="15116" width="4" style="1032" customWidth="1"/>
    <col min="15117" max="15360" width="9.140625" style="1032"/>
    <col min="15361" max="15362" width="0" style="1032" hidden="1" customWidth="1"/>
    <col min="15363" max="15363" width="81.5703125" style="1032" customWidth="1"/>
    <col min="15364" max="15371" width="13.140625" style="1032" customWidth="1"/>
    <col min="15372" max="15372" width="4" style="1032" customWidth="1"/>
    <col min="15373" max="15616" width="9.140625" style="1032"/>
    <col min="15617" max="15618" width="0" style="1032" hidden="1" customWidth="1"/>
    <col min="15619" max="15619" width="81.5703125" style="1032" customWidth="1"/>
    <col min="15620" max="15627" width="13.140625" style="1032" customWidth="1"/>
    <col min="15628" max="15628" width="4" style="1032" customWidth="1"/>
    <col min="15629" max="15872" width="9.140625" style="1032"/>
    <col min="15873" max="15874" width="0" style="1032" hidden="1" customWidth="1"/>
    <col min="15875" max="15875" width="81.5703125" style="1032" customWidth="1"/>
    <col min="15876" max="15883" width="13.140625" style="1032" customWidth="1"/>
    <col min="15884" max="15884" width="4" style="1032" customWidth="1"/>
    <col min="15885" max="16128" width="9.140625" style="1032"/>
    <col min="16129" max="16130" width="0" style="1032" hidden="1" customWidth="1"/>
    <col min="16131" max="16131" width="81.5703125" style="1032" customWidth="1"/>
    <col min="16132" max="16139" width="13.140625" style="1032" customWidth="1"/>
    <col min="16140" max="16140" width="4" style="1032" customWidth="1"/>
    <col min="16141" max="16384" width="9.140625" style="1032"/>
  </cols>
  <sheetData>
    <row r="1" spans="1:12" s="216" customFormat="1" ht="23.25" customHeight="1">
      <c r="A1" s="633"/>
      <c r="B1" s="633"/>
      <c r="C1" s="215"/>
      <c r="D1" s="633"/>
      <c r="E1" s="633"/>
      <c r="F1" s="633"/>
      <c r="G1" s="633"/>
      <c r="H1" s="633"/>
      <c r="I1" s="633"/>
      <c r="J1" s="633"/>
      <c r="K1" s="633"/>
    </row>
    <row r="2" spans="1:12" s="216" customFormat="1" ht="28.5" customHeight="1">
      <c r="A2" s="1190" t="s">
        <v>1463</v>
      </c>
      <c r="B2" s="1190"/>
      <c r="C2" s="1190"/>
      <c r="D2" s="1190"/>
      <c r="E2" s="1190"/>
      <c r="F2" s="1190"/>
      <c r="G2" s="1190"/>
      <c r="H2" s="1190"/>
      <c r="I2" s="1190"/>
      <c r="J2" s="1190"/>
      <c r="K2" s="1190"/>
    </row>
    <row r="3" spans="1:12" s="216" customFormat="1" ht="28.5" customHeight="1">
      <c r="A3" s="633"/>
      <c r="B3" s="633"/>
      <c r="C3" s="217" t="s">
        <v>510</v>
      </c>
      <c r="D3" s="634"/>
      <c r="E3" s="634"/>
      <c r="F3" s="634"/>
      <c r="G3" s="634"/>
      <c r="H3" s="634"/>
      <c r="I3" s="634"/>
      <c r="J3" s="634"/>
      <c r="K3" s="634"/>
    </row>
    <row r="4" spans="1:12" s="216" customFormat="1" ht="16.5" customHeight="1">
      <c r="A4" s="1191"/>
      <c r="B4" s="1192"/>
      <c r="C4" s="1192"/>
      <c r="D4" s="1192"/>
      <c r="E4" s="1192"/>
      <c r="F4" s="1192"/>
      <c r="G4" s="1192"/>
      <c r="H4" s="1192"/>
      <c r="I4" s="1192"/>
      <c r="J4" s="1192"/>
      <c r="K4" s="1192"/>
    </row>
    <row r="5" spans="1:12" s="219" customFormat="1" ht="12.75" customHeight="1" thickBot="1">
      <c r="A5" s="218"/>
      <c r="B5" s="635"/>
      <c r="C5" s="635"/>
      <c r="D5" s="635"/>
      <c r="E5" s="635"/>
      <c r="F5" s="635"/>
      <c r="G5" s="635"/>
      <c r="H5" s="635"/>
      <c r="I5" s="635"/>
      <c r="J5" s="635"/>
      <c r="K5" s="635"/>
    </row>
    <row r="6" spans="1:12" s="220" customFormat="1" ht="27.75" customHeight="1" thickTop="1" thickBot="1">
      <c r="C6" s="221"/>
      <c r="D6" s="222" t="s">
        <v>433</v>
      </c>
      <c r="E6" s="222" t="s">
        <v>434</v>
      </c>
      <c r="F6" s="222" t="s">
        <v>435</v>
      </c>
      <c r="G6" s="222" t="s">
        <v>436</v>
      </c>
      <c r="H6" s="222" t="s">
        <v>437</v>
      </c>
      <c r="I6" s="222" t="s">
        <v>1442</v>
      </c>
      <c r="J6" s="223" t="s">
        <v>1390</v>
      </c>
      <c r="K6" s="223" t="s">
        <v>1443</v>
      </c>
      <c r="L6" s="224" t="s">
        <v>511</v>
      </c>
    </row>
    <row r="7" spans="1:12" ht="14.25" customHeight="1" thickTop="1" thickBot="1">
      <c r="C7" s="225"/>
      <c r="D7" s="225"/>
      <c r="E7" s="225"/>
      <c r="F7" s="225"/>
      <c r="G7" s="225"/>
      <c r="H7" s="225"/>
      <c r="I7" s="225"/>
      <c r="J7" s="225"/>
      <c r="K7" s="225"/>
    </row>
    <row r="8" spans="1:12" s="226" customFormat="1" ht="24" customHeight="1" thickTop="1" thickBot="1">
      <c r="B8" s="6"/>
      <c r="C8" s="227" t="s">
        <v>319</v>
      </c>
      <c r="D8" s="7"/>
      <c r="E8" s="7"/>
      <c r="F8" s="7"/>
      <c r="G8" s="7"/>
      <c r="H8" s="7"/>
      <c r="I8" s="7"/>
      <c r="J8" s="228"/>
      <c r="K8" s="228"/>
      <c r="L8" s="229"/>
    </row>
    <row r="9" spans="1:12" ht="22.5" customHeight="1" thickTop="1">
      <c r="A9" s="1032" t="s">
        <v>512</v>
      </c>
      <c r="B9" s="8" t="s">
        <v>513</v>
      </c>
      <c r="C9" s="9" t="s">
        <v>514</v>
      </c>
      <c r="D9" s="230">
        <v>6.7599999999999993E-2</v>
      </c>
      <c r="E9" s="230">
        <v>4.2900000000000001E-2</v>
      </c>
      <c r="F9" s="230">
        <v>7.4399999999999994E-2</v>
      </c>
      <c r="G9" s="230">
        <v>7.3300000000000004E-2</v>
      </c>
      <c r="H9" s="230">
        <v>6.7599999999999993E-2</v>
      </c>
      <c r="I9" s="230">
        <v>6.4299999999999996E-2</v>
      </c>
      <c r="J9" s="230">
        <v>6.3899999999999998E-2</v>
      </c>
      <c r="K9" s="230">
        <v>7.1800000000000003E-2</v>
      </c>
    </row>
    <row r="10" spans="1:12" ht="22.5" customHeight="1">
      <c r="A10" s="1032" t="s">
        <v>512</v>
      </c>
      <c r="B10" s="8" t="s">
        <v>515</v>
      </c>
      <c r="C10" s="9" t="s">
        <v>516</v>
      </c>
      <c r="D10" s="230">
        <v>0.43830000000000002</v>
      </c>
      <c r="E10" s="230">
        <v>0.51419999999999999</v>
      </c>
      <c r="F10" s="230">
        <v>0.61380000000000001</v>
      </c>
      <c r="G10" s="230">
        <v>0.65669999999999995</v>
      </c>
      <c r="H10" s="230">
        <v>0.67969999999999997</v>
      </c>
      <c r="I10" s="230">
        <v>0.68059999999999998</v>
      </c>
      <c r="J10" s="230">
        <v>0.70150000000000001</v>
      </c>
      <c r="K10" s="230">
        <v>0.69169999999999998</v>
      </c>
    </row>
    <row r="11" spans="1:12" ht="41.25" customHeight="1" thickBot="1">
      <c r="B11" s="10"/>
      <c r="C11" s="9"/>
      <c r="D11" s="231"/>
      <c r="E11" s="231"/>
      <c r="F11" s="231"/>
      <c r="G11" s="231"/>
      <c r="H11" s="231"/>
      <c r="I11" s="231"/>
      <c r="J11" s="231"/>
      <c r="K11" s="231"/>
    </row>
    <row r="12" spans="1:12" s="107" customFormat="1" ht="24" customHeight="1" thickTop="1" thickBot="1">
      <c r="B12" s="11"/>
      <c r="C12" s="227" t="s">
        <v>322</v>
      </c>
      <c r="D12" s="7"/>
      <c r="E12" s="7"/>
      <c r="F12" s="7"/>
      <c r="G12" s="7"/>
      <c r="H12" s="7"/>
      <c r="I12" s="7"/>
      <c r="J12" s="228"/>
      <c r="K12" s="228"/>
      <c r="L12" s="232"/>
    </row>
    <row r="13" spans="1:12" s="220" customFormat="1" ht="32.25" customHeight="1" thickTop="1">
      <c r="A13" s="220" t="s">
        <v>512</v>
      </c>
      <c r="B13" s="12" t="s">
        <v>517</v>
      </c>
      <c r="C13" s="13" t="s">
        <v>518</v>
      </c>
      <c r="D13" s="233">
        <v>0.77669999999999995</v>
      </c>
      <c r="E13" s="233">
        <v>0.74419999999999997</v>
      </c>
      <c r="F13" s="233">
        <v>0.74609999999999999</v>
      </c>
      <c r="G13" s="233">
        <v>0.73380000000000001</v>
      </c>
      <c r="H13" s="233">
        <v>0.73960000000000004</v>
      </c>
      <c r="I13" s="233">
        <v>0.73780000000000001</v>
      </c>
      <c r="J13" s="233">
        <v>0.72970000000000002</v>
      </c>
      <c r="K13" s="233">
        <v>0.72899999999999998</v>
      </c>
    </row>
    <row r="14" spans="1:12" s="191" customFormat="1" ht="23.25" customHeight="1">
      <c r="A14" s="191" t="s">
        <v>512</v>
      </c>
      <c r="B14" s="14" t="s">
        <v>519</v>
      </c>
      <c r="C14" s="15" t="s">
        <v>520</v>
      </c>
      <c r="D14" s="234">
        <v>0.77669999999999995</v>
      </c>
      <c r="E14" s="235">
        <v>0.74419999999999997</v>
      </c>
      <c r="F14" s="235">
        <v>0.74609999999999999</v>
      </c>
      <c r="G14" s="235">
        <v>0.73380000000000001</v>
      </c>
      <c r="H14" s="235">
        <v>0.73960000000000004</v>
      </c>
      <c r="I14" s="235">
        <v>0.73780000000000001</v>
      </c>
      <c r="J14" s="235">
        <v>0.72970000000000002</v>
      </c>
      <c r="K14" s="235">
        <v>0.72899999999999998</v>
      </c>
    </row>
    <row r="15" spans="1:12" s="191" customFormat="1" ht="23.25" customHeight="1">
      <c r="B15" s="14"/>
      <c r="C15" s="15" t="s">
        <v>521</v>
      </c>
      <c r="D15" s="235">
        <v>1.67E-2</v>
      </c>
      <c r="E15" s="235">
        <v>2.9899999999999999E-2</v>
      </c>
      <c r="F15" s="235">
        <v>1.72E-2</v>
      </c>
      <c r="G15" s="235">
        <v>2.6499999999999999E-2</v>
      </c>
      <c r="H15" s="235">
        <v>2.24E-2</v>
      </c>
      <c r="I15" s="235">
        <v>2.0500000000000001E-2</v>
      </c>
      <c r="J15" s="235">
        <v>2.58E-2</v>
      </c>
      <c r="K15" s="235">
        <v>2.4199999999999999E-2</v>
      </c>
    </row>
    <row r="16" spans="1:12" s="191" customFormat="1" ht="41.25" customHeight="1" thickBot="1">
      <c r="A16" s="191" t="s">
        <v>512</v>
      </c>
      <c r="B16" s="14" t="s">
        <v>522</v>
      </c>
      <c r="C16" s="15" t="s">
        <v>523</v>
      </c>
      <c r="D16" s="235">
        <v>2E-3</v>
      </c>
      <c r="E16" s="235">
        <v>1E-3</v>
      </c>
      <c r="F16" s="235">
        <v>1E-4</v>
      </c>
      <c r="G16" s="235">
        <v>0</v>
      </c>
      <c r="H16" s="235">
        <v>0</v>
      </c>
      <c r="I16" s="235">
        <v>0</v>
      </c>
      <c r="J16" s="235">
        <v>0</v>
      </c>
      <c r="K16" s="235">
        <v>0</v>
      </c>
    </row>
    <row r="17" spans="1:26" s="107" customFormat="1" ht="24" customHeight="1" thickTop="1" thickBot="1">
      <c r="B17" s="11"/>
      <c r="C17" s="227" t="s">
        <v>524</v>
      </c>
      <c r="D17" s="7"/>
      <c r="E17" s="7"/>
      <c r="F17" s="7"/>
      <c r="G17" s="7"/>
      <c r="H17" s="7"/>
      <c r="I17" s="7"/>
      <c r="J17" s="228"/>
      <c r="K17" s="228"/>
      <c r="L17" s="232"/>
    </row>
    <row r="18" spans="1:26" s="220" customFormat="1" ht="32.25" customHeight="1" thickTop="1">
      <c r="A18" s="220" t="s">
        <v>512</v>
      </c>
      <c r="B18" s="12" t="s">
        <v>525</v>
      </c>
      <c r="C18" s="13" t="s">
        <v>526</v>
      </c>
      <c r="D18" s="233">
        <v>2.64E-2</v>
      </c>
      <c r="E18" s="233">
        <v>2.4299999999999999E-2</v>
      </c>
      <c r="F18" s="233">
        <v>2.3099999999999999E-2</v>
      </c>
      <c r="G18" s="233">
        <v>2.8000000000000001E-2</v>
      </c>
      <c r="H18" s="233">
        <v>3.3599999999999998E-2</v>
      </c>
      <c r="I18" s="233">
        <v>3.4799999999999998E-2</v>
      </c>
      <c r="J18" s="233">
        <v>2.5100000000000001E-2</v>
      </c>
      <c r="K18" s="233">
        <v>2.8799999999999999E-2</v>
      </c>
    </row>
    <row r="19" spans="1:26" s="191" customFormat="1" ht="23.25" customHeight="1">
      <c r="A19" s="191" t="s">
        <v>512</v>
      </c>
      <c r="B19" s="14" t="s">
        <v>527</v>
      </c>
      <c r="C19" s="15" t="s">
        <v>528</v>
      </c>
      <c r="D19" s="235">
        <v>0.97360000000000002</v>
      </c>
      <c r="E19" s="235">
        <v>0.97570000000000001</v>
      </c>
      <c r="F19" s="235">
        <v>0.97689999999999999</v>
      </c>
      <c r="G19" s="235">
        <v>0.97199999999999998</v>
      </c>
      <c r="H19" s="235">
        <v>0.96640000000000004</v>
      </c>
      <c r="I19" s="235">
        <v>0.96519999999999995</v>
      </c>
      <c r="J19" s="235">
        <v>0.97489999999999999</v>
      </c>
      <c r="K19" s="235">
        <v>0.97119999999999995</v>
      </c>
    </row>
    <row r="20" spans="1:26" s="191" customFormat="1" ht="41.25" customHeight="1" thickBot="1">
      <c r="A20" s="191" t="s">
        <v>512</v>
      </c>
      <c r="B20" s="14" t="s">
        <v>529</v>
      </c>
      <c r="C20" s="15" t="s">
        <v>530</v>
      </c>
      <c r="D20" s="236">
        <v>266.77769999999998</v>
      </c>
      <c r="E20" s="236">
        <v>295.6927</v>
      </c>
      <c r="F20" s="236">
        <v>337.06740000000002</v>
      </c>
      <c r="G20" s="236">
        <v>353.2912</v>
      </c>
      <c r="H20" s="236">
        <v>365.17809999999997</v>
      </c>
      <c r="I20" s="236">
        <v>374.73009999999999</v>
      </c>
      <c r="J20" s="236">
        <v>398.67329999999998</v>
      </c>
      <c r="K20" s="236">
        <v>400.00729999999999</v>
      </c>
      <c r="L20" s="237"/>
      <c r="M20" s="237"/>
      <c r="N20" s="237"/>
      <c r="O20" s="237"/>
      <c r="P20" s="237"/>
      <c r="Q20" s="237"/>
      <c r="R20" s="237"/>
      <c r="S20" s="237"/>
      <c r="T20" s="237"/>
      <c r="U20" s="237"/>
      <c r="V20" s="237"/>
      <c r="W20" s="237"/>
      <c r="X20" s="237"/>
      <c r="Y20" s="237"/>
      <c r="Z20" s="237"/>
    </row>
    <row r="21" spans="1:26" s="107" customFormat="1" ht="24" customHeight="1" thickTop="1" thickBot="1">
      <c r="B21" s="11"/>
      <c r="C21" s="227" t="s">
        <v>531</v>
      </c>
      <c r="D21" s="7"/>
      <c r="E21" s="7"/>
      <c r="F21" s="7"/>
      <c r="G21" s="7"/>
      <c r="H21" s="7"/>
      <c r="I21" s="7"/>
      <c r="J21" s="228"/>
      <c r="K21" s="228"/>
      <c r="L21" s="232"/>
    </row>
    <row r="22" spans="1:26" s="220" customFormat="1" ht="32.25" customHeight="1" thickTop="1">
      <c r="A22" s="220" t="s">
        <v>512</v>
      </c>
      <c r="B22" s="12" t="s">
        <v>532</v>
      </c>
      <c r="C22" s="13" t="s">
        <v>533</v>
      </c>
      <c r="D22" s="233">
        <v>0.9587</v>
      </c>
      <c r="E22" s="233">
        <v>0.9657</v>
      </c>
      <c r="F22" s="233">
        <v>0.97409999999999997</v>
      </c>
      <c r="G22" s="233">
        <v>0.97819999999999996</v>
      </c>
      <c r="H22" s="233">
        <v>0.97970000000000002</v>
      </c>
      <c r="I22" s="233">
        <v>0.97619999999999996</v>
      </c>
      <c r="J22" s="233">
        <v>0.98029999999999995</v>
      </c>
      <c r="K22" s="233">
        <v>0.97870000000000001</v>
      </c>
    </row>
    <row r="23" spans="1:26" s="191" customFormat="1" ht="23.25" customHeight="1">
      <c r="A23" s="191" t="s">
        <v>512</v>
      </c>
      <c r="B23" s="14" t="s">
        <v>534</v>
      </c>
      <c r="C23" s="15" t="s">
        <v>535</v>
      </c>
      <c r="D23" s="235">
        <v>2.2800000000000001E-2</v>
      </c>
      <c r="E23" s="235">
        <v>1.5900000000000001E-2</v>
      </c>
      <c r="F23" s="235">
        <v>1.2200000000000001E-2</v>
      </c>
      <c r="G23" s="235">
        <v>9.4999999999999998E-3</v>
      </c>
      <c r="H23" s="235">
        <v>8.5000000000000006E-3</v>
      </c>
      <c r="I23" s="235">
        <v>8.2000000000000007E-3</v>
      </c>
      <c r="J23" s="235">
        <v>6.7999999999999996E-3</v>
      </c>
      <c r="K23" s="235">
        <v>8.3999999999999995E-3</v>
      </c>
    </row>
    <row r="24" spans="1:26" s="191" customFormat="1" ht="23.25" customHeight="1">
      <c r="A24" s="191" t="s">
        <v>512</v>
      </c>
      <c r="B24" s="14" t="s">
        <v>536</v>
      </c>
      <c r="C24" s="15" t="s">
        <v>537</v>
      </c>
      <c r="D24" s="235">
        <v>4.1300000000000003E-2</v>
      </c>
      <c r="E24" s="235">
        <v>3.4299999999999997E-2</v>
      </c>
      <c r="F24" s="235">
        <v>2.5899999999999999E-2</v>
      </c>
      <c r="G24" s="235">
        <v>2.18E-2</v>
      </c>
      <c r="H24" s="235">
        <v>2.0299999999999999E-2</v>
      </c>
      <c r="I24" s="235">
        <v>2.3800000000000002E-2</v>
      </c>
      <c r="J24" s="235">
        <v>1.9699999999999999E-2</v>
      </c>
      <c r="K24" s="235">
        <v>2.1299999999999999E-2</v>
      </c>
    </row>
    <row r="25" spans="1:26" s="191" customFormat="1" ht="23.25" customHeight="1">
      <c r="A25" s="191" t="s">
        <v>512</v>
      </c>
      <c r="B25" s="14" t="s">
        <v>538</v>
      </c>
      <c r="C25" s="15" t="s">
        <v>539</v>
      </c>
      <c r="D25" s="235">
        <v>1.8800000000000001E-2</v>
      </c>
      <c r="E25" s="235">
        <v>1.2699999999999999E-2</v>
      </c>
      <c r="F25" s="235">
        <v>9.4999999999999998E-3</v>
      </c>
      <c r="G25" s="235">
        <v>7.1000000000000004E-3</v>
      </c>
      <c r="H25" s="235">
        <v>6.4999999999999997E-3</v>
      </c>
      <c r="I25" s="235">
        <v>6.0000000000000001E-3</v>
      </c>
      <c r="J25" s="235">
        <v>5.0000000000000001E-3</v>
      </c>
      <c r="K25" s="235">
        <v>6.6E-3</v>
      </c>
    </row>
    <row r="26" spans="1:26" s="191" customFormat="1" ht="23.25" customHeight="1">
      <c r="A26" s="191" t="s">
        <v>512</v>
      </c>
      <c r="B26" s="14" t="s">
        <v>540</v>
      </c>
      <c r="C26" s="15" t="s">
        <v>541</v>
      </c>
      <c r="D26" s="235">
        <v>0.2117</v>
      </c>
      <c r="E26" s="235">
        <v>0.23319999999999999</v>
      </c>
      <c r="F26" s="235">
        <v>0.2389</v>
      </c>
      <c r="G26" s="235">
        <v>0.26960000000000001</v>
      </c>
      <c r="H26" s="235">
        <v>0.25</v>
      </c>
      <c r="I26" s="235">
        <v>0.27950000000000003</v>
      </c>
      <c r="J26" s="235">
        <v>0.2782</v>
      </c>
      <c r="K26" s="235">
        <v>0.2341</v>
      </c>
    </row>
    <row r="27" spans="1:26" s="191" customFormat="1" ht="23.25" customHeight="1">
      <c r="A27" s="191" t="s">
        <v>512</v>
      </c>
      <c r="B27" s="14" t="s">
        <v>542</v>
      </c>
      <c r="C27" s="15" t="s">
        <v>543</v>
      </c>
      <c r="D27" s="235">
        <v>3.8E-3</v>
      </c>
      <c r="E27" s="235">
        <v>3.2000000000000002E-3</v>
      </c>
      <c r="F27" s="235">
        <v>3.2000000000000002E-3</v>
      </c>
      <c r="G27" s="235">
        <v>3.3999999999999998E-3</v>
      </c>
      <c r="H27" s="235">
        <v>3.5999999999999999E-3</v>
      </c>
      <c r="I27" s="235">
        <v>3.5000000000000001E-3</v>
      </c>
      <c r="J27" s="235">
        <v>3.7000000000000002E-3</v>
      </c>
      <c r="K27" s="235">
        <v>3.5000000000000001E-3</v>
      </c>
    </row>
    <row r="28" spans="1:26" s="191" customFormat="1" ht="23.25" customHeight="1">
      <c r="A28" s="191" t="s">
        <v>512</v>
      </c>
      <c r="B28" s="14" t="s">
        <v>544</v>
      </c>
      <c r="C28" s="15" t="s">
        <v>545</v>
      </c>
      <c r="D28" s="235">
        <v>0.1183</v>
      </c>
      <c r="E28" s="235">
        <v>0.10879999999999999</v>
      </c>
      <c r="F28" s="235">
        <v>8.7900000000000006E-2</v>
      </c>
      <c r="G28" s="235">
        <v>7.8E-2</v>
      </c>
      <c r="H28" s="235">
        <v>7.9799999999999996E-2</v>
      </c>
      <c r="I28" s="235">
        <v>7.9399999999999998E-2</v>
      </c>
      <c r="J28" s="235">
        <v>7.9200000000000007E-2</v>
      </c>
      <c r="K28" s="235">
        <v>7.9299999999999995E-2</v>
      </c>
    </row>
    <row r="29" spans="1:26" s="191" customFormat="1" ht="23.25" customHeight="1">
      <c r="A29" s="191" t="s">
        <v>512</v>
      </c>
      <c r="B29" s="14" t="s">
        <v>546</v>
      </c>
      <c r="C29" s="15" t="s">
        <v>547</v>
      </c>
      <c r="D29" s="235">
        <v>0.94599999999999995</v>
      </c>
      <c r="E29" s="235">
        <v>0.95</v>
      </c>
      <c r="F29" s="235">
        <v>0.96189999999999998</v>
      </c>
      <c r="G29" s="235">
        <v>0.96640000000000004</v>
      </c>
      <c r="H29" s="235">
        <v>0.97109999999999996</v>
      </c>
      <c r="I29" s="235">
        <v>0.96</v>
      </c>
      <c r="J29" s="235">
        <v>0.96640000000000004</v>
      </c>
      <c r="K29" s="235">
        <v>0.96340000000000003</v>
      </c>
    </row>
    <row r="30" spans="1:26" s="191" customFormat="1" ht="23.25" customHeight="1">
      <c r="A30" s="191" t="s">
        <v>512</v>
      </c>
      <c r="B30" s="14" t="s">
        <v>548</v>
      </c>
      <c r="C30" s="15" t="s">
        <v>549</v>
      </c>
      <c r="D30" s="235">
        <v>1.21E-2</v>
      </c>
      <c r="E30" s="235">
        <v>1.6299999999999999E-2</v>
      </c>
      <c r="F30" s="235">
        <v>1.32E-2</v>
      </c>
      <c r="G30" s="235">
        <v>1.2500000000000001E-2</v>
      </c>
      <c r="H30" s="235">
        <v>8.9999999999999993E-3</v>
      </c>
      <c r="I30" s="235">
        <v>1.8599999999999998E-2</v>
      </c>
      <c r="J30" s="235">
        <v>1.49E-2</v>
      </c>
      <c r="K30" s="235">
        <v>1.61E-2</v>
      </c>
    </row>
    <row r="31" spans="1:26" s="191" customFormat="1" ht="23.25" customHeight="1">
      <c r="A31" s="191" t="s">
        <v>512</v>
      </c>
      <c r="B31" s="14" t="s">
        <v>550</v>
      </c>
      <c r="C31" s="15" t="s">
        <v>551</v>
      </c>
      <c r="D31" s="235">
        <v>1.2999999999999999E-3</v>
      </c>
      <c r="E31" s="235">
        <v>0</v>
      </c>
      <c r="F31" s="235">
        <v>0</v>
      </c>
      <c r="G31" s="235">
        <v>0</v>
      </c>
      <c r="H31" s="235">
        <v>0</v>
      </c>
      <c r="I31" s="235">
        <v>0</v>
      </c>
      <c r="J31" s="235">
        <v>0</v>
      </c>
      <c r="K31" s="238">
        <v>0</v>
      </c>
    </row>
    <row r="32" spans="1:26" s="191" customFormat="1" ht="23.25" customHeight="1">
      <c r="A32" s="191" t="s">
        <v>512</v>
      </c>
      <c r="B32" s="14" t="s">
        <v>552</v>
      </c>
      <c r="C32" s="15" t="s">
        <v>553</v>
      </c>
      <c r="D32" s="235">
        <v>4.1000000000000003E-3</v>
      </c>
      <c r="E32" s="235">
        <v>1.6000000000000001E-3</v>
      </c>
      <c r="F32" s="235">
        <v>1.2999999999999999E-3</v>
      </c>
      <c r="G32" s="235">
        <v>1.6000000000000001E-3</v>
      </c>
      <c r="H32" s="235">
        <v>1.1999999999999999E-3</v>
      </c>
      <c r="I32" s="235">
        <v>2.3E-3</v>
      </c>
      <c r="J32" s="235">
        <v>2.7000000000000001E-3</v>
      </c>
      <c r="K32" s="235">
        <v>2.8E-3</v>
      </c>
    </row>
    <row r="33" spans="1:12" s="191" customFormat="1" ht="23.25" customHeight="1">
      <c r="A33" s="191" t="s">
        <v>512</v>
      </c>
      <c r="B33" s="14" t="s">
        <v>554</v>
      </c>
      <c r="C33" s="15" t="s">
        <v>555</v>
      </c>
      <c r="D33" s="235">
        <v>5.0000000000000001E-4</v>
      </c>
      <c r="E33" s="235">
        <v>0</v>
      </c>
      <c r="F33" s="235">
        <v>0</v>
      </c>
      <c r="G33" s="235">
        <v>0</v>
      </c>
      <c r="H33" s="235">
        <v>0</v>
      </c>
      <c r="I33" s="235">
        <v>0</v>
      </c>
      <c r="J33" s="235">
        <v>0</v>
      </c>
      <c r="K33" s="238">
        <v>0</v>
      </c>
    </row>
    <row r="34" spans="1:12" s="191" customFormat="1" ht="23.25" customHeight="1">
      <c r="A34" s="191" t="s">
        <v>512</v>
      </c>
      <c r="B34" s="14" t="s">
        <v>556</v>
      </c>
      <c r="C34" s="15" t="s">
        <v>557</v>
      </c>
      <c r="D34" s="235">
        <v>2.0999999999999999E-3</v>
      </c>
      <c r="E34" s="235">
        <v>1.2999999999999999E-3</v>
      </c>
      <c r="F34" s="235">
        <v>1E-3</v>
      </c>
      <c r="G34" s="235">
        <v>8.9999999999999998E-4</v>
      </c>
      <c r="H34" s="235">
        <v>1.1999999999999999E-3</v>
      </c>
      <c r="I34" s="235">
        <v>6.9999999999999999E-4</v>
      </c>
      <c r="J34" s="235">
        <v>4.0000000000000002E-4</v>
      </c>
      <c r="K34" s="235">
        <v>1E-3</v>
      </c>
    </row>
    <row r="35" spans="1:12" s="191" customFormat="1" ht="23.25" customHeight="1">
      <c r="A35" s="191" t="s">
        <v>512</v>
      </c>
      <c r="B35" s="14" t="s">
        <v>558</v>
      </c>
      <c r="C35" s="15" t="s">
        <v>559</v>
      </c>
      <c r="D35" s="235">
        <v>0</v>
      </c>
      <c r="E35" s="235">
        <v>5.0000000000000001E-4</v>
      </c>
      <c r="F35" s="235">
        <v>4.0000000000000002E-4</v>
      </c>
      <c r="G35" s="235">
        <v>2.9999999999999997E-4</v>
      </c>
      <c r="H35" s="235">
        <v>2.0000000000000001E-4</v>
      </c>
      <c r="I35" s="235">
        <v>1.1999999999999999E-3</v>
      </c>
      <c r="J35" s="235">
        <v>2.0000000000000001E-4</v>
      </c>
      <c r="K35" s="235">
        <v>5.9999999999999995E-4</v>
      </c>
    </row>
    <row r="36" spans="1:12" s="191" customFormat="1" ht="41.25" customHeight="1" thickBot="1">
      <c r="A36" s="191" t="s">
        <v>512</v>
      </c>
      <c r="B36" s="16" t="s">
        <v>560</v>
      </c>
      <c r="C36" s="15" t="s">
        <v>561</v>
      </c>
      <c r="D36" s="235">
        <v>3.3799999999999997E-2</v>
      </c>
      <c r="E36" s="235">
        <v>3.0300000000000001E-2</v>
      </c>
      <c r="F36" s="235">
        <v>2.2200000000000001E-2</v>
      </c>
      <c r="G36" s="235">
        <v>1.83E-2</v>
      </c>
      <c r="H36" s="235">
        <v>1.7299999999999999E-2</v>
      </c>
      <c r="I36" s="235">
        <v>1.72E-2</v>
      </c>
      <c r="J36" s="235">
        <v>1.54E-2</v>
      </c>
      <c r="K36" s="235">
        <v>1.61E-2</v>
      </c>
    </row>
    <row r="37" spans="1:12" s="107" customFormat="1" ht="24" customHeight="1" thickTop="1" thickBot="1">
      <c r="B37" s="11"/>
      <c r="C37" s="227" t="s">
        <v>345</v>
      </c>
      <c r="D37" s="7"/>
      <c r="E37" s="7"/>
      <c r="F37" s="7"/>
      <c r="G37" s="7"/>
      <c r="H37" s="7"/>
      <c r="I37" s="7"/>
      <c r="J37" s="228"/>
      <c r="K37" s="228"/>
      <c r="L37" s="232"/>
    </row>
    <row r="38" spans="1:12" s="220" customFormat="1" ht="31.5" customHeight="1" thickTop="1">
      <c r="A38" s="220" t="s">
        <v>512</v>
      </c>
      <c r="B38" s="12" t="s">
        <v>562</v>
      </c>
      <c r="C38" s="13" t="s">
        <v>563</v>
      </c>
      <c r="D38" s="233">
        <v>0.1235</v>
      </c>
      <c r="E38" s="233">
        <v>7.7899999999999997E-2</v>
      </c>
      <c r="F38" s="233">
        <v>0.13239999999999999</v>
      </c>
      <c r="G38" s="233">
        <v>0.13650000000000001</v>
      </c>
      <c r="H38" s="233">
        <v>0.12330000000000001</v>
      </c>
      <c r="I38" s="233">
        <v>0.1171</v>
      </c>
      <c r="J38" s="233">
        <v>0.1162</v>
      </c>
      <c r="K38" s="233">
        <v>0.12989999999999999</v>
      </c>
    </row>
    <row r="39" spans="1:12" s="191" customFormat="1" ht="22.5" customHeight="1">
      <c r="A39" s="191" t="s">
        <v>512</v>
      </c>
      <c r="B39" s="14" t="s">
        <v>564</v>
      </c>
      <c r="C39" s="15" t="s">
        <v>565</v>
      </c>
      <c r="D39" s="235">
        <v>0.59909999999999997</v>
      </c>
      <c r="E39" s="235">
        <v>0.36699999999999999</v>
      </c>
      <c r="F39" s="235">
        <v>0.32779999999999998</v>
      </c>
      <c r="G39" s="235">
        <v>0.37240000000000001</v>
      </c>
      <c r="H39" s="235">
        <v>0.3614</v>
      </c>
      <c r="I39" s="235">
        <v>0.35299999999999998</v>
      </c>
      <c r="J39" s="235">
        <v>0.38290000000000002</v>
      </c>
      <c r="K39" s="235">
        <v>0.40749999999999997</v>
      </c>
    </row>
    <row r="40" spans="1:12" s="191" customFormat="1" ht="22.5" customHeight="1">
      <c r="A40" s="191" t="s">
        <v>512</v>
      </c>
      <c r="B40" s="14" t="s">
        <v>566</v>
      </c>
      <c r="C40" s="15" t="s">
        <v>567</v>
      </c>
      <c r="D40" s="235">
        <v>0.39200000000000002</v>
      </c>
      <c r="E40" s="235">
        <v>0.2467</v>
      </c>
      <c r="F40" s="235">
        <v>0.2288</v>
      </c>
      <c r="G40" s="235">
        <v>0.24890000000000001</v>
      </c>
      <c r="H40" s="235">
        <v>0.24709999999999999</v>
      </c>
      <c r="I40" s="235">
        <v>0.24229999999999999</v>
      </c>
      <c r="J40" s="235">
        <v>0.2646</v>
      </c>
      <c r="K40" s="235">
        <v>0.28289999999999998</v>
      </c>
    </row>
    <row r="41" spans="1:12" s="191" customFormat="1" ht="40.5" customHeight="1" thickBot="1">
      <c r="A41" s="191" t="s">
        <v>512</v>
      </c>
      <c r="B41" s="14" t="s">
        <v>568</v>
      </c>
      <c r="C41" s="15" t="s">
        <v>569</v>
      </c>
      <c r="D41" s="235">
        <v>0.32779999999999998</v>
      </c>
      <c r="E41" s="235">
        <v>0.20219999999999999</v>
      </c>
      <c r="F41" s="235">
        <v>0.18429999999999999</v>
      </c>
      <c r="G41" s="235">
        <v>0.2001</v>
      </c>
      <c r="H41" s="235">
        <v>0.19819999999999999</v>
      </c>
      <c r="I41" s="235">
        <v>0.1938</v>
      </c>
      <c r="J41" s="235">
        <v>0.2107</v>
      </c>
      <c r="K41" s="235">
        <v>0.22520000000000001</v>
      </c>
    </row>
    <row r="42" spans="1:12" s="107" customFormat="1" ht="24" customHeight="1" thickTop="1" thickBot="1">
      <c r="B42" s="11"/>
      <c r="C42" s="227" t="s">
        <v>350</v>
      </c>
      <c r="D42" s="7"/>
      <c r="E42" s="7"/>
      <c r="F42" s="7"/>
      <c r="G42" s="7"/>
      <c r="H42" s="7"/>
      <c r="I42" s="7"/>
      <c r="J42" s="228"/>
      <c r="K42" s="228"/>
      <c r="L42" s="232"/>
    </row>
    <row r="43" spans="1:12" s="220" customFormat="1" ht="31.5" customHeight="1" thickTop="1">
      <c r="A43" s="220" t="s">
        <v>512</v>
      </c>
      <c r="B43" s="12" t="s">
        <v>570</v>
      </c>
      <c r="C43" s="13" t="s">
        <v>571</v>
      </c>
      <c r="D43" s="233">
        <v>0.16370000000000001</v>
      </c>
      <c r="E43" s="233">
        <v>0.18049999999999999</v>
      </c>
      <c r="F43" s="233">
        <v>0.1948</v>
      </c>
      <c r="G43" s="233">
        <v>0.1963</v>
      </c>
      <c r="H43" s="233">
        <v>0.19819999999999999</v>
      </c>
      <c r="I43" s="233">
        <v>0.2001</v>
      </c>
      <c r="J43" s="233">
        <v>0.2036</v>
      </c>
      <c r="K43" s="233">
        <v>0.20380000000000001</v>
      </c>
    </row>
    <row r="44" spans="1:12" s="191" customFormat="1" ht="22.5" customHeight="1">
      <c r="A44" s="191" t="s">
        <v>512</v>
      </c>
      <c r="B44" s="14" t="s">
        <v>572</v>
      </c>
      <c r="C44" s="15" t="s">
        <v>573</v>
      </c>
      <c r="D44" s="235">
        <v>0.1636</v>
      </c>
      <c r="E44" s="235">
        <v>0.1804</v>
      </c>
      <c r="F44" s="235">
        <v>0.1946</v>
      </c>
      <c r="G44" s="235">
        <v>0.19600000000000001</v>
      </c>
      <c r="H44" s="235">
        <v>0.19769999999999999</v>
      </c>
      <c r="I44" s="235">
        <v>0.19969999999999999</v>
      </c>
      <c r="J44" s="235">
        <v>0.2029</v>
      </c>
      <c r="K44" s="235">
        <v>0.20319999999999999</v>
      </c>
    </row>
    <row r="45" spans="1:12" s="191" customFormat="1" ht="22.5" customHeight="1">
      <c r="A45" s="191" t="s">
        <v>512</v>
      </c>
      <c r="B45" s="14" t="s">
        <v>574</v>
      </c>
      <c r="C45" s="15" t="s">
        <v>575</v>
      </c>
      <c r="D45" s="235">
        <v>0.1181</v>
      </c>
      <c r="E45" s="235">
        <v>0.1042</v>
      </c>
      <c r="F45" s="235">
        <v>8.5800000000000001E-2</v>
      </c>
      <c r="G45" s="235">
        <v>7.6100000000000001E-2</v>
      </c>
      <c r="H45" s="235">
        <v>7.3400000000000007E-2</v>
      </c>
      <c r="I45" s="235">
        <v>8.5199999999999998E-2</v>
      </c>
      <c r="J45" s="235">
        <v>7.1300000000000002E-2</v>
      </c>
      <c r="K45" s="235">
        <v>7.5999999999999998E-2</v>
      </c>
    </row>
    <row r="46" spans="1:12" s="191" customFormat="1" ht="22.5" customHeight="1">
      <c r="A46" s="191" t="s">
        <v>512</v>
      </c>
      <c r="B46" s="14" t="s">
        <v>576</v>
      </c>
      <c r="C46" s="15" t="s">
        <v>577</v>
      </c>
      <c r="D46" s="235">
        <v>1.38E-2</v>
      </c>
      <c r="E46" s="235">
        <v>1.1299999999999999E-2</v>
      </c>
      <c r="F46" s="235">
        <v>9.5999999999999992E-3</v>
      </c>
      <c r="G46" s="235">
        <v>8.8999999999999999E-3</v>
      </c>
      <c r="H46" s="235">
        <v>7.7000000000000002E-3</v>
      </c>
      <c r="I46" s="235">
        <v>8.2000000000000007E-3</v>
      </c>
      <c r="J46" s="235">
        <v>6.8999999999999999E-3</v>
      </c>
      <c r="K46" s="235">
        <v>7.0000000000000001E-3</v>
      </c>
    </row>
    <row r="47" spans="1:12" s="191" customFormat="1" ht="22.5" customHeight="1">
      <c r="A47" s="191" t="s">
        <v>512</v>
      </c>
      <c r="B47" s="14" t="s">
        <v>578</v>
      </c>
      <c r="C47" s="15" t="s">
        <v>579</v>
      </c>
      <c r="D47" s="235">
        <v>5.3600000000000002E-2</v>
      </c>
      <c r="E47" s="235">
        <v>3.8600000000000002E-2</v>
      </c>
      <c r="F47" s="235">
        <v>3.4299999999999997E-2</v>
      </c>
      <c r="G47" s="235">
        <v>3.5200000000000002E-2</v>
      </c>
      <c r="H47" s="235">
        <v>3.3000000000000002E-2</v>
      </c>
      <c r="I47" s="235">
        <v>4.3999999999999997E-2</v>
      </c>
      <c r="J47" s="235">
        <v>3.4700000000000002E-2</v>
      </c>
      <c r="K47" s="235">
        <v>3.9E-2</v>
      </c>
    </row>
    <row r="48" spans="1:12" s="191" customFormat="1" ht="27.75" customHeight="1" thickBot="1">
      <c r="A48" s="191" t="s">
        <v>512</v>
      </c>
      <c r="B48" s="14" t="s">
        <v>580</v>
      </c>
      <c r="C48" s="15" t="s">
        <v>581</v>
      </c>
      <c r="D48" s="235">
        <v>0.43149999999999999</v>
      </c>
      <c r="E48" s="235">
        <v>0.41139999999999999</v>
      </c>
      <c r="F48" s="235">
        <v>0.38740000000000002</v>
      </c>
      <c r="G48" s="235">
        <v>0.35920000000000002</v>
      </c>
      <c r="H48" s="235">
        <v>0.36930000000000002</v>
      </c>
      <c r="I48" s="235">
        <v>0.3795</v>
      </c>
      <c r="J48" s="235">
        <v>0.38469999999999999</v>
      </c>
      <c r="K48" s="235">
        <v>0.37419999999999998</v>
      </c>
    </row>
    <row r="49" spans="1:12" s="226" customFormat="1" ht="24" customHeight="1" thickTop="1" thickBot="1">
      <c r="B49" s="6"/>
      <c r="C49" s="227" t="s">
        <v>582</v>
      </c>
      <c r="D49" s="7"/>
      <c r="E49" s="7"/>
      <c r="F49" s="7"/>
      <c r="G49" s="7"/>
      <c r="H49" s="7"/>
      <c r="I49" s="7"/>
      <c r="J49" s="228"/>
      <c r="K49" s="228"/>
      <c r="L49" s="229"/>
    </row>
    <row r="50" spans="1:12" s="220" customFormat="1" ht="31.5" customHeight="1" thickTop="1">
      <c r="A50" s="220" t="s">
        <v>512</v>
      </c>
      <c r="B50" s="12" t="s">
        <v>583</v>
      </c>
      <c r="C50" s="13" t="s">
        <v>584</v>
      </c>
      <c r="D50" s="233">
        <v>0.91420000000000001</v>
      </c>
      <c r="E50" s="233">
        <v>0.94350000000000001</v>
      </c>
      <c r="F50" s="233">
        <v>0.90880000000000005</v>
      </c>
      <c r="G50" s="233">
        <v>0.91159999999999997</v>
      </c>
      <c r="H50" s="233">
        <v>0.92520000000000002</v>
      </c>
      <c r="I50" s="233">
        <v>0.92749999999999999</v>
      </c>
      <c r="J50" s="233">
        <v>0.93179999999999996</v>
      </c>
      <c r="K50" s="233">
        <v>0.92420000000000002</v>
      </c>
    </row>
    <row r="51" spans="1:12" s="191" customFormat="1" ht="22.5" customHeight="1">
      <c r="A51" s="191" t="s">
        <v>512</v>
      </c>
      <c r="B51" s="14" t="s">
        <v>585</v>
      </c>
      <c r="C51" s="15" t="s">
        <v>586</v>
      </c>
      <c r="D51" s="235">
        <v>0.94440000000000002</v>
      </c>
      <c r="E51" s="235">
        <v>0.94079999999999997</v>
      </c>
      <c r="F51" s="235">
        <v>0.94130000000000003</v>
      </c>
      <c r="G51" s="235">
        <v>0.93879999999999997</v>
      </c>
      <c r="H51" s="235">
        <v>0.94140000000000001</v>
      </c>
      <c r="I51" s="235">
        <v>0.93989999999999996</v>
      </c>
      <c r="J51" s="235">
        <v>0.9375</v>
      </c>
      <c r="K51" s="235">
        <v>0.93520000000000003</v>
      </c>
    </row>
    <row r="52" spans="1:12" s="191" customFormat="1" ht="22.5" customHeight="1">
      <c r="A52" s="191" t="s">
        <v>512</v>
      </c>
      <c r="B52" s="14" t="s">
        <v>587</v>
      </c>
      <c r="C52" s="15" t="s">
        <v>588</v>
      </c>
      <c r="D52" s="235">
        <v>0.15740000000000001</v>
      </c>
      <c r="E52" s="235">
        <v>0.2235</v>
      </c>
      <c r="F52" s="235">
        <v>0.19869999999999999</v>
      </c>
      <c r="G52" s="235">
        <v>0.2077</v>
      </c>
      <c r="H52" s="235">
        <v>0.22489999999999999</v>
      </c>
      <c r="I52" s="235">
        <v>0.23300000000000001</v>
      </c>
      <c r="J52" s="235">
        <v>0.24690000000000001</v>
      </c>
      <c r="K52" s="235">
        <v>0.24030000000000001</v>
      </c>
    </row>
    <row r="53" spans="1:12" s="191" customFormat="1" ht="22.5" customHeight="1">
      <c r="A53" s="191" t="s">
        <v>512</v>
      </c>
      <c r="B53" s="14" t="s">
        <v>589</v>
      </c>
      <c r="C53" s="15" t="s">
        <v>590</v>
      </c>
      <c r="D53" s="235">
        <v>0.52429999999999999</v>
      </c>
      <c r="E53" s="235">
        <v>0.31340000000000001</v>
      </c>
      <c r="F53" s="235">
        <v>0.46889999999999998</v>
      </c>
      <c r="G53" s="235">
        <v>0.45090000000000002</v>
      </c>
      <c r="H53" s="235">
        <v>0.37840000000000001</v>
      </c>
      <c r="I53" s="235">
        <v>0.36280000000000001</v>
      </c>
      <c r="J53" s="235">
        <v>0.33610000000000001</v>
      </c>
      <c r="K53" s="235">
        <v>0.37309999999999999</v>
      </c>
    </row>
    <row r="54" spans="1:12" ht="15.75" thickBot="1">
      <c r="C54" s="239"/>
      <c r="D54" s="239"/>
      <c r="E54" s="239"/>
      <c r="F54" s="239"/>
      <c r="G54" s="239"/>
      <c r="H54" s="239"/>
      <c r="I54" s="239"/>
      <c r="J54" s="239"/>
      <c r="K54" s="239"/>
      <c r="L54" s="216"/>
    </row>
    <row r="55" spans="1:12" ht="19.5" customHeight="1" thickTop="1">
      <c r="A55" s="240" t="s">
        <v>511</v>
      </c>
      <c r="B55" s="10" t="s">
        <v>511</v>
      </c>
      <c r="C55" s="192" t="s">
        <v>362</v>
      </c>
      <c r="D55" s="181"/>
      <c r="E55" s="241"/>
      <c r="F55" s="241"/>
      <c r="G55" s="241"/>
      <c r="H55" s="241"/>
      <c r="I55" s="241"/>
    </row>
    <row r="56" spans="1:12" ht="33.75" customHeight="1">
      <c r="C56" s="1193" t="s">
        <v>363</v>
      </c>
      <c r="D56" s="1193"/>
      <c r="E56" s="1193"/>
      <c r="F56" s="1193"/>
      <c r="G56" s="1193"/>
      <c r="H56" s="1193"/>
      <c r="I56" s="1193"/>
      <c r="J56" s="1193"/>
      <c r="K56" s="1193"/>
    </row>
    <row r="57" spans="1:12" ht="33.75" customHeight="1">
      <c r="C57" s="1193" t="s">
        <v>364</v>
      </c>
      <c r="D57" s="1193"/>
      <c r="E57" s="1193"/>
      <c r="F57" s="1193"/>
      <c r="G57" s="1193"/>
      <c r="H57" s="1193"/>
      <c r="I57" s="1193"/>
      <c r="J57" s="1193"/>
      <c r="K57" s="1193"/>
    </row>
    <row r="58" spans="1:12">
      <c r="C58" s="138" t="s">
        <v>591</v>
      </c>
      <c r="D58" s="242"/>
      <c r="E58" s="241"/>
      <c r="F58" s="241"/>
      <c r="G58" s="241"/>
      <c r="H58" s="241"/>
      <c r="I58" s="241"/>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O13" sqref="O13"/>
    </sheetView>
  </sheetViews>
  <sheetFormatPr defaultRowHeight="12.75"/>
  <cols>
    <col min="1" max="2" width="9.140625" style="244" hidden="1" customWidth="1"/>
    <col min="3" max="3" width="124.140625" style="244" customWidth="1"/>
    <col min="4" max="11" width="16.85546875" style="244" customWidth="1"/>
    <col min="12" max="12" width="3.85546875" style="244" bestFit="1" customWidth="1"/>
    <col min="13" max="256" width="9.140625" style="244"/>
    <col min="257" max="258" width="0" style="244" hidden="1" customWidth="1"/>
    <col min="259" max="259" width="124.140625" style="244" customWidth="1"/>
    <col min="260" max="267" width="16.85546875" style="244" customWidth="1"/>
    <col min="268" max="268" width="3.85546875" style="244" bestFit="1" customWidth="1"/>
    <col min="269" max="512" width="9.140625" style="244"/>
    <col min="513" max="514" width="0" style="244" hidden="1" customWidth="1"/>
    <col min="515" max="515" width="124.140625" style="244" customWidth="1"/>
    <col min="516" max="523" width="16.85546875" style="244" customWidth="1"/>
    <col min="524" max="524" width="3.85546875" style="244" bestFit="1" customWidth="1"/>
    <col min="525" max="768" width="9.140625" style="244"/>
    <col min="769" max="770" width="0" style="244" hidden="1" customWidth="1"/>
    <col min="771" max="771" width="124.140625" style="244" customWidth="1"/>
    <col min="772" max="779" width="16.85546875" style="244" customWidth="1"/>
    <col min="780" max="780" width="3.85546875" style="244" bestFit="1" customWidth="1"/>
    <col min="781" max="1024" width="9.140625" style="244"/>
    <col min="1025" max="1026" width="0" style="244" hidden="1" customWidth="1"/>
    <col min="1027" max="1027" width="124.140625" style="244" customWidth="1"/>
    <col min="1028" max="1035" width="16.85546875" style="244" customWidth="1"/>
    <col min="1036" max="1036" width="3.85546875" style="244" bestFit="1" customWidth="1"/>
    <col min="1037" max="1280" width="9.140625" style="244"/>
    <col min="1281" max="1282" width="0" style="244" hidden="1" customWidth="1"/>
    <col min="1283" max="1283" width="124.140625" style="244" customWidth="1"/>
    <col min="1284" max="1291" width="16.85546875" style="244" customWidth="1"/>
    <col min="1292" max="1292" width="3.85546875" style="244" bestFit="1" customWidth="1"/>
    <col min="1293" max="1536" width="9.140625" style="244"/>
    <col min="1537" max="1538" width="0" style="244" hidden="1" customWidth="1"/>
    <col min="1539" max="1539" width="124.140625" style="244" customWidth="1"/>
    <col min="1540" max="1547" width="16.85546875" style="244" customWidth="1"/>
    <col min="1548" max="1548" width="3.85546875" style="244" bestFit="1" customWidth="1"/>
    <col min="1549" max="1792" width="9.140625" style="244"/>
    <col min="1793" max="1794" width="0" style="244" hidden="1" customWidth="1"/>
    <col min="1795" max="1795" width="124.140625" style="244" customWidth="1"/>
    <col min="1796" max="1803" width="16.85546875" style="244" customWidth="1"/>
    <col min="1804" max="1804" width="3.85546875" style="244" bestFit="1" customWidth="1"/>
    <col min="1805" max="2048" width="9.140625" style="244"/>
    <col min="2049" max="2050" width="0" style="244" hidden="1" customWidth="1"/>
    <col min="2051" max="2051" width="124.140625" style="244" customWidth="1"/>
    <col min="2052" max="2059" width="16.85546875" style="244" customWidth="1"/>
    <col min="2060" max="2060" width="3.85546875" style="244" bestFit="1" customWidth="1"/>
    <col min="2061" max="2304" width="9.140625" style="244"/>
    <col min="2305" max="2306" width="0" style="244" hidden="1" customWidth="1"/>
    <col min="2307" max="2307" width="124.140625" style="244" customWidth="1"/>
    <col min="2308" max="2315" width="16.85546875" style="244" customWidth="1"/>
    <col min="2316" max="2316" width="3.85546875" style="244" bestFit="1" customWidth="1"/>
    <col min="2317" max="2560" width="9.140625" style="244"/>
    <col min="2561" max="2562" width="0" style="244" hidden="1" customWidth="1"/>
    <col min="2563" max="2563" width="124.140625" style="244" customWidth="1"/>
    <col min="2564" max="2571" width="16.85546875" style="244" customWidth="1"/>
    <col min="2572" max="2572" width="3.85546875" style="244" bestFit="1" customWidth="1"/>
    <col min="2573" max="2816" width="9.140625" style="244"/>
    <col min="2817" max="2818" width="0" style="244" hidden="1" customWidth="1"/>
    <col min="2819" max="2819" width="124.140625" style="244" customWidth="1"/>
    <col min="2820" max="2827" width="16.85546875" style="244" customWidth="1"/>
    <col min="2828" max="2828" width="3.85546875" style="244" bestFit="1" customWidth="1"/>
    <col min="2829" max="3072" width="9.140625" style="244"/>
    <col min="3073" max="3074" width="0" style="244" hidden="1" customWidth="1"/>
    <col min="3075" max="3075" width="124.140625" style="244" customWidth="1"/>
    <col min="3076" max="3083" width="16.85546875" style="244" customWidth="1"/>
    <col min="3084" max="3084" width="3.85546875" style="244" bestFit="1" customWidth="1"/>
    <col min="3085" max="3328" width="9.140625" style="244"/>
    <col min="3329" max="3330" width="0" style="244" hidden="1" customWidth="1"/>
    <col min="3331" max="3331" width="124.140625" style="244" customWidth="1"/>
    <col min="3332" max="3339" width="16.85546875" style="244" customWidth="1"/>
    <col min="3340" max="3340" width="3.85546875" style="244" bestFit="1" customWidth="1"/>
    <col min="3341" max="3584" width="9.140625" style="244"/>
    <col min="3585" max="3586" width="0" style="244" hidden="1" customWidth="1"/>
    <col min="3587" max="3587" width="124.140625" style="244" customWidth="1"/>
    <col min="3588" max="3595" width="16.85546875" style="244" customWidth="1"/>
    <col min="3596" max="3596" width="3.85546875" style="244" bestFit="1" customWidth="1"/>
    <col min="3597" max="3840" width="9.140625" style="244"/>
    <col min="3841" max="3842" width="0" style="244" hidden="1" customWidth="1"/>
    <col min="3843" max="3843" width="124.140625" style="244" customWidth="1"/>
    <col min="3844" max="3851" width="16.85546875" style="244" customWidth="1"/>
    <col min="3852" max="3852" width="3.85546875" style="244" bestFit="1" customWidth="1"/>
    <col min="3853" max="4096" width="9.140625" style="244"/>
    <col min="4097" max="4098" width="0" style="244" hidden="1" customWidth="1"/>
    <col min="4099" max="4099" width="124.140625" style="244" customWidth="1"/>
    <col min="4100" max="4107" width="16.85546875" style="244" customWidth="1"/>
    <col min="4108" max="4108" width="3.85546875" style="244" bestFit="1" customWidth="1"/>
    <col min="4109" max="4352" width="9.140625" style="244"/>
    <col min="4353" max="4354" width="0" style="244" hidden="1" customWidth="1"/>
    <col min="4355" max="4355" width="124.140625" style="244" customWidth="1"/>
    <col min="4356" max="4363" width="16.85546875" style="244" customWidth="1"/>
    <col min="4364" max="4364" width="3.85546875" style="244" bestFit="1" customWidth="1"/>
    <col min="4365" max="4608" width="9.140625" style="244"/>
    <col min="4609" max="4610" width="0" style="244" hidden="1" customWidth="1"/>
    <col min="4611" max="4611" width="124.140625" style="244" customWidth="1"/>
    <col min="4612" max="4619" width="16.85546875" style="244" customWidth="1"/>
    <col min="4620" max="4620" width="3.85546875" style="244" bestFit="1" customWidth="1"/>
    <col min="4621" max="4864" width="9.140625" style="244"/>
    <col min="4865" max="4866" width="0" style="244" hidden="1" customWidth="1"/>
    <col min="4867" max="4867" width="124.140625" style="244" customWidth="1"/>
    <col min="4868" max="4875" width="16.85546875" style="244" customWidth="1"/>
    <col min="4876" max="4876" width="3.85546875" style="244" bestFit="1" customWidth="1"/>
    <col min="4877" max="5120" width="9.140625" style="244"/>
    <col min="5121" max="5122" width="0" style="244" hidden="1" customWidth="1"/>
    <col min="5123" max="5123" width="124.140625" style="244" customWidth="1"/>
    <col min="5124" max="5131" width="16.85546875" style="244" customWidth="1"/>
    <col min="5132" max="5132" width="3.85546875" style="244" bestFit="1" customWidth="1"/>
    <col min="5133" max="5376" width="9.140625" style="244"/>
    <col min="5377" max="5378" width="0" style="244" hidden="1" customWidth="1"/>
    <col min="5379" max="5379" width="124.140625" style="244" customWidth="1"/>
    <col min="5380" max="5387" width="16.85546875" style="244" customWidth="1"/>
    <col min="5388" max="5388" width="3.85546875" style="244" bestFit="1" customWidth="1"/>
    <col min="5389" max="5632" width="9.140625" style="244"/>
    <col min="5633" max="5634" width="0" style="244" hidden="1" customWidth="1"/>
    <col min="5635" max="5635" width="124.140625" style="244" customWidth="1"/>
    <col min="5636" max="5643" width="16.85546875" style="244" customWidth="1"/>
    <col min="5644" max="5644" width="3.85546875" style="244" bestFit="1" customWidth="1"/>
    <col min="5645" max="5888" width="9.140625" style="244"/>
    <col min="5889" max="5890" width="0" style="244" hidden="1" customWidth="1"/>
    <col min="5891" max="5891" width="124.140625" style="244" customWidth="1"/>
    <col min="5892" max="5899" width="16.85546875" style="244" customWidth="1"/>
    <col min="5900" max="5900" width="3.85546875" style="244" bestFit="1" customWidth="1"/>
    <col min="5901" max="6144" width="9.140625" style="244"/>
    <col min="6145" max="6146" width="0" style="244" hidden="1" customWidth="1"/>
    <col min="6147" max="6147" width="124.140625" style="244" customWidth="1"/>
    <col min="6148" max="6155" width="16.85546875" style="244" customWidth="1"/>
    <col min="6156" max="6156" width="3.85546875" style="244" bestFit="1" customWidth="1"/>
    <col min="6157" max="6400" width="9.140625" style="244"/>
    <col min="6401" max="6402" width="0" style="244" hidden="1" customWidth="1"/>
    <col min="6403" max="6403" width="124.140625" style="244" customWidth="1"/>
    <col min="6404" max="6411" width="16.85546875" style="244" customWidth="1"/>
    <col min="6412" max="6412" width="3.85546875" style="244" bestFit="1" customWidth="1"/>
    <col min="6413" max="6656" width="9.140625" style="244"/>
    <col min="6657" max="6658" width="0" style="244" hidden="1" customWidth="1"/>
    <col min="6659" max="6659" width="124.140625" style="244" customWidth="1"/>
    <col min="6660" max="6667" width="16.85546875" style="244" customWidth="1"/>
    <col min="6668" max="6668" width="3.85546875" style="244" bestFit="1" customWidth="1"/>
    <col min="6669" max="6912" width="9.140625" style="244"/>
    <col min="6913" max="6914" width="0" style="244" hidden="1" customWidth="1"/>
    <col min="6915" max="6915" width="124.140625" style="244" customWidth="1"/>
    <col min="6916" max="6923" width="16.85546875" style="244" customWidth="1"/>
    <col min="6924" max="6924" width="3.85546875" style="244" bestFit="1" customWidth="1"/>
    <col min="6925" max="7168" width="9.140625" style="244"/>
    <col min="7169" max="7170" width="0" style="244" hidden="1" customWidth="1"/>
    <col min="7171" max="7171" width="124.140625" style="244" customWidth="1"/>
    <col min="7172" max="7179" width="16.85546875" style="244" customWidth="1"/>
    <col min="7180" max="7180" width="3.85546875" style="244" bestFit="1" customWidth="1"/>
    <col min="7181" max="7424" width="9.140625" style="244"/>
    <col min="7425" max="7426" width="0" style="244" hidden="1" customWidth="1"/>
    <col min="7427" max="7427" width="124.140625" style="244" customWidth="1"/>
    <col min="7428" max="7435" width="16.85546875" style="244" customWidth="1"/>
    <col min="7436" max="7436" width="3.85546875" style="244" bestFit="1" customWidth="1"/>
    <col min="7437" max="7680" width="9.140625" style="244"/>
    <col min="7681" max="7682" width="0" style="244" hidden="1" customWidth="1"/>
    <col min="7683" max="7683" width="124.140625" style="244" customWidth="1"/>
    <col min="7684" max="7691" width="16.85546875" style="244" customWidth="1"/>
    <col min="7692" max="7692" width="3.85546875" style="244" bestFit="1" customWidth="1"/>
    <col min="7693" max="7936" width="9.140625" style="244"/>
    <col min="7937" max="7938" width="0" style="244" hidden="1" customWidth="1"/>
    <col min="7939" max="7939" width="124.140625" style="244" customWidth="1"/>
    <col min="7940" max="7947" width="16.85546875" style="244" customWidth="1"/>
    <col min="7948" max="7948" width="3.85546875" style="244" bestFit="1" customWidth="1"/>
    <col min="7949" max="8192" width="9.140625" style="244"/>
    <col min="8193" max="8194" width="0" style="244" hidden="1" customWidth="1"/>
    <col min="8195" max="8195" width="124.140625" style="244" customWidth="1"/>
    <col min="8196" max="8203" width="16.85546875" style="244" customWidth="1"/>
    <col min="8204" max="8204" width="3.85546875" style="244" bestFit="1" customWidth="1"/>
    <col min="8205" max="8448" width="9.140625" style="244"/>
    <col min="8449" max="8450" width="0" style="244" hidden="1" customWidth="1"/>
    <col min="8451" max="8451" width="124.140625" style="244" customWidth="1"/>
    <col min="8452" max="8459" width="16.85546875" style="244" customWidth="1"/>
    <col min="8460" max="8460" width="3.85546875" style="244" bestFit="1" customWidth="1"/>
    <col min="8461" max="8704" width="9.140625" style="244"/>
    <col min="8705" max="8706" width="0" style="244" hidden="1" customWidth="1"/>
    <col min="8707" max="8707" width="124.140625" style="244" customWidth="1"/>
    <col min="8708" max="8715" width="16.85546875" style="244" customWidth="1"/>
    <col min="8716" max="8716" width="3.85546875" style="244" bestFit="1" customWidth="1"/>
    <col min="8717" max="8960" width="9.140625" style="244"/>
    <col min="8961" max="8962" width="0" style="244" hidden="1" customWidth="1"/>
    <col min="8963" max="8963" width="124.140625" style="244" customWidth="1"/>
    <col min="8964" max="8971" width="16.85546875" style="244" customWidth="1"/>
    <col min="8972" max="8972" width="3.85546875" style="244" bestFit="1" customWidth="1"/>
    <col min="8973" max="9216" width="9.140625" style="244"/>
    <col min="9217" max="9218" width="0" style="244" hidden="1" customWidth="1"/>
    <col min="9219" max="9219" width="124.140625" style="244" customWidth="1"/>
    <col min="9220" max="9227" width="16.85546875" style="244" customWidth="1"/>
    <col min="9228" max="9228" width="3.85546875" style="244" bestFit="1" customWidth="1"/>
    <col min="9229" max="9472" width="9.140625" style="244"/>
    <col min="9473" max="9474" width="0" style="244" hidden="1" customWidth="1"/>
    <col min="9475" max="9475" width="124.140625" style="244" customWidth="1"/>
    <col min="9476" max="9483" width="16.85546875" style="244" customWidth="1"/>
    <col min="9484" max="9484" width="3.85546875" style="244" bestFit="1" customWidth="1"/>
    <col min="9485" max="9728" width="9.140625" style="244"/>
    <col min="9729" max="9730" width="0" style="244" hidden="1" customWidth="1"/>
    <col min="9731" max="9731" width="124.140625" style="244" customWidth="1"/>
    <col min="9732" max="9739" width="16.85546875" style="244" customWidth="1"/>
    <col min="9740" max="9740" width="3.85546875" style="244" bestFit="1" customWidth="1"/>
    <col min="9741" max="9984" width="9.140625" style="244"/>
    <col min="9985" max="9986" width="0" style="244" hidden="1" customWidth="1"/>
    <col min="9987" max="9987" width="124.140625" style="244" customWidth="1"/>
    <col min="9988" max="9995" width="16.85546875" style="244" customWidth="1"/>
    <col min="9996" max="9996" width="3.85546875" style="244" bestFit="1" customWidth="1"/>
    <col min="9997" max="10240" width="9.140625" style="244"/>
    <col min="10241" max="10242" width="0" style="244" hidden="1" customWidth="1"/>
    <col min="10243" max="10243" width="124.140625" style="244" customWidth="1"/>
    <col min="10244" max="10251" width="16.85546875" style="244" customWidth="1"/>
    <col min="10252" max="10252" width="3.85546875" style="244" bestFit="1" customWidth="1"/>
    <col min="10253" max="10496" width="9.140625" style="244"/>
    <col min="10497" max="10498" width="0" style="244" hidden="1" customWidth="1"/>
    <col min="10499" max="10499" width="124.140625" style="244" customWidth="1"/>
    <col min="10500" max="10507" width="16.85546875" style="244" customWidth="1"/>
    <col min="10508" max="10508" width="3.85546875" style="244" bestFit="1" customWidth="1"/>
    <col min="10509" max="10752" width="9.140625" style="244"/>
    <col min="10753" max="10754" width="0" style="244" hidden="1" customWidth="1"/>
    <col min="10755" max="10755" width="124.140625" style="244" customWidth="1"/>
    <col min="10756" max="10763" width="16.85546875" style="244" customWidth="1"/>
    <col min="10764" max="10764" width="3.85546875" style="244" bestFit="1" customWidth="1"/>
    <col min="10765" max="11008" width="9.140625" style="244"/>
    <col min="11009" max="11010" width="0" style="244" hidden="1" customWidth="1"/>
    <col min="11011" max="11011" width="124.140625" style="244" customWidth="1"/>
    <col min="11012" max="11019" width="16.85546875" style="244" customWidth="1"/>
    <col min="11020" max="11020" width="3.85546875" style="244" bestFit="1" customWidth="1"/>
    <col min="11021" max="11264" width="9.140625" style="244"/>
    <col min="11265" max="11266" width="0" style="244" hidden="1" customWidth="1"/>
    <col min="11267" max="11267" width="124.140625" style="244" customWidth="1"/>
    <col min="11268" max="11275" width="16.85546875" style="244" customWidth="1"/>
    <col min="11276" max="11276" width="3.85546875" style="244" bestFit="1" customWidth="1"/>
    <col min="11277" max="11520" width="9.140625" style="244"/>
    <col min="11521" max="11522" width="0" style="244" hidden="1" customWidth="1"/>
    <col min="11523" max="11523" width="124.140625" style="244" customWidth="1"/>
    <col min="11524" max="11531" width="16.85546875" style="244" customWidth="1"/>
    <col min="11532" max="11532" width="3.85546875" style="244" bestFit="1" customWidth="1"/>
    <col min="11533" max="11776" width="9.140625" style="244"/>
    <col min="11777" max="11778" width="0" style="244" hidden="1" customWidth="1"/>
    <col min="11779" max="11779" width="124.140625" style="244" customWidth="1"/>
    <col min="11780" max="11787" width="16.85546875" style="244" customWidth="1"/>
    <col min="11788" max="11788" width="3.85546875" style="244" bestFit="1" customWidth="1"/>
    <col min="11789" max="12032" width="9.140625" style="244"/>
    <col min="12033" max="12034" width="0" style="244" hidden="1" customWidth="1"/>
    <col min="12035" max="12035" width="124.140625" style="244" customWidth="1"/>
    <col min="12036" max="12043" width="16.85546875" style="244" customWidth="1"/>
    <col min="12044" max="12044" width="3.85546875" style="244" bestFit="1" customWidth="1"/>
    <col min="12045" max="12288" width="9.140625" style="244"/>
    <col min="12289" max="12290" width="0" style="244" hidden="1" customWidth="1"/>
    <col min="12291" max="12291" width="124.140625" style="244" customWidth="1"/>
    <col min="12292" max="12299" width="16.85546875" style="244" customWidth="1"/>
    <col min="12300" max="12300" width="3.85546875" style="244" bestFit="1" customWidth="1"/>
    <col min="12301" max="12544" width="9.140625" style="244"/>
    <col min="12545" max="12546" width="0" style="244" hidden="1" customWidth="1"/>
    <col min="12547" max="12547" width="124.140625" style="244" customWidth="1"/>
    <col min="12548" max="12555" width="16.85546875" style="244" customWidth="1"/>
    <col min="12556" max="12556" width="3.85546875" style="244" bestFit="1" customWidth="1"/>
    <col min="12557" max="12800" width="9.140625" style="244"/>
    <col min="12801" max="12802" width="0" style="244" hidden="1" customWidth="1"/>
    <col min="12803" max="12803" width="124.140625" style="244" customWidth="1"/>
    <col min="12804" max="12811" width="16.85546875" style="244" customWidth="1"/>
    <col min="12812" max="12812" width="3.85546875" style="244" bestFit="1" customWidth="1"/>
    <col min="12813" max="13056" width="9.140625" style="244"/>
    <col min="13057" max="13058" width="0" style="244" hidden="1" customWidth="1"/>
    <col min="13059" max="13059" width="124.140625" style="244" customWidth="1"/>
    <col min="13060" max="13067" width="16.85546875" style="244" customWidth="1"/>
    <col min="13068" max="13068" width="3.85546875" style="244" bestFit="1" customWidth="1"/>
    <col min="13069" max="13312" width="9.140625" style="244"/>
    <col min="13313" max="13314" width="0" style="244" hidden="1" customWidth="1"/>
    <col min="13315" max="13315" width="124.140625" style="244" customWidth="1"/>
    <col min="13316" max="13323" width="16.85546875" style="244" customWidth="1"/>
    <col min="13324" max="13324" width="3.85546875" style="244" bestFit="1" customWidth="1"/>
    <col min="13325" max="13568" width="9.140625" style="244"/>
    <col min="13569" max="13570" width="0" style="244" hidden="1" customWidth="1"/>
    <col min="13571" max="13571" width="124.140625" style="244" customWidth="1"/>
    <col min="13572" max="13579" width="16.85546875" style="244" customWidth="1"/>
    <col min="13580" max="13580" width="3.85546875" style="244" bestFit="1" customWidth="1"/>
    <col min="13581" max="13824" width="9.140625" style="244"/>
    <col min="13825" max="13826" width="0" style="244" hidden="1" customWidth="1"/>
    <col min="13827" max="13827" width="124.140625" style="244" customWidth="1"/>
    <col min="13828" max="13835" width="16.85546875" style="244" customWidth="1"/>
    <col min="13836" max="13836" width="3.85546875" style="244" bestFit="1" customWidth="1"/>
    <col min="13837" max="14080" width="9.140625" style="244"/>
    <col min="14081" max="14082" width="0" style="244" hidden="1" customWidth="1"/>
    <col min="14083" max="14083" width="124.140625" style="244" customWidth="1"/>
    <col min="14084" max="14091" width="16.85546875" style="244" customWidth="1"/>
    <col min="14092" max="14092" width="3.85546875" style="244" bestFit="1" customWidth="1"/>
    <col min="14093" max="14336" width="9.140625" style="244"/>
    <col min="14337" max="14338" width="0" style="244" hidden="1" customWidth="1"/>
    <col min="14339" max="14339" width="124.140625" style="244" customWidth="1"/>
    <col min="14340" max="14347" width="16.85546875" style="244" customWidth="1"/>
    <col min="14348" max="14348" width="3.85546875" style="244" bestFit="1" customWidth="1"/>
    <col min="14349" max="14592" width="9.140625" style="244"/>
    <col min="14593" max="14594" width="0" style="244" hidden="1" customWidth="1"/>
    <col min="14595" max="14595" width="124.140625" style="244" customWidth="1"/>
    <col min="14596" max="14603" width="16.85546875" style="244" customWidth="1"/>
    <col min="14604" max="14604" width="3.85546875" style="244" bestFit="1" customWidth="1"/>
    <col min="14605" max="14848" width="9.140625" style="244"/>
    <col min="14849" max="14850" width="0" style="244" hidden="1" customWidth="1"/>
    <col min="14851" max="14851" width="124.140625" style="244" customWidth="1"/>
    <col min="14852" max="14859" width="16.85546875" style="244" customWidth="1"/>
    <col min="14860" max="14860" width="3.85546875" style="244" bestFit="1" customWidth="1"/>
    <col min="14861" max="15104" width="9.140625" style="244"/>
    <col min="15105" max="15106" width="0" style="244" hidden="1" customWidth="1"/>
    <col min="15107" max="15107" width="124.140625" style="244" customWidth="1"/>
    <col min="15108" max="15115" width="16.85546875" style="244" customWidth="1"/>
    <col min="15116" max="15116" width="3.85546875" style="244" bestFit="1" customWidth="1"/>
    <col min="15117" max="15360" width="9.140625" style="244"/>
    <col min="15361" max="15362" width="0" style="244" hidden="1" customWidth="1"/>
    <col min="15363" max="15363" width="124.140625" style="244" customWidth="1"/>
    <col min="15364" max="15371" width="16.85546875" style="244" customWidth="1"/>
    <col min="15372" max="15372" width="3.85546875" style="244" bestFit="1" customWidth="1"/>
    <col min="15373" max="15616" width="9.140625" style="244"/>
    <col min="15617" max="15618" width="0" style="244" hidden="1" customWidth="1"/>
    <col min="15619" max="15619" width="124.140625" style="244" customWidth="1"/>
    <col min="15620" max="15627" width="16.85546875" style="244" customWidth="1"/>
    <col min="15628" max="15628" width="3.85546875" style="244" bestFit="1" customWidth="1"/>
    <col min="15629" max="15872" width="9.140625" style="244"/>
    <col min="15873" max="15874" width="0" style="244" hidden="1" customWidth="1"/>
    <col min="15875" max="15875" width="124.140625" style="244" customWidth="1"/>
    <col min="15876" max="15883" width="16.85546875" style="244" customWidth="1"/>
    <col min="15884" max="15884" width="3.85546875" style="244" bestFit="1" customWidth="1"/>
    <col min="15885" max="16128" width="9.140625" style="244"/>
    <col min="16129" max="16130" width="0" style="244" hidden="1" customWidth="1"/>
    <col min="16131" max="16131" width="124.140625" style="244" customWidth="1"/>
    <col min="16132" max="16139" width="16.85546875" style="244" customWidth="1"/>
    <col min="16140" max="16140" width="3.85546875" style="244" bestFit="1" customWidth="1"/>
    <col min="16141" max="16384" width="9.140625" style="244"/>
  </cols>
  <sheetData>
    <row r="1" spans="1:12" ht="24" customHeight="1">
      <c r="A1" s="1020"/>
      <c r="B1" s="1020"/>
      <c r="C1" s="1018"/>
      <c r="D1" s="1018"/>
      <c r="E1" s="1018"/>
      <c r="F1" s="1018"/>
      <c r="G1" s="1018"/>
      <c r="H1" s="1018"/>
      <c r="I1" s="1018"/>
      <c r="J1" s="1018"/>
      <c r="K1" s="1018"/>
    </row>
    <row r="2" spans="1:12" ht="33" customHeight="1">
      <c r="A2" s="1192" t="s">
        <v>1463</v>
      </c>
      <c r="B2" s="1192"/>
      <c r="C2" s="1192"/>
      <c r="D2" s="1192"/>
      <c r="E2" s="1192"/>
      <c r="F2" s="1192"/>
      <c r="G2" s="1192"/>
      <c r="H2" s="1192"/>
      <c r="I2" s="1192"/>
      <c r="J2" s="1192"/>
      <c r="K2" s="1192"/>
    </row>
    <row r="3" spans="1:12" ht="33" customHeight="1">
      <c r="A3" s="1020"/>
      <c r="B3" s="1020"/>
      <c r="C3" s="1192" t="s">
        <v>510</v>
      </c>
      <c r="D3" s="1192"/>
      <c r="E3" s="1192"/>
      <c r="F3" s="1192"/>
      <c r="G3" s="1192"/>
      <c r="H3" s="1192"/>
      <c r="I3" s="1192"/>
      <c r="J3" s="1192"/>
      <c r="K3" s="1192"/>
    </row>
    <row r="4" spans="1:12" s="255" customFormat="1" ht="12" customHeight="1">
      <c r="A4" s="1191"/>
      <c r="B4" s="1192"/>
      <c r="C4" s="1192"/>
      <c r="D4" s="1192"/>
      <c r="E4" s="1192"/>
      <c r="F4" s="1192"/>
      <c r="G4" s="1192"/>
      <c r="H4" s="1192"/>
      <c r="I4" s="1192"/>
      <c r="J4" s="1192"/>
      <c r="K4" s="1192"/>
    </row>
    <row r="5" spans="1:12" s="636" customFormat="1" ht="14.25" customHeight="1" thickBot="1">
      <c r="A5" s="243"/>
      <c r="B5" s="243"/>
    </row>
    <row r="6" spans="1:12" ht="29.25" customHeight="1" thickTop="1" thickBot="1">
      <c r="B6" s="245"/>
      <c r="C6" s="246"/>
      <c r="D6" s="247" t="s">
        <v>433</v>
      </c>
      <c r="E6" s="247" t="s">
        <v>434</v>
      </c>
      <c r="F6" s="247" t="s">
        <v>435</v>
      </c>
      <c r="G6" s="247" t="s">
        <v>436</v>
      </c>
      <c r="H6" s="247" t="s">
        <v>437</v>
      </c>
      <c r="I6" s="247" t="s">
        <v>1442</v>
      </c>
      <c r="J6" s="248" t="s">
        <v>1390</v>
      </c>
      <c r="K6" s="248" t="s">
        <v>1443</v>
      </c>
      <c r="L6" s="249" t="s">
        <v>511</v>
      </c>
    </row>
    <row r="7" spans="1:12" ht="14.25" customHeight="1" thickTop="1" thickBot="1">
      <c r="C7" s="250"/>
      <c r="D7" s="250"/>
      <c r="E7" s="250"/>
      <c r="F7" s="250"/>
      <c r="G7" s="250"/>
      <c r="H7" s="250"/>
      <c r="I7" s="250"/>
      <c r="J7" s="250"/>
      <c r="K7" s="250"/>
    </row>
    <row r="8" spans="1:12" s="251" customFormat="1" ht="24" customHeight="1" thickTop="1" thickBot="1">
      <c r="B8" s="17"/>
      <c r="C8" s="252" t="s">
        <v>365</v>
      </c>
      <c r="D8" s="18"/>
      <c r="E8" s="18"/>
      <c r="F8" s="18"/>
      <c r="G8" s="18"/>
      <c r="H8" s="18"/>
      <c r="I8" s="18"/>
      <c r="J8" s="221"/>
      <c r="K8" s="221"/>
      <c r="L8" s="253"/>
    </row>
    <row r="9" spans="1:12" s="251" customFormat="1" ht="27" customHeight="1" thickTop="1">
      <c r="A9" s="251" t="s">
        <v>512</v>
      </c>
      <c r="B9" s="12" t="s">
        <v>592</v>
      </c>
      <c r="C9" s="19" t="s">
        <v>593</v>
      </c>
      <c r="D9" s="254">
        <v>4.7500000000000001E-2</v>
      </c>
      <c r="E9" s="254">
        <v>4.2299999999999997E-2</v>
      </c>
      <c r="F9" s="254">
        <v>4.5400000000000003E-2</v>
      </c>
      <c r="G9" s="254">
        <v>4.3400000000000001E-2</v>
      </c>
      <c r="H9" s="254">
        <v>4.5600000000000002E-2</v>
      </c>
      <c r="I9" s="254">
        <v>4.7500000000000001E-2</v>
      </c>
      <c r="J9" s="254">
        <v>4.9500000000000002E-2</v>
      </c>
      <c r="K9" s="254">
        <v>4.5199999999999997E-2</v>
      </c>
    </row>
    <row r="10" spans="1:12" s="255" customFormat="1" ht="23.25" customHeight="1">
      <c r="A10" s="255" t="s">
        <v>512</v>
      </c>
      <c r="B10" s="14" t="s">
        <v>594</v>
      </c>
      <c r="C10" s="20" t="s">
        <v>595</v>
      </c>
      <c r="D10" s="256">
        <v>5.62E-2</v>
      </c>
      <c r="E10" s="256">
        <v>5.2200000000000003E-2</v>
      </c>
      <c r="F10" s="256">
        <v>5.5199999999999999E-2</v>
      </c>
      <c r="G10" s="256">
        <v>5.4300000000000001E-2</v>
      </c>
      <c r="H10" s="256">
        <v>5.6500000000000002E-2</v>
      </c>
      <c r="I10" s="256">
        <v>5.3400000000000003E-2</v>
      </c>
      <c r="J10" s="256">
        <v>5.5800000000000002E-2</v>
      </c>
      <c r="K10" s="256">
        <v>5.1700000000000003E-2</v>
      </c>
    </row>
    <row r="11" spans="1:12" s="255" customFormat="1" ht="23.25" customHeight="1">
      <c r="A11" s="255" t="s">
        <v>512</v>
      </c>
      <c r="B11" s="14" t="s">
        <v>596</v>
      </c>
      <c r="C11" s="20" t="s">
        <v>597</v>
      </c>
      <c r="D11" s="256">
        <v>4.99E-2</v>
      </c>
      <c r="E11" s="256">
        <v>4.9299999999999997E-2</v>
      </c>
      <c r="F11" s="256">
        <v>5.3600000000000002E-2</v>
      </c>
      <c r="G11" s="256">
        <v>5.16E-2</v>
      </c>
      <c r="H11" s="256">
        <v>5.0099999999999999E-2</v>
      </c>
      <c r="I11" s="256">
        <v>5.0799999999999998E-2</v>
      </c>
      <c r="J11" s="256">
        <v>5.0999999999999997E-2</v>
      </c>
      <c r="K11" s="256">
        <v>5.21E-2</v>
      </c>
    </row>
    <row r="12" spans="1:12" s="255" customFormat="1" ht="23.25" customHeight="1">
      <c r="A12" s="255" t="s">
        <v>512</v>
      </c>
      <c r="B12" s="14" t="s">
        <v>598</v>
      </c>
      <c r="C12" s="20" t="s">
        <v>599</v>
      </c>
      <c r="D12" s="256">
        <v>1.55E-2</v>
      </c>
      <c r="E12" s="256">
        <v>1.5599999999999999E-2</v>
      </c>
      <c r="F12" s="256">
        <v>1.55E-2</v>
      </c>
      <c r="G12" s="256">
        <v>1.18E-2</v>
      </c>
      <c r="H12" s="256">
        <v>9.2999999999999992E-3</v>
      </c>
      <c r="I12" s="256">
        <v>1.46E-2</v>
      </c>
      <c r="J12" s="256">
        <v>9.9000000000000008E-3</v>
      </c>
      <c r="K12" s="256">
        <v>1.32E-2</v>
      </c>
    </row>
    <row r="13" spans="1:12" s="255" customFormat="1" ht="23.25" customHeight="1">
      <c r="A13" s="255" t="s">
        <v>512</v>
      </c>
      <c r="B13" s="14" t="s">
        <v>600</v>
      </c>
      <c r="C13" s="20" t="s">
        <v>601</v>
      </c>
      <c r="D13" s="256">
        <v>1.6E-2</v>
      </c>
      <c r="E13" s="256">
        <v>1.55E-2</v>
      </c>
      <c r="F13" s="256">
        <v>1.4999999999999999E-2</v>
      </c>
      <c r="G13" s="256">
        <v>1.18E-2</v>
      </c>
      <c r="H13" s="256">
        <v>9.4000000000000004E-3</v>
      </c>
      <c r="I13" s="256">
        <v>1.55E-2</v>
      </c>
      <c r="J13" s="256">
        <v>1.0200000000000001E-2</v>
      </c>
      <c r="K13" s="256">
        <v>1.38E-2</v>
      </c>
    </row>
    <row r="14" spans="1:12" s="255" customFormat="1" ht="23.25" customHeight="1">
      <c r="A14" s="255" t="s">
        <v>512</v>
      </c>
      <c r="B14" s="14" t="s">
        <v>602</v>
      </c>
      <c r="C14" s="20" t="s">
        <v>603</v>
      </c>
      <c r="D14" s="256">
        <v>1.3599999999999999E-2</v>
      </c>
      <c r="E14" s="256">
        <v>1.29E-2</v>
      </c>
      <c r="F14" s="256">
        <v>1.4500000000000001E-2</v>
      </c>
      <c r="G14" s="256">
        <v>1.11E-2</v>
      </c>
      <c r="H14" s="256">
        <v>8.8000000000000005E-3</v>
      </c>
      <c r="I14" s="256">
        <v>1.55E-2</v>
      </c>
      <c r="J14" s="256">
        <v>9.7999999999999997E-3</v>
      </c>
      <c r="K14" s="256">
        <v>1.38E-2</v>
      </c>
    </row>
    <row r="15" spans="1:12" s="255" customFormat="1" ht="44.25" customHeight="1" thickBot="1">
      <c r="A15" s="255" t="s">
        <v>512</v>
      </c>
      <c r="B15" s="14" t="s">
        <v>604</v>
      </c>
      <c r="C15" s="20" t="s">
        <v>605</v>
      </c>
      <c r="D15" s="256">
        <v>8.2699999999999996E-2</v>
      </c>
      <c r="E15" s="256">
        <v>7.5200000000000003E-2</v>
      </c>
      <c r="F15" s="256">
        <v>7.7200000000000005E-2</v>
      </c>
      <c r="G15" s="256">
        <v>5.6800000000000003E-2</v>
      </c>
      <c r="H15" s="256">
        <v>4.4900000000000002E-2</v>
      </c>
      <c r="I15" s="256">
        <v>7.7899999999999997E-2</v>
      </c>
      <c r="J15" s="256">
        <v>4.8899999999999999E-2</v>
      </c>
      <c r="K15" s="256">
        <v>6.7799999999999999E-2</v>
      </c>
    </row>
    <row r="16" spans="1:12" s="257" customFormat="1" ht="24" customHeight="1" thickTop="1" thickBot="1">
      <c r="B16" s="21"/>
      <c r="C16" s="252" t="s">
        <v>373</v>
      </c>
      <c r="D16" s="18"/>
      <c r="E16" s="18"/>
      <c r="F16" s="18"/>
      <c r="G16" s="18"/>
      <c r="H16" s="18"/>
      <c r="I16" s="18"/>
      <c r="J16" s="221"/>
      <c r="K16" s="221"/>
      <c r="L16" s="258"/>
    </row>
    <row r="17" spans="1:12" s="251" customFormat="1" ht="26.25" customHeight="1" thickTop="1">
      <c r="A17" s="251" t="s">
        <v>512</v>
      </c>
      <c r="B17" s="12" t="s">
        <v>606</v>
      </c>
      <c r="C17" s="19" t="s">
        <v>607</v>
      </c>
      <c r="D17" s="254">
        <v>6.7900000000000002E-2</v>
      </c>
      <c r="E17" s="254">
        <v>4.9700000000000001E-2</v>
      </c>
      <c r="F17" s="254">
        <v>5.2699999999999997E-2</v>
      </c>
      <c r="G17" s="254">
        <v>5.3600000000000002E-2</v>
      </c>
      <c r="H17" s="254">
        <v>5.7799999999999997E-2</v>
      </c>
      <c r="I17" s="254">
        <v>6.0400000000000002E-2</v>
      </c>
      <c r="J17" s="254">
        <v>6.3600000000000004E-2</v>
      </c>
      <c r="K17" s="254">
        <v>6.1800000000000001E-2</v>
      </c>
    </row>
    <row r="18" spans="1:12" s="255" customFormat="1" ht="24" customHeight="1">
      <c r="A18" s="255" t="s">
        <v>512</v>
      </c>
      <c r="B18" s="14" t="s">
        <v>608</v>
      </c>
      <c r="C18" s="20" t="s">
        <v>609</v>
      </c>
      <c r="D18" s="256">
        <v>-2.0299999999999999E-2</v>
      </c>
      <c r="E18" s="256">
        <v>-7.4000000000000003E-3</v>
      </c>
      <c r="F18" s="256">
        <v>-7.3000000000000001E-3</v>
      </c>
      <c r="G18" s="256">
        <v>-1.0200000000000001E-2</v>
      </c>
      <c r="H18" s="256">
        <v>-1.2200000000000001E-2</v>
      </c>
      <c r="I18" s="256">
        <v>-1.2999999999999999E-2</v>
      </c>
      <c r="J18" s="256">
        <v>-1.4200000000000001E-2</v>
      </c>
      <c r="K18" s="256">
        <v>-1.66E-2</v>
      </c>
    </row>
    <row r="19" spans="1:12" s="255" customFormat="1" ht="24" customHeight="1">
      <c r="A19" s="255" t="s">
        <v>512</v>
      </c>
      <c r="B19" s="14" t="s">
        <v>610</v>
      </c>
      <c r="C19" s="20" t="s">
        <v>611</v>
      </c>
      <c r="D19" s="256">
        <v>2.5700000000000001E-2</v>
      </c>
      <c r="E19" s="256">
        <v>9.4999999999999998E-3</v>
      </c>
      <c r="F19" s="256">
        <v>9.5999999999999992E-3</v>
      </c>
      <c r="G19" s="256">
        <v>1.35E-2</v>
      </c>
      <c r="H19" s="256">
        <v>1.61E-2</v>
      </c>
      <c r="I19" s="256">
        <v>1.72E-2</v>
      </c>
      <c r="J19" s="256">
        <v>1.8800000000000001E-2</v>
      </c>
      <c r="K19" s="256">
        <v>2.2200000000000001E-2</v>
      </c>
    </row>
    <row r="20" spans="1:12" s="255" customFormat="1" ht="24" customHeight="1">
      <c r="A20" s="255" t="s">
        <v>512</v>
      </c>
      <c r="B20" s="14" t="s">
        <v>612</v>
      </c>
      <c r="C20" s="20" t="s">
        <v>613</v>
      </c>
      <c r="D20" s="256">
        <v>1E-4</v>
      </c>
      <c r="E20" s="256">
        <v>-5.9999999999999995E-4</v>
      </c>
      <c r="F20" s="256">
        <v>-8.0000000000000004E-4</v>
      </c>
      <c r="G20" s="256">
        <v>1E-4</v>
      </c>
      <c r="H20" s="256">
        <v>2.0000000000000001E-4</v>
      </c>
      <c r="I20" s="256">
        <v>5.0000000000000001E-4</v>
      </c>
      <c r="J20" s="256">
        <v>5.0000000000000001E-4</v>
      </c>
      <c r="K20" s="256">
        <v>4.0000000000000002E-4</v>
      </c>
    </row>
    <row r="21" spans="1:12" s="255" customFormat="1" ht="24" customHeight="1">
      <c r="A21" s="255" t="s">
        <v>512</v>
      </c>
      <c r="B21" s="14" t="s">
        <v>614</v>
      </c>
      <c r="C21" s="20" t="s">
        <v>615</v>
      </c>
      <c r="D21" s="256">
        <v>-6.3E-3</v>
      </c>
      <c r="E21" s="256">
        <v>-2.8999999999999998E-3</v>
      </c>
      <c r="F21" s="256">
        <v>-1.6000000000000001E-3</v>
      </c>
      <c r="G21" s="256">
        <v>-2.7000000000000001E-3</v>
      </c>
      <c r="H21" s="256">
        <v>-6.4000000000000003E-3</v>
      </c>
      <c r="I21" s="256">
        <v>-2.5999999999999999E-3</v>
      </c>
      <c r="J21" s="256">
        <v>-4.7000000000000002E-3</v>
      </c>
      <c r="K21" s="256">
        <v>4.0000000000000002E-4</v>
      </c>
    </row>
    <row r="22" spans="1:12" s="255" customFormat="1" ht="24" customHeight="1">
      <c r="A22" s="255" t="s">
        <v>512</v>
      </c>
      <c r="B22" s="14" t="s">
        <v>616</v>
      </c>
      <c r="C22" s="20" t="s">
        <v>617</v>
      </c>
      <c r="D22" s="256">
        <v>8.6E-3</v>
      </c>
      <c r="E22" s="256">
        <v>9.9000000000000008E-3</v>
      </c>
      <c r="F22" s="256">
        <v>9.7999999999999997E-3</v>
      </c>
      <c r="G22" s="256">
        <v>1.0999999999999999E-2</v>
      </c>
      <c r="H22" s="256">
        <v>1.0800000000000001E-2</v>
      </c>
      <c r="I22" s="256">
        <v>5.8999999999999999E-3</v>
      </c>
      <c r="J22" s="256">
        <v>6.3E-3</v>
      </c>
      <c r="K22" s="256">
        <v>6.4999999999999997E-3</v>
      </c>
    </row>
    <row r="23" spans="1:12" s="255" customFormat="1" ht="24" customHeight="1">
      <c r="A23" s="255" t="s">
        <v>512</v>
      </c>
      <c r="B23" s="14" t="s">
        <v>618</v>
      </c>
      <c r="C23" s="20" t="s">
        <v>619</v>
      </c>
      <c r="D23" s="256">
        <v>-3.44E-2</v>
      </c>
      <c r="E23" s="256">
        <v>-3.3799999999999997E-2</v>
      </c>
      <c r="F23" s="256">
        <v>-3.8100000000000002E-2</v>
      </c>
      <c r="G23" s="256">
        <v>-3.9899999999999998E-2</v>
      </c>
      <c r="H23" s="256">
        <v>-4.0800000000000003E-2</v>
      </c>
      <c r="I23" s="256">
        <v>-3.61E-2</v>
      </c>
      <c r="J23" s="256">
        <v>-4.1099999999999998E-2</v>
      </c>
      <c r="K23" s="256">
        <v>-3.8899999999999997E-2</v>
      </c>
    </row>
    <row r="24" spans="1:12" s="255" customFormat="1" ht="24" customHeight="1">
      <c r="A24" s="255" t="s">
        <v>512</v>
      </c>
      <c r="B24" s="14" t="s">
        <v>620</v>
      </c>
      <c r="C24" s="20" t="s">
        <v>621</v>
      </c>
      <c r="D24" s="256">
        <v>4.0000000000000002E-4</v>
      </c>
      <c r="E24" s="256">
        <v>4.0000000000000002E-4</v>
      </c>
      <c r="F24" s="256">
        <v>2.9999999999999997E-4</v>
      </c>
      <c r="G24" s="256">
        <v>-1E-4</v>
      </c>
      <c r="H24" s="256">
        <v>-1E-4</v>
      </c>
      <c r="I24" s="256">
        <v>4.0000000000000002E-4</v>
      </c>
      <c r="J24" s="256">
        <v>-2.0000000000000001E-4</v>
      </c>
      <c r="K24" s="256">
        <v>2.0000000000000001E-4</v>
      </c>
    </row>
    <row r="25" spans="1:12" s="255" customFormat="1" ht="43.5" customHeight="1" thickBot="1">
      <c r="A25" s="255" t="s">
        <v>512</v>
      </c>
      <c r="B25" s="14" t="s">
        <v>622</v>
      </c>
      <c r="C25" s="20" t="s">
        <v>623</v>
      </c>
      <c r="D25" s="256">
        <v>0.1288</v>
      </c>
      <c r="E25" s="256">
        <v>0.1305</v>
      </c>
      <c r="F25" s="256">
        <v>0.14680000000000001</v>
      </c>
      <c r="G25" s="256">
        <v>0.15379999999999999</v>
      </c>
      <c r="H25" s="256">
        <v>0.13750000000000001</v>
      </c>
      <c r="I25" s="256">
        <v>0.13750000000000001</v>
      </c>
      <c r="J25" s="256">
        <v>0.1452</v>
      </c>
      <c r="K25" s="256">
        <v>0.14050000000000001</v>
      </c>
    </row>
    <row r="26" spans="1:12" s="257" customFormat="1" ht="24.75" customHeight="1" thickTop="1" thickBot="1">
      <c r="B26" s="22"/>
      <c r="C26" s="252" t="s">
        <v>383</v>
      </c>
      <c r="D26" s="18"/>
      <c r="E26" s="18"/>
      <c r="F26" s="18"/>
      <c r="G26" s="18"/>
      <c r="H26" s="18"/>
      <c r="I26" s="18"/>
      <c r="J26" s="221"/>
      <c r="K26" s="221"/>
      <c r="L26" s="258"/>
    </row>
    <row r="27" spans="1:12" s="251" customFormat="1" ht="27" customHeight="1" thickTop="1">
      <c r="A27" s="251" t="s">
        <v>512</v>
      </c>
      <c r="B27" s="12" t="s">
        <v>624</v>
      </c>
      <c r="C27" s="19" t="s">
        <v>625</v>
      </c>
      <c r="D27" s="254">
        <v>9.1700000000000004E-2</v>
      </c>
      <c r="E27" s="254">
        <v>7.5600000000000001E-2</v>
      </c>
      <c r="F27" s="254">
        <v>7.0499999999999993E-2</v>
      </c>
      <c r="G27" s="254">
        <v>7.2700000000000001E-2</v>
      </c>
      <c r="H27" s="254">
        <v>7.5499999999999998E-2</v>
      </c>
      <c r="I27" s="254">
        <v>8.14E-2</v>
      </c>
      <c r="J27" s="254">
        <v>7.3800000000000004E-2</v>
      </c>
      <c r="K27" s="254">
        <v>7.5800000000000006E-2</v>
      </c>
    </row>
    <row r="28" spans="1:12" s="255" customFormat="1" ht="23.25" customHeight="1">
      <c r="A28" s="255" t="s">
        <v>512</v>
      </c>
      <c r="B28" s="14" t="s">
        <v>626</v>
      </c>
      <c r="C28" s="20" t="s">
        <v>627</v>
      </c>
      <c r="D28" s="256">
        <v>0.1062</v>
      </c>
      <c r="E28" s="256">
        <v>8.3799999999999999E-2</v>
      </c>
      <c r="F28" s="256">
        <v>9.6600000000000005E-2</v>
      </c>
      <c r="G28" s="256">
        <v>0.12620000000000001</v>
      </c>
      <c r="H28" s="256">
        <v>0.15620000000000001</v>
      </c>
      <c r="I28" s="256">
        <v>0.66659999999999997</v>
      </c>
      <c r="J28" s="256">
        <v>1.0004</v>
      </c>
      <c r="K28" s="256">
        <v>0.2019</v>
      </c>
    </row>
    <row r="29" spans="1:12" s="255" customFormat="1" ht="23.25" customHeight="1">
      <c r="A29" s="255" t="s">
        <v>512</v>
      </c>
      <c r="B29" s="14" t="s">
        <v>628</v>
      </c>
      <c r="C29" s="20" t="s">
        <v>629</v>
      </c>
      <c r="D29" s="256">
        <v>0.1042</v>
      </c>
      <c r="E29" s="256">
        <v>8.1100000000000005E-2</v>
      </c>
      <c r="F29" s="256">
        <v>8.8300000000000003E-2</v>
      </c>
      <c r="G29" s="256">
        <v>9.64E-2</v>
      </c>
      <c r="H29" s="256">
        <v>9.5699999999999993E-2</v>
      </c>
      <c r="I29" s="256">
        <v>0.11899999999999999</v>
      </c>
      <c r="J29" s="256">
        <v>0.15629999999999999</v>
      </c>
      <c r="K29" s="256">
        <v>0.1105</v>
      </c>
    </row>
    <row r="30" spans="1:12" s="255" customFormat="1" ht="23.25" customHeight="1">
      <c r="A30" s="255" t="s">
        <v>512</v>
      </c>
      <c r="B30" s="14" t="s">
        <v>630</v>
      </c>
      <c r="C30" s="20" t="s">
        <v>631</v>
      </c>
      <c r="D30" s="256">
        <v>5.8500000000000003E-2</v>
      </c>
      <c r="E30" s="256">
        <v>5.62E-2</v>
      </c>
      <c r="F30" s="256">
        <v>5.67E-2</v>
      </c>
      <c r="G30" s="256">
        <v>0.10639999999999999</v>
      </c>
      <c r="H30" s="256">
        <v>6.2300000000000001E-2</v>
      </c>
      <c r="I30" s="256">
        <v>3.2500000000000001E-2</v>
      </c>
      <c r="J30" s="256">
        <v>5.6399999999999999E-2</v>
      </c>
      <c r="K30" s="256">
        <v>1.7500000000000002E-2</v>
      </c>
    </row>
    <row r="31" spans="1:12" s="255" customFormat="1" ht="23.25" customHeight="1">
      <c r="A31" s="255" t="s">
        <v>512</v>
      </c>
      <c r="B31" s="14" t="s">
        <v>632</v>
      </c>
      <c r="C31" s="20" t="s">
        <v>633</v>
      </c>
      <c r="D31" s="256">
        <v>0.1381</v>
      </c>
      <c r="E31" s="256">
        <v>4.19E-2</v>
      </c>
      <c r="F31" s="256">
        <v>2.7900000000000001E-2</v>
      </c>
      <c r="G31" s="256">
        <v>3.8800000000000001E-2</v>
      </c>
      <c r="H31" s="256">
        <v>2.6100000000000002E-2</v>
      </c>
      <c r="I31" s="256">
        <v>1.35E-2</v>
      </c>
      <c r="J31" s="256">
        <v>6.7000000000000002E-3</v>
      </c>
      <c r="K31" s="256">
        <v>1.5E-3</v>
      </c>
    </row>
    <row r="32" spans="1:12" s="255" customFormat="1" ht="23.25" customHeight="1">
      <c r="A32" s="255" t="s">
        <v>512</v>
      </c>
      <c r="B32" s="14" t="s">
        <v>634</v>
      </c>
      <c r="C32" s="20" t="s">
        <v>635</v>
      </c>
      <c r="D32" s="256">
        <v>7.51E-2</v>
      </c>
      <c r="E32" s="256">
        <v>4.1500000000000002E-2</v>
      </c>
      <c r="F32" s="256">
        <v>3.9199999999999999E-2</v>
      </c>
      <c r="G32" s="256">
        <v>1.43E-2</v>
      </c>
      <c r="H32" s="256">
        <v>6.4999999999999997E-3</v>
      </c>
      <c r="I32" s="256">
        <v>3.2599999999999997E-2</v>
      </c>
      <c r="J32" s="256">
        <v>1.9099999999999999E-2</v>
      </c>
      <c r="K32" s="256">
        <v>6.7000000000000002E-3</v>
      </c>
    </row>
    <row r="33" spans="1:12" s="255" customFormat="1" ht="23.25" customHeight="1">
      <c r="A33" s="255" t="s">
        <v>512</v>
      </c>
      <c r="B33" s="14" t="s">
        <v>636</v>
      </c>
      <c r="C33" s="20" t="s">
        <v>637</v>
      </c>
      <c r="D33" s="256">
        <v>9.8699999999999996E-2</v>
      </c>
      <c r="E33" s="256">
        <v>4.1700000000000001E-2</v>
      </c>
      <c r="F33" s="256">
        <v>3.39E-2</v>
      </c>
      <c r="G33" s="256">
        <v>2.81E-2</v>
      </c>
      <c r="H33" s="256">
        <v>1.7500000000000002E-2</v>
      </c>
      <c r="I33" s="256">
        <v>1.8700000000000001E-2</v>
      </c>
      <c r="J33" s="256">
        <v>8.8999999999999999E-3</v>
      </c>
      <c r="K33" s="256">
        <v>3.0999999999999999E-3</v>
      </c>
    </row>
    <row r="34" spans="1:12" s="255" customFormat="1" ht="23.25" customHeight="1">
      <c r="A34" s="255" t="s">
        <v>512</v>
      </c>
      <c r="B34" s="14" t="s">
        <v>638</v>
      </c>
      <c r="C34" s="20" t="s">
        <v>639</v>
      </c>
      <c r="D34" s="256">
        <v>2.0000000000000001E-4</v>
      </c>
      <c r="E34" s="256">
        <v>3.8999999999999998E-3</v>
      </c>
      <c r="F34" s="256">
        <v>4.0000000000000002E-4</v>
      </c>
      <c r="G34" s="256">
        <v>0</v>
      </c>
      <c r="H34" s="256">
        <v>0</v>
      </c>
      <c r="I34" s="256">
        <v>0.73609999999999998</v>
      </c>
      <c r="J34" s="256">
        <v>0</v>
      </c>
      <c r="K34" s="256">
        <v>0</v>
      </c>
    </row>
    <row r="35" spans="1:12" s="255" customFormat="1" ht="23.25" customHeight="1">
      <c r="A35" s="255" t="s">
        <v>512</v>
      </c>
      <c r="B35" s="14" t="s">
        <v>640</v>
      </c>
      <c r="C35" s="20" t="s">
        <v>641</v>
      </c>
      <c r="D35" s="256">
        <v>1.5800000000000002E-2</v>
      </c>
      <c r="E35" s="256">
        <v>4.3E-3</v>
      </c>
      <c r="F35" s="256">
        <v>6.0000000000000001E-3</v>
      </c>
      <c r="G35" s="256">
        <v>9.2999999999999992E-3</v>
      </c>
      <c r="H35" s="256">
        <v>1.03E-2</v>
      </c>
      <c r="I35" s="256">
        <v>1.14E-2</v>
      </c>
      <c r="J35" s="256">
        <v>1.2999999999999999E-2</v>
      </c>
      <c r="K35" s="256">
        <v>1.6199999999999999E-2</v>
      </c>
    </row>
    <row r="36" spans="1:12" s="255" customFormat="1" ht="23.25" customHeight="1">
      <c r="A36" s="255" t="s">
        <v>512</v>
      </c>
      <c r="B36" s="14" t="s">
        <v>642</v>
      </c>
      <c r="C36" s="20" t="s">
        <v>643</v>
      </c>
      <c r="D36" s="256">
        <v>4.2999999999999997E-2</v>
      </c>
      <c r="E36" s="256">
        <v>1.8800000000000001E-2</v>
      </c>
      <c r="F36" s="256">
        <v>1.7000000000000001E-2</v>
      </c>
      <c r="G36" s="256">
        <v>2.29E-2</v>
      </c>
      <c r="H36" s="256">
        <v>2.5100000000000001E-2</v>
      </c>
      <c r="I36" s="256">
        <v>2.5000000000000001E-2</v>
      </c>
      <c r="J36" s="256">
        <v>2.5999999999999999E-2</v>
      </c>
      <c r="K36" s="256">
        <v>2.7799999999999998E-2</v>
      </c>
    </row>
    <row r="37" spans="1:12" s="255" customFormat="1" ht="23.25" customHeight="1">
      <c r="B37" s="14"/>
      <c r="C37" s="20" t="s">
        <v>644</v>
      </c>
      <c r="D37" s="256">
        <v>0</v>
      </c>
      <c r="E37" s="256">
        <v>0</v>
      </c>
      <c r="F37" s="256">
        <v>0</v>
      </c>
      <c r="G37" s="256">
        <v>0</v>
      </c>
      <c r="H37" s="256">
        <v>0</v>
      </c>
      <c r="I37" s="256">
        <v>0</v>
      </c>
      <c r="J37" s="256">
        <v>0</v>
      </c>
      <c r="K37" s="256">
        <v>0</v>
      </c>
    </row>
    <row r="38" spans="1:12" s="255" customFormat="1" ht="44.25" customHeight="1" thickBot="1">
      <c r="A38" s="255" t="s">
        <v>512</v>
      </c>
      <c r="B38" s="14" t="s">
        <v>645</v>
      </c>
      <c r="C38" s="20" t="s">
        <v>646</v>
      </c>
      <c r="D38" s="256">
        <v>0</v>
      </c>
      <c r="E38" s="256">
        <v>5.9999999999999995E-4</v>
      </c>
      <c r="F38" s="256">
        <v>2.8E-3</v>
      </c>
      <c r="G38" s="256">
        <v>0</v>
      </c>
      <c r="H38" s="256">
        <v>0</v>
      </c>
      <c r="I38" s="256">
        <v>0</v>
      </c>
      <c r="J38" s="256">
        <v>0</v>
      </c>
      <c r="K38" s="256">
        <v>0</v>
      </c>
    </row>
    <row r="39" spans="1:12" s="257" customFormat="1" ht="24" customHeight="1" thickTop="1" thickBot="1">
      <c r="B39" s="23"/>
      <c r="C39" s="252" t="s">
        <v>396</v>
      </c>
      <c r="D39" s="18"/>
      <c r="E39" s="18"/>
      <c r="F39" s="18"/>
      <c r="G39" s="18"/>
      <c r="H39" s="18"/>
      <c r="I39" s="18"/>
      <c r="J39" s="221"/>
      <c r="K39" s="221"/>
      <c r="L39" s="258"/>
    </row>
    <row r="40" spans="1:12" s="257" customFormat="1" ht="24.75" customHeight="1" thickTop="1" thickBot="1">
      <c r="B40" s="22"/>
      <c r="C40" s="252" t="s">
        <v>397</v>
      </c>
      <c r="D40" s="18"/>
      <c r="E40" s="18"/>
      <c r="F40" s="18"/>
      <c r="G40" s="18"/>
      <c r="H40" s="18"/>
      <c r="I40" s="18"/>
      <c r="J40" s="221"/>
      <c r="K40" s="221"/>
      <c r="L40" s="258"/>
    </row>
    <row r="41" spans="1:12" s="251" customFormat="1" ht="27" customHeight="1" thickTop="1">
      <c r="A41" s="251" t="s">
        <v>512</v>
      </c>
      <c r="B41" s="12" t="s">
        <v>647</v>
      </c>
      <c r="C41" s="19" t="s">
        <v>648</v>
      </c>
      <c r="D41" s="254">
        <v>3.44E-2</v>
      </c>
      <c r="E41" s="254">
        <v>3.3799999999999997E-2</v>
      </c>
      <c r="F41" s="254">
        <v>3.8100000000000002E-2</v>
      </c>
      <c r="G41" s="254">
        <v>3.9899999999999998E-2</v>
      </c>
      <c r="H41" s="254">
        <v>4.0800000000000003E-2</v>
      </c>
      <c r="I41" s="254">
        <v>3.61E-2</v>
      </c>
      <c r="J41" s="254">
        <v>4.1099999999999998E-2</v>
      </c>
      <c r="K41" s="254">
        <v>3.8899999999999997E-2</v>
      </c>
    </row>
    <row r="42" spans="1:12" s="255" customFormat="1" ht="23.25" customHeight="1">
      <c r="A42" s="255" t="s">
        <v>512</v>
      </c>
      <c r="B42" s="14" t="s">
        <v>649</v>
      </c>
      <c r="C42" s="20" t="s">
        <v>650</v>
      </c>
      <c r="D42" s="256">
        <v>3.73E-2</v>
      </c>
      <c r="E42" s="256">
        <v>3.6400000000000002E-2</v>
      </c>
      <c r="F42" s="256">
        <v>4.1200000000000001E-2</v>
      </c>
      <c r="G42" s="256">
        <v>4.3799999999999999E-2</v>
      </c>
      <c r="H42" s="256">
        <v>4.4499999999999998E-2</v>
      </c>
      <c r="I42" s="256">
        <v>3.9100000000000003E-2</v>
      </c>
      <c r="J42" s="256">
        <v>4.4499999999999998E-2</v>
      </c>
      <c r="K42" s="256">
        <v>4.2099999999999999E-2</v>
      </c>
    </row>
    <row r="43" spans="1:12" s="255" customFormat="1" ht="23.25" customHeight="1">
      <c r="A43" s="255" t="s">
        <v>512</v>
      </c>
      <c r="B43" s="14" t="s">
        <v>651</v>
      </c>
      <c r="C43" s="20" t="s">
        <v>652</v>
      </c>
      <c r="D43" s="256">
        <v>7.1300000000000002E-2</v>
      </c>
      <c r="E43" s="256">
        <v>6.6500000000000004E-2</v>
      </c>
      <c r="F43" s="256">
        <v>6.4000000000000001E-2</v>
      </c>
      <c r="G43" s="256">
        <v>5.9900000000000002E-2</v>
      </c>
      <c r="H43" s="256">
        <v>5.8200000000000002E-2</v>
      </c>
      <c r="I43" s="256">
        <v>5.04E-2</v>
      </c>
      <c r="J43" s="256">
        <v>5.6599999999999998E-2</v>
      </c>
      <c r="K43" s="256">
        <v>5.3100000000000001E-2</v>
      </c>
    </row>
    <row r="44" spans="1:12" s="255" customFormat="1" ht="44.25" customHeight="1" thickBot="1">
      <c r="A44" s="255" t="s">
        <v>512</v>
      </c>
      <c r="B44" s="14" t="s">
        <v>653</v>
      </c>
      <c r="C44" s="20" t="s">
        <v>654</v>
      </c>
      <c r="D44" s="256">
        <v>4.4999999999999998E-2</v>
      </c>
      <c r="E44" s="256">
        <v>4.4900000000000002E-2</v>
      </c>
      <c r="F44" s="256">
        <v>5.1700000000000003E-2</v>
      </c>
      <c r="G44" s="256">
        <v>5.4600000000000003E-2</v>
      </c>
      <c r="H44" s="256">
        <v>5.62E-2</v>
      </c>
      <c r="I44" s="256">
        <v>4.9599999999999998E-2</v>
      </c>
      <c r="J44" s="256">
        <v>5.6899999999999999E-2</v>
      </c>
      <c r="K44" s="256">
        <v>5.4300000000000001E-2</v>
      </c>
    </row>
    <row r="45" spans="1:12" s="257" customFormat="1" ht="24" customHeight="1" thickTop="1" thickBot="1">
      <c r="B45" s="22"/>
      <c r="C45" s="252" t="s">
        <v>402</v>
      </c>
      <c r="D45" s="18"/>
      <c r="E45" s="18"/>
      <c r="F45" s="18"/>
      <c r="G45" s="18"/>
      <c r="H45" s="18"/>
      <c r="I45" s="18"/>
      <c r="J45" s="221"/>
      <c r="K45" s="221"/>
      <c r="L45" s="258"/>
    </row>
    <row r="46" spans="1:12" s="259" customFormat="1" ht="27" customHeight="1" thickTop="1">
      <c r="A46" s="259" t="s">
        <v>512</v>
      </c>
      <c r="B46" s="12" t="s">
        <v>655</v>
      </c>
      <c r="C46" s="19" t="s">
        <v>656</v>
      </c>
      <c r="D46" s="254">
        <v>0.5524</v>
      </c>
      <c r="E46" s="254">
        <v>0.55089999999999995</v>
      </c>
      <c r="F46" s="254">
        <v>0.56910000000000005</v>
      </c>
      <c r="G46" s="254">
        <v>0.55649999999999999</v>
      </c>
      <c r="H46" s="254">
        <v>0.56240000000000001</v>
      </c>
      <c r="I46" s="254">
        <v>0.56740000000000002</v>
      </c>
      <c r="J46" s="254">
        <v>0.56340000000000001</v>
      </c>
      <c r="K46" s="254">
        <v>0.57920000000000005</v>
      </c>
    </row>
    <row r="47" spans="1:12" ht="23.25" customHeight="1">
      <c r="A47" s="244" t="s">
        <v>512</v>
      </c>
      <c r="B47" s="8" t="s">
        <v>657</v>
      </c>
      <c r="C47" s="24" t="s">
        <v>658</v>
      </c>
      <c r="D47" s="260">
        <v>3.78E-2</v>
      </c>
      <c r="E47" s="260">
        <v>4.1500000000000002E-2</v>
      </c>
      <c r="F47" s="260">
        <v>4.8899999999999999E-2</v>
      </c>
      <c r="G47" s="260">
        <v>5.0200000000000002E-2</v>
      </c>
      <c r="H47" s="260">
        <v>4.2900000000000001E-2</v>
      </c>
      <c r="I47" s="260">
        <v>5.0500000000000003E-2</v>
      </c>
      <c r="J47" s="260">
        <v>4.5499999999999999E-2</v>
      </c>
      <c r="K47" s="260">
        <v>4.4699999999999997E-2</v>
      </c>
    </row>
    <row r="48" spans="1:12" ht="23.25" customHeight="1">
      <c r="A48" s="244" t="s">
        <v>512</v>
      </c>
      <c r="B48" s="8" t="s">
        <v>659</v>
      </c>
      <c r="C48" s="24" t="s">
        <v>660</v>
      </c>
      <c r="D48" s="260">
        <v>0.4098</v>
      </c>
      <c r="E48" s="260">
        <v>0.40760000000000002</v>
      </c>
      <c r="F48" s="260">
        <v>0.38200000000000001</v>
      </c>
      <c r="G48" s="260">
        <v>0.39329999999999998</v>
      </c>
      <c r="H48" s="260">
        <v>0.3947</v>
      </c>
      <c r="I48" s="260">
        <v>0.3821</v>
      </c>
      <c r="J48" s="260">
        <v>0.3911</v>
      </c>
      <c r="K48" s="260">
        <v>0.37619999999999998</v>
      </c>
    </row>
    <row r="49" spans="1:12" ht="23.25" customHeight="1">
      <c r="A49" s="244" t="s">
        <v>512</v>
      </c>
      <c r="B49" s="8" t="s">
        <v>661</v>
      </c>
      <c r="C49" s="24" t="s">
        <v>662</v>
      </c>
      <c r="D49" s="260">
        <v>0.4753</v>
      </c>
      <c r="E49" s="260">
        <v>0.57079999999999997</v>
      </c>
      <c r="F49" s="260">
        <v>0.59919999999999995</v>
      </c>
      <c r="G49" s="260">
        <v>0.61119999999999997</v>
      </c>
      <c r="H49" s="260">
        <v>0.57099999999999995</v>
      </c>
      <c r="I49" s="260">
        <v>0.61150000000000004</v>
      </c>
      <c r="J49" s="260">
        <v>0.58919999999999995</v>
      </c>
      <c r="K49" s="260">
        <v>0.57269999999999999</v>
      </c>
    </row>
    <row r="50" spans="1:12" ht="18.75" thickBot="1">
      <c r="C50" s="261"/>
      <c r="D50" s="260"/>
      <c r="E50" s="260"/>
      <c r="F50" s="260"/>
      <c r="G50" s="260"/>
      <c r="H50" s="260"/>
      <c r="I50" s="260"/>
      <c r="J50" s="260"/>
      <c r="K50" s="260"/>
    </row>
    <row r="51" spans="1:12" s="251" customFormat="1" ht="24" customHeight="1" thickTop="1" thickBot="1">
      <c r="B51" s="25"/>
      <c r="C51" s="252" t="s">
        <v>407</v>
      </c>
      <c r="D51" s="18"/>
      <c r="E51" s="18"/>
      <c r="F51" s="18"/>
      <c r="G51" s="18"/>
      <c r="H51" s="18"/>
      <c r="I51" s="18"/>
      <c r="J51" s="221"/>
      <c r="K51" s="221"/>
      <c r="L51" s="253"/>
    </row>
    <row r="52" spans="1:12" s="257" customFormat="1" ht="18.75" thickTop="1">
      <c r="A52" s="262"/>
      <c r="B52" s="23"/>
      <c r="C52" s="26"/>
      <c r="D52" s="260"/>
      <c r="E52" s="260"/>
      <c r="F52" s="260"/>
      <c r="G52" s="260"/>
      <c r="H52" s="260"/>
      <c r="I52" s="260"/>
      <c r="J52" s="260"/>
      <c r="K52" s="260"/>
      <c r="L52" s="258"/>
    </row>
    <row r="53" spans="1:12" s="251" customFormat="1" ht="23.25" customHeight="1">
      <c r="A53" s="251" t="s">
        <v>512</v>
      </c>
      <c r="B53" s="12" t="s">
        <v>663</v>
      </c>
      <c r="C53" s="19" t="s">
        <v>664</v>
      </c>
      <c r="D53" s="254">
        <v>5.6399999999999999E-2</v>
      </c>
      <c r="E53" s="254">
        <v>5.2699999999999997E-2</v>
      </c>
      <c r="F53" s="254">
        <v>5.57E-2</v>
      </c>
      <c r="G53" s="254">
        <v>5.4699999999999999E-2</v>
      </c>
      <c r="H53" s="254">
        <v>5.6099999999999997E-2</v>
      </c>
      <c r="I53" s="254">
        <v>5.2499999999999998E-2</v>
      </c>
      <c r="J53" s="254">
        <v>5.5100000000000003E-2</v>
      </c>
      <c r="K53" s="254">
        <v>5.04E-2</v>
      </c>
    </row>
    <row r="54" spans="1:12" s="251" customFormat="1" ht="24.75" customHeight="1">
      <c r="A54" s="251" t="s">
        <v>512</v>
      </c>
      <c r="B54" s="12" t="s">
        <v>665</v>
      </c>
      <c r="C54" s="19" t="s">
        <v>666</v>
      </c>
      <c r="D54" s="254">
        <v>4.7399999999999998E-2</v>
      </c>
      <c r="E54" s="254">
        <v>4.2500000000000003E-2</v>
      </c>
      <c r="F54" s="254">
        <v>4.5600000000000002E-2</v>
      </c>
      <c r="G54" s="254">
        <v>4.3499999999999997E-2</v>
      </c>
      <c r="H54" s="254">
        <v>4.4999999999999998E-2</v>
      </c>
      <c r="I54" s="254">
        <v>4.65E-2</v>
      </c>
      <c r="J54" s="254">
        <v>4.8500000000000001E-2</v>
      </c>
      <c r="K54" s="254">
        <v>4.3700000000000003E-2</v>
      </c>
    </row>
    <row r="55" spans="1:12" s="251" customFormat="1" ht="24.75" customHeight="1">
      <c r="A55" s="251" t="s">
        <v>512</v>
      </c>
      <c r="B55" s="12" t="s">
        <v>667</v>
      </c>
      <c r="C55" s="19" t="s">
        <v>668</v>
      </c>
      <c r="D55" s="254">
        <v>5.0599999999999999E-2</v>
      </c>
      <c r="E55" s="254">
        <v>4.4699999999999997E-2</v>
      </c>
      <c r="F55" s="254">
        <v>4.82E-2</v>
      </c>
      <c r="G55" s="254">
        <v>4.7E-2</v>
      </c>
      <c r="H55" s="254">
        <v>4.8599999999999997E-2</v>
      </c>
      <c r="I55" s="254">
        <v>4.9399999999999999E-2</v>
      </c>
      <c r="J55" s="254">
        <v>5.0999999999999997E-2</v>
      </c>
      <c r="K55" s="254">
        <v>4.6699999999999998E-2</v>
      </c>
    </row>
    <row r="56" spans="1:12" s="251" customFormat="1" ht="24.75" customHeight="1">
      <c r="A56" s="251" t="s">
        <v>512</v>
      </c>
      <c r="B56" s="12" t="s">
        <v>669</v>
      </c>
      <c r="C56" s="19" t="s">
        <v>670</v>
      </c>
      <c r="D56" s="254">
        <v>7.0599999999999996E-2</v>
      </c>
      <c r="E56" s="254">
        <v>5.1799999999999999E-2</v>
      </c>
      <c r="F56" s="254">
        <v>5.5300000000000002E-2</v>
      </c>
      <c r="G56" s="254">
        <v>5.7000000000000002E-2</v>
      </c>
      <c r="H56" s="254">
        <v>6.0600000000000001E-2</v>
      </c>
      <c r="I56" s="254">
        <v>6.2300000000000001E-2</v>
      </c>
      <c r="J56" s="254">
        <v>6.5100000000000005E-2</v>
      </c>
      <c r="K56" s="254">
        <v>6.3200000000000006E-2</v>
      </c>
    </row>
    <row r="57" spans="1:12" s="251" customFormat="1" ht="24.75" customHeight="1">
      <c r="A57" s="251" t="s">
        <v>512</v>
      </c>
      <c r="B57" s="12" t="s">
        <v>671</v>
      </c>
      <c r="C57" s="19" t="s">
        <v>672</v>
      </c>
      <c r="D57" s="254">
        <v>-0.02</v>
      </c>
      <c r="E57" s="254">
        <v>-7.1000000000000004E-3</v>
      </c>
      <c r="F57" s="254">
        <v>-7.1000000000000004E-3</v>
      </c>
      <c r="G57" s="254">
        <v>-0.01</v>
      </c>
      <c r="H57" s="254">
        <v>-1.2E-2</v>
      </c>
      <c r="I57" s="254">
        <v>-1.29E-2</v>
      </c>
      <c r="J57" s="254">
        <v>-1.4E-2</v>
      </c>
      <c r="K57" s="254">
        <v>-1.6500000000000001E-2</v>
      </c>
    </row>
    <row r="58" spans="1:12" s="251" customFormat="1" ht="24.75" customHeight="1">
      <c r="A58" s="251" t="s">
        <v>512</v>
      </c>
      <c r="B58" s="12" t="s">
        <v>673</v>
      </c>
      <c r="C58" s="19" t="s">
        <v>674</v>
      </c>
      <c r="D58" s="254">
        <v>-3.2000000000000002E-3</v>
      </c>
      <c r="E58" s="254">
        <v>-2.2000000000000001E-3</v>
      </c>
      <c r="F58" s="254">
        <v>-2.5999999999999999E-3</v>
      </c>
      <c r="G58" s="254">
        <v>-3.5000000000000001E-3</v>
      </c>
      <c r="H58" s="254">
        <v>-3.5999999999999999E-3</v>
      </c>
      <c r="I58" s="254">
        <v>-2.8E-3</v>
      </c>
      <c r="J58" s="254">
        <v>-2.5000000000000001E-3</v>
      </c>
      <c r="K58" s="254">
        <v>-3.0000000000000001E-3</v>
      </c>
    </row>
    <row r="59" spans="1:12" s="251" customFormat="1" ht="24.75" customHeight="1" thickBot="1">
      <c r="A59" s="251" t="s">
        <v>512</v>
      </c>
      <c r="B59" s="12" t="s">
        <v>675</v>
      </c>
      <c r="C59" s="19" t="s">
        <v>676</v>
      </c>
      <c r="D59" s="254">
        <v>8.9999999999999993E-3</v>
      </c>
      <c r="E59" s="254">
        <v>1.03E-2</v>
      </c>
      <c r="F59" s="254">
        <v>1.01E-2</v>
      </c>
      <c r="G59" s="254">
        <v>1.0800000000000001E-2</v>
      </c>
      <c r="H59" s="254">
        <v>1.0699999999999999E-2</v>
      </c>
      <c r="I59" s="254">
        <v>5.7999999999999996E-3</v>
      </c>
      <c r="J59" s="254">
        <v>6.1999999999999998E-3</v>
      </c>
      <c r="K59" s="254">
        <v>6.4999999999999997E-3</v>
      </c>
    </row>
    <row r="60" spans="1:12" s="257" customFormat="1" ht="44.25" customHeight="1" thickTop="1" thickBot="1">
      <c r="C60" s="252" t="s">
        <v>677</v>
      </c>
      <c r="D60" s="252"/>
      <c r="E60" s="252"/>
      <c r="F60" s="252"/>
      <c r="G60" s="252"/>
      <c r="H60" s="252"/>
      <c r="I60" s="252"/>
      <c r="J60" s="252"/>
      <c r="K60" s="252"/>
      <c r="L60" s="258"/>
    </row>
    <row r="61" spans="1:12" s="251" customFormat="1" ht="24" customHeight="1" thickTop="1">
      <c r="A61" s="251" t="s">
        <v>512</v>
      </c>
      <c r="B61" s="12" t="s">
        <v>663</v>
      </c>
      <c r="C61" s="19" t="s">
        <v>664</v>
      </c>
      <c r="D61" s="254">
        <v>5.6399999999999999E-2</v>
      </c>
      <c r="E61" s="254">
        <v>5.2699999999999997E-2</v>
      </c>
      <c r="F61" s="254">
        <v>5.57E-2</v>
      </c>
      <c r="G61" s="254">
        <v>5.4699999999999999E-2</v>
      </c>
      <c r="H61" s="254">
        <v>5.6099999999999997E-2</v>
      </c>
      <c r="I61" s="254">
        <v>5.2499999999999998E-2</v>
      </c>
      <c r="J61" s="254">
        <v>5.5100000000000003E-2</v>
      </c>
      <c r="K61" s="254">
        <v>5.04E-2</v>
      </c>
      <c r="L61" s="253"/>
    </row>
    <row r="62" spans="1:12" s="251" customFormat="1" ht="27" customHeight="1">
      <c r="A62" s="251" t="s">
        <v>512</v>
      </c>
      <c r="B62" s="12" t="s">
        <v>678</v>
      </c>
      <c r="C62" s="19" t="s">
        <v>679</v>
      </c>
      <c r="D62" s="254">
        <v>-5.7999999999999996E-3</v>
      </c>
      <c r="E62" s="254">
        <v>-2.7000000000000001E-3</v>
      </c>
      <c r="F62" s="254">
        <v>-1.5E-3</v>
      </c>
      <c r="G62" s="254">
        <v>-2.7000000000000001E-3</v>
      </c>
      <c r="H62" s="254">
        <v>-6.3E-3</v>
      </c>
      <c r="I62" s="254">
        <v>-2.5000000000000001E-3</v>
      </c>
      <c r="J62" s="254">
        <v>-4.7000000000000002E-3</v>
      </c>
      <c r="K62" s="254">
        <v>5.0000000000000001E-4</v>
      </c>
    </row>
    <row r="63" spans="1:12" s="255" customFormat="1" ht="23.25" customHeight="1">
      <c r="A63" s="255" t="s">
        <v>512</v>
      </c>
      <c r="B63" s="14" t="s">
        <v>680</v>
      </c>
      <c r="C63" s="20" t="s">
        <v>681</v>
      </c>
      <c r="D63" s="256">
        <v>-3.44E-2</v>
      </c>
      <c r="E63" s="256">
        <v>-3.3799999999999997E-2</v>
      </c>
      <c r="F63" s="256">
        <v>-3.8199999999999998E-2</v>
      </c>
      <c r="G63" s="256">
        <v>-3.9899999999999998E-2</v>
      </c>
      <c r="H63" s="256">
        <v>-4.0899999999999999E-2</v>
      </c>
      <c r="I63" s="256">
        <v>-3.6200000000000003E-2</v>
      </c>
      <c r="J63" s="256">
        <v>-4.1300000000000003E-2</v>
      </c>
      <c r="K63" s="256">
        <v>-3.9E-2</v>
      </c>
    </row>
    <row r="64" spans="1:12" s="255" customFormat="1" ht="23.25" customHeight="1">
      <c r="A64" s="255" t="s">
        <v>512</v>
      </c>
      <c r="B64" s="14" t="s">
        <v>682</v>
      </c>
      <c r="C64" s="20" t="s">
        <v>683</v>
      </c>
      <c r="D64" s="256">
        <v>0</v>
      </c>
      <c r="E64" s="256">
        <v>0</v>
      </c>
      <c r="F64" s="256">
        <v>0</v>
      </c>
      <c r="G64" s="256">
        <v>0</v>
      </c>
      <c r="H64" s="256">
        <v>0</v>
      </c>
      <c r="I64" s="256">
        <v>0</v>
      </c>
      <c r="J64" s="256">
        <v>0</v>
      </c>
      <c r="K64" s="256">
        <v>0</v>
      </c>
    </row>
    <row r="65" spans="1:12" s="255" customFormat="1" ht="23.25" customHeight="1">
      <c r="A65" s="255" t="s">
        <v>512</v>
      </c>
      <c r="B65" s="14" t="s">
        <v>684</v>
      </c>
      <c r="C65" s="20" t="s">
        <v>685</v>
      </c>
      <c r="D65" s="256">
        <v>4.0000000000000002E-4</v>
      </c>
      <c r="E65" s="256">
        <v>4.0000000000000002E-4</v>
      </c>
      <c r="F65" s="256">
        <v>2.9999999999999997E-4</v>
      </c>
      <c r="G65" s="256">
        <v>-1E-4</v>
      </c>
      <c r="H65" s="256">
        <v>-1E-4</v>
      </c>
      <c r="I65" s="256">
        <v>2.9999999999999997E-4</v>
      </c>
      <c r="J65" s="256">
        <v>-2.0000000000000001E-4</v>
      </c>
      <c r="K65" s="256">
        <v>1E-4</v>
      </c>
    </row>
    <row r="66" spans="1:12" s="255" customFormat="1" ht="44.25" customHeight="1" thickBot="1">
      <c r="B66" s="14"/>
      <c r="C66" s="20" t="s">
        <v>686</v>
      </c>
      <c r="D66" s="256">
        <v>1E-4</v>
      </c>
      <c r="E66" s="256">
        <v>-5.9999999999999995E-4</v>
      </c>
      <c r="F66" s="256">
        <v>-8.0000000000000004E-4</v>
      </c>
      <c r="G66" s="256">
        <v>1E-4</v>
      </c>
      <c r="H66" s="256">
        <v>2.0000000000000001E-4</v>
      </c>
      <c r="I66" s="256">
        <v>5.0000000000000001E-4</v>
      </c>
      <c r="J66" s="256">
        <v>5.0000000000000001E-4</v>
      </c>
      <c r="K66" s="256">
        <v>4.0000000000000002E-4</v>
      </c>
    </row>
    <row r="67" spans="1:12" s="251" customFormat="1" ht="24.75" customHeight="1" thickTop="1" thickBot="1">
      <c r="A67" s="251" t="s">
        <v>512</v>
      </c>
      <c r="B67" s="12" t="s">
        <v>687</v>
      </c>
      <c r="C67" s="252" t="s">
        <v>688</v>
      </c>
      <c r="D67" s="27">
        <v>1.6E-2</v>
      </c>
      <c r="E67" s="27">
        <v>1.55E-2</v>
      </c>
      <c r="F67" s="27">
        <v>1.4999999999999999E-2</v>
      </c>
      <c r="G67" s="27">
        <v>1.17E-2</v>
      </c>
      <c r="H67" s="27">
        <v>8.6E-3</v>
      </c>
      <c r="I67" s="27">
        <v>1.4500000000000001E-2</v>
      </c>
      <c r="J67" s="263">
        <v>8.9999999999999993E-3</v>
      </c>
      <c r="K67" s="263">
        <v>1.21E-2</v>
      </c>
      <c r="L67" s="253"/>
    </row>
    <row r="68" spans="1:12" ht="4.5" hidden="1" customHeight="1" thickTop="1">
      <c r="A68" s="244" t="s">
        <v>511</v>
      </c>
      <c r="B68" s="28" t="s">
        <v>511</v>
      </c>
      <c r="C68" s="264"/>
      <c r="D68" s="264"/>
      <c r="E68" s="264"/>
      <c r="F68" s="264"/>
      <c r="G68" s="264"/>
      <c r="H68" s="264"/>
      <c r="I68" s="264"/>
      <c r="J68" s="264"/>
      <c r="K68" s="264"/>
    </row>
    <row r="69" spans="1:12" ht="14.25" thickTop="1" thickBot="1">
      <c r="A69" s="265"/>
      <c r="B69" s="265"/>
      <c r="C69" s="637"/>
      <c r="D69" s="637"/>
      <c r="E69" s="637"/>
      <c r="F69" s="637"/>
      <c r="G69" s="637"/>
      <c r="H69" s="637"/>
      <c r="I69" s="637"/>
      <c r="J69" s="637"/>
      <c r="K69" s="637"/>
      <c r="L69" s="638"/>
    </row>
    <row r="70" spans="1:12" ht="23.25" customHeight="1">
      <c r="C70" s="202" t="s">
        <v>422</v>
      </c>
    </row>
    <row r="71" spans="1:12" ht="15">
      <c r="C71" s="202" t="s">
        <v>689</v>
      </c>
    </row>
    <row r="72" spans="1:12" ht="15">
      <c r="C72" s="202" t="s">
        <v>690</v>
      </c>
    </row>
    <row r="73" spans="1:12" ht="15">
      <c r="C73" s="202" t="s">
        <v>425</v>
      </c>
    </row>
    <row r="74" spans="1:12" ht="15">
      <c r="C74" s="202" t="s">
        <v>426</v>
      </c>
    </row>
    <row r="75" spans="1:12" ht="15">
      <c r="C75" s="202" t="s">
        <v>427</v>
      </c>
    </row>
    <row r="76" spans="1:12" ht="15">
      <c r="C76" s="202" t="s">
        <v>691</v>
      </c>
    </row>
    <row r="77" spans="1:12" ht="15">
      <c r="C77" s="202" t="s">
        <v>429</v>
      </c>
    </row>
    <row r="78" spans="1:12" ht="15">
      <c r="C78" s="202" t="s">
        <v>430</v>
      </c>
    </row>
    <row r="79" spans="1:12" ht="15">
      <c r="C79" s="202" t="s">
        <v>431</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A6" sqref="A6"/>
    </sheetView>
  </sheetViews>
  <sheetFormatPr defaultRowHeight="15"/>
  <cols>
    <col min="1" max="1" width="95.140625" style="164" customWidth="1"/>
    <col min="2" max="8" width="24.42578125" style="1028" customWidth="1"/>
    <col min="9" max="9" width="24.42578125" style="398" customWidth="1"/>
    <col min="10" max="10" width="29.28515625" style="1028" customWidth="1"/>
    <col min="11" max="11" width="3.7109375" style="1028" customWidth="1"/>
    <col min="12" max="13" width="11.140625" style="1028" bestFit="1" customWidth="1"/>
    <col min="14" max="256" width="9.140625" style="1028"/>
    <col min="257" max="257" width="95.140625" style="1028" customWidth="1"/>
    <col min="258" max="265" width="24.42578125" style="1028" customWidth="1"/>
    <col min="266" max="266" width="29.28515625" style="1028" customWidth="1"/>
    <col min="267" max="267" width="3.7109375" style="1028" customWidth="1"/>
    <col min="268" max="269" width="11.140625" style="1028" bestFit="1" customWidth="1"/>
    <col min="270" max="512" width="9.140625" style="1028"/>
    <col min="513" max="513" width="95.140625" style="1028" customWidth="1"/>
    <col min="514" max="521" width="24.42578125" style="1028" customWidth="1"/>
    <col min="522" max="522" width="29.28515625" style="1028" customWidth="1"/>
    <col min="523" max="523" width="3.7109375" style="1028" customWidth="1"/>
    <col min="524" max="525" width="11.140625" style="1028" bestFit="1" customWidth="1"/>
    <col min="526" max="768" width="9.140625" style="1028"/>
    <col min="769" max="769" width="95.140625" style="1028" customWidth="1"/>
    <col min="770" max="777" width="24.42578125" style="1028" customWidth="1"/>
    <col min="778" max="778" width="29.28515625" style="1028" customWidth="1"/>
    <col min="779" max="779" width="3.7109375" style="1028" customWidth="1"/>
    <col min="780" max="781" width="11.140625" style="1028" bestFit="1" customWidth="1"/>
    <col min="782" max="1024" width="9.140625" style="1028"/>
    <col min="1025" max="1025" width="95.140625" style="1028" customWidth="1"/>
    <col min="1026" max="1033" width="24.42578125" style="1028" customWidth="1"/>
    <col min="1034" max="1034" width="29.28515625" style="1028" customWidth="1"/>
    <col min="1035" max="1035" width="3.7109375" style="1028" customWidth="1"/>
    <col min="1036" max="1037" width="11.140625" style="1028" bestFit="1" customWidth="1"/>
    <col min="1038" max="1280" width="9.140625" style="1028"/>
    <col min="1281" max="1281" width="95.140625" style="1028" customWidth="1"/>
    <col min="1282" max="1289" width="24.42578125" style="1028" customWidth="1"/>
    <col min="1290" max="1290" width="29.28515625" style="1028" customWidth="1"/>
    <col min="1291" max="1291" width="3.7109375" style="1028" customWidth="1"/>
    <col min="1292" max="1293" width="11.140625" style="1028" bestFit="1" customWidth="1"/>
    <col min="1294" max="1536" width="9.140625" style="1028"/>
    <col min="1537" max="1537" width="95.140625" style="1028" customWidth="1"/>
    <col min="1538" max="1545" width="24.42578125" style="1028" customWidth="1"/>
    <col min="1546" max="1546" width="29.28515625" style="1028" customWidth="1"/>
    <col min="1547" max="1547" width="3.7109375" style="1028" customWidth="1"/>
    <col min="1548" max="1549" width="11.140625" style="1028" bestFit="1" customWidth="1"/>
    <col min="1550" max="1792" width="9.140625" style="1028"/>
    <col min="1793" max="1793" width="95.140625" style="1028" customWidth="1"/>
    <col min="1794" max="1801" width="24.42578125" style="1028" customWidth="1"/>
    <col min="1802" max="1802" width="29.28515625" style="1028" customWidth="1"/>
    <col min="1803" max="1803" width="3.7109375" style="1028" customWidth="1"/>
    <col min="1804" max="1805" width="11.140625" style="1028" bestFit="1" customWidth="1"/>
    <col min="1806" max="2048" width="9.140625" style="1028"/>
    <col min="2049" max="2049" width="95.140625" style="1028" customWidth="1"/>
    <col min="2050" max="2057" width="24.42578125" style="1028" customWidth="1"/>
    <col min="2058" max="2058" width="29.28515625" style="1028" customWidth="1"/>
    <col min="2059" max="2059" width="3.7109375" style="1028" customWidth="1"/>
    <col min="2060" max="2061" width="11.140625" style="1028" bestFit="1" customWidth="1"/>
    <col min="2062" max="2304" width="9.140625" style="1028"/>
    <col min="2305" max="2305" width="95.140625" style="1028" customWidth="1"/>
    <col min="2306" max="2313" width="24.42578125" style="1028" customWidth="1"/>
    <col min="2314" max="2314" width="29.28515625" style="1028" customWidth="1"/>
    <col min="2315" max="2315" width="3.7109375" style="1028" customWidth="1"/>
    <col min="2316" max="2317" width="11.140625" style="1028" bestFit="1" customWidth="1"/>
    <col min="2318" max="2560" width="9.140625" style="1028"/>
    <col min="2561" max="2561" width="95.140625" style="1028" customWidth="1"/>
    <col min="2562" max="2569" width="24.42578125" style="1028" customWidth="1"/>
    <col min="2570" max="2570" width="29.28515625" style="1028" customWidth="1"/>
    <col min="2571" max="2571" width="3.7109375" style="1028" customWidth="1"/>
    <col min="2572" max="2573" width="11.140625" style="1028" bestFit="1" customWidth="1"/>
    <col min="2574" max="2816" width="9.140625" style="1028"/>
    <col min="2817" max="2817" width="95.140625" style="1028" customWidth="1"/>
    <col min="2818" max="2825" width="24.42578125" style="1028" customWidth="1"/>
    <col min="2826" max="2826" width="29.28515625" style="1028" customWidth="1"/>
    <col min="2827" max="2827" width="3.7109375" style="1028" customWidth="1"/>
    <col min="2828" max="2829" width="11.140625" style="1028" bestFit="1" customWidth="1"/>
    <col min="2830" max="3072" width="9.140625" style="1028"/>
    <col min="3073" max="3073" width="95.140625" style="1028" customWidth="1"/>
    <col min="3074" max="3081" width="24.42578125" style="1028" customWidth="1"/>
    <col min="3082" max="3082" width="29.28515625" style="1028" customWidth="1"/>
    <col min="3083" max="3083" width="3.7109375" style="1028" customWidth="1"/>
    <col min="3084" max="3085" width="11.140625" style="1028" bestFit="1" customWidth="1"/>
    <col min="3086" max="3328" width="9.140625" style="1028"/>
    <col min="3329" max="3329" width="95.140625" style="1028" customWidth="1"/>
    <col min="3330" max="3337" width="24.42578125" style="1028" customWidth="1"/>
    <col min="3338" max="3338" width="29.28515625" style="1028" customWidth="1"/>
    <col min="3339" max="3339" width="3.7109375" style="1028" customWidth="1"/>
    <col min="3340" max="3341" width="11.140625" style="1028" bestFit="1" customWidth="1"/>
    <col min="3342" max="3584" width="9.140625" style="1028"/>
    <col min="3585" max="3585" width="95.140625" style="1028" customWidth="1"/>
    <col min="3586" max="3593" width="24.42578125" style="1028" customWidth="1"/>
    <col min="3594" max="3594" width="29.28515625" style="1028" customWidth="1"/>
    <col min="3595" max="3595" width="3.7109375" style="1028" customWidth="1"/>
    <col min="3596" max="3597" width="11.140625" style="1028" bestFit="1" customWidth="1"/>
    <col min="3598" max="3840" width="9.140625" style="1028"/>
    <col min="3841" max="3841" width="95.140625" style="1028" customWidth="1"/>
    <col min="3842" max="3849" width="24.42578125" style="1028" customWidth="1"/>
    <col min="3850" max="3850" width="29.28515625" style="1028" customWidth="1"/>
    <col min="3851" max="3851" width="3.7109375" style="1028" customWidth="1"/>
    <col min="3852" max="3853" width="11.140625" style="1028" bestFit="1" customWidth="1"/>
    <col min="3854" max="4096" width="9.140625" style="1028"/>
    <col min="4097" max="4097" width="95.140625" style="1028" customWidth="1"/>
    <col min="4098" max="4105" width="24.42578125" style="1028" customWidth="1"/>
    <col min="4106" max="4106" width="29.28515625" style="1028" customWidth="1"/>
    <col min="4107" max="4107" width="3.7109375" style="1028" customWidth="1"/>
    <col min="4108" max="4109" width="11.140625" style="1028" bestFit="1" customWidth="1"/>
    <col min="4110" max="4352" width="9.140625" style="1028"/>
    <col min="4353" max="4353" width="95.140625" style="1028" customWidth="1"/>
    <col min="4354" max="4361" width="24.42578125" style="1028" customWidth="1"/>
    <col min="4362" max="4362" width="29.28515625" style="1028" customWidth="1"/>
    <col min="4363" max="4363" width="3.7109375" style="1028" customWidth="1"/>
    <col min="4364" max="4365" width="11.140625" style="1028" bestFit="1" customWidth="1"/>
    <col min="4366" max="4608" width="9.140625" style="1028"/>
    <col min="4609" max="4609" width="95.140625" style="1028" customWidth="1"/>
    <col min="4610" max="4617" width="24.42578125" style="1028" customWidth="1"/>
    <col min="4618" max="4618" width="29.28515625" style="1028" customWidth="1"/>
    <col min="4619" max="4619" width="3.7109375" style="1028" customWidth="1"/>
    <col min="4620" max="4621" width="11.140625" style="1028" bestFit="1" customWidth="1"/>
    <col min="4622" max="4864" width="9.140625" style="1028"/>
    <col min="4865" max="4865" width="95.140625" style="1028" customWidth="1"/>
    <col min="4866" max="4873" width="24.42578125" style="1028" customWidth="1"/>
    <col min="4874" max="4874" width="29.28515625" style="1028" customWidth="1"/>
    <col min="4875" max="4875" width="3.7109375" style="1028" customWidth="1"/>
    <col min="4876" max="4877" width="11.140625" style="1028" bestFit="1" customWidth="1"/>
    <col min="4878" max="5120" width="9.140625" style="1028"/>
    <col min="5121" max="5121" width="95.140625" style="1028" customWidth="1"/>
    <col min="5122" max="5129" width="24.42578125" style="1028" customWidth="1"/>
    <col min="5130" max="5130" width="29.28515625" style="1028" customWidth="1"/>
    <col min="5131" max="5131" width="3.7109375" style="1028" customWidth="1"/>
    <col min="5132" max="5133" width="11.140625" style="1028" bestFit="1" customWidth="1"/>
    <col min="5134" max="5376" width="9.140625" style="1028"/>
    <col min="5377" max="5377" width="95.140625" style="1028" customWidth="1"/>
    <col min="5378" max="5385" width="24.42578125" style="1028" customWidth="1"/>
    <col min="5386" max="5386" width="29.28515625" style="1028" customWidth="1"/>
    <col min="5387" max="5387" width="3.7109375" style="1028" customWidth="1"/>
    <col min="5388" max="5389" width="11.140625" style="1028" bestFit="1" customWidth="1"/>
    <col min="5390" max="5632" width="9.140625" style="1028"/>
    <col min="5633" max="5633" width="95.140625" style="1028" customWidth="1"/>
    <col min="5634" max="5641" width="24.42578125" style="1028" customWidth="1"/>
    <col min="5642" max="5642" width="29.28515625" style="1028" customWidth="1"/>
    <col min="5643" max="5643" width="3.7109375" style="1028" customWidth="1"/>
    <col min="5644" max="5645" width="11.140625" style="1028" bestFit="1" customWidth="1"/>
    <col min="5646" max="5888" width="9.140625" style="1028"/>
    <col min="5889" max="5889" width="95.140625" style="1028" customWidth="1"/>
    <col min="5890" max="5897" width="24.42578125" style="1028" customWidth="1"/>
    <col min="5898" max="5898" width="29.28515625" style="1028" customWidth="1"/>
    <col min="5899" max="5899" width="3.7109375" style="1028" customWidth="1"/>
    <col min="5900" max="5901" width="11.140625" style="1028" bestFit="1" customWidth="1"/>
    <col min="5902" max="6144" width="9.140625" style="1028"/>
    <col min="6145" max="6145" width="95.140625" style="1028" customWidth="1"/>
    <col min="6146" max="6153" width="24.42578125" style="1028" customWidth="1"/>
    <col min="6154" max="6154" width="29.28515625" style="1028" customWidth="1"/>
    <col min="6155" max="6155" width="3.7109375" style="1028" customWidth="1"/>
    <col min="6156" max="6157" width="11.140625" style="1028" bestFit="1" customWidth="1"/>
    <col min="6158" max="6400" width="9.140625" style="1028"/>
    <col min="6401" max="6401" width="95.140625" style="1028" customWidth="1"/>
    <col min="6402" max="6409" width="24.42578125" style="1028" customWidth="1"/>
    <col min="6410" max="6410" width="29.28515625" style="1028" customWidth="1"/>
    <col min="6411" max="6411" width="3.7109375" style="1028" customWidth="1"/>
    <col min="6412" max="6413" width="11.140625" style="1028" bestFit="1" customWidth="1"/>
    <col min="6414" max="6656" width="9.140625" style="1028"/>
    <col min="6657" max="6657" width="95.140625" style="1028" customWidth="1"/>
    <col min="6658" max="6665" width="24.42578125" style="1028" customWidth="1"/>
    <col min="6666" max="6666" width="29.28515625" style="1028" customWidth="1"/>
    <col min="6667" max="6667" width="3.7109375" style="1028" customWidth="1"/>
    <col min="6668" max="6669" width="11.140625" style="1028" bestFit="1" customWidth="1"/>
    <col min="6670" max="6912" width="9.140625" style="1028"/>
    <col min="6913" max="6913" width="95.140625" style="1028" customWidth="1"/>
    <col min="6914" max="6921" width="24.42578125" style="1028" customWidth="1"/>
    <col min="6922" max="6922" width="29.28515625" style="1028" customWidth="1"/>
    <col min="6923" max="6923" width="3.7109375" style="1028" customWidth="1"/>
    <col min="6924" max="6925" width="11.140625" style="1028" bestFit="1" customWidth="1"/>
    <col min="6926" max="7168" width="9.140625" style="1028"/>
    <col min="7169" max="7169" width="95.140625" style="1028" customWidth="1"/>
    <col min="7170" max="7177" width="24.42578125" style="1028" customWidth="1"/>
    <col min="7178" max="7178" width="29.28515625" style="1028" customWidth="1"/>
    <col min="7179" max="7179" width="3.7109375" style="1028" customWidth="1"/>
    <col min="7180" max="7181" width="11.140625" style="1028" bestFit="1" customWidth="1"/>
    <col min="7182" max="7424" width="9.140625" style="1028"/>
    <col min="7425" max="7425" width="95.140625" style="1028" customWidth="1"/>
    <col min="7426" max="7433" width="24.42578125" style="1028" customWidth="1"/>
    <col min="7434" max="7434" width="29.28515625" style="1028" customWidth="1"/>
    <col min="7435" max="7435" width="3.7109375" style="1028" customWidth="1"/>
    <col min="7436" max="7437" width="11.140625" style="1028" bestFit="1" customWidth="1"/>
    <col min="7438" max="7680" width="9.140625" style="1028"/>
    <col min="7681" max="7681" width="95.140625" style="1028" customWidth="1"/>
    <col min="7682" max="7689" width="24.42578125" style="1028" customWidth="1"/>
    <col min="7690" max="7690" width="29.28515625" style="1028" customWidth="1"/>
    <col min="7691" max="7691" width="3.7109375" style="1028" customWidth="1"/>
    <col min="7692" max="7693" width="11.140625" style="1028" bestFit="1" customWidth="1"/>
    <col min="7694" max="7936" width="9.140625" style="1028"/>
    <col min="7937" max="7937" width="95.140625" style="1028" customWidth="1"/>
    <col min="7938" max="7945" width="24.42578125" style="1028" customWidth="1"/>
    <col min="7946" max="7946" width="29.28515625" style="1028" customWidth="1"/>
    <col min="7947" max="7947" width="3.7109375" style="1028" customWidth="1"/>
    <col min="7948" max="7949" width="11.140625" style="1028" bestFit="1" customWidth="1"/>
    <col min="7950" max="8192" width="9.140625" style="1028"/>
    <col min="8193" max="8193" width="95.140625" style="1028" customWidth="1"/>
    <col min="8194" max="8201" width="24.42578125" style="1028" customWidth="1"/>
    <col min="8202" max="8202" width="29.28515625" style="1028" customWidth="1"/>
    <col min="8203" max="8203" width="3.7109375" style="1028" customWidth="1"/>
    <col min="8204" max="8205" width="11.140625" style="1028" bestFit="1" customWidth="1"/>
    <col min="8206" max="8448" width="9.140625" style="1028"/>
    <col min="8449" max="8449" width="95.140625" style="1028" customWidth="1"/>
    <col min="8450" max="8457" width="24.42578125" style="1028" customWidth="1"/>
    <col min="8458" max="8458" width="29.28515625" style="1028" customWidth="1"/>
    <col min="8459" max="8459" width="3.7109375" style="1028" customWidth="1"/>
    <col min="8460" max="8461" width="11.140625" style="1028" bestFit="1" customWidth="1"/>
    <col min="8462" max="8704" width="9.140625" style="1028"/>
    <col min="8705" max="8705" width="95.140625" style="1028" customWidth="1"/>
    <col min="8706" max="8713" width="24.42578125" style="1028" customWidth="1"/>
    <col min="8714" max="8714" width="29.28515625" style="1028" customWidth="1"/>
    <col min="8715" max="8715" width="3.7109375" style="1028" customWidth="1"/>
    <col min="8716" max="8717" width="11.140625" style="1028" bestFit="1" customWidth="1"/>
    <col min="8718" max="8960" width="9.140625" style="1028"/>
    <col min="8961" max="8961" width="95.140625" style="1028" customWidth="1"/>
    <col min="8962" max="8969" width="24.42578125" style="1028" customWidth="1"/>
    <col min="8970" max="8970" width="29.28515625" style="1028" customWidth="1"/>
    <col min="8971" max="8971" width="3.7109375" style="1028" customWidth="1"/>
    <col min="8972" max="8973" width="11.140625" style="1028" bestFit="1" customWidth="1"/>
    <col min="8974" max="9216" width="9.140625" style="1028"/>
    <col min="9217" max="9217" width="95.140625" style="1028" customWidth="1"/>
    <col min="9218" max="9225" width="24.42578125" style="1028" customWidth="1"/>
    <col min="9226" max="9226" width="29.28515625" style="1028" customWidth="1"/>
    <col min="9227" max="9227" width="3.7109375" style="1028" customWidth="1"/>
    <col min="9228" max="9229" width="11.140625" style="1028" bestFit="1" customWidth="1"/>
    <col min="9230" max="9472" width="9.140625" style="1028"/>
    <col min="9473" max="9473" width="95.140625" style="1028" customWidth="1"/>
    <col min="9474" max="9481" width="24.42578125" style="1028" customWidth="1"/>
    <col min="9482" max="9482" width="29.28515625" style="1028" customWidth="1"/>
    <col min="9483" max="9483" width="3.7109375" style="1028" customWidth="1"/>
    <col min="9484" max="9485" width="11.140625" style="1028" bestFit="1" customWidth="1"/>
    <col min="9486" max="9728" width="9.140625" style="1028"/>
    <col min="9729" max="9729" width="95.140625" style="1028" customWidth="1"/>
    <col min="9730" max="9737" width="24.42578125" style="1028" customWidth="1"/>
    <col min="9738" max="9738" width="29.28515625" style="1028" customWidth="1"/>
    <col min="9739" max="9739" width="3.7109375" style="1028" customWidth="1"/>
    <col min="9740" max="9741" width="11.140625" style="1028" bestFit="1" customWidth="1"/>
    <col min="9742" max="9984" width="9.140625" style="1028"/>
    <col min="9985" max="9985" width="95.140625" style="1028" customWidth="1"/>
    <col min="9986" max="9993" width="24.42578125" style="1028" customWidth="1"/>
    <col min="9994" max="9994" width="29.28515625" style="1028" customWidth="1"/>
    <col min="9995" max="9995" width="3.7109375" style="1028" customWidth="1"/>
    <col min="9996" max="9997" width="11.140625" style="1028" bestFit="1" customWidth="1"/>
    <col min="9998" max="10240" width="9.140625" style="1028"/>
    <col min="10241" max="10241" width="95.140625" style="1028" customWidth="1"/>
    <col min="10242" max="10249" width="24.42578125" style="1028" customWidth="1"/>
    <col min="10250" max="10250" width="29.28515625" style="1028" customWidth="1"/>
    <col min="10251" max="10251" width="3.7109375" style="1028" customWidth="1"/>
    <col min="10252" max="10253" width="11.140625" style="1028" bestFit="1" customWidth="1"/>
    <col min="10254" max="10496" width="9.140625" style="1028"/>
    <col min="10497" max="10497" width="95.140625" style="1028" customWidth="1"/>
    <col min="10498" max="10505" width="24.42578125" style="1028" customWidth="1"/>
    <col min="10506" max="10506" width="29.28515625" style="1028" customWidth="1"/>
    <col min="10507" max="10507" width="3.7109375" style="1028" customWidth="1"/>
    <col min="10508" max="10509" width="11.140625" style="1028" bestFit="1" customWidth="1"/>
    <col min="10510" max="10752" width="9.140625" style="1028"/>
    <col min="10753" max="10753" width="95.140625" style="1028" customWidth="1"/>
    <col min="10754" max="10761" width="24.42578125" style="1028" customWidth="1"/>
    <col min="10762" max="10762" width="29.28515625" style="1028" customWidth="1"/>
    <col min="10763" max="10763" width="3.7109375" style="1028" customWidth="1"/>
    <col min="10764" max="10765" width="11.140625" style="1028" bestFit="1" customWidth="1"/>
    <col min="10766" max="11008" width="9.140625" style="1028"/>
    <col min="11009" max="11009" width="95.140625" style="1028" customWidth="1"/>
    <col min="11010" max="11017" width="24.42578125" style="1028" customWidth="1"/>
    <col min="11018" max="11018" width="29.28515625" style="1028" customWidth="1"/>
    <col min="11019" max="11019" width="3.7109375" style="1028" customWidth="1"/>
    <col min="11020" max="11021" width="11.140625" style="1028" bestFit="1" customWidth="1"/>
    <col min="11022" max="11264" width="9.140625" style="1028"/>
    <col min="11265" max="11265" width="95.140625" style="1028" customWidth="1"/>
    <col min="11266" max="11273" width="24.42578125" style="1028" customWidth="1"/>
    <col min="11274" max="11274" width="29.28515625" style="1028" customWidth="1"/>
    <col min="11275" max="11275" width="3.7109375" style="1028" customWidth="1"/>
    <col min="11276" max="11277" width="11.140625" style="1028" bestFit="1" customWidth="1"/>
    <col min="11278" max="11520" width="9.140625" style="1028"/>
    <col min="11521" max="11521" width="95.140625" style="1028" customWidth="1"/>
    <col min="11522" max="11529" width="24.42578125" style="1028" customWidth="1"/>
    <col min="11530" max="11530" width="29.28515625" style="1028" customWidth="1"/>
    <col min="11531" max="11531" width="3.7109375" style="1028" customWidth="1"/>
    <col min="11532" max="11533" width="11.140625" style="1028" bestFit="1" customWidth="1"/>
    <col min="11534" max="11776" width="9.140625" style="1028"/>
    <col min="11777" max="11777" width="95.140625" style="1028" customWidth="1"/>
    <col min="11778" max="11785" width="24.42578125" style="1028" customWidth="1"/>
    <col min="11786" max="11786" width="29.28515625" style="1028" customWidth="1"/>
    <col min="11787" max="11787" width="3.7109375" style="1028" customWidth="1"/>
    <col min="11788" max="11789" width="11.140625" style="1028" bestFit="1" customWidth="1"/>
    <col min="11790" max="12032" width="9.140625" style="1028"/>
    <col min="12033" max="12033" width="95.140625" style="1028" customWidth="1"/>
    <col min="12034" max="12041" width="24.42578125" style="1028" customWidth="1"/>
    <col min="12042" max="12042" width="29.28515625" style="1028" customWidth="1"/>
    <col min="12043" max="12043" width="3.7109375" style="1028" customWidth="1"/>
    <col min="12044" max="12045" width="11.140625" style="1028" bestFit="1" customWidth="1"/>
    <col min="12046" max="12288" width="9.140625" style="1028"/>
    <col min="12289" max="12289" width="95.140625" style="1028" customWidth="1"/>
    <col min="12290" max="12297" width="24.42578125" style="1028" customWidth="1"/>
    <col min="12298" max="12298" width="29.28515625" style="1028" customWidth="1"/>
    <col min="12299" max="12299" width="3.7109375" style="1028" customWidth="1"/>
    <col min="12300" max="12301" width="11.140625" style="1028" bestFit="1" customWidth="1"/>
    <col min="12302" max="12544" width="9.140625" style="1028"/>
    <col min="12545" max="12545" width="95.140625" style="1028" customWidth="1"/>
    <col min="12546" max="12553" width="24.42578125" style="1028" customWidth="1"/>
    <col min="12554" max="12554" width="29.28515625" style="1028" customWidth="1"/>
    <col min="12555" max="12555" width="3.7109375" style="1028" customWidth="1"/>
    <col min="12556" max="12557" width="11.140625" style="1028" bestFit="1" customWidth="1"/>
    <col min="12558" max="12800" width="9.140625" style="1028"/>
    <col min="12801" max="12801" width="95.140625" style="1028" customWidth="1"/>
    <col min="12802" max="12809" width="24.42578125" style="1028" customWidth="1"/>
    <col min="12810" max="12810" width="29.28515625" style="1028" customWidth="1"/>
    <col min="12811" max="12811" width="3.7109375" style="1028" customWidth="1"/>
    <col min="12812" max="12813" width="11.140625" style="1028" bestFit="1" customWidth="1"/>
    <col min="12814" max="13056" width="9.140625" style="1028"/>
    <col min="13057" max="13057" width="95.140625" style="1028" customWidth="1"/>
    <col min="13058" max="13065" width="24.42578125" style="1028" customWidth="1"/>
    <col min="13066" max="13066" width="29.28515625" style="1028" customWidth="1"/>
    <col min="13067" max="13067" width="3.7109375" style="1028" customWidth="1"/>
    <col min="13068" max="13069" width="11.140625" style="1028" bestFit="1" customWidth="1"/>
    <col min="13070" max="13312" width="9.140625" style="1028"/>
    <col min="13313" max="13313" width="95.140625" style="1028" customWidth="1"/>
    <col min="13314" max="13321" width="24.42578125" style="1028" customWidth="1"/>
    <col min="13322" max="13322" width="29.28515625" style="1028" customWidth="1"/>
    <col min="13323" max="13323" width="3.7109375" style="1028" customWidth="1"/>
    <col min="13324" max="13325" width="11.140625" style="1028" bestFit="1" customWidth="1"/>
    <col min="13326" max="13568" width="9.140625" style="1028"/>
    <col min="13569" max="13569" width="95.140625" style="1028" customWidth="1"/>
    <col min="13570" max="13577" width="24.42578125" style="1028" customWidth="1"/>
    <col min="13578" max="13578" width="29.28515625" style="1028" customWidth="1"/>
    <col min="13579" max="13579" width="3.7109375" style="1028" customWidth="1"/>
    <col min="13580" max="13581" width="11.140625" style="1028" bestFit="1" customWidth="1"/>
    <col min="13582" max="13824" width="9.140625" style="1028"/>
    <col min="13825" max="13825" width="95.140625" style="1028" customWidth="1"/>
    <col min="13826" max="13833" width="24.42578125" style="1028" customWidth="1"/>
    <col min="13834" max="13834" width="29.28515625" style="1028" customWidth="1"/>
    <col min="13835" max="13835" width="3.7109375" style="1028" customWidth="1"/>
    <col min="13836" max="13837" width="11.140625" style="1028" bestFit="1" customWidth="1"/>
    <col min="13838" max="14080" width="9.140625" style="1028"/>
    <col min="14081" max="14081" width="95.140625" style="1028" customWidth="1"/>
    <col min="14082" max="14089" width="24.42578125" style="1028" customWidth="1"/>
    <col min="14090" max="14090" width="29.28515625" style="1028" customWidth="1"/>
    <col min="14091" max="14091" width="3.7109375" style="1028" customWidth="1"/>
    <col min="14092" max="14093" width="11.140625" style="1028" bestFit="1" customWidth="1"/>
    <col min="14094" max="14336" width="9.140625" style="1028"/>
    <col min="14337" max="14337" width="95.140625" style="1028" customWidth="1"/>
    <col min="14338" max="14345" width="24.42578125" style="1028" customWidth="1"/>
    <col min="14346" max="14346" width="29.28515625" style="1028" customWidth="1"/>
    <col min="14347" max="14347" width="3.7109375" style="1028" customWidth="1"/>
    <col min="14348" max="14349" width="11.140625" style="1028" bestFit="1" customWidth="1"/>
    <col min="14350" max="14592" width="9.140625" style="1028"/>
    <col min="14593" max="14593" width="95.140625" style="1028" customWidth="1"/>
    <col min="14594" max="14601" width="24.42578125" style="1028" customWidth="1"/>
    <col min="14602" max="14602" width="29.28515625" style="1028" customWidth="1"/>
    <col min="14603" max="14603" width="3.7109375" style="1028" customWidth="1"/>
    <col min="14604" max="14605" width="11.140625" style="1028" bestFit="1" customWidth="1"/>
    <col min="14606" max="14848" width="9.140625" style="1028"/>
    <col min="14849" max="14849" width="95.140625" style="1028" customWidth="1"/>
    <col min="14850" max="14857" width="24.42578125" style="1028" customWidth="1"/>
    <col min="14858" max="14858" width="29.28515625" style="1028" customWidth="1"/>
    <col min="14859" max="14859" width="3.7109375" style="1028" customWidth="1"/>
    <col min="14860" max="14861" width="11.140625" style="1028" bestFit="1" customWidth="1"/>
    <col min="14862" max="15104" width="9.140625" style="1028"/>
    <col min="15105" max="15105" width="95.140625" style="1028" customWidth="1"/>
    <col min="15106" max="15113" width="24.42578125" style="1028" customWidth="1"/>
    <col min="15114" max="15114" width="29.28515625" style="1028" customWidth="1"/>
    <col min="15115" max="15115" width="3.7109375" style="1028" customWidth="1"/>
    <col min="15116" max="15117" width="11.140625" style="1028" bestFit="1" customWidth="1"/>
    <col min="15118" max="15360" width="9.140625" style="1028"/>
    <col min="15361" max="15361" width="95.140625" style="1028" customWidth="1"/>
    <col min="15362" max="15369" width="24.42578125" style="1028" customWidth="1"/>
    <col min="15370" max="15370" width="29.28515625" style="1028" customWidth="1"/>
    <col min="15371" max="15371" width="3.7109375" style="1028" customWidth="1"/>
    <col min="15372" max="15373" width="11.140625" style="1028" bestFit="1" customWidth="1"/>
    <col min="15374" max="15616" width="9.140625" style="1028"/>
    <col min="15617" max="15617" width="95.140625" style="1028" customWidth="1"/>
    <col min="15618" max="15625" width="24.42578125" style="1028" customWidth="1"/>
    <col min="15626" max="15626" width="29.28515625" style="1028" customWidth="1"/>
    <col min="15627" max="15627" width="3.7109375" style="1028" customWidth="1"/>
    <col min="15628" max="15629" width="11.140625" style="1028" bestFit="1" customWidth="1"/>
    <col min="15630" max="15872" width="9.140625" style="1028"/>
    <col min="15873" max="15873" width="95.140625" style="1028" customWidth="1"/>
    <col min="15874" max="15881" width="24.42578125" style="1028" customWidth="1"/>
    <col min="15882" max="15882" width="29.28515625" style="1028" customWidth="1"/>
    <col min="15883" max="15883" width="3.7109375" style="1028" customWidth="1"/>
    <col min="15884" max="15885" width="11.140625" style="1028" bestFit="1" customWidth="1"/>
    <col min="15886" max="16128" width="9.140625" style="1028"/>
    <col min="16129" max="16129" width="95.140625" style="1028" customWidth="1"/>
    <col min="16130" max="16137" width="24.42578125" style="1028" customWidth="1"/>
    <col min="16138" max="16138" width="29.28515625" style="1028" customWidth="1"/>
    <col min="16139" max="16139" width="3.7109375" style="1028" customWidth="1"/>
    <col min="16140" max="16141" width="11.140625" style="1028" bestFit="1" customWidth="1"/>
    <col min="16142" max="16384" width="9.140625" style="1028"/>
  </cols>
  <sheetData>
    <row r="1" spans="1:10" ht="20.25" hidden="1">
      <c r="A1" s="709"/>
      <c r="B1" s="710"/>
      <c r="C1" s="710"/>
      <c r="D1" s="710"/>
      <c r="E1" s="710"/>
      <c r="F1" s="710"/>
      <c r="G1" s="710"/>
      <c r="H1" s="710"/>
      <c r="I1" s="711"/>
      <c r="J1" s="710"/>
    </row>
    <row r="2" spans="1:10" ht="51" customHeight="1">
      <c r="A2" s="1168" t="s">
        <v>867</v>
      </c>
      <c r="B2" s="1168"/>
      <c r="C2" s="1168"/>
      <c r="D2" s="1168"/>
      <c r="E2" s="1168"/>
      <c r="F2" s="1168"/>
      <c r="G2" s="1168"/>
      <c r="H2" s="1168"/>
      <c r="I2" s="1168"/>
      <c r="J2" s="1168"/>
    </row>
    <row r="3" spans="1:10" ht="42" customHeight="1">
      <c r="A3" s="1168" t="s">
        <v>692</v>
      </c>
      <c r="B3" s="1168"/>
      <c r="C3" s="1168"/>
      <c r="D3" s="1168"/>
      <c r="E3" s="1168"/>
      <c r="F3" s="1168"/>
      <c r="G3" s="1168"/>
      <c r="H3" s="1168"/>
      <c r="I3" s="1168"/>
      <c r="J3" s="1168"/>
    </row>
    <row r="4" spans="1:10" ht="33.75" customHeight="1">
      <c r="A4" s="1168" t="s">
        <v>1431</v>
      </c>
      <c r="B4" s="1168"/>
      <c r="C4" s="1168"/>
      <c r="D4" s="1168"/>
      <c r="E4" s="1168"/>
      <c r="F4" s="1168"/>
      <c r="G4" s="1168"/>
      <c r="H4" s="1168"/>
      <c r="I4" s="1168"/>
      <c r="J4" s="1168"/>
    </row>
    <row r="5" spans="1:10" s="220" customFormat="1" ht="41.25" customHeight="1">
      <c r="A5" s="1170" t="s">
        <v>1449</v>
      </c>
      <c r="B5" s="1170"/>
      <c r="C5" s="1170"/>
      <c r="D5" s="1170"/>
      <c r="E5" s="1170"/>
      <c r="F5" s="1170"/>
      <c r="G5" s="1170"/>
      <c r="H5" s="1170"/>
      <c r="I5" s="1170"/>
      <c r="J5" s="1170"/>
    </row>
    <row r="6" spans="1:10" s="714" customFormat="1" ht="6" customHeight="1">
      <c r="A6" s="712"/>
      <c r="B6" s="713"/>
      <c r="C6" s="713"/>
      <c r="D6" s="713"/>
      <c r="E6" s="713"/>
      <c r="F6" s="713"/>
      <c r="G6" s="713"/>
      <c r="H6" s="713"/>
      <c r="I6" s="713"/>
      <c r="J6" s="713"/>
    </row>
    <row r="7" spans="1:10" ht="16.5" customHeight="1" thickBot="1">
      <c r="A7" s="138"/>
      <c r="B7" s="257"/>
      <c r="C7" s="257"/>
      <c r="D7" s="257"/>
      <c r="E7" s="257"/>
      <c r="F7" s="257"/>
      <c r="G7" s="257"/>
      <c r="H7" s="257"/>
      <c r="I7" s="715"/>
      <c r="J7" s="654"/>
    </row>
    <row r="8" spans="1:10" s="102" customFormat="1" ht="49.5" customHeight="1" thickTop="1" thickBot="1">
      <c r="A8" s="269"/>
      <c r="B8" s="270" t="s">
        <v>868</v>
      </c>
      <c r="C8" s="270" t="s">
        <v>869</v>
      </c>
      <c r="D8" s="270" t="s">
        <v>870</v>
      </c>
      <c r="E8" s="270" t="s">
        <v>871</v>
      </c>
      <c r="F8" s="270" t="s">
        <v>872</v>
      </c>
      <c r="G8" s="270" t="s">
        <v>873</v>
      </c>
      <c r="H8" s="270" t="s">
        <v>874</v>
      </c>
      <c r="I8" s="270" t="s">
        <v>875</v>
      </c>
      <c r="J8" s="270" t="s">
        <v>318</v>
      </c>
    </row>
    <row r="9" spans="1:10" s="716" customFormat="1" ht="39.75" customHeight="1" thickTop="1" thickBot="1">
      <c r="A9" s="389" t="s">
        <v>693</v>
      </c>
      <c r="B9" s="50">
        <v>0.46450000000000002</v>
      </c>
      <c r="C9" s="50">
        <v>0.2344</v>
      </c>
      <c r="D9" s="50">
        <v>0.19040000000000001</v>
      </c>
      <c r="E9" s="50">
        <v>0.73939999999999995</v>
      </c>
      <c r="F9" s="50">
        <v>0.51619999999999999</v>
      </c>
      <c r="G9" s="50">
        <v>0.13869999999999999</v>
      </c>
      <c r="H9" s="50">
        <v>0.19070000000000001</v>
      </c>
      <c r="I9" s="50">
        <v>0.30299999999999999</v>
      </c>
      <c r="J9" s="50">
        <v>0.37419999999999998</v>
      </c>
    </row>
    <row r="10" spans="1:10" s="717" customFormat="1" ht="39.75" customHeight="1" thickTop="1">
      <c r="A10" s="291" t="s">
        <v>694</v>
      </c>
      <c r="B10" s="51">
        <v>424122961.44</v>
      </c>
      <c r="C10" s="51">
        <v>195432190.43000001</v>
      </c>
      <c r="D10" s="51">
        <v>141319935.43000001</v>
      </c>
      <c r="E10" s="51">
        <v>34569355.670000002</v>
      </c>
      <c r="F10" s="51">
        <v>21003554.289999999</v>
      </c>
      <c r="G10" s="51">
        <v>7404290.9000000004</v>
      </c>
      <c r="H10" s="51">
        <v>54815246.090000004</v>
      </c>
      <c r="I10" s="52">
        <v>3780414.07</v>
      </c>
      <c r="J10" s="51">
        <v>882447948.32000005</v>
      </c>
    </row>
    <row r="11" spans="1:10" s="717" customFormat="1" ht="39.75" customHeight="1">
      <c r="A11" s="291" t="s">
        <v>695</v>
      </c>
      <c r="B11" s="51">
        <v>0</v>
      </c>
      <c r="C11" s="51">
        <v>0</v>
      </c>
      <c r="D11" s="51">
        <v>0</v>
      </c>
      <c r="E11" s="51">
        <v>0</v>
      </c>
      <c r="F11" s="51">
        <v>0</v>
      </c>
      <c r="G11" s="51">
        <v>0</v>
      </c>
      <c r="H11" s="51">
        <v>0</v>
      </c>
      <c r="I11" s="52">
        <v>0</v>
      </c>
      <c r="J11" s="51">
        <v>0</v>
      </c>
    </row>
    <row r="12" spans="1:10" s="717" customFormat="1" ht="39.75" customHeight="1">
      <c r="A12" s="291" t="s">
        <v>696</v>
      </c>
      <c r="B12" s="51">
        <v>140515696.69</v>
      </c>
      <c r="C12" s="51">
        <v>40501190.939999998</v>
      </c>
      <c r="D12" s="51">
        <v>18452349.41</v>
      </c>
      <c r="E12" s="51">
        <v>106089861.73</v>
      </c>
      <c r="F12" s="51">
        <v>4051005.21</v>
      </c>
      <c r="G12" s="51">
        <v>5305854.55</v>
      </c>
      <c r="H12" s="51">
        <v>3562347.74</v>
      </c>
      <c r="I12" s="52">
        <v>877193.59</v>
      </c>
      <c r="J12" s="51">
        <v>319355499.86000001</v>
      </c>
    </row>
    <row r="13" spans="1:10" s="717" customFormat="1" ht="39.75" customHeight="1">
      <c r="A13" s="291" t="s">
        <v>697</v>
      </c>
      <c r="B13" s="51">
        <v>924372767.77999997</v>
      </c>
      <c r="C13" s="51">
        <v>536195571.88999999</v>
      </c>
      <c r="D13" s="51">
        <v>224935393.21000001</v>
      </c>
      <c r="E13" s="51">
        <v>99479592.170000002</v>
      </c>
      <c r="F13" s="51">
        <v>85402841.260000005</v>
      </c>
      <c r="G13" s="51">
        <v>35483444.07</v>
      </c>
      <c r="H13" s="51">
        <v>24835552.789999999</v>
      </c>
      <c r="I13" s="52">
        <v>31897224.600000001</v>
      </c>
      <c r="J13" s="51">
        <v>1962602387.77</v>
      </c>
    </row>
    <row r="14" spans="1:10" s="717" customFormat="1" ht="39.75" customHeight="1">
      <c r="A14" s="291" t="s">
        <v>698</v>
      </c>
      <c r="B14" s="51">
        <v>29120200.289999999</v>
      </c>
      <c r="C14" s="51">
        <v>0</v>
      </c>
      <c r="D14" s="51">
        <v>0</v>
      </c>
      <c r="E14" s="53">
        <v>0</v>
      </c>
      <c r="F14" s="51">
        <v>0</v>
      </c>
      <c r="G14" s="51">
        <v>0</v>
      </c>
      <c r="H14" s="51">
        <v>0</v>
      </c>
      <c r="I14" s="52">
        <v>0</v>
      </c>
      <c r="J14" s="51">
        <v>29120200.289999999</v>
      </c>
    </row>
    <row r="15" spans="1:10" s="717" customFormat="1" ht="39.75" customHeight="1" thickBot="1">
      <c r="A15" s="291" t="s">
        <v>699</v>
      </c>
      <c r="B15" s="51">
        <v>617191460.22000003</v>
      </c>
      <c r="C15" s="51">
        <v>237266274.80000001</v>
      </c>
      <c r="D15" s="51">
        <v>282068636.05000001</v>
      </c>
      <c r="E15" s="51">
        <v>70094194.780000001</v>
      </c>
      <c r="F15" s="51">
        <v>60207512.219999999</v>
      </c>
      <c r="G15" s="51">
        <v>41902603.619999997</v>
      </c>
      <c r="H15" s="51">
        <v>24347132.510000002</v>
      </c>
      <c r="I15" s="52">
        <v>13652623.460000001</v>
      </c>
      <c r="J15" s="51">
        <v>1346730437.6600001</v>
      </c>
    </row>
    <row r="16" spans="1:10" s="717" customFormat="1" ht="39.75" customHeight="1" thickTop="1" thickBot="1">
      <c r="A16" s="390" t="s">
        <v>700</v>
      </c>
      <c r="B16" s="54">
        <v>2135323086.4200001</v>
      </c>
      <c r="C16" s="54">
        <v>1009395228.0599999</v>
      </c>
      <c r="D16" s="54">
        <v>666776314.10000002</v>
      </c>
      <c r="E16" s="54">
        <v>310233004.35000002</v>
      </c>
      <c r="F16" s="54">
        <v>170664912.97999999</v>
      </c>
      <c r="G16" s="54">
        <v>90096193.140000001</v>
      </c>
      <c r="H16" s="54">
        <v>107560279.13</v>
      </c>
      <c r="I16" s="54">
        <v>50207455.719999999</v>
      </c>
      <c r="J16" s="54">
        <v>4540256473.8999996</v>
      </c>
    </row>
    <row r="17" spans="1:10" s="717" customFormat="1" ht="39.75" customHeight="1" thickTop="1" thickBot="1">
      <c r="A17" s="291" t="s">
        <v>701</v>
      </c>
      <c r="B17" s="51">
        <v>1129321133.6654999</v>
      </c>
      <c r="C17" s="51">
        <v>513464298.93300003</v>
      </c>
      <c r="D17" s="51">
        <v>398226802.537</v>
      </c>
      <c r="E17" s="51">
        <v>141051963.211</v>
      </c>
      <c r="F17" s="51">
        <v>103719133.892</v>
      </c>
      <c r="G17" s="51">
        <v>60705496.564999998</v>
      </c>
      <c r="H17" s="51">
        <v>37477378.453000002</v>
      </c>
      <c r="I17" s="52">
        <v>29776674.478</v>
      </c>
      <c r="J17" s="51">
        <v>2413742881.7344999</v>
      </c>
    </row>
    <row r="18" spans="1:10" s="717" customFormat="1" ht="39.75" customHeight="1" thickTop="1" thickBot="1">
      <c r="A18" s="391" t="s">
        <v>702</v>
      </c>
      <c r="B18" s="55">
        <v>0.52890000000000004</v>
      </c>
      <c r="C18" s="55">
        <v>0.50870000000000004</v>
      </c>
      <c r="D18" s="55">
        <v>0.59719999999999995</v>
      </c>
      <c r="E18" s="55">
        <v>0.45469999999999999</v>
      </c>
      <c r="F18" s="55">
        <v>0.60770000000000002</v>
      </c>
      <c r="G18" s="55">
        <v>0.67379999999999995</v>
      </c>
      <c r="H18" s="55">
        <v>0.34839999999999999</v>
      </c>
      <c r="I18" s="55">
        <v>0.59309999999999996</v>
      </c>
      <c r="J18" s="55">
        <v>0.53159999999999996</v>
      </c>
    </row>
    <row r="19" spans="1:10" s="717" customFormat="1" ht="39.75" customHeight="1" thickTop="1" thickBot="1">
      <c r="A19" s="390" t="s">
        <v>703</v>
      </c>
      <c r="B19" s="54">
        <v>112932113.36660001</v>
      </c>
      <c r="C19" s="54">
        <v>51346429.893299997</v>
      </c>
      <c r="D19" s="54">
        <v>39822680.253700003</v>
      </c>
      <c r="E19" s="54">
        <v>14105196.3211</v>
      </c>
      <c r="F19" s="54">
        <v>10371913.3892</v>
      </c>
      <c r="G19" s="54">
        <v>6070549.6564999996</v>
      </c>
      <c r="H19" s="54">
        <v>3747737.8453000002</v>
      </c>
      <c r="I19" s="54">
        <v>2977667.4478000002</v>
      </c>
      <c r="J19" s="54">
        <v>241374288.1735</v>
      </c>
    </row>
    <row r="20" spans="1:10" s="717" customFormat="1" ht="39.75" customHeight="1" thickTop="1">
      <c r="A20" s="291" t="s">
        <v>704</v>
      </c>
      <c r="B20" s="51">
        <v>482088906</v>
      </c>
      <c r="C20" s="51">
        <v>120380287</v>
      </c>
      <c r="D20" s="51">
        <v>75423980</v>
      </c>
      <c r="E20" s="51">
        <v>98256002</v>
      </c>
      <c r="F20" s="51">
        <v>53508374</v>
      </c>
      <c r="G20" s="51">
        <v>8565674</v>
      </c>
      <c r="H20" s="51">
        <v>7112802</v>
      </c>
      <c r="I20" s="52">
        <v>9251751</v>
      </c>
      <c r="J20" s="51">
        <v>854587776</v>
      </c>
    </row>
    <row r="21" spans="1:10" s="717" customFormat="1" ht="39.75" customHeight="1">
      <c r="A21" s="291" t="s">
        <v>705</v>
      </c>
      <c r="B21" s="51">
        <v>0</v>
      </c>
      <c r="C21" s="51">
        <v>0</v>
      </c>
      <c r="D21" s="51">
        <v>0</v>
      </c>
      <c r="E21" s="51">
        <v>0</v>
      </c>
      <c r="F21" s="51">
        <v>0</v>
      </c>
      <c r="G21" s="51">
        <v>0</v>
      </c>
      <c r="H21" s="51">
        <v>114</v>
      </c>
      <c r="I21" s="52">
        <v>0</v>
      </c>
      <c r="J21" s="51">
        <v>114</v>
      </c>
    </row>
    <row r="22" spans="1:10" s="717" customFormat="1" ht="39.75" customHeight="1">
      <c r="A22" s="392" t="s">
        <v>706</v>
      </c>
      <c r="B22" s="51">
        <v>0</v>
      </c>
      <c r="C22" s="51">
        <v>0</v>
      </c>
      <c r="D22" s="51">
        <v>0</v>
      </c>
      <c r="E22" s="51">
        <v>0</v>
      </c>
      <c r="F22" s="51">
        <v>0</v>
      </c>
      <c r="G22" s="51">
        <v>0</v>
      </c>
      <c r="H22" s="51">
        <v>0</v>
      </c>
      <c r="I22" s="52">
        <v>0</v>
      </c>
      <c r="J22" s="51">
        <v>0</v>
      </c>
    </row>
    <row r="23" spans="1:10" s="717" customFormat="1" ht="39.75" customHeight="1" thickBot="1">
      <c r="A23" s="291" t="s">
        <v>707</v>
      </c>
      <c r="B23" s="51">
        <v>0</v>
      </c>
      <c r="C23" s="51">
        <v>0</v>
      </c>
      <c r="D23" s="51">
        <v>13</v>
      </c>
      <c r="E23" s="51">
        <v>0</v>
      </c>
      <c r="F23" s="51">
        <v>76439</v>
      </c>
      <c r="G23" s="51">
        <v>278069</v>
      </c>
      <c r="H23" s="51">
        <v>0</v>
      </c>
      <c r="I23" s="52">
        <v>230918</v>
      </c>
      <c r="J23" s="51">
        <v>585439</v>
      </c>
    </row>
    <row r="24" spans="1:10" s="717" customFormat="1" ht="39.75" customHeight="1" thickTop="1" thickBot="1">
      <c r="A24" s="390" t="s">
        <v>708</v>
      </c>
      <c r="B24" s="56">
        <v>482088906</v>
      </c>
      <c r="C24" s="56">
        <v>120380287</v>
      </c>
      <c r="D24" s="56">
        <v>75423967</v>
      </c>
      <c r="E24" s="54">
        <v>98256002</v>
      </c>
      <c r="F24" s="54">
        <v>53431935</v>
      </c>
      <c r="G24" s="54">
        <v>8287605</v>
      </c>
      <c r="H24" s="54">
        <v>7112688</v>
      </c>
      <c r="I24" s="54">
        <v>9020833</v>
      </c>
      <c r="J24" s="54">
        <v>854002223</v>
      </c>
    </row>
    <row r="25" spans="1:10" s="717" customFormat="1" ht="39.75" customHeight="1" thickTop="1">
      <c r="A25" s="291" t="s">
        <v>709</v>
      </c>
      <c r="B25" s="51">
        <v>0</v>
      </c>
      <c r="C25" s="57">
        <v>0</v>
      </c>
      <c r="D25" s="57">
        <v>0</v>
      </c>
      <c r="E25" s="51">
        <v>0</v>
      </c>
      <c r="F25" s="51">
        <v>0</v>
      </c>
      <c r="G25" s="51">
        <v>0</v>
      </c>
      <c r="H25" s="51">
        <v>0</v>
      </c>
      <c r="I25" s="52">
        <v>0</v>
      </c>
      <c r="J25" s="51">
        <v>0</v>
      </c>
    </row>
    <row r="26" spans="1:10" s="717" customFormat="1" ht="39.75" customHeight="1">
      <c r="A26" s="291" t="s">
        <v>710</v>
      </c>
      <c r="B26" s="51">
        <v>0</v>
      </c>
      <c r="C26" s="51">
        <v>0</v>
      </c>
      <c r="D26" s="51">
        <v>0</v>
      </c>
      <c r="E26" s="51">
        <v>0</v>
      </c>
      <c r="F26" s="51">
        <v>0</v>
      </c>
      <c r="G26" s="51">
        <v>0</v>
      </c>
      <c r="H26" s="51">
        <v>0</v>
      </c>
      <c r="I26" s="52">
        <v>0</v>
      </c>
      <c r="J26" s="51">
        <v>0</v>
      </c>
    </row>
    <row r="27" spans="1:10" s="718" customFormat="1" ht="39.75" customHeight="1">
      <c r="A27" s="291" t="s">
        <v>711</v>
      </c>
      <c r="B27" s="51">
        <v>0</v>
      </c>
      <c r="C27" s="51">
        <v>0</v>
      </c>
      <c r="D27" s="51">
        <v>0</v>
      </c>
      <c r="E27" s="51">
        <v>0</v>
      </c>
      <c r="F27" s="51">
        <v>0</v>
      </c>
      <c r="G27" s="51">
        <v>0</v>
      </c>
      <c r="H27" s="51">
        <v>0</v>
      </c>
      <c r="I27" s="52">
        <v>0</v>
      </c>
      <c r="J27" s="51">
        <v>0</v>
      </c>
    </row>
    <row r="28" spans="1:10" s="717" customFormat="1" ht="39.75" customHeight="1">
      <c r="A28" s="291" t="s">
        <v>712</v>
      </c>
      <c r="B28" s="51">
        <v>0</v>
      </c>
      <c r="C28" s="51">
        <v>0</v>
      </c>
      <c r="D28" s="51">
        <v>0</v>
      </c>
      <c r="E28" s="51">
        <v>0</v>
      </c>
      <c r="F28" s="51">
        <v>0</v>
      </c>
      <c r="G28" s="51">
        <v>0</v>
      </c>
      <c r="H28" s="51">
        <v>0</v>
      </c>
      <c r="I28" s="52">
        <v>0</v>
      </c>
      <c r="J28" s="51">
        <v>0</v>
      </c>
    </row>
    <row r="29" spans="1:10" s="654" customFormat="1" ht="39.75" customHeight="1">
      <c r="A29" s="291" t="s">
        <v>713</v>
      </c>
      <c r="B29" s="51">
        <v>42466206</v>
      </c>
      <c r="C29" s="51">
        <v>0</v>
      </c>
      <c r="D29" s="51">
        <v>387040</v>
      </c>
      <c r="E29" s="51">
        <v>6044657</v>
      </c>
      <c r="F29" s="51">
        <v>103806</v>
      </c>
      <c r="G29" s="51">
        <v>131110</v>
      </c>
      <c r="H29" s="51">
        <v>34483</v>
      </c>
      <c r="I29" s="52">
        <v>0</v>
      </c>
      <c r="J29" s="51">
        <v>49167302</v>
      </c>
    </row>
    <row r="30" spans="1:10" s="719" customFormat="1" ht="39.75" customHeight="1" thickBot="1">
      <c r="A30" s="393" t="s">
        <v>714</v>
      </c>
      <c r="B30" s="51">
        <v>0</v>
      </c>
      <c r="C30" s="51">
        <v>0</v>
      </c>
      <c r="D30" s="51">
        <v>0</v>
      </c>
      <c r="E30" s="51">
        <v>0</v>
      </c>
      <c r="F30" s="51">
        <v>0</v>
      </c>
      <c r="G30" s="51">
        <v>0</v>
      </c>
      <c r="H30" s="51">
        <v>0</v>
      </c>
      <c r="I30" s="52">
        <v>0</v>
      </c>
      <c r="J30" s="51">
        <v>0</v>
      </c>
    </row>
    <row r="31" spans="1:10" s="717" customFormat="1" ht="39.75" customHeight="1" thickTop="1" thickBot="1">
      <c r="A31" s="390" t="s">
        <v>715</v>
      </c>
      <c r="B31" s="54">
        <v>42466206</v>
      </c>
      <c r="C31" s="54">
        <v>0</v>
      </c>
      <c r="D31" s="54">
        <v>387040</v>
      </c>
      <c r="E31" s="54">
        <v>6044657</v>
      </c>
      <c r="F31" s="54">
        <v>103806</v>
      </c>
      <c r="G31" s="54">
        <v>131110</v>
      </c>
      <c r="H31" s="54">
        <v>34483</v>
      </c>
      <c r="I31" s="54">
        <v>0</v>
      </c>
      <c r="J31" s="54">
        <v>49167302</v>
      </c>
    </row>
    <row r="32" spans="1:10" s="717" customFormat="1" ht="39.75" customHeight="1" thickTop="1">
      <c r="A32" s="291" t="s">
        <v>716</v>
      </c>
      <c r="B32" s="51">
        <v>0</v>
      </c>
      <c r="C32" s="51">
        <v>0</v>
      </c>
      <c r="D32" s="51">
        <v>0</v>
      </c>
      <c r="E32" s="51">
        <v>0</v>
      </c>
      <c r="F32" s="51">
        <v>0</v>
      </c>
      <c r="G32" s="51">
        <v>0</v>
      </c>
      <c r="H32" s="51">
        <v>0</v>
      </c>
      <c r="I32" s="52">
        <v>0</v>
      </c>
      <c r="J32" s="51">
        <v>0</v>
      </c>
    </row>
    <row r="33" spans="1:10" s="717" customFormat="1" ht="39.75" customHeight="1" thickBot="1">
      <c r="A33" s="291" t="s">
        <v>717</v>
      </c>
      <c r="B33" s="51">
        <v>0</v>
      </c>
      <c r="C33" s="51">
        <v>0</v>
      </c>
      <c r="D33" s="51">
        <v>0</v>
      </c>
      <c r="E33" s="51">
        <v>0</v>
      </c>
      <c r="F33" s="51">
        <v>0</v>
      </c>
      <c r="G33" s="51">
        <v>0</v>
      </c>
      <c r="H33" s="51">
        <v>0</v>
      </c>
      <c r="I33" s="52">
        <v>0</v>
      </c>
      <c r="J33" s="51">
        <v>0</v>
      </c>
    </row>
    <row r="34" spans="1:10" s="717" customFormat="1" ht="39.75" customHeight="1" thickTop="1" thickBot="1">
      <c r="A34" s="390" t="s">
        <v>718</v>
      </c>
      <c r="B34" s="54">
        <v>524555112</v>
      </c>
      <c r="C34" s="54">
        <v>120380287</v>
      </c>
      <c r="D34" s="54">
        <v>75811007</v>
      </c>
      <c r="E34" s="54">
        <v>104300659</v>
      </c>
      <c r="F34" s="54">
        <v>53535741</v>
      </c>
      <c r="G34" s="54">
        <v>8418715</v>
      </c>
      <c r="H34" s="54">
        <v>7147171</v>
      </c>
      <c r="I34" s="54">
        <v>9020833</v>
      </c>
      <c r="J34" s="54">
        <v>903169525</v>
      </c>
    </row>
    <row r="35" spans="1:10" ht="39.75" customHeight="1" thickTop="1">
      <c r="A35" s="291" t="s">
        <v>719</v>
      </c>
      <c r="B35" s="51">
        <v>411622998.63349998</v>
      </c>
      <c r="C35" s="51">
        <v>69033857.106700003</v>
      </c>
      <c r="D35" s="51">
        <v>35988326.746299997</v>
      </c>
      <c r="E35" s="51">
        <v>90195462.678900003</v>
      </c>
      <c r="F35" s="51">
        <v>43163827.610799998</v>
      </c>
      <c r="G35" s="51">
        <v>2348165.3435</v>
      </c>
      <c r="H35" s="51">
        <v>3399433.1546999998</v>
      </c>
      <c r="I35" s="52">
        <v>6043165.5521999998</v>
      </c>
      <c r="J35" s="51">
        <v>661795236.82659996</v>
      </c>
    </row>
    <row r="36" spans="1:10" ht="39.75" customHeight="1">
      <c r="A36" s="291" t="s">
        <v>720</v>
      </c>
      <c r="B36" s="756">
        <v>6.3700000000000007E-2</v>
      </c>
      <c r="C36" s="756">
        <v>0.1232</v>
      </c>
      <c r="D36" s="756">
        <v>8.1500000000000003E-2</v>
      </c>
      <c r="E36" s="756">
        <v>1.77E-2</v>
      </c>
      <c r="F36" s="756">
        <v>3.61E-2</v>
      </c>
      <c r="G36" s="756">
        <v>0.39979999999999999</v>
      </c>
      <c r="H36" s="756">
        <v>0.13700000000000001</v>
      </c>
      <c r="I36" s="757">
        <v>0.2344</v>
      </c>
      <c r="J36" s="756">
        <v>7.1599999999999997E-2</v>
      </c>
    </row>
    <row r="37" spans="1:10" ht="15.75" customHeight="1" thickBot="1">
      <c r="A37" s="394"/>
      <c r="B37" s="395"/>
      <c r="C37" s="395"/>
      <c r="D37" s="395"/>
      <c r="E37" s="395"/>
      <c r="F37" s="395"/>
      <c r="G37" s="395"/>
      <c r="H37" s="395"/>
      <c r="I37" s="396"/>
      <c r="J37" s="395"/>
    </row>
    <row r="38" spans="1:10" ht="16.5" customHeight="1">
      <c r="A38" s="397"/>
    </row>
    <row r="39" spans="1:10" ht="15.75">
      <c r="A39" s="291" t="s">
        <v>721</v>
      </c>
    </row>
    <row r="40" spans="1:10" ht="15.75">
      <c r="A40" s="291"/>
    </row>
    <row r="43" spans="1:10">
      <c r="B43" s="173"/>
      <c r="C43" s="173"/>
      <c r="D43" s="173"/>
      <c r="E43" s="173"/>
      <c r="F43" s="173"/>
      <c r="G43" s="173"/>
      <c r="H43" s="173"/>
      <c r="I43" s="720"/>
      <c r="J43" s="173"/>
    </row>
    <row r="44" spans="1:10">
      <c r="B44" s="721"/>
      <c r="C44" s="721"/>
      <c r="D44" s="721"/>
      <c r="E44" s="721"/>
      <c r="F44" s="721"/>
      <c r="G44" s="721"/>
      <c r="H44" s="721"/>
      <c r="I44" s="722"/>
      <c r="J44" s="721"/>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647"/>
  <sheetViews>
    <sheetView zoomScale="70" zoomScaleNormal="70" workbookViewId="0">
      <selection activeCell="A6" sqref="A6"/>
    </sheetView>
  </sheetViews>
  <sheetFormatPr defaultRowHeight="15"/>
  <cols>
    <col min="1" max="1" width="44.5703125" style="164" customWidth="1"/>
    <col min="2" max="10" width="16.42578125" style="1028" customWidth="1"/>
    <col min="11" max="11" width="15.5703125" style="1028" customWidth="1"/>
    <col min="12" max="12" width="9.28515625" style="1028" hidden="1" customWidth="1"/>
    <col min="13" max="13" width="10.42578125" style="1028" hidden="1" customWidth="1"/>
    <col min="14" max="14" width="2.5703125" style="168" customWidth="1"/>
    <col min="15" max="15" width="12.7109375" style="168" customWidth="1"/>
    <col min="16" max="256" width="9.140625" style="1028"/>
    <col min="257" max="257" width="44.5703125" style="1028" customWidth="1"/>
    <col min="258" max="266" width="16.42578125" style="1028" customWidth="1"/>
    <col min="267" max="267" width="15.5703125" style="1028" customWidth="1"/>
    <col min="268" max="269" width="0" style="1028" hidden="1" customWidth="1"/>
    <col min="270" max="270" width="2.5703125" style="1028" customWidth="1"/>
    <col min="271" max="271" width="12.7109375" style="1028" customWidth="1"/>
    <col min="272" max="512" width="9.140625" style="1028"/>
    <col min="513" max="513" width="44.5703125" style="1028" customWidth="1"/>
    <col min="514" max="522" width="16.42578125" style="1028" customWidth="1"/>
    <col min="523" max="523" width="15.5703125" style="1028" customWidth="1"/>
    <col min="524" max="525" width="0" style="1028" hidden="1" customWidth="1"/>
    <col min="526" max="526" width="2.5703125" style="1028" customWidth="1"/>
    <col min="527" max="527" width="12.7109375" style="1028" customWidth="1"/>
    <col min="528" max="768" width="9.140625" style="1028"/>
    <col min="769" max="769" width="44.5703125" style="1028" customWidth="1"/>
    <col min="770" max="778" width="16.42578125" style="1028" customWidth="1"/>
    <col min="779" max="779" width="15.5703125" style="1028" customWidth="1"/>
    <col min="780" max="781" width="0" style="1028" hidden="1" customWidth="1"/>
    <col min="782" max="782" width="2.5703125" style="1028" customWidth="1"/>
    <col min="783" max="783" width="12.7109375" style="1028" customWidth="1"/>
    <col min="784" max="1024" width="9.140625" style="1028"/>
    <col min="1025" max="1025" width="44.5703125" style="1028" customWidth="1"/>
    <col min="1026" max="1034" width="16.42578125" style="1028" customWidth="1"/>
    <col min="1035" max="1035" width="15.5703125" style="1028" customWidth="1"/>
    <col min="1036" max="1037" width="0" style="1028" hidden="1" customWidth="1"/>
    <col min="1038" max="1038" width="2.5703125" style="1028" customWidth="1"/>
    <col min="1039" max="1039" width="12.7109375" style="1028" customWidth="1"/>
    <col min="1040" max="1280" width="9.140625" style="1028"/>
    <col min="1281" max="1281" width="44.5703125" style="1028" customWidth="1"/>
    <col min="1282" max="1290" width="16.42578125" style="1028" customWidth="1"/>
    <col min="1291" max="1291" width="15.5703125" style="1028" customWidth="1"/>
    <col min="1292" max="1293" width="0" style="1028" hidden="1" customWidth="1"/>
    <col min="1294" max="1294" width="2.5703125" style="1028" customWidth="1"/>
    <col min="1295" max="1295" width="12.7109375" style="1028" customWidth="1"/>
    <col min="1296" max="1536" width="9.140625" style="1028"/>
    <col min="1537" max="1537" width="44.5703125" style="1028" customWidth="1"/>
    <col min="1538" max="1546" width="16.42578125" style="1028" customWidth="1"/>
    <col min="1547" max="1547" width="15.5703125" style="1028" customWidth="1"/>
    <col min="1548" max="1549" width="0" style="1028" hidden="1" customWidth="1"/>
    <col min="1550" max="1550" width="2.5703125" style="1028" customWidth="1"/>
    <col min="1551" max="1551" width="12.7109375" style="1028" customWidth="1"/>
    <col min="1552" max="1792" width="9.140625" style="1028"/>
    <col min="1793" max="1793" width="44.5703125" style="1028" customWidth="1"/>
    <col min="1794" max="1802" width="16.42578125" style="1028" customWidth="1"/>
    <col min="1803" max="1803" width="15.5703125" style="1028" customWidth="1"/>
    <col min="1804" max="1805" width="0" style="1028" hidden="1" customWidth="1"/>
    <col min="1806" max="1806" width="2.5703125" style="1028" customWidth="1"/>
    <col min="1807" max="1807" width="12.7109375" style="1028" customWidth="1"/>
    <col min="1808" max="2048" width="9.140625" style="1028"/>
    <col min="2049" max="2049" width="44.5703125" style="1028" customWidth="1"/>
    <col min="2050" max="2058" width="16.42578125" style="1028" customWidth="1"/>
    <col min="2059" max="2059" width="15.5703125" style="1028" customWidth="1"/>
    <col min="2060" max="2061" width="0" style="1028" hidden="1" customWidth="1"/>
    <col min="2062" max="2062" width="2.5703125" style="1028" customWidth="1"/>
    <col min="2063" max="2063" width="12.7109375" style="1028" customWidth="1"/>
    <col min="2064" max="2304" width="9.140625" style="1028"/>
    <col min="2305" max="2305" width="44.5703125" style="1028" customWidth="1"/>
    <col min="2306" max="2314" width="16.42578125" style="1028" customWidth="1"/>
    <col min="2315" max="2315" width="15.5703125" style="1028" customWidth="1"/>
    <col min="2316" max="2317" width="0" style="1028" hidden="1" customWidth="1"/>
    <col min="2318" max="2318" width="2.5703125" style="1028" customWidth="1"/>
    <col min="2319" max="2319" width="12.7109375" style="1028" customWidth="1"/>
    <col min="2320" max="2560" width="9.140625" style="1028"/>
    <col min="2561" max="2561" width="44.5703125" style="1028" customWidth="1"/>
    <col min="2562" max="2570" width="16.42578125" style="1028" customWidth="1"/>
    <col min="2571" max="2571" width="15.5703125" style="1028" customWidth="1"/>
    <col min="2572" max="2573" width="0" style="1028" hidden="1" customWidth="1"/>
    <col min="2574" max="2574" width="2.5703125" style="1028" customWidth="1"/>
    <col min="2575" max="2575" width="12.7109375" style="1028" customWidth="1"/>
    <col min="2576" max="2816" width="9.140625" style="1028"/>
    <col min="2817" max="2817" width="44.5703125" style="1028" customWidth="1"/>
    <col min="2818" max="2826" width="16.42578125" style="1028" customWidth="1"/>
    <col min="2827" max="2827" width="15.5703125" style="1028" customWidth="1"/>
    <col min="2828" max="2829" width="0" style="1028" hidden="1" customWidth="1"/>
    <col min="2830" max="2830" width="2.5703125" style="1028" customWidth="1"/>
    <col min="2831" max="2831" width="12.7109375" style="1028" customWidth="1"/>
    <col min="2832" max="3072" width="9.140625" style="1028"/>
    <col min="3073" max="3073" width="44.5703125" style="1028" customWidth="1"/>
    <col min="3074" max="3082" width="16.42578125" style="1028" customWidth="1"/>
    <col min="3083" max="3083" width="15.5703125" style="1028" customWidth="1"/>
    <col min="3084" max="3085" width="0" style="1028" hidden="1" customWidth="1"/>
    <col min="3086" max="3086" width="2.5703125" style="1028" customWidth="1"/>
    <col min="3087" max="3087" width="12.7109375" style="1028" customWidth="1"/>
    <col min="3088" max="3328" width="9.140625" style="1028"/>
    <col min="3329" max="3329" width="44.5703125" style="1028" customWidth="1"/>
    <col min="3330" max="3338" width="16.42578125" style="1028" customWidth="1"/>
    <col min="3339" max="3339" width="15.5703125" style="1028" customWidth="1"/>
    <col min="3340" max="3341" width="0" style="1028" hidden="1" customWidth="1"/>
    <col min="3342" max="3342" width="2.5703125" style="1028" customWidth="1"/>
    <col min="3343" max="3343" width="12.7109375" style="1028" customWidth="1"/>
    <col min="3344" max="3584" width="9.140625" style="1028"/>
    <col min="3585" max="3585" width="44.5703125" style="1028" customWidth="1"/>
    <col min="3586" max="3594" width="16.42578125" style="1028" customWidth="1"/>
    <col min="3595" max="3595" width="15.5703125" style="1028" customWidth="1"/>
    <col min="3596" max="3597" width="0" style="1028" hidden="1" customWidth="1"/>
    <col min="3598" max="3598" width="2.5703125" style="1028" customWidth="1"/>
    <col min="3599" max="3599" width="12.7109375" style="1028" customWidth="1"/>
    <col min="3600" max="3840" width="9.140625" style="1028"/>
    <col min="3841" max="3841" width="44.5703125" style="1028" customWidth="1"/>
    <col min="3842" max="3850" width="16.42578125" style="1028" customWidth="1"/>
    <col min="3851" max="3851" width="15.5703125" style="1028" customWidth="1"/>
    <col min="3852" max="3853" width="0" style="1028" hidden="1" customWidth="1"/>
    <col min="3854" max="3854" width="2.5703125" style="1028" customWidth="1"/>
    <col min="3855" max="3855" width="12.7109375" style="1028" customWidth="1"/>
    <col min="3856" max="4096" width="9.140625" style="1028"/>
    <col min="4097" max="4097" width="44.5703125" style="1028" customWidth="1"/>
    <col min="4098" max="4106" width="16.42578125" style="1028" customWidth="1"/>
    <col min="4107" max="4107" width="15.5703125" style="1028" customWidth="1"/>
    <col min="4108" max="4109" width="0" style="1028" hidden="1" customWidth="1"/>
    <col min="4110" max="4110" width="2.5703125" style="1028" customWidth="1"/>
    <col min="4111" max="4111" width="12.7109375" style="1028" customWidth="1"/>
    <col min="4112" max="4352" width="9.140625" style="1028"/>
    <col min="4353" max="4353" width="44.5703125" style="1028" customWidth="1"/>
    <col min="4354" max="4362" width="16.42578125" style="1028" customWidth="1"/>
    <col min="4363" max="4363" width="15.5703125" style="1028" customWidth="1"/>
    <col min="4364" max="4365" width="0" style="1028" hidden="1" customWidth="1"/>
    <col min="4366" max="4366" width="2.5703125" style="1028" customWidth="1"/>
    <col min="4367" max="4367" width="12.7109375" style="1028" customWidth="1"/>
    <col min="4368" max="4608" width="9.140625" style="1028"/>
    <col min="4609" max="4609" width="44.5703125" style="1028" customWidth="1"/>
    <col min="4610" max="4618" width="16.42578125" style="1028" customWidth="1"/>
    <col min="4619" max="4619" width="15.5703125" style="1028" customWidth="1"/>
    <col min="4620" max="4621" width="0" style="1028" hidden="1" customWidth="1"/>
    <col min="4622" max="4622" width="2.5703125" style="1028" customWidth="1"/>
    <col min="4623" max="4623" width="12.7109375" style="1028" customWidth="1"/>
    <col min="4624" max="4864" width="9.140625" style="1028"/>
    <col min="4865" max="4865" width="44.5703125" style="1028" customWidth="1"/>
    <col min="4866" max="4874" width="16.42578125" style="1028" customWidth="1"/>
    <col min="4875" max="4875" width="15.5703125" style="1028" customWidth="1"/>
    <col min="4876" max="4877" width="0" style="1028" hidden="1" customWidth="1"/>
    <col min="4878" max="4878" width="2.5703125" style="1028" customWidth="1"/>
    <col min="4879" max="4879" width="12.7109375" style="1028" customWidth="1"/>
    <col min="4880" max="5120" width="9.140625" style="1028"/>
    <col min="5121" max="5121" width="44.5703125" style="1028" customWidth="1"/>
    <col min="5122" max="5130" width="16.42578125" style="1028" customWidth="1"/>
    <col min="5131" max="5131" width="15.5703125" style="1028" customWidth="1"/>
    <col min="5132" max="5133" width="0" style="1028" hidden="1" customWidth="1"/>
    <col min="5134" max="5134" width="2.5703125" style="1028" customWidth="1"/>
    <col min="5135" max="5135" width="12.7109375" style="1028" customWidth="1"/>
    <col min="5136" max="5376" width="9.140625" style="1028"/>
    <col min="5377" max="5377" width="44.5703125" style="1028" customWidth="1"/>
    <col min="5378" max="5386" width="16.42578125" style="1028" customWidth="1"/>
    <col min="5387" max="5387" width="15.5703125" style="1028" customWidth="1"/>
    <col min="5388" max="5389" width="0" style="1028" hidden="1" customWidth="1"/>
    <col min="5390" max="5390" width="2.5703125" style="1028" customWidth="1"/>
    <col min="5391" max="5391" width="12.7109375" style="1028" customWidth="1"/>
    <col min="5392" max="5632" width="9.140625" style="1028"/>
    <col min="5633" max="5633" width="44.5703125" style="1028" customWidth="1"/>
    <col min="5634" max="5642" width="16.42578125" style="1028" customWidth="1"/>
    <col min="5643" max="5643" width="15.5703125" style="1028" customWidth="1"/>
    <col min="5644" max="5645" width="0" style="1028" hidden="1" customWidth="1"/>
    <col min="5646" max="5646" width="2.5703125" style="1028" customWidth="1"/>
    <col min="5647" max="5647" width="12.7109375" style="1028" customWidth="1"/>
    <col min="5648" max="5888" width="9.140625" style="1028"/>
    <col min="5889" max="5889" width="44.5703125" style="1028" customWidth="1"/>
    <col min="5890" max="5898" width="16.42578125" style="1028" customWidth="1"/>
    <col min="5899" max="5899" width="15.5703125" style="1028" customWidth="1"/>
    <col min="5900" max="5901" width="0" style="1028" hidden="1" customWidth="1"/>
    <col min="5902" max="5902" width="2.5703125" style="1028" customWidth="1"/>
    <col min="5903" max="5903" width="12.7109375" style="1028" customWidth="1"/>
    <col min="5904" max="6144" width="9.140625" style="1028"/>
    <col min="6145" max="6145" width="44.5703125" style="1028" customWidth="1"/>
    <col min="6146" max="6154" width="16.42578125" style="1028" customWidth="1"/>
    <col min="6155" max="6155" width="15.5703125" style="1028" customWidth="1"/>
    <col min="6156" max="6157" width="0" style="1028" hidden="1" customWidth="1"/>
    <col min="6158" max="6158" width="2.5703125" style="1028" customWidth="1"/>
    <col min="6159" max="6159" width="12.7109375" style="1028" customWidth="1"/>
    <col min="6160" max="6400" width="9.140625" style="1028"/>
    <col min="6401" max="6401" width="44.5703125" style="1028" customWidth="1"/>
    <col min="6402" max="6410" width="16.42578125" style="1028" customWidth="1"/>
    <col min="6411" max="6411" width="15.5703125" style="1028" customWidth="1"/>
    <col min="6412" max="6413" width="0" style="1028" hidden="1" customWidth="1"/>
    <col min="6414" max="6414" width="2.5703125" style="1028" customWidth="1"/>
    <col min="6415" max="6415" width="12.7109375" style="1028" customWidth="1"/>
    <col min="6416" max="6656" width="9.140625" style="1028"/>
    <col min="6657" max="6657" width="44.5703125" style="1028" customWidth="1"/>
    <col min="6658" max="6666" width="16.42578125" style="1028" customWidth="1"/>
    <col min="6667" max="6667" width="15.5703125" style="1028" customWidth="1"/>
    <col min="6668" max="6669" width="0" style="1028" hidden="1" customWidth="1"/>
    <col min="6670" max="6670" width="2.5703125" style="1028" customWidth="1"/>
    <col min="6671" max="6671" width="12.7109375" style="1028" customWidth="1"/>
    <col min="6672" max="6912" width="9.140625" style="1028"/>
    <col min="6913" max="6913" width="44.5703125" style="1028" customWidth="1"/>
    <col min="6914" max="6922" width="16.42578125" style="1028" customWidth="1"/>
    <col min="6923" max="6923" width="15.5703125" style="1028" customWidth="1"/>
    <col min="6924" max="6925" width="0" style="1028" hidden="1" customWidth="1"/>
    <col min="6926" max="6926" width="2.5703125" style="1028" customWidth="1"/>
    <col min="6927" max="6927" width="12.7109375" style="1028" customWidth="1"/>
    <col min="6928" max="7168" width="9.140625" style="1028"/>
    <col min="7169" max="7169" width="44.5703125" style="1028" customWidth="1"/>
    <col min="7170" max="7178" width="16.42578125" style="1028" customWidth="1"/>
    <col min="7179" max="7179" width="15.5703125" style="1028" customWidth="1"/>
    <col min="7180" max="7181" width="0" style="1028" hidden="1" customWidth="1"/>
    <col min="7182" max="7182" width="2.5703125" style="1028" customWidth="1"/>
    <col min="7183" max="7183" width="12.7109375" style="1028" customWidth="1"/>
    <col min="7184" max="7424" width="9.140625" style="1028"/>
    <col min="7425" max="7425" width="44.5703125" style="1028" customWidth="1"/>
    <col min="7426" max="7434" width="16.42578125" style="1028" customWidth="1"/>
    <col min="7435" max="7435" width="15.5703125" style="1028" customWidth="1"/>
    <col min="7436" max="7437" width="0" style="1028" hidden="1" customWidth="1"/>
    <col min="7438" max="7438" width="2.5703125" style="1028" customWidth="1"/>
    <col min="7439" max="7439" width="12.7109375" style="1028" customWidth="1"/>
    <col min="7440" max="7680" width="9.140625" style="1028"/>
    <col min="7681" max="7681" width="44.5703125" style="1028" customWidth="1"/>
    <col min="7682" max="7690" width="16.42578125" style="1028" customWidth="1"/>
    <col min="7691" max="7691" width="15.5703125" style="1028" customWidth="1"/>
    <col min="7692" max="7693" width="0" style="1028" hidden="1" customWidth="1"/>
    <col min="7694" max="7694" width="2.5703125" style="1028" customWidth="1"/>
    <col min="7695" max="7695" width="12.7109375" style="1028" customWidth="1"/>
    <col min="7696" max="7936" width="9.140625" style="1028"/>
    <col min="7937" max="7937" width="44.5703125" style="1028" customWidth="1"/>
    <col min="7938" max="7946" width="16.42578125" style="1028" customWidth="1"/>
    <col min="7947" max="7947" width="15.5703125" style="1028" customWidth="1"/>
    <col min="7948" max="7949" width="0" style="1028" hidden="1" customWidth="1"/>
    <col min="7950" max="7950" width="2.5703125" style="1028" customWidth="1"/>
    <col min="7951" max="7951" width="12.7109375" style="1028" customWidth="1"/>
    <col min="7952" max="8192" width="9.140625" style="1028"/>
    <col min="8193" max="8193" width="44.5703125" style="1028" customWidth="1"/>
    <col min="8194" max="8202" width="16.42578125" style="1028" customWidth="1"/>
    <col min="8203" max="8203" width="15.5703125" style="1028" customWidth="1"/>
    <col min="8204" max="8205" width="0" style="1028" hidden="1" customWidth="1"/>
    <col min="8206" max="8206" width="2.5703125" style="1028" customWidth="1"/>
    <col min="8207" max="8207" width="12.7109375" style="1028" customWidth="1"/>
    <col min="8208" max="8448" width="9.140625" style="1028"/>
    <col min="8449" max="8449" width="44.5703125" style="1028" customWidth="1"/>
    <col min="8450" max="8458" width="16.42578125" style="1028" customWidth="1"/>
    <col min="8459" max="8459" width="15.5703125" style="1028" customWidth="1"/>
    <col min="8460" max="8461" width="0" style="1028" hidden="1" customWidth="1"/>
    <col min="8462" max="8462" width="2.5703125" style="1028" customWidth="1"/>
    <col min="8463" max="8463" width="12.7109375" style="1028" customWidth="1"/>
    <col min="8464" max="8704" width="9.140625" style="1028"/>
    <col min="8705" max="8705" width="44.5703125" style="1028" customWidth="1"/>
    <col min="8706" max="8714" width="16.42578125" style="1028" customWidth="1"/>
    <col min="8715" max="8715" width="15.5703125" style="1028" customWidth="1"/>
    <col min="8716" max="8717" width="0" style="1028" hidden="1" customWidth="1"/>
    <col min="8718" max="8718" width="2.5703125" style="1028" customWidth="1"/>
    <col min="8719" max="8719" width="12.7109375" style="1028" customWidth="1"/>
    <col min="8720" max="8960" width="9.140625" style="1028"/>
    <col min="8961" max="8961" width="44.5703125" style="1028" customWidth="1"/>
    <col min="8962" max="8970" width="16.42578125" style="1028" customWidth="1"/>
    <col min="8971" max="8971" width="15.5703125" style="1028" customWidth="1"/>
    <col min="8972" max="8973" width="0" style="1028" hidden="1" customWidth="1"/>
    <col min="8974" max="8974" width="2.5703125" style="1028" customWidth="1"/>
    <col min="8975" max="8975" width="12.7109375" style="1028" customWidth="1"/>
    <col min="8976" max="9216" width="9.140625" style="1028"/>
    <col min="9217" max="9217" width="44.5703125" style="1028" customWidth="1"/>
    <col min="9218" max="9226" width="16.42578125" style="1028" customWidth="1"/>
    <col min="9227" max="9227" width="15.5703125" style="1028" customWidth="1"/>
    <col min="9228" max="9229" width="0" style="1028" hidden="1" customWidth="1"/>
    <col min="9230" max="9230" width="2.5703125" style="1028" customWidth="1"/>
    <col min="9231" max="9231" width="12.7109375" style="1028" customWidth="1"/>
    <col min="9232" max="9472" width="9.140625" style="1028"/>
    <col min="9473" max="9473" width="44.5703125" style="1028" customWidth="1"/>
    <col min="9474" max="9482" width="16.42578125" style="1028" customWidth="1"/>
    <col min="9483" max="9483" width="15.5703125" style="1028" customWidth="1"/>
    <col min="9484" max="9485" width="0" style="1028" hidden="1" customWidth="1"/>
    <col min="9486" max="9486" width="2.5703125" style="1028" customWidth="1"/>
    <col min="9487" max="9487" width="12.7109375" style="1028" customWidth="1"/>
    <col min="9488" max="9728" width="9.140625" style="1028"/>
    <col min="9729" max="9729" width="44.5703125" style="1028" customWidth="1"/>
    <col min="9730" max="9738" width="16.42578125" style="1028" customWidth="1"/>
    <col min="9739" max="9739" width="15.5703125" style="1028" customWidth="1"/>
    <col min="9740" max="9741" width="0" style="1028" hidden="1" customWidth="1"/>
    <col min="9742" max="9742" width="2.5703125" style="1028" customWidth="1"/>
    <col min="9743" max="9743" width="12.7109375" style="1028" customWidth="1"/>
    <col min="9744" max="9984" width="9.140625" style="1028"/>
    <col min="9985" max="9985" width="44.5703125" style="1028" customWidth="1"/>
    <col min="9986" max="9994" width="16.42578125" style="1028" customWidth="1"/>
    <col min="9995" max="9995" width="15.5703125" style="1028" customWidth="1"/>
    <col min="9996" max="9997" width="0" style="1028" hidden="1" customWidth="1"/>
    <col min="9998" max="9998" width="2.5703125" style="1028" customWidth="1"/>
    <col min="9999" max="9999" width="12.7109375" style="1028" customWidth="1"/>
    <col min="10000" max="10240" width="9.140625" style="1028"/>
    <col min="10241" max="10241" width="44.5703125" style="1028" customWidth="1"/>
    <col min="10242" max="10250" width="16.42578125" style="1028" customWidth="1"/>
    <col min="10251" max="10251" width="15.5703125" style="1028" customWidth="1"/>
    <col min="10252" max="10253" width="0" style="1028" hidden="1" customWidth="1"/>
    <col min="10254" max="10254" width="2.5703125" style="1028" customWidth="1"/>
    <col min="10255" max="10255" width="12.7109375" style="1028" customWidth="1"/>
    <col min="10256" max="10496" width="9.140625" style="1028"/>
    <col min="10497" max="10497" width="44.5703125" style="1028" customWidth="1"/>
    <col min="10498" max="10506" width="16.42578125" style="1028" customWidth="1"/>
    <col min="10507" max="10507" width="15.5703125" style="1028" customWidth="1"/>
    <col min="10508" max="10509" width="0" style="1028" hidden="1" customWidth="1"/>
    <col min="10510" max="10510" width="2.5703125" style="1028" customWidth="1"/>
    <col min="10511" max="10511" width="12.7109375" style="1028" customWidth="1"/>
    <col min="10512" max="10752" width="9.140625" style="1028"/>
    <col min="10753" max="10753" width="44.5703125" style="1028" customWidth="1"/>
    <col min="10754" max="10762" width="16.42578125" style="1028" customWidth="1"/>
    <col min="10763" max="10763" width="15.5703125" style="1028" customWidth="1"/>
    <col min="10764" max="10765" width="0" style="1028" hidden="1" customWidth="1"/>
    <col min="10766" max="10766" width="2.5703125" style="1028" customWidth="1"/>
    <col min="10767" max="10767" width="12.7109375" style="1028" customWidth="1"/>
    <col min="10768" max="11008" width="9.140625" style="1028"/>
    <col min="11009" max="11009" width="44.5703125" style="1028" customWidth="1"/>
    <col min="11010" max="11018" width="16.42578125" style="1028" customWidth="1"/>
    <col min="11019" max="11019" width="15.5703125" style="1028" customWidth="1"/>
    <col min="11020" max="11021" width="0" style="1028" hidden="1" customWidth="1"/>
    <col min="11022" max="11022" width="2.5703125" style="1028" customWidth="1"/>
    <col min="11023" max="11023" width="12.7109375" style="1028" customWidth="1"/>
    <col min="11024" max="11264" width="9.140625" style="1028"/>
    <col min="11265" max="11265" width="44.5703125" style="1028" customWidth="1"/>
    <col min="11266" max="11274" width="16.42578125" style="1028" customWidth="1"/>
    <col min="11275" max="11275" width="15.5703125" style="1028" customWidth="1"/>
    <col min="11276" max="11277" width="0" style="1028" hidden="1" customWidth="1"/>
    <col min="11278" max="11278" width="2.5703125" style="1028" customWidth="1"/>
    <col min="11279" max="11279" width="12.7109375" style="1028" customWidth="1"/>
    <col min="11280" max="11520" width="9.140625" style="1028"/>
    <col min="11521" max="11521" width="44.5703125" style="1028" customWidth="1"/>
    <col min="11522" max="11530" width="16.42578125" style="1028" customWidth="1"/>
    <col min="11531" max="11531" width="15.5703125" style="1028" customWidth="1"/>
    <col min="11532" max="11533" width="0" style="1028" hidden="1" customWidth="1"/>
    <col min="11534" max="11534" width="2.5703125" style="1028" customWidth="1"/>
    <col min="11535" max="11535" width="12.7109375" style="1028" customWidth="1"/>
    <col min="11536" max="11776" width="9.140625" style="1028"/>
    <col min="11777" max="11777" width="44.5703125" style="1028" customWidth="1"/>
    <col min="11778" max="11786" width="16.42578125" style="1028" customWidth="1"/>
    <col min="11787" max="11787" width="15.5703125" style="1028" customWidth="1"/>
    <col min="11788" max="11789" width="0" style="1028" hidden="1" customWidth="1"/>
    <col min="11790" max="11790" width="2.5703125" style="1028" customWidth="1"/>
    <col min="11791" max="11791" width="12.7109375" style="1028" customWidth="1"/>
    <col min="11792" max="12032" width="9.140625" style="1028"/>
    <col min="12033" max="12033" width="44.5703125" style="1028" customWidth="1"/>
    <col min="12034" max="12042" width="16.42578125" style="1028" customWidth="1"/>
    <col min="12043" max="12043" width="15.5703125" style="1028" customWidth="1"/>
    <col min="12044" max="12045" width="0" style="1028" hidden="1" customWidth="1"/>
    <col min="12046" max="12046" width="2.5703125" style="1028" customWidth="1"/>
    <col min="12047" max="12047" width="12.7109375" style="1028" customWidth="1"/>
    <col min="12048" max="12288" width="9.140625" style="1028"/>
    <col min="12289" max="12289" width="44.5703125" style="1028" customWidth="1"/>
    <col min="12290" max="12298" width="16.42578125" style="1028" customWidth="1"/>
    <col min="12299" max="12299" width="15.5703125" style="1028" customWidth="1"/>
    <col min="12300" max="12301" width="0" style="1028" hidden="1" customWidth="1"/>
    <col min="12302" max="12302" width="2.5703125" style="1028" customWidth="1"/>
    <col min="12303" max="12303" width="12.7109375" style="1028" customWidth="1"/>
    <col min="12304" max="12544" width="9.140625" style="1028"/>
    <col min="12545" max="12545" width="44.5703125" style="1028" customWidth="1"/>
    <col min="12546" max="12554" width="16.42578125" style="1028" customWidth="1"/>
    <col min="12555" max="12555" width="15.5703125" style="1028" customWidth="1"/>
    <col min="12556" max="12557" width="0" style="1028" hidden="1" customWidth="1"/>
    <col min="12558" max="12558" width="2.5703125" style="1028" customWidth="1"/>
    <col min="12559" max="12559" width="12.7109375" style="1028" customWidth="1"/>
    <col min="12560" max="12800" width="9.140625" style="1028"/>
    <col min="12801" max="12801" width="44.5703125" style="1028" customWidth="1"/>
    <col min="12802" max="12810" width="16.42578125" style="1028" customWidth="1"/>
    <col min="12811" max="12811" width="15.5703125" style="1028" customWidth="1"/>
    <col min="12812" max="12813" width="0" style="1028" hidden="1" customWidth="1"/>
    <col min="12814" max="12814" width="2.5703125" style="1028" customWidth="1"/>
    <col min="12815" max="12815" width="12.7109375" style="1028" customWidth="1"/>
    <col min="12816" max="13056" width="9.140625" style="1028"/>
    <col min="13057" max="13057" width="44.5703125" style="1028" customWidth="1"/>
    <col min="13058" max="13066" width="16.42578125" style="1028" customWidth="1"/>
    <col min="13067" max="13067" width="15.5703125" style="1028" customWidth="1"/>
    <col min="13068" max="13069" width="0" style="1028" hidden="1" customWidth="1"/>
    <col min="13070" max="13070" width="2.5703125" style="1028" customWidth="1"/>
    <col min="13071" max="13071" width="12.7109375" style="1028" customWidth="1"/>
    <col min="13072" max="13312" width="9.140625" style="1028"/>
    <col min="13313" max="13313" width="44.5703125" style="1028" customWidth="1"/>
    <col min="13314" max="13322" width="16.42578125" style="1028" customWidth="1"/>
    <col min="13323" max="13323" width="15.5703125" style="1028" customWidth="1"/>
    <col min="13324" max="13325" width="0" style="1028" hidden="1" customWidth="1"/>
    <col min="13326" max="13326" width="2.5703125" style="1028" customWidth="1"/>
    <col min="13327" max="13327" width="12.7109375" style="1028" customWidth="1"/>
    <col min="13328" max="13568" width="9.140625" style="1028"/>
    <col min="13569" max="13569" width="44.5703125" style="1028" customWidth="1"/>
    <col min="13570" max="13578" width="16.42578125" style="1028" customWidth="1"/>
    <col min="13579" max="13579" width="15.5703125" style="1028" customWidth="1"/>
    <col min="13580" max="13581" width="0" style="1028" hidden="1" customWidth="1"/>
    <col min="13582" max="13582" width="2.5703125" style="1028" customWidth="1"/>
    <col min="13583" max="13583" width="12.7109375" style="1028" customWidth="1"/>
    <col min="13584" max="13824" width="9.140625" style="1028"/>
    <col min="13825" max="13825" width="44.5703125" style="1028" customWidth="1"/>
    <col min="13826" max="13834" width="16.42578125" style="1028" customWidth="1"/>
    <col min="13835" max="13835" width="15.5703125" style="1028" customWidth="1"/>
    <col min="13836" max="13837" width="0" style="1028" hidden="1" customWidth="1"/>
    <col min="13838" max="13838" width="2.5703125" style="1028" customWidth="1"/>
    <col min="13839" max="13839" width="12.7109375" style="1028" customWidth="1"/>
    <col min="13840" max="14080" width="9.140625" style="1028"/>
    <col min="14081" max="14081" width="44.5703125" style="1028" customWidth="1"/>
    <col min="14082" max="14090" width="16.42578125" style="1028" customWidth="1"/>
    <col min="14091" max="14091" width="15.5703125" style="1028" customWidth="1"/>
    <col min="14092" max="14093" width="0" style="1028" hidden="1" customWidth="1"/>
    <col min="14094" max="14094" width="2.5703125" style="1028" customWidth="1"/>
    <col min="14095" max="14095" width="12.7109375" style="1028" customWidth="1"/>
    <col min="14096" max="14336" width="9.140625" style="1028"/>
    <col min="14337" max="14337" width="44.5703125" style="1028" customWidth="1"/>
    <col min="14338" max="14346" width="16.42578125" style="1028" customWidth="1"/>
    <col min="14347" max="14347" width="15.5703125" style="1028" customWidth="1"/>
    <col min="14348" max="14349" width="0" style="1028" hidden="1" customWidth="1"/>
    <col min="14350" max="14350" width="2.5703125" style="1028" customWidth="1"/>
    <col min="14351" max="14351" width="12.7109375" style="1028" customWidth="1"/>
    <col min="14352" max="14592" width="9.140625" style="1028"/>
    <col min="14593" max="14593" width="44.5703125" style="1028" customWidth="1"/>
    <col min="14594" max="14602" width="16.42578125" style="1028" customWidth="1"/>
    <col min="14603" max="14603" width="15.5703125" style="1028" customWidth="1"/>
    <col min="14604" max="14605" width="0" style="1028" hidden="1" customWidth="1"/>
    <col min="14606" max="14606" width="2.5703125" style="1028" customWidth="1"/>
    <col min="14607" max="14607" width="12.7109375" style="1028" customWidth="1"/>
    <col min="14608" max="14848" width="9.140625" style="1028"/>
    <col min="14849" max="14849" width="44.5703125" style="1028" customWidth="1"/>
    <col min="14850" max="14858" width="16.42578125" style="1028" customWidth="1"/>
    <col min="14859" max="14859" width="15.5703125" style="1028" customWidth="1"/>
    <col min="14860" max="14861" width="0" style="1028" hidden="1" customWidth="1"/>
    <col min="14862" max="14862" width="2.5703125" style="1028" customWidth="1"/>
    <col min="14863" max="14863" width="12.7109375" style="1028" customWidth="1"/>
    <col min="14864" max="15104" width="9.140625" style="1028"/>
    <col min="15105" max="15105" width="44.5703125" style="1028" customWidth="1"/>
    <col min="15106" max="15114" width="16.42578125" style="1028" customWidth="1"/>
    <col min="15115" max="15115" width="15.5703125" style="1028" customWidth="1"/>
    <col min="15116" max="15117" width="0" style="1028" hidden="1" customWidth="1"/>
    <col min="15118" max="15118" width="2.5703125" style="1028" customWidth="1"/>
    <col min="15119" max="15119" width="12.7109375" style="1028" customWidth="1"/>
    <col min="15120" max="15360" width="9.140625" style="1028"/>
    <col min="15361" max="15361" width="44.5703125" style="1028" customWidth="1"/>
    <col min="15362" max="15370" width="16.42578125" style="1028" customWidth="1"/>
    <col min="15371" max="15371" width="15.5703125" style="1028" customWidth="1"/>
    <col min="15372" max="15373" width="0" style="1028" hidden="1" customWidth="1"/>
    <col min="15374" max="15374" width="2.5703125" style="1028" customWidth="1"/>
    <col min="15375" max="15375" width="12.7109375" style="1028" customWidth="1"/>
    <col min="15376" max="15616" width="9.140625" style="1028"/>
    <col min="15617" max="15617" width="44.5703125" style="1028" customWidth="1"/>
    <col min="15618" max="15626" width="16.42578125" style="1028" customWidth="1"/>
    <col min="15627" max="15627" width="15.5703125" style="1028" customWidth="1"/>
    <col min="15628" max="15629" width="0" style="1028" hidden="1" customWidth="1"/>
    <col min="15630" max="15630" width="2.5703125" style="1028" customWidth="1"/>
    <col min="15631" max="15631" width="12.7109375" style="1028" customWidth="1"/>
    <col min="15632" max="15872" width="9.140625" style="1028"/>
    <col min="15873" max="15873" width="44.5703125" style="1028" customWidth="1"/>
    <col min="15874" max="15882" width="16.42578125" style="1028" customWidth="1"/>
    <col min="15883" max="15883" width="15.5703125" style="1028" customWidth="1"/>
    <col min="15884" max="15885" width="0" style="1028" hidden="1" customWidth="1"/>
    <col min="15886" max="15886" width="2.5703125" style="1028" customWidth="1"/>
    <col min="15887" max="15887" width="12.7109375" style="1028" customWidth="1"/>
    <col min="15888" max="16128" width="9.140625" style="1028"/>
    <col min="16129" max="16129" width="44.5703125" style="1028" customWidth="1"/>
    <col min="16130" max="16138" width="16.42578125" style="1028" customWidth="1"/>
    <col min="16139" max="16139" width="15.5703125" style="1028" customWidth="1"/>
    <col min="16140" max="16141" width="0" style="1028" hidden="1" customWidth="1"/>
    <col min="16142" max="16142" width="2.5703125" style="1028" customWidth="1"/>
    <col min="16143" max="16143" width="12.7109375" style="1028" customWidth="1"/>
    <col min="16144" max="16384" width="9.140625" style="1028"/>
  </cols>
  <sheetData>
    <row r="1" spans="1:15" s="167" customFormat="1" ht="3.75" customHeight="1">
      <c r="A1" s="440"/>
      <c r="B1" s="441"/>
      <c r="C1" s="441"/>
      <c r="D1" s="441"/>
      <c r="E1" s="441"/>
      <c r="F1" s="441"/>
      <c r="G1" s="441"/>
      <c r="H1" s="441"/>
      <c r="I1" s="441"/>
      <c r="J1" s="441"/>
      <c r="K1" s="441"/>
      <c r="L1" s="441"/>
      <c r="M1" s="441"/>
    </row>
    <row r="2" spans="1:15" s="167" customFormat="1" ht="39" customHeight="1">
      <c r="A2" s="1130" t="s">
        <v>867</v>
      </c>
      <c r="B2" s="1130"/>
      <c r="C2" s="1130"/>
      <c r="D2" s="1130"/>
      <c r="E2" s="1130"/>
      <c r="F2" s="1130"/>
      <c r="G2" s="1130"/>
      <c r="H2" s="1130"/>
      <c r="I2" s="1130"/>
      <c r="J2" s="1130"/>
      <c r="K2" s="1130"/>
      <c r="L2" s="1130"/>
      <c r="M2" s="1130"/>
    </row>
    <row r="3" spans="1:15" s="167" customFormat="1" ht="20.25" customHeight="1">
      <c r="A3" s="1130" t="s">
        <v>722</v>
      </c>
      <c r="B3" s="1130"/>
      <c r="C3" s="1130"/>
      <c r="D3" s="1130"/>
      <c r="E3" s="1130"/>
      <c r="F3" s="1130"/>
      <c r="G3" s="1130"/>
      <c r="H3" s="1130"/>
      <c r="I3" s="1130"/>
      <c r="J3" s="1130"/>
      <c r="K3" s="1130"/>
      <c r="L3" s="1130"/>
      <c r="M3" s="1130"/>
    </row>
    <row r="4" spans="1:15" s="167" customFormat="1" ht="20.25" customHeight="1">
      <c r="A4" s="1130" t="s">
        <v>1431</v>
      </c>
      <c r="B4" s="1130"/>
      <c r="C4" s="1130"/>
      <c r="D4" s="1130"/>
      <c r="E4" s="1130"/>
      <c r="F4" s="1130"/>
      <c r="G4" s="1130"/>
      <c r="H4" s="1130"/>
      <c r="I4" s="1130"/>
      <c r="J4" s="1130"/>
      <c r="K4" s="1130"/>
      <c r="L4" s="1130"/>
      <c r="M4" s="1130"/>
    </row>
    <row r="5" spans="1:15" s="295" customFormat="1" ht="39" customHeight="1">
      <c r="A5" s="1137" t="s">
        <v>1438</v>
      </c>
      <c r="B5" s="1137"/>
      <c r="C5" s="1137"/>
      <c r="D5" s="1137"/>
      <c r="E5" s="1137"/>
      <c r="F5" s="1137"/>
      <c r="G5" s="1137"/>
      <c r="H5" s="1137"/>
      <c r="I5" s="1137"/>
      <c r="J5" s="1137"/>
      <c r="K5" s="1137"/>
      <c r="L5" s="1137"/>
      <c r="M5" s="1137"/>
    </row>
    <row r="6" spans="1:15" ht="7.5" customHeight="1">
      <c r="A6" s="296"/>
      <c r="N6" s="1028"/>
      <c r="O6" s="1028"/>
    </row>
    <row r="7" spans="1:15" ht="10.5" customHeight="1">
      <c r="A7" s="297"/>
      <c r="B7" s="444"/>
      <c r="C7" s="298"/>
      <c r="D7" s="298"/>
      <c r="E7" s="298"/>
      <c r="F7" s="298"/>
      <c r="G7" s="298"/>
      <c r="H7" s="299"/>
      <c r="I7" s="299"/>
      <c r="J7" s="299"/>
      <c r="K7" s="300"/>
      <c r="L7" s="299"/>
      <c r="M7" s="299"/>
      <c r="N7" s="1028"/>
      <c r="O7" s="1028"/>
    </row>
    <row r="8" spans="1:15" ht="51" customHeight="1">
      <c r="A8" s="399"/>
      <c r="B8" s="399" t="s">
        <v>868</v>
      </c>
      <c r="C8" s="399" t="s">
        <v>869</v>
      </c>
      <c r="D8" s="399" t="s">
        <v>870</v>
      </c>
      <c r="E8" s="399" t="s">
        <v>871</v>
      </c>
      <c r="F8" s="399" t="s">
        <v>872</v>
      </c>
      <c r="G8" s="399" t="s">
        <v>873</v>
      </c>
      <c r="H8" s="399" t="s">
        <v>874</v>
      </c>
      <c r="I8" s="399" t="s">
        <v>875</v>
      </c>
      <c r="J8" s="400" t="s">
        <v>318</v>
      </c>
      <c r="K8" s="400" t="s">
        <v>723</v>
      </c>
      <c r="L8" s="723"/>
      <c r="M8" s="724"/>
      <c r="N8" s="1028"/>
      <c r="O8" s="1028"/>
    </row>
    <row r="9" spans="1:15" ht="42.75" customHeight="1">
      <c r="A9" s="401" t="s">
        <v>724</v>
      </c>
      <c r="B9" s="401">
        <v>1437200.5491099998</v>
      </c>
      <c r="C9" s="402">
        <v>758700.59182000009</v>
      </c>
      <c r="D9" s="402">
        <v>496744.38716000004</v>
      </c>
      <c r="E9" s="402">
        <v>158062.72815000001</v>
      </c>
      <c r="F9" s="402">
        <v>135650.65424</v>
      </c>
      <c r="G9" s="402">
        <v>65921.196179999999</v>
      </c>
      <c r="H9" s="401">
        <v>47200.413359999999</v>
      </c>
      <c r="I9" s="401">
        <v>44914.933429999997</v>
      </c>
      <c r="J9" s="401">
        <v>3144395.4534499999</v>
      </c>
      <c r="K9" s="403">
        <v>0.96335217881541002</v>
      </c>
      <c r="L9" s="572"/>
      <c r="M9" s="401"/>
      <c r="N9" s="1028"/>
      <c r="O9" s="1028"/>
    </row>
    <row r="10" spans="1:15" ht="27" customHeight="1">
      <c r="A10" s="401" t="s">
        <v>725</v>
      </c>
      <c r="B10" s="401">
        <v>5873.5299000000005</v>
      </c>
      <c r="C10" s="402">
        <v>5009.8127899999999</v>
      </c>
      <c r="D10" s="402">
        <v>4844.9582099999998</v>
      </c>
      <c r="E10" s="402">
        <v>777.12629000000004</v>
      </c>
      <c r="F10" s="402">
        <v>820.99851999999998</v>
      </c>
      <c r="G10" s="402">
        <v>554.28208999999993</v>
      </c>
      <c r="H10" s="401">
        <v>310.13137999999998</v>
      </c>
      <c r="I10" s="401">
        <v>298.07778000000002</v>
      </c>
      <c r="J10" s="401">
        <v>18488.916960000002</v>
      </c>
      <c r="K10" s="403">
        <v>5.6644715020850072E-3</v>
      </c>
      <c r="L10" s="572"/>
      <c r="M10" s="401"/>
      <c r="N10" s="1028"/>
      <c r="O10" s="1028"/>
    </row>
    <row r="11" spans="1:15" ht="42.75" customHeight="1">
      <c r="A11" s="401" t="s">
        <v>726</v>
      </c>
      <c r="B11" s="401">
        <v>18871.140440000003</v>
      </c>
      <c r="C11" s="402">
        <v>6444.8538099999996</v>
      </c>
      <c r="D11" s="402">
        <v>2123.1464599999999</v>
      </c>
      <c r="E11" s="402">
        <v>21615.458899999998</v>
      </c>
      <c r="F11" s="402">
        <v>1116.76215</v>
      </c>
      <c r="G11" s="402">
        <v>130.10581999999999</v>
      </c>
      <c r="H11" s="401">
        <v>1417.9631399999998</v>
      </c>
      <c r="I11" s="401">
        <v>699.3131800000001</v>
      </c>
      <c r="J11" s="401">
        <v>52418.743900000001</v>
      </c>
      <c r="K11" s="403">
        <v>1.6059592978811359E-2</v>
      </c>
      <c r="L11" s="572"/>
      <c r="M11" s="401"/>
      <c r="N11" s="1028"/>
      <c r="O11" s="1028"/>
    </row>
    <row r="12" spans="1:15" ht="27" customHeight="1">
      <c r="A12" s="401" t="s">
        <v>727</v>
      </c>
      <c r="B12" s="401">
        <v>473.18</v>
      </c>
      <c r="C12" s="402">
        <v>211.18681000000001</v>
      </c>
      <c r="D12" s="402">
        <v>64.914569999999998</v>
      </c>
      <c r="E12" s="402">
        <v>1721.13851</v>
      </c>
      <c r="F12" s="402">
        <v>40.406320000000001</v>
      </c>
      <c r="G12" s="402">
        <v>5.1903300000000003</v>
      </c>
      <c r="H12" s="401">
        <v>60.052080000000004</v>
      </c>
      <c r="I12" s="401">
        <v>23.961410000000001</v>
      </c>
      <c r="J12" s="401">
        <v>2600.0300299999999</v>
      </c>
      <c r="K12" s="403">
        <v>7.9657429590728303E-4</v>
      </c>
      <c r="L12" s="572"/>
      <c r="M12" s="401"/>
      <c r="N12" s="1028"/>
      <c r="O12" s="1028"/>
    </row>
    <row r="13" spans="1:15" ht="42.75" customHeight="1">
      <c r="A13" s="401" t="s">
        <v>728</v>
      </c>
      <c r="B13" s="401">
        <v>4539.7074899999998</v>
      </c>
      <c r="C13" s="402">
        <v>483.72325000000001</v>
      </c>
      <c r="D13" s="402">
        <v>1590.4543899999999</v>
      </c>
      <c r="E13" s="402">
        <v>2387.1017400000001</v>
      </c>
      <c r="F13" s="402">
        <v>32.901199999999996</v>
      </c>
      <c r="G13" s="402">
        <v>21.563359999999999</v>
      </c>
      <c r="H13" s="401">
        <v>35.347239999999999</v>
      </c>
      <c r="I13" s="401">
        <v>195.60935000000001</v>
      </c>
      <c r="J13" s="401">
        <v>9286.4080199999989</v>
      </c>
      <c r="K13" s="403">
        <v>2.8450878815577548E-3</v>
      </c>
      <c r="L13" s="572"/>
      <c r="M13" s="401"/>
      <c r="N13" s="1028"/>
      <c r="O13" s="1028"/>
    </row>
    <row r="14" spans="1:15" ht="27" customHeight="1">
      <c r="A14" s="401" t="s">
        <v>729</v>
      </c>
      <c r="B14" s="401">
        <v>453.01567</v>
      </c>
      <c r="C14" s="402">
        <v>66.975539999999995</v>
      </c>
      <c r="D14" s="402">
        <v>162.54339000000002</v>
      </c>
      <c r="E14" s="402">
        <v>347.52974</v>
      </c>
      <c r="F14" s="402">
        <v>6.5802399999999999</v>
      </c>
      <c r="G14" s="402">
        <v>4.3126699999999998</v>
      </c>
      <c r="H14" s="401">
        <v>5.0257700000000005</v>
      </c>
      <c r="I14" s="401">
        <v>32.77637</v>
      </c>
      <c r="J14" s="401">
        <v>1078.7593899999999</v>
      </c>
      <c r="K14" s="403">
        <v>3.3050079869370591E-4</v>
      </c>
      <c r="L14" s="572"/>
      <c r="M14" s="401"/>
      <c r="N14" s="1028"/>
      <c r="O14" s="1028"/>
    </row>
    <row r="15" spans="1:15" ht="42.75" customHeight="1">
      <c r="A15" s="401" t="s">
        <v>730</v>
      </c>
      <c r="B15" s="401">
        <v>803.11112000000003</v>
      </c>
      <c r="C15" s="402">
        <v>1129.6530400000001</v>
      </c>
      <c r="D15" s="402">
        <v>347.92818</v>
      </c>
      <c r="E15" s="402">
        <v>453.83638999999999</v>
      </c>
      <c r="F15" s="402">
        <v>191.54542999999998</v>
      </c>
      <c r="G15" s="402">
        <v>0</v>
      </c>
      <c r="H15" s="401">
        <v>0</v>
      </c>
      <c r="I15" s="401">
        <v>218.21104</v>
      </c>
      <c r="J15" s="401">
        <v>3144.2852000000003</v>
      </c>
      <c r="K15" s="403">
        <v>9.6331840033466495E-4</v>
      </c>
      <c r="L15" s="572"/>
      <c r="M15" s="401"/>
      <c r="N15" s="1028"/>
      <c r="O15" s="1028"/>
    </row>
    <row r="16" spans="1:15" ht="27" customHeight="1">
      <c r="A16" s="401" t="s">
        <v>731</v>
      </c>
      <c r="B16" s="401">
        <v>200.77773999999999</v>
      </c>
      <c r="C16" s="402">
        <v>282.41323999999997</v>
      </c>
      <c r="D16" s="402">
        <v>92.334199999999996</v>
      </c>
      <c r="E16" s="402">
        <v>179.91548999999998</v>
      </c>
      <c r="F16" s="402">
        <v>95.772720000000007</v>
      </c>
      <c r="G16" s="402">
        <v>0</v>
      </c>
      <c r="H16" s="401">
        <v>0</v>
      </c>
      <c r="I16" s="401">
        <v>55.905569999999997</v>
      </c>
      <c r="J16" s="401">
        <v>907.11896000000002</v>
      </c>
      <c r="K16" s="403">
        <v>2.7791511579816137E-4</v>
      </c>
      <c r="L16" s="572"/>
      <c r="M16" s="401"/>
      <c r="N16" s="1028"/>
      <c r="O16" s="1028"/>
    </row>
    <row r="17" spans="1:15" ht="42.75" customHeight="1">
      <c r="A17" s="401" t="s">
        <v>732</v>
      </c>
      <c r="B17" s="401">
        <v>528.19299000000001</v>
      </c>
      <c r="C17" s="402">
        <v>0</v>
      </c>
      <c r="D17" s="402">
        <v>28.70607</v>
      </c>
      <c r="E17" s="402">
        <v>1238.4828500000001</v>
      </c>
      <c r="F17" s="402">
        <v>140.1353</v>
      </c>
      <c r="G17" s="402">
        <v>0</v>
      </c>
      <c r="H17" s="401">
        <v>22.782310000000003</v>
      </c>
      <c r="I17" s="401">
        <v>125.22005</v>
      </c>
      <c r="J17" s="401">
        <v>2083.5195699999999</v>
      </c>
      <c r="K17" s="403">
        <v>6.3833037131567102E-4</v>
      </c>
      <c r="L17" s="572"/>
      <c r="M17" s="401"/>
      <c r="N17" s="1028"/>
      <c r="O17" s="1028"/>
    </row>
    <row r="18" spans="1:15" ht="27" customHeight="1">
      <c r="A18" s="401" t="s">
        <v>733</v>
      </c>
      <c r="B18" s="401">
        <v>206.06320000000002</v>
      </c>
      <c r="C18" s="402">
        <v>0</v>
      </c>
      <c r="D18" s="402">
        <v>22.964860000000002</v>
      </c>
      <c r="E18" s="402">
        <v>500.61117999999999</v>
      </c>
      <c r="F18" s="402">
        <v>60.592620000000004</v>
      </c>
      <c r="G18" s="402">
        <v>0</v>
      </c>
      <c r="H18" s="401">
        <v>18.225849999999998</v>
      </c>
      <c r="I18" s="401">
        <v>59.687989999999999</v>
      </c>
      <c r="J18" s="401">
        <v>868.14569999999992</v>
      </c>
      <c r="K18" s="403">
        <v>2.6597483173009174E-4</v>
      </c>
      <c r="L18" s="572"/>
      <c r="M18" s="401"/>
      <c r="N18" s="1028"/>
      <c r="O18" s="1028"/>
    </row>
    <row r="19" spans="1:15" ht="42.75" customHeight="1">
      <c r="A19" s="401" t="s">
        <v>734</v>
      </c>
      <c r="B19" s="401">
        <v>13333.69166</v>
      </c>
      <c r="C19" s="402">
        <v>34378.272240000006</v>
      </c>
      <c r="D19" s="402">
        <v>1567.5645200000001</v>
      </c>
      <c r="E19" s="402">
        <v>957.75945999999999</v>
      </c>
      <c r="F19" s="402">
        <v>46.627420000000001</v>
      </c>
      <c r="G19" s="402">
        <v>629.76811999999995</v>
      </c>
      <c r="H19" s="401">
        <v>1253.8994399999999</v>
      </c>
      <c r="I19" s="401">
        <v>518.47916999999995</v>
      </c>
      <c r="J19" s="401">
        <v>52686.062030000001</v>
      </c>
      <c r="K19" s="403">
        <v>1.6141491552570528E-2</v>
      </c>
      <c r="L19" s="572"/>
      <c r="M19" s="401"/>
      <c r="N19" s="1028"/>
      <c r="O19" s="1028"/>
    </row>
    <row r="20" spans="1:15" ht="27" customHeight="1">
      <c r="A20" s="401" t="s">
        <v>735</v>
      </c>
      <c r="B20" s="401">
        <v>8366.4718300000004</v>
      </c>
      <c r="C20" s="402">
        <v>20397.727569999999</v>
      </c>
      <c r="D20" s="402">
        <v>843.84902</v>
      </c>
      <c r="E20" s="402">
        <v>478.87973999999997</v>
      </c>
      <c r="F20" s="402">
        <v>46.26932</v>
      </c>
      <c r="G20" s="402">
        <v>531.4201700000001</v>
      </c>
      <c r="H20" s="401">
        <v>1163.4764299999999</v>
      </c>
      <c r="I20" s="401">
        <v>353.24415999999997</v>
      </c>
      <c r="J20" s="401">
        <v>32181.338239999997</v>
      </c>
      <c r="K20" s="403">
        <v>9.8594349119429676E-3</v>
      </c>
      <c r="L20" s="572"/>
      <c r="M20" s="401"/>
      <c r="N20" s="1028"/>
      <c r="O20" s="1028"/>
    </row>
    <row r="21" spans="1:15" ht="46.5" customHeight="1">
      <c r="A21" s="404" t="s">
        <v>736</v>
      </c>
      <c r="B21" s="405">
        <v>1475276.3928099996</v>
      </c>
      <c r="C21" s="405">
        <v>801137.0941600001</v>
      </c>
      <c r="D21" s="405">
        <v>502402.18678000011</v>
      </c>
      <c r="E21" s="405">
        <v>184715.36749000003</v>
      </c>
      <c r="F21" s="405">
        <v>137178.62573999999</v>
      </c>
      <c r="G21" s="405">
        <v>66702.63347999999</v>
      </c>
      <c r="H21" s="405">
        <v>49930.405490000005</v>
      </c>
      <c r="I21" s="405">
        <v>46671.766219999998</v>
      </c>
      <c r="J21" s="405">
        <v>3264014.47217</v>
      </c>
      <c r="K21" s="406">
        <v>1</v>
      </c>
      <c r="L21" s="572"/>
      <c r="M21" s="401"/>
      <c r="N21" s="1028"/>
      <c r="O21" s="1028"/>
    </row>
    <row r="22" spans="1:15" ht="46.5" customHeight="1">
      <c r="A22" s="407" t="s">
        <v>878</v>
      </c>
      <c r="B22" s="408">
        <v>15573.038339999999</v>
      </c>
      <c r="C22" s="408">
        <v>25968.115949999999</v>
      </c>
      <c r="D22" s="408">
        <v>6031.5642499999994</v>
      </c>
      <c r="E22" s="408">
        <v>4005.2009499999995</v>
      </c>
      <c r="F22" s="408">
        <v>1070.6197400000001</v>
      </c>
      <c r="G22" s="408">
        <v>1095.2052600000002</v>
      </c>
      <c r="H22" s="408">
        <v>1556.9115099999999</v>
      </c>
      <c r="I22" s="408">
        <v>823.65328</v>
      </c>
      <c r="J22" s="408">
        <v>56124.309280000001</v>
      </c>
      <c r="K22" s="408"/>
      <c r="L22" s="401"/>
      <c r="M22" s="401"/>
      <c r="N22" s="1028"/>
      <c r="O22" s="1028"/>
    </row>
    <row r="23" spans="1:15" s="316" customFormat="1" ht="46.5" customHeight="1" thickBot="1">
      <c r="A23" s="409" t="s">
        <v>879</v>
      </c>
      <c r="B23" s="410">
        <v>0.45198218494086467</v>
      </c>
      <c r="C23" s="410">
        <v>0.24544532537791836</v>
      </c>
      <c r="D23" s="410">
        <v>0.15392155612777977</v>
      </c>
      <c r="E23" s="410">
        <v>5.6591467061479217E-2</v>
      </c>
      <c r="F23" s="410">
        <v>4.2027578893913467E-2</v>
      </c>
      <c r="G23" s="410">
        <v>2.0435765235947125E-2</v>
      </c>
      <c r="H23" s="410">
        <v>1.5297237777504399E-2</v>
      </c>
      <c r="I23" s="410">
        <v>1.4298884584592978E-2</v>
      </c>
      <c r="J23" s="410">
        <v>1</v>
      </c>
      <c r="K23" s="411"/>
      <c r="L23" s="725"/>
      <c r="M23" s="725"/>
    </row>
    <row r="24" spans="1:15" ht="15" customHeight="1">
      <c r="A24" s="412" t="s">
        <v>880</v>
      </c>
      <c r="B24" s="690"/>
      <c r="C24" s="413"/>
      <c r="D24" s="413"/>
      <c r="E24" s="413"/>
      <c r="F24" s="413"/>
      <c r="G24" s="413"/>
      <c r="H24" s="414"/>
      <c r="I24" s="414"/>
      <c r="J24" s="414"/>
      <c r="K24" s="414"/>
      <c r="L24" s="414"/>
      <c r="M24" s="414"/>
      <c r="N24" s="1028"/>
      <c r="O24" s="1028"/>
    </row>
    <row r="25" spans="1:15" ht="39" customHeight="1">
      <c r="A25" s="1149" t="s">
        <v>363</v>
      </c>
      <c r="B25" s="1194"/>
      <c r="C25" s="1194"/>
      <c r="D25" s="1194"/>
      <c r="E25" s="1194"/>
      <c r="F25" s="1194"/>
      <c r="G25" s="1194"/>
      <c r="H25" s="1194"/>
      <c r="I25" s="1194"/>
      <c r="J25" s="1194"/>
      <c r="K25" s="1194"/>
      <c r="L25" s="414"/>
      <c r="M25" s="414"/>
      <c r="N25" s="1028"/>
      <c r="O25" s="1028"/>
    </row>
    <row r="26" spans="1:15" ht="39.75" customHeight="1">
      <c r="A26" s="1149" t="s">
        <v>364</v>
      </c>
      <c r="B26" s="1194"/>
      <c r="C26" s="1194"/>
      <c r="D26" s="1194"/>
      <c r="E26" s="1194"/>
      <c r="F26" s="1194"/>
      <c r="G26" s="1194"/>
      <c r="H26" s="1194"/>
      <c r="I26" s="1194"/>
      <c r="J26" s="1194"/>
      <c r="K26" s="1194"/>
      <c r="L26" s="171"/>
      <c r="M26" s="171"/>
      <c r="N26" s="1028"/>
      <c r="O26" s="1028"/>
    </row>
    <row r="27" spans="1:15" ht="12" customHeight="1">
      <c r="A27" s="412" t="s">
        <v>740</v>
      </c>
      <c r="C27" s="322"/>
      <c r="D27" s="322"/>
      <c r="E27" s="322"/>
      <c r="F27" s="322"/>
      <c r="G27" s="322"/>
      <c r="H27" s="171"/>
      <c r="I27" s="171"/>
      <c r="J27" s="171"/>
      <c r="K27" s="171"/>
      <c r="L27" s="171"/>
      <c r="M27" s="171"/>
      <c r="N27" s="1028"/>
      <c r="O27" s="1028"/>
    </row>
    <row r="28" spans="1:15" ht="9" customHeight="1">
      <c r="A28" s="326"/>
      <c r="C28" s="322"/>
      <c r="D28" s="322"/>
      <c r="E28" s="322"/>
      <c r="F28" s="322"/>
      <c r="G28" s="322"/>
      <c r="H28" s="171"/>
      <c r="I28" s="171"/>
      <c r="J28" s="171"/>
      <c r="K28" s="171"/>
      <c r="L28" s="171"/>
      <c r="M28" s="171"/>
      <c r="N28" s="1028"/>
      <c r="O28" s="1028"/>
    </row>
    <row r="29" spans="1:15" ht="9" customHeight="1">
      <c r="A29" s="321"/>
      <c r="C29" s="322"/>
      <c r="D29" s="322"/>
      <c r="E29" s="322"/>
      <c r="F29" s="322"/>
      <c r="G29" s="322"/>
      <c r="H29" s="171"/>
      <c r="I29" s="171"/>
      <c r="J29" s="171"/>
      <c r="K29" s="171"/>
      <c r="L29" s="171"/>
      <c r="M29" s="171"/>
      <c r="N29" s="1028"/>
      <c r="O29" s="1028"/>
    </row>
    <row r="30" spans="1:15" ht="9" customHeight="1">
      <c r="A30" s="321"/>
      <c r="C30" s="322"/>
      <c r="D30" s="322"/>
      <c r="E30" s="322"/>
      <c r="F30" s="322"/>
      <c r="G30" s="322"/>
      <c r="H30" s="171"/>
      <c r="I30" s="171"/>
      <c r="J30" s="171"/>
      <c r="K30" s="171"/>
      <c r="L30" s="171"/>
      <c r="M30" s="171"/>
      <c r="N30" s="1028"/>
      <c r="O30" s="1028"/>
    </row>
    <row r="31" spans="1:15" ht="9" customHeight="1">
      <c r="A31" s="321"/>
      <c r="B31" s="138"/>
      <c r="C31" s="322"/>
      <c r="D31" s="322"/>
      <c r="E31" s="322"/>
      <c r="F31" s="322"/>
      <c r="G31" s="322"/>
      <c r="H31" s="171"/>
      <c r="I31" s="171"/>
      <c r="J31" s="171"/>
      <c r="K31" s="171"/>
      <c r="L31" s="171"/>
      <c r="M31" s="171"/>
      <c r="N31" s="1028"/>
      <c r="O31" s="1028"/>
    </row>
    <row r="32" spans="1:15" ht="9" customHeight="1">
      <c r="A32" s="321"/>
      <c r="B32" s="138"/>
      <c r="C32" s="322"/>
      <c r="D32" s="322"/>
      <c r="E32" s="322"/>
      <c r="F32" s="322"/>
      <c r="G32" s="322"/>
      <c r="H32" s="171"/>
      <c r="I32" s="171"/>
      <c r="J32" s="171"/>
      <c r="K32" s="171"/>
      <c r="L32" s="171"/>
      <c r="M32" s="171"/>
      <c r="N32" s="1028"/>
      <c r="O32" s="1028"/>
    </row>
    <row r="33" spans="1:15" ht="9" customHeight="1">
      <c r="A33" s="321"/>
      <c r="B33" s="138"/>
      <c r="C33" s="322"/>
      <c r="D33" s="322"/>
      <c r="E33" s="322"/>
      <c r="F33" s="322"/>
      <c r="G33" s="322"/>
      <c r="H33" s="171"/>
      <c r="I33" s="171"/>
      <c r="J33" s="171"/>
      <c r="K33" s="171"/>
      <c r="L33" s="171"/>
      <c r="M33" s="171"/>
      <c r="N33" s="1028"/>
      <c r="O33" s="1028"/>
    </row>
    <row r="34" spans="1:15" ht="9" customHeight="1">
      <c r="A34" s="323"/>
      <c r="B34" s="138"/>
      <c r="C34" s="322"/>
      <c r="D34" s="322"/>
      <c r="E34" s="322"/>
      <c r="F34" s="322"/>
      <c r="G34" s="322"/>
      <c r="H34" s="171"/>
      <c r="I34" s="171"/>
      <c r="J34" s="171"/>
      <c r="K34" s="171"/>
      <c r="L34" s="171"/>
      <c r="M34" s="171"/>
      <c r="N34" s="1028"/>
      <c r="O34" s="1028"/>
    </row>
    <row r="35" spans="1:15" ht="9" customHeight="1">
      <c r="A35" s="321"/>
      <c r="B35" s="138"/>
      <c r="C35" s="322"/>
      <c r="D35" s="322"/>
      <c r="E35" s="322"/>
      <c r="F35" s="322"/>
      <c r="G35" s="322"/>
      <c r="H35" s="171"/>
      <c r="I35" s="171"/>
      <c r="J35" s="171"/>
      <c r="K35" s="171"/>
      <c r="L35" s="171"/>
      <c r="M35" s="171"/>
      <c r="N35" s="1028"/>
      <c r="O35" s="1028"/>
    </row>
    <row r="36" spans="1:15" ht="9" customHeight="1">
      <c r="A36" s="321"/>
      <c r="B36" s="138"/>
      <c r="C36" s="322"/>
      <c r="D36" s="322"/>
      <c r="E36" s="322"/>
      <c r="F36" s="322"/>
      <c r="G36" s="322"/>
      <c r="H36" s="171"/>
      <c r="I36" s="171"/>
      <c r="J36" s="171"/>
      <c r="K36" s="171"/>
      <c r="L36" s="171"/>
      <c r="M36" s="171"/>
      <c r="N36" s="1028"/>
      <c r="O36" s="1028"/>
    </row>
    <row r="37" spans="1:15" ht="9" customHeight="1">
      <c r="A37" s="321"/>
      <c r="B37" s="138"/>
      <c r="C37" s="322"/>
      <c r="D37" s="322"/>
      <c r="E37" s="322"/>
      <c r="F37" s="322"/>
      <c r="G37" s="322"/>
      <c r="H37" s="171"/>
      <c r="I37" s="171"/>
      <c r="J37" s="171"/>
      <c r="K37" s="171"/>
      <c r="L37" s="171"/>
      <c r="M37" s="171"/>
      <c r="N37" s="1028"/>
      <c r="O37" s="1028"/>
    </row>
    <row r="38" spans="1:15" ht="9" customHeight="1">
      <c r="A38" s="321"/>
      <c r="C38" s="322"/>
      <c r="D38" s="322"/>
      <c r="E38" s="322"/>
      <c r="F38" s="322"/>
      <c r="G38" s="322"/>
      <c r="H38" s="171"/>
      <c r="I38" s="171"/>
      <c r="J38" s="171"/>
      <c r="K38" s="171"/>
      <c r="L38" s="171"/>
      <c r="M38" s="171"/>
      <c r="N38" s="1028"/>
      <c r="O38" s="1028"/>
    </row>
    <row r="39" spans="1:15" ht="9" customHeight="1">
      <c r="A39" s="321"/>
      <c r="C39" s="322"/>
      <c r="D39" s="322"/>
      <c r="E39" s="322"/>
      <c r="F39" s="322"/>
      <c r="G39" s="322"/>
      <c r="H39" s="171"/>
      <c r="I39" s="171"/>
      <c r="J39" s="171"/>
      <c r="K39" s="171"/>
      <c r="L39" s="171"/>
      <c r="M39" s="171"/>
      <c r="N39" s="1028"/>
      <c r="O39" s="1028"/>
    </row>
    <row r="40" spans="1:15" ht="9" customHeight="1">
      <c r="A40" s="323"/>
      <c r="C40" s="322"/>
      <c r="D40" s="322"/>
      <c r="E40" s="322"/>
      <c r="F40" s="322"/>
      <c r="G40" s="322"/>
      <c r="H40" s="171"/>
      <c r="I40" s="171"/>
      <c r="J40" s="171"/>
      <c r="K40" s="171"/>
      <c r="L40" s="171"/>
      <c r="M40" s="171"/>
      <c r="N40" s="1028"/>
      <c r="O40" s="1028"/>
    </row>
    <row r="41" spans="1:15" ht="9" customHeight="1">
      <c r="A41" s="321"/>
      <c r="C41" s="322"/>
      <c r="D41" s="322"/>
      <c r="E41" s="322"/>
      <c r="F41" s="322"/>
      <c r="G41" s="322"/>
      <c r="H41" s="171"/>
      <c r="I41" s="171"/>
      <c r="J41" s="171"/>
      <c r="K41" s="171"/>
      <c r="L41" s="171"/>
      <c r="M41" s="171"/>
      <c r="N41" s="1028"/>
      <c r="O41" s="1028"/>
    </row>
    <row r="42" spans="1:15" ht="9" customHeight="1">
      <c r="A42" s="321"/>
      <c r="C42" s="322"/>
      <c r="D42" s="322"/>
      <c r="E42" s="322"/>
      <c r="F42" s="322"/>
      <c r="G42" s="322"/>
      <c r="H42" s="171"/>
      <c r="I42" s="171"/>
      <c r="J42" s="171"/>
      <c r="K42" s="171"/>
      <c r="L42" s="171"/>
      <c r="M42" s="171"/>
      <c r="N42" s="1028"/>
      <c r="O42" s="1028"/>
    </row>
    <row r="43" spans="1:15" ht="9" customHeight="1">
      <c r="A43" s="321"/>
      <c r="C43" s="322"/>
      <c r="D43" s="322"/>
      <c r="E43" s="322"/>
      <c r="F43" s="322"/>
      <c r="G43" s="322"/>
      <c r="H43" s="171"/>
      <c r="I43" s="171"/>
      <c r="J43" s="171"/>
      <c r="K43" s="171"/>
      <c r="L43" s="171"/>
      <c r="M43" s="171"/>
      <c r="N43" s="1028"/>
      <c r="O43" s="1028"/>
    </row>
    <row r="44" spans="1:15" ht="9" customHeight="1">
      <c r="A44" s="321"/>
      <c r="C44" s="322"/>
      <c r="D44" s="322"/>
      <c r="E44" s="322"/>
      <c r="F44" s="322"/>
      <c r="G44" s="322"/>
      <c r="H44" s="171"/>
      <c r="I44" s="171"/>
      <c r="J44" s="171"/>
      <c r="K44" s="171"/>
      <c r="L44" s="171"/>
      <c r="M44" s="171"/>
      <c r="N44" s="1028"/>
      <c r="O44" s="1028"/>
    </row>
    <row r="45" spans="1:15" ht="9" customHeight="1">
      <c r="A45" s="321"/>
      <c r="C45" s="322"/>
      <c r="D45" s="322"/>
      <c r="E45" s="322"/>
      <c r="F45" s="322"/>
      <c r="G45" s="322"/>
      <c r="H45" s="171"/>
      <c r="I45" s="171"/>
      <c r="J45" s="171"/>
      <c r="K45" s="171"/>
      <c r="L45" s="171"/>
      <c r="M45" s="171"/>
      <c r="N45" s="1028"/>
      <c r="O45" s="1028"/>
    </row>
    <row r="46" spans="1:15" ht="9" customHeight="1">
      <c r="A46" s="323"/>
      <c r="C46" s="322"/>
      <c r="D46" s="322"/>
      <c r="E46" s="322"/>
      <c r="F46" s="322"/>
      <c r="G46" s="322"/>
      <c r="H46" s="171"/>
      <c r="I46" s="171"/>
      <c r="J46" s="171"/>
      <c r="K46" s="171"/>
      <c r="L46" s="171"/>
      <c r="M46" s="171"/>
      <c r="N46" s="1028"/>
      <c r="O46" s="1028"/>
    </row>
    <row r="47" spans="1:15" ht="9" customHeight="1">
      <c r="A47" s="321"/>
      <c r="C47" s="322"/>
      <c r="D47" s="322"/>
      <c r="E47" s="322"/>
      <c r="F47" s="322"/>
      <c r="G47" s="322"/>
      <c r="H47" s="171"/>
      <c r="I47" s="171"/>
      <c r="J47" s="171"/>
      <c r="K47" s="171"/>
      <c r="L47" s="171"/>
      <c r="M47" s="171"/>
      <c r="N47" s="1028"/>
      <c r="O47" s="1028"/>
    </row>
    <row r="48" spans="1:15" ht="9" customHeight="1">
      <c r="A48" s="321"/>
      <c r="C48" s="322"/>
      <c r="D48" s="322"/>
      <c r="E48" s="322"/>
      <c r="F48" s="322"/>
      <c r="G48" s="322"/>
      <c r="H48" s="171"/>
      <c r="I48" s="171"/>
      <c r="J48" s="171"/>
      <c r="K48" s="171"/>
      <c r="L48" s="171"/>
      <c r="M48" s="171"/>
      <c r="N48" s="1028"/>
      <c r="O48" s="1028"/>
    </row>
    <row r="49" spans="1:15" ht="9" customHeight="1">
      <c r="A49" s="321"/>
      <c r="C49" s="322"/>
      <c r="D49" s="322"/>
      <c r="E49" s="322"/>
      <c r="F49" s="322"/>
      <c r="G49" s="322"/>
      <c r="H49" s="171"/>
      <c r="I49" s="171"/>
      <c r="J49" s="171"/>
      <c r="K49" s="171"/>
      <c r="L49" s="171"/>
      <c r="M49" s="171"/>
      <c r="N49" s="1028"/>
      <c r="O49" s="1028"/>
    </row>
    <row r="50" spans="1:15" ht="9" customHeight="1">
      <c r="A50" s="321"/>
      <c r="C50" s="322"/>
      <c r="D50" s="322"/>
      <c r="E50" s="322"/>
      <c r="F50" s="322"/>
      <c r="G50" s="322"/>
      <c r="H50" s="171"/>
      <c r="I50" s="171"/>
      <c r="J50" s="171"/>
      <c r="K50" s="171"/>
      <c r="L50" s="171"/>
      <c r="M50" s="171"/>
      <c r="N50" s="1028"/>
      <c r="O50" s="1028"/>
    </row>
    <row r="51" spans="1:15" ht="9" customHeight="1">
      <c r="A51" s="323"/>
      <c r="C51" s="322"/>
      <c r="D51" s="322"/>
      <c r="E51" s="322"/>
      <c r="F51" s="322"/>
      <c r="G51" s="322"/>
      <c r="H51" s="171"/>
      <c r="I51" s="171"/>
      <c r="J51" s="171"/>
      <c r="K51" s="171"/>
      <c r="L51" s="171"/>
      <c r="M51" s="171"/>
      <c r="N51" s="1028"/>
      <c r="O51" s="1028"/>
    </row>
    <row r="52" spans="1:15" ht="9" customHeight="1">
      <c r="A52" s="324"/>
      <c r="C52" s="322"/>
      <c r="D52" s="322"/>
      <c r="E52" s="322"/>
      <c r="F52" s="322"/>
      <c r="G52" s="322"/>
      <c r="H52" s="171"/>
      <c r="I52" s="171"/>
      <c r="J52" s="171"/>
      <c r="K52" s="171"/>
      <c r="L52" s="171"/>
      <c r="M52" s="171"/>
      <c r="N52" s="1028"/>
      <c r="O52" s="1028"/>
    </row>
    <row r="53" spans="1:15" ht="9" customHeight="1">
      <c r="A53" s="324"/>
      <c r="C53" s="322"/>
      <c r="D53" s="322"/>
      <c r="E53" s="322"/>
      <c r="F53" s="322"/>
      <c r="G53" s="322"/>
      <c r="H53" s="171"/>
      <c r="I53" s="171"/>
      <c r="J53" s="171"/>
      <c r="K53" s="171"/>
      <c r="L53" s="171"/>
      <c r="M53" s="171"/>
      <c r="N53" s="1028"/>
      <c r="O53" s="1028"/>
    </row>
    <row r="54" spans="1:15" ht="9" customHeight="1">
      <c r="A54" s="324"/>
      <c r="C54" s="322"/>
      <c r="D54" s="322"/>
      <c r="E54" s="322"/>
      <c r="F54" s="322"/>
      <c r="G54" s="322"/>
      <c r="H54" s="171"/>
      <c r="I54" s="171"/>
      <c r="J54" s="171"/>
      <c r="K54" s="171"/>
      <c r="L54" s="171"/>
      <c r="M54" s="171"/>
      <c r="N54" s="1028"/>
      <c r="O54" s="1028"/>
    </row>
    <row r="55" spans="1:15" ht="9" customHeight="1">
      <c r="A55" s="324"/>
      <c r="C55" s="322"/>
      <c r="D55" s="322"/>
      <c r="E55" s="322"/>
      <c r="F55" s="322"/>
      <c r="G55" s="322"/>
      <c r="H55" s="171"/>
      <c r="I55" s="171"/>
      <c r="J55" s="171"/>
      <c r="K55" s="171"/>
      <c r="L55" s="171"/>
      <c r="M55" s="171"/>
      <c r="N55" s="1028"/>
      <c r="O55" s="1028"/>
    </row>
    <row r="56" spans="1:15" ht="9" customHeight="1">
      <c r="A56" s="325"/>
      <c r="C56" s="322"/>
      <c r="D56" s="322"/>
      <c r="E56" s="322"/>
      <c r="F56" s="322"/>
      <c r="G56" s="322"/>
      <c r="H56" s="171"/>
      <c r="I56" s="171"/>
      <c r="J56" s="171"/>
      <c r="K56" s="171"/>
      <c r="L56" s="171"/>
      <c r="M56" s="171"/>
      <c r="N56" s="1028"/>
      <c r="O56" s="1028"/>
    </row>
    <row r="57" spans="1:15" ht="9" customHeight="1">
      <c r="A57" s="325"/>
      <c r="C57" s="322"/>
      <c r="D57" s="322"/>
      <c r="E57" s="322"/>
      <c r="F57" s="322"/>
      <c r="G57" s="322"/>
      <c r="H57" s="171"/>
      <c r="I57" s="171"/>
      <c r="J57" s="171"/>
      <c r="K57" s="171"/>
      <c r="L57" s="171"/>
      <c r="M57" s="171"/>
      <c r="N57" s="1028"/>
      <c r="O57" s="1028"/>
    </row>
    <row r="58" spans="1:15" ht="9" customHeight="1">
      <c r="A58" s="326"/>
      <c r="C58" s="322"/>
      <c r="D58" s="322"/>
      <c r="E58" s="322"/>
      <c r="F58" s="322"/>
      <c r="G58" s="322"/>
      <c r="H58" s="171"/>
      <c r="I58" s="171"/>
      <c r="J58" s="171"/>
      <c r="K58" s="171"/>
      <c r="L58" s="171"/>
      <c r="M58" s="171"/>
      <c r="N58" s="1028"/>
      <c r="O58" s="1028"/>
    </row>
    <row r="59" spans="1:15" ht="9" customHeight="1">
      <c r="A59" s="321"/>
      <c r="C59" s="322"/>
      <c r="D59" s="322"/>
      <c r="E59" s="322"/>
      <c r="F59" s="322"/>
      <c r="G59" s="322"/>
      <c r="H59" s="171"/>
      <c r="I59" s="171"/>
      <c r="J59" s="171"/>
      <c r="K59" s="171"/>
      <c r="L59" s="171"/>
      <c r="M59" s="171"/>
      <c r="N59" s="1028"/>
      <c r="O59" s="1028"/>
    </row>
    <row r="60" spans="1:15" ht="9" customHeight="1">
      <c r="A60" s="321"/>
      <c r="C60" s="322"/>
      <c r="D60" s="322"/>
      <c r="E60" s="322"/>
      <c r="F60" s="322"/>
      <c r="G60" s="322"/>
      <c r="H60" s="171"/>
      <c r="I60" s="171"/>
      <c r="J60" s="171"/>
      <c r="K60" s="171"/>
      <c r="L60" s="171"/>
      <c r="M60" s="171"/>
      <c r="N60" s="1028"/>
      <c r="O60" s="1028"/>
    </row>
    <row r="61" spans="1:15" ht="9" customHeight="1">
      <c r="A61" s="321"/>
      <c r="C61" s="322"/>
      <c r="D61" s="322"/>
      <c r="E61" s="322"/>
      <c r="F61" s="322"/>
      <c r="G61" s="322"/>
      <c r="H61" s="171"/>
      <c r="I61" s="171"/>
      <c r="J61" s="171"/>
      <c r="K61" s="171"/>
      <c r="L61" s="171"/>
      <c r="M61" s="171"/>
      <c r="N61" s="1028"/>
      <c r="O61" s="1028"/>
    </row>
    <row r="62" spans="1:15" ht="9" customHeight="1">
      <c r="A62" s="321"/>
      <c r="C62" s="322"/>
      <c r="D62" s="322"/>
      <c r="E62" s="322"/>
      <c r="F62" s="322"/>
      <c r="G62" s="322"/>
      <c r="H62" s="171"/>
      <c r="I62" s="171"/>
      <c r="J62" s="171"/>
      <c r="K62" s="171"/>
      <c r="L62" s="171"/>
      <c r="M62" s="171"/>
      <c r="N62" s="1028"/>
      <c r="O62" s="1028"/>
    </row>
    <row r="63" spans="1:15" ht="9" customHeight="1">
      <c r="A63" s="324"/>
      <c r="C63" s="322"/>
      <c r="D63" s="322"/>
      <c r="E63" s="322"/>
      <c r="F63" s="322"/>
      <c r="G63" s="322"/>
      <c r="H63" s="171"/>
      <c r="I63" s="171"/>
      <c r="J63" s="171"/>
      <c r="K63" s="171"/>
      <c r="L63" s="171"/>
      <c r="M63" s="171"/>
      <c r="N63" s="1028"/>
      <c r="O63" s="1028"/>
    </row>
    <row r="64" spans="1:15" ht="9" customHeight="1">
      <c r="A64" s="326"/>
      <c r="C64" s="322"/>
      <c r="D64" s="322"/>
      <c r="E64" s="322"/>
      <c r="F64" s="322"/>
      <c r="G64" s="322"/>
      <c r="H64" s="171"/>
      <c r="I64" s="171"/>
      <c r="J64" s="171"/>
      <c r="K64" s="171"/>
      <c r="L64" s="171"/>
      <c r="M64" s="171"/>
      <c r="N64" s="1028"/>
      <c r="O64" s="1028"/>
    </row>
    <row r="65" spans="1:15" ht="9" customHeight="1">
      <c r="A65" s="321"/>
      <c r="C65" s="322"/>
      <c r="D65" s="322"/>
      <c r="E65" s="322"/>
      <c r="F65" s="322"/>
      <c r="G65" s="322"/>
      <c r="H65" s="171"/>
      <c r="I65" s="171"/>
      <c r="J65" s="171"/>
      <c r="K65" s="171"/>
      <c r="L65" s="171"/>
      <c r="M65" s="171"/>
      <c r="N65" s="1028"/>
      <c r="O65" s="1028"/>
    </row>
    <row r="66" spans="1:15" ht="9" customHeight="1">
      <c r="A66" s="321"/>
      <c r="C66" s="322"/>
      <c r="D66" s="322"/>
      <c r="E66" s="322"/>
      <c r="F66" s="322"/>
      <c r="G66" s="322"/>
      <c r="H66" s="171"/>
      <c r="I66" s="171"/>
      <c r="J66" s="171"/>
      <c r="K66" s="171"/>
      <c r="L66" s="171"/>
      <c r="M66" s="171"/>
      <c r="N66" s="1028"/>
      <c r="O66" s="1028"/>
    </row>
    <row r="67" spans="1:15" ht="9" customHeight="1">
      <c r="A67" s="321"/>
      <c r="C67" s="322"/>
      <c r="D67" s="322"/>
      <c r="E67" s="322"/>
      <c r="F67" s="322"/>
      <c r="G67" s="322"/>
      <c r="H67" s="171"/>
      <c r="I67" s="171"/>
      <c r="J67" s="171"/>
      <c r="K67" s="171"/>
      <c r="L67" s="171"/>
      <c r="M67" s="171"/>
      <c r="N67" s="1028"/>
      <c r="O67" s="1028"/>
    </row>
    <row r="68" spans="1:15" ht="9" customHeight="1">
      <c r="A68" s="321"/>
      <c r="C68" s="322"/>
      <c r="D68" s="322"/>
      <c r="E68" s="322"/>
      <c r="F68" s="322"/>
      <c r="G68" s="322"/>
      <c r="H68" s="171"/>
      <c r="I68" s="171"/>
      <c r="J68" s="171"/>
      <c r="K68" s="171"/>
      <c r="L68" s="171"/>
      <c r="M68" s="171"/>
      <c r="N68" s="1028"/>
      <c r="O68" s="1028"/>
    </row>
    <row r="69" spans="1:15" ht="9" customHeight="1">
      <c r="A69" s="324"/>
      <c r="C69" s="322"/>
      <c r="D69" s="322"/>
      <c r="E69" s="322"/>
      <c r="F69" s="322"/>
      <c r="G69" s="322"/>
      <c r="H69" s="171"/>
      <c r="I69" s="171"/>
      <c r="J69" s="171"/>
      <c r="K69" s="171"/>
      <c r="L69" s="171"/>
      <c r="M69" s="171"/>
      <c r="N69" s="1028"/>
      <c r="O69" s="1028"/>
    </row>
    <row r="70" spans="1:15" ht="9" customHeight="1">
      <c r="A70" s="326"/>
      <c r="C70" s="322"/>
      <c r="D70" s="322"/>
      <c r="E70" s="322"/>
      <c r="F70" s="322"/>
      <c r="G70" s="322"/>
      <c r="H70" s="171"/>
      <c r="I70" s="171"/>
      <c r="J70" s="171"/>
      <c r="K70" s="171"/>
      <c r="L70" s="171"/>
      <c r="M70" s="171"/>
      <c r="N70" s="1028"/>
      <c r="O70" s="1028"/>
    </row>
    <row r="71" spans="1:15" ht="9" customHeight="1">
      <c r="A71" s="321"/>
      <c r="C71" s="322"/>
      <c r="D71" s="322"/>
      <c r="E71" s="322"/>
      <c r="F71" s="322"/>
      <c r="G71" s="322"/>
      <c r="H71" s="171"/>
      <c r="I71" s="171"/>
      <c r="J71" s="171"/>
      <c r="K71" s="171"/>
      <c r="L71" s="171"/>
      <c r="M71" s="171"/>
      <c r="N71" s="1028"/>
      <c r="O71" s="1028"/>
    </row>
    <row r="72" spans="1:15" ht="9" customHeight="1">
      <c r="A72" s="321"/>
      <c r="C72" s="322"/>
      <c r="D72" s="322"/>
      <c r="E72" s="322"/>
      <c r="F72" s="322"/>
      <c r="G72" s="322"/>
      <c r="H72" s="171"/>
      <c r="I72" s="171"/>
      <c r="J72" s="171"/>
      <c r="K72" s="171"/>
      <c r="L72" s="171"/>
      <c r="M72" s="171"/>
      <c r="N72" s="1028"/>
      <c r="O72" s="1028"/>
    </row>
    <row r="73" spans="1:15" ht="9" customHeight="1">
      <c r="A73" s="321"/>
      <c r="C73" s="172"/>
      <c r="D73" s="172"/>
      <c r="E73" s="172"/>
      <c r="F73" s="172"/>
      <c r="G73" s="172"/>
      <c r="N73" s="1028"/>
      <c r="O73" s="1028"/>
    </row>
    <row r="74" spans="1:15" ht="9" customHeight="1">
      <c r="A74" s="321"/>
      <c r="C74" s="172"/>
      <c r="D74" s="172"/>
      <c r="E74" s="172"/>
      <c r="F74" s="172"/>
      <c r="G74" s="172"/>
      <c r="N74" s="1028"/>
      <c r="O74" s="1028"/>
    </row>
    <row r="75" spans="1:15" ht="9" customHeight="1">
      <c r="A75" s="321"/>
      <c r="C75" s="172"/>
      <c r="D75" s="172"/>
      <c r="E75" s="172"/>
      <c r="F75" s="172"/>
      <c r="G75" s="172"/>
      <c r="N75" s="1028"/>
      <c r="O75" s="1028"/>
    </row>
    <row r="76" spans="1:15" ht="9" customHeight="1">
      <c r="A76" s="321"/>
      <c r="C76" s="172"/>
      <c r="D76" s="172"/>
      <c r="E76" s="172"/>
      <c r="F76" s="172"/>
      <c r="G76" s="172"/>
      <c r="N76" s="1028"/>
      <c r="O76" s="1028"/>
    </row>
    <row r="77" spans="1:15" ht="9" customHeight="1">
      <c r="A77" s="321"/>
      <c r="C77" s="172"/>
      <c r="D77" s="172"/>
      <c r="E77" s="172"/>
      <c r="F77" s="172"/>
      <c r="G77" s="172"/>
      <c r="N77" s="1028"/>
      <c r="O77" s="1028"/>
    </row>
    <row r="78" spans="1:15" ht="9" customHeight="1">
      <c r="A78" s="321"/>
      <c r="C78" s="172"/>
      <c r="D78" s="172"/>
      <c r="E78" s="172"/>
      <c r="F78" s="172"/>
      <c r="G78" s="172"/>
      <c r="N78" s="1028"/>
      <c r="O78" s="1028"/>
    </row>
    <row r="79" spans="1:15" ht="9" customHeight="1">
      <c r="A79" s="324"/>
      <c r="C79" s="172"/>
      <c r="D79" s="172"/>
      <c r="E79" s="172"/>
      <c r="F79" s="172"/>
      <c r="G79" s="172"/>
      <c r="N79" s="1028"/>
      <c r="O79" s="1028"/>
    </row>
    <row r="80" spans="1:15" ht="9" customHeight="1">
      <c r="A80" s="326"/>
      <c r="C80" s="172"/>
      <c r="D80" s="172"/>
      <c r="E80" s="172"/>
      <c r="F80" s="172"/>
      <c r="G80" s="172"/>
      <c r="N80" s="1028"/>
      <c r="O80" s="1028"/>
    </row>
    <row r="81" spans="1:15" ht="9" customHeight="1">
      <c r="A81" s="321"/>
      <c r="C81" s="172"/>
      <c r="D81" s="172"/>
      <c r="E81" s="172"/>
      <c r="F81" s="172"/>
      <c r="G81" s="172"/>
      <c r="N81" s="1028"/>
      <c r="O81" s="1028"/>
    </row>
    <row r="82" spans="1:15" ht="9" customHeight="1">
      <c r="A82" s="321"/>
      <c r="C82" s="172"/>
      <c r="D82" s="172"/>
      <c r="E82" s="172"/>
      <c r="F82" s="172"/>
      <c r="G82" s="172"/>
      <c r="N82" s="1028"/>
      <c r="O82" s="1028"/>
    </row>
    <row r="83" spans="1:15" ht="9" customHeight="1">
      <c r="A83" s="321"/>
      <c r="C83" s="172"/>
      <c r="D83" s="172"/>
      <c r="E83" s="172"/>
      <c r="F83" s="172"/>
      <c r="G83" s="172"/>
      <c r="N83" s="1028"/>
      <c r="O83" s="1028"/>
    </row>
    <row r="84" spans="1:15" ht="9" customHeight="1">
      <c r="A84" s="321"/>
      <c r="C84" s="172"/>
      <c r="D84" s="172"/>
      <c r="E84" s="172"/>
      <c r="F84" s="172"/>
      <c r="G84" s="172"/>
      <c r="N84" s="1028"/>
      <c r="O84" s="1028"/>
    </row>
    <row r="85" spans="1:15" ht="9" customHeight="1">
      <c r="A85" s="321"/>
      <c r="C85" s="172"/>
      <c r="D85" s="172"/>
      <c r="E85" s="172"/>
      <c r="F85" s="172"/>
      <c r="G85" s="172"/>
      <c r="N85" s="1028"/>
      <c r="O85" s="1028"/>
    </row>
    <row r="86" spans="1:15" ht="9" customHeight="1">
      <c r="A86" s="321"/>
      <c r="C86" s="172"/>
      <c r="D86" s="172"/>
      <c r="E86" s="172"/>
      <c r="F86" s="172"/>
      <c r="G86" s="172"/>
      <c r="N86" s="1028"/>
      <c r="O86" s="1028"/>
    </row>
    <row r="87" spans="1:15" ht="9" customHeight="1">
      <c r="A87" s="321"/>
      <c r="C87" s="172"/>
      <c r="D87" s="172"/>
      <c r="E87" s="172"/>
      <c r="F87" s="172"/>
      <c r="G87" s="172"/>
      <c r="N87" s="1028"/>
      <c r="O87" s="1028"/>
    </row>
    <row r="88" spans="1:15" ht="9" customHeight="1">
      <c r="A88" s="321"/>
      <c r="C88" s="172"/>
      <c r="D88" s="172"/>
      <c r="E88" s="172"/>
      <c r="F88" s="172"/>
      <c r="G88" s="172"/>
      <c r="N88" s="1028"/>
      <c r="O88" s="1028"/>
    </row>
    <row r="89" spans="1:15" ht="9" customHeight="1">
      <c r="A89" s="321"/>
      <c r="C89" s="172"/>
      <c r="D89" s="172"/>
      <c r="E89" s="172"/>
      <c r="F89" s="172"/>
      <c r="G89" s="172"/>
      <c r="N89" s="1028"/>
      <c r="O89" s="1028"/>
    </row>
    <row r="90" spans="1:15" ht="9" customHeight="1">
      <c r="A90" s="326"/>
      <c r="C90" s="172"/>
      <c r="D90" s="172"/>
      <c r="E90" s="172"/>
      <c r="F90" s="172"/>
      <c r="G90" s="172"/>
      <c r="N90" s="1028"/>
      <c r="O90" s="1028"/>
    </row>
    <row r="91" spans="1:15" ht="9" customHeight="1">
      <c r="A91" s="321"/>
      <c r="C91" s="172"/>
      <c r="D91" s="172"/>
      <c r="E91" s="172"/>
      <c r="F91" s="172"/>
      <c r="G91" s="172"/>
      <c r="N91" s="1028"/>
      <c r="O91" s="1028"/>
    </row>
    <row r="92" spans="1:15" ht="9" customHeight="1">
      <c r="A92" s="321"/>
      <c r="C92" s="172"/>
      <c r="D92" s="172"/>
      <c r="E92" s="172"/>
      <c r="F92" s="172"/>
      <c r="G92" s="172"/>
      <c r="N92" s="1028"/>
      <c r="O92" s="1028"/>
    </row>
    <row r="93" spans="1:15" ht="9" customHeight="1">
      <c r="A93" s="321"/>
      <c r="C93" s="172"/>
      <c r="D93" s="172"/>
      <c r="E93" s="172"/>
      <c r="F93" s="172"/>
      <c r="G93" s="172"/>
      <c r="N93" s="1028"/>
      <c r="O93" s="1028"/>
    </row>
    <row r="94" spans="1:15">
      <c r="A94" s="327"/>
      <c r="C94" s="172"/>
      <c r="D94" s="172"/>
      <c r="E94" s="172"/>
      <c r="F94" s="172"/>
      <c r="G94" s="172"/>
      <c r="N94" s="1028"/>
      <c r="O94" s="1028"/>
    </row>
    <row r="95" spans="1:15">
      <c r="A95" s="327"/>
      <c r="C95" s="172"/>
      <c r="D95" s="172"/>
      <c r="E95" s="172"/>
      <c r="F95" s="172"/>
      <c r="G95" s="172"/>
      <c r="N95" s="1028"/>
      <c r="O95" s="1028"/>
    </row>
    <row r="96" spans="1:15">
      <c r="A96" s="327"/>
      <c r="C96" s="172"/>
      <c r="D96" s="172"/>
      <c r="E96" s="172"/>
      <c r="F96" s="172"/>
      <c r="G96" s="172"/>
      <c r="N96" s="1028"/>
      <c r="O96" s="1028"/>
    </row>
    <row r="97" spans="1:15">
      <c r="A97" s="327"/>
      <c r="C97" s="172"/>
      <c r="D97" s="172"/>
      <c r="E97" s="172"/>
      <c r="F97" s="172"/>
      <c r="G97" s="172"/>
      <c r="N97" s="1028"/>
      <c r="O97" s="1028"/>
    </row>
    <row r="98" spans="1:15">
      <c r="A98" s="327"/>
      <c r="C98" s="172"/>
      <c r="D98" s="172"/>
      <c r="E98" s="172"/>
      <c r="F98" s="172"/>
      <c r="G98" s="172"/>
      <c r="N98" s="1028"/>
      <c r="O98" s="1028"/>
    </row>
    <row r="99" spans="1:15">
      <c r="A99" s="327"/>
      <c r="C99" s="172"/>
      <c r="D99" s="172"/>
      <c r="E99" s="172"/>
      <c r="F99" s="172"/>
      <c r="G99" s="172"/>
      <c r="N99" s="1028"/>
      <c r="O99" s="1028"/>
    </row>
    <row r="100" spans="1:15">
      <c r="A100" s="327"/>
      <c r="C100" s="172"/>
      <c r="D100" s="172"/>
      <c r="E100" s="172"/>
      <c r="F100" s="172"/>
      <c r="G100" s="172"/>
      <c r="N100" s="1028"/>
      <c r="O100" s="1028"/>
    </row>
    <row r="101" spans="1:15" ht="15.75">
      <c r="A101" s="328"/>
      <c r="C101" s="172"/>
      <c r="D101" s="172"/>
      <c r="E101" s="172"/>
      <c r="F101" s="172"/>
      <c r="G101" s="172"/>
      <c r="N101" s="1028"/>
      <c r="O101" s="1028"/>
    </row>
    <row r="102" spans="1:15" ht="15.75">
      <c r="A102" s="328"/>
      <c r="C102" s="172"/>
      <c r="D102" s="172"/>
      <c r="E102" s="172"/>
      <c r="F102" s="172"/>
      <c r="G102" s="172"/>
      <c r="N102" s="1028"/>
      <c r="O102" s="1028"/>
    </row>
    <row r="103" spans="1:15" ht="15.75">
      <c r="A103" s="328"/>
      <c r="C103" s="172"/>
      <c r="D103" s="172"/>
      <c r="E103" s="172"/>
      <c r="F103" s="172"/>
      <c r="G103" s="172"/>
      <c r="N103" s="1028"/>
      <c r="O103" s="1028"/>
    </row>
    <row r="104" spans="1:15" ht="15.75">
      <c r="A104" s="328"/>
      <c r="C104" s="172"/>
      <c r="D104" s="172"/>
      <c r="E104" s="172"/>
      <c r="F104" s="172"/>
      <c r="G104" s="172"/>
      <c r="N104" s="1028"/>
      <c r="O104" s="1028"/>
    </row>
    <row r="105" spans="1:15" ht="15.75">
      <c r="A105" s="328"/>
      <c r="C105" s="172"/>
      <c r="D105" s="172"/>
      <c r="E105" s="172"/>
      <c r="F105" s="172"/>
      <c r="G105" s="172"/>
      <c r="N105" s="1028"/>
      <c r="O105" s="1028"/>
    </row>
    <row r="106" spans="1:15" ht="15.75">
      <c r="A106" s="328"/>
      <c r="C106" s="172"/>
      <c r="D106" s="172"/>
      <c r="E106" s="172"/>
      <c r="F106" s="172"/>
      <c r="G106" s="172"/>
      <c r="N106" s="1028"/>
      <c r="O106" s="1028"/>
    </row>
    <row r="107" spans="1:15" ht="15.75">
      <c r="A107" s="328"/>
      <c r="C107" s="172"/>
      <c r="D107" s="172"/>
      <c r="E107" s="172"/>
      <c r="F107" s="172"/>
      <c r="G107" s="172"/>
      <c r="N107" s="1028"/>
      <c r="O107" s="1028"/>
    </row>
    <row r="108" spans="1:15" ht="15.75">
      <c r="A108" s="328"/>
      <c r="C108" s="172"/>
      <c r="D108" s="172"/>
      <c r="E108" s="172"/>
      <c r="F108" s="172"/>
      <c r="G108" s="172"/>
      <c r="N108" s="1028"/>
      <c r="O108" s="1028"/>
    </row>
    <row r="109" spans="1:15" ht="15.75">
      <c r="A109" s="328"/>
      <c r="C109" s="172"/>
      <c r="D109" s="172"/>
      <c r="E109" s="172"/>
      <c r="F109" s="172"/>
      <c r="G109" s="172"/>
      <c r="N109" s="1028"/>
      <c r="O109" s="1028"/>
    </row>
    <row r="110" spans="1:15" ht="15.75">
      <c r="A110" s="328"/>
      <c r="C110" s="172"/>
      <c r="D110" s="172"/>
      <c r="E110" s="172"/>
      <c r="F110" s="172"/>
      <c r="G110" s="172"/>
      <c r="N110" s="1028"/>
      <c r="O110" s="1028"/>
    </row>
    <row r="111" spans="1:15" ht="15.75">
      <c r="A111" s="328"/>
      <c r="C111" s="172"/>
      <c r="D111" s="172"/>
      <c r="E111" s="172"/>
      <c r="F111" s="172"/>
      <c r="G111" s="172"/>
      <c r="N111" s="1028"/>
      <c r="O111" s="1028"/>
    </row>
    <row r="112" spans="1:15" ht="15.75">
      <c r="A112" s="328"/>
      <c r="C112" s="172"/>
      <c r="D112" s="172"/>
      <c r="E112" s="172"/>
      <c r="F112" s="172"/>
      <c r="G112" s="172"/>
      <c r="N112" s="1028"/>
      <c r="O112" s="1028"/>
    </row>
    <row r="113" spans="1:15" ht="15.75">
      <c r="A113" s="328"/>
      <c r="C113" s="172"/>
      <c r="D113" s="172"/>
      <c r="E113" s="172"/>
      <c r="F113" s="172"/>
      <c r="G113" s="172"/>
      <c r="N113" s="1028"/>
      <c r="O113" s="1028"/>
    </row>
    <row r="114" spans="1:15" ht="15.75">
      <c r="A114" s="328"/>
      <c r="C114" s="172"/>
      <c r="D114" s="172"/>
      <c r="E114" s="172"/>
      <c r="F114" s="172"/>
      <c r="G114" s="172"/>
      <c r="N114" s="1028"/>
      <c r="O114" s="1028"/>
    </row>
    <row r="115" spans="1:15" ht="15.75">
      <c r="A115" s="328"/>
      <c r="C115" s="172"/>
      <c r="D115" s="172"/>
      <c r="E115" s="172"/>
      <c r="F115" s="172"/>
      <c r="G115" s="172"/>
      <c r="N115" s="1028"/>
      <c r="O115" s="1028"/>
    </row>
    <row r="116" spans="1:15" ht="15.75">
      <c r="A116" s="328"/>
      <c r="C116" s="172"/>
      <c r="D116" s="172"/>
      <c r="E116" s="172"/>
      <c r="F116" s="172"/>
      <c r="G116" s="172"/>
      <c r="N116" s="1028"/>
      <c r="O116" s="1028"/>
    </row>
    <row r="117" spans="1:15" ht="15.75">
      <c r="A117" s="328"/>
      <c r="C117" s="172"/>
      <c r="D117" s="172"/>
      <c r="E117" s="172"/>
      <c r="F117" s="172"/>
      <c r="G117" s="172"/>
      <c r="N117" s="1028"/>
      <c r="O117" s="1028"/>
    </row>
    <row r="118" spans="1:15" ht="15.75">
      <c r="A118" s="328"/>
      <c r="C118" s="172"/>
      <c r="D118" s="172"/>
      <c r="E118" s="172"/>
      <c r="F118" s="172"/>
      <c r="G118" s="172"/>
      <c r="N118" s="1028"/>
      <c r="O118" s="1028"/>
    </row>
    <row r="119" spans="1:15" ht="15.75">
      <c r="A119" s="328"/>
      <c r="C119" s="172"/>
      <c r="D119" s="172"/>
      <c r="E119" s="172"/>
      <c r="F119" s="172"/>
      <c r="G119" s="172"/>
      <c r="N119" s="1028"/>
      <c r="O119" s="1028"/>
    </row>
    <row r="120" spans="1:15" ht="15.75">
      <c r="A120" s="328"/>
      <c r="C120" s="172"/>
      <c r="D120" s="172"/>
      <c r="E120" s="172"/>
      <c r="F120" s="172"/>
      <c r="G120" s="172"/>
      <c r="N120" s="1028"/>
      <c r="O120" s="1028"/>
    </row>
    <row r="121" spans="1:15" ht="15.75">
      <c r="A121" s="328"/>
      <c r="C121" s="172"/>
      <c r="D121" s="172"/>
      <c r="E121" s="172"/>
      <c r="F121" s="172"/>
      <c r="G121" s="172"/>
      <c r="N121" s="1028"/>
      <c r="O121" s="1028"/>
    </row>
    <row r="122" spans="1:15" ht="15.75">
      <c r="A122" s="328"/>
      <c r="C122" s="172"/>
      <c r="D122" s="172"/>
      <c r="E122" s="172"/>
      <c r="F122" s="172"/>
      <c r="G122" s="172"/>
      <c r="N122" s="1028"/>
      <c r="O122" s="1028"/>
    </row>
    <row r="123" spans="1:15" ht="15.75">
      <c r="A123" s="328"/>
      <c r="C123" s="172"/>
      <c r="D123" s="172"/>
      <c r="E123" s="172"/>
      <c r="F123" s="172"/>
      <c r="G123" s="172"/>
      <c r="N123" s="1028"/>
      <c r="O123" s="1028"/>
    </row>
    <row r="124" spans="1:15" ht="15.75">
      <c r="A124" s="328"/>
      <c r="C124" s="172"/>
      <c r="D124" s="172"/>
      <c r="E124" s="172"/>
      <c r="F124" s="172"/>
      <c r="G124" s="172"/>
      <c r="N124" s="1028"/>
      <c r="O124" s="1028"/>
    </row>
    <row r="125" spans="1:15" ht="15.75">
      <c r="A125" s="328"/>
      <c r="C125" s="172"/>
      <c r="D125" s="172"/>
      <c r="E125" s="172"/>
      <c r="F125" s="172"/>
      <c r="G125" s="172"/>
      <c r="N125" s="1028"/>
      <c r="O125" s="1028"/>
    </row>
    <row r="126" spans="1:15" ht="15.75">
      <c r="A126" s="328"/>
      <c r="C126" s="172"/>
      <c r="D126" s="172"/>
      <c r="E126" s="172"/>
      <c r="F126" s="172"/>
      <c r="G126" s="172"/>
      <c r="N126" s="1028"/>
      <c r="O126" s="1028"/>
    </row>
    <row r="127" spans="1:15" ht="15.75">
      <c r="A127" s="328"/>
      <c r="C127" s="172"/>
      <c r="D127" s="172"/>
      <c r="E127" s="172"/>
      <c r="F127" s="172"/>
      <c r="G127" s="172"/>
      <c r="N127" s="1028"/>
      <c r="O127" s="1028"/>
    </row>
    <row r="128" spans="1:15" ht="15.75">
      <c r="A128" s="328"/>
      <c r="C128" s="172"/>
      <c r="D128" s="172"/>
      <c r="E128" s="172"/>
      <c r="F128" s="172"/>
      <c r="G128" s="172"/>
      <c r="N128" s="1028"/>
      <c r="O128" s="1028"/>
    </row>
    <row r="129" spans="1:15" ht="15.75">
      <c r="A129" s="328"/>
      <c r="C129" s="172"/>
      <c r="D129" s="172"/>
      <c r="E129" s="172"/>
      <c r="F129" s="172"/>
      <c r="G129" s="172"/>
      <c r="N129" s="1028"/>
      <c r="O129" s="1028"/>
    </row>
    <row r="130" spans="1:15" ht="15.75">
      <c r="A130" s="328"/>
      <c r="C130" s="172"/>
      <c r="D130" s="172"/>
      <c r="E130" s="172"/>
      <c r="F130" s="172"/>
      <c r="G130" s="172"/>
      <c r="N130" s="1028"/>
      <c r="O130" s="1028"/>
    </row>
    <row r="131" spans="1:15" ht="15.75">
      <c r="A131" s="328"/>
      <c r="C131" s="172"/>
      <c r="D131" s="172"/>
      <c r="E131" s="172"/>
      <c r="F131" s="172"/>
      <c r="G131" s="172"/>
      <c r="N131" s="1028"/>
      <c r="O131" s="1028"/>
    </row>
    <row r="132" spans="1:15" ht="15.75">
      <c r="A132" s="328"/>
      <c r="C132" s="172"/>
      <c r="D132" s="172"/>
      <c r="E132" s="172"/>
      <c r="F132" s="172"/>
      <c r="G132" s="172"/>
      <c r="N132" s="1028"/>
      <c r="O132" s="1028"/>
    </row>
    <row r="133" spans="1:15" ht="15.75">
      <c r="A133" s="328"/>
      <c r="C133" s="172"/>
      <c r="D133" s="172"/>
      <c r="E133" s="172"/>
      <c r="F133" s="172"/>
      <c r="G133" s="172"/>
      <c r="N133" s="1028"/>
      <c r="O133" s="1028"/>
    </row>
    <row r="134" spans="1:15" ht="15.75">
      <c r="A134" s="328"/>
      <c r="C134" s="172"/>
      <c r="D134" s="172"/>
      <c r="E134" s="172"/>
      <c r="F134" s="172"/>
      <c r="G134" s="172"/>
      <c r="N134" s="1028"/>
      <c r="O134" s="1028"/>
    </row>
    <row r="135" spans="1:15" ht="15.75">
      <c r="A135" s="328"/>
      <c r="C135" s="172"/>
      <c r="D135" s="172"/>
      <c r="E135" s="172"/>
      <c r="F135" s="172"/>
      <c r="G135" s="172"/>
      <c r="N135" s="1028"/>
      <c r="O135" s="1028"/>
    </row>
    <row r="136" spans="1:15" ht="15.75">
      <c r="A136" s="328"/>
      <c r="C136" s="172"/>
      <c r="D136" s="172"/>
      <c r="E136" s="172"/>
      <c r="F136" s="172"/>
      <c r="G136" s="172"/>
      <c r="N136" s="1028"/>
      <c r="O136" s="1028"/>
    </row>
    <row r="137" spans="1:15" ht="15.75">
      <c r="A137" s="328"/>
      <c r="C137" s="172"/>
      <c r="D137" s="172"/>
      <c r="E137" s="172"/>
      <c r="F137" s="172"/>
      <c r="G137" s="172"/>
      <c r="N137" s="1028"/>
      <c r="O137" s="1028"/>
    </row>
    <row r="138" spans="1:15" ht="15.75">
      <c r="A138" s="328"/>
      <c r="C138" s="172"/>
      <c r="D138" s="172"/>
      <c r="E138" s="172"/>
      <c r="F138" s="172"/>
      <c r="G138" s="172"/>
      <c r="N138" s="1028"/>
      <c r="O138" s="1028"/>
    </row>
    <row r="139" spans="1:15" ht="15.75">
      <c r="A139" s="328"/>
      <c r="C139" s="172"/>
      <c r="D139" s="172"/>
      <c r="E139" s="172"/>
      <c r="F139" s="172"/>
      <c r="G139" s="172"/>
      <c r="N139" s="1028"/>
      <c r="O139" s="1028"/>
    </row>
    <row r="140" spans="1:15" ht="15.75">
      <c r="A140" s="328"/>
      <c r="C140" s="172"/>
      <c r="D140" s="172"/>
      <c r="E140" s="172"/>
      <c r="F140" s="172"/>
      <c r="G140" s="172"/>
      <c r="N140" s="1028"/>
      <c r="O140" s="1028"/>
    </row>
    <row r="141" spans="1:15" ht="15.75">
      <c r="A141" s="328"/>
      <c r="C141" s="172"/>
      <c r="D141" s="172"/>
      <c r="E141" s="172"/>
      <c r="F141" s="172"/>
      <c r="G141" s="172"/>
      <c r="N141" s="1028"/>
      <c r="O141" s="1028"/>
    </row>
    <row r="142" spans="1:15" ht="15.75">
      <c r="A142" s="328"/>
      <c r="C142" s="172"/>
      <c r="D142" s="172"/>
      <c r="E142" s="172"/>
      <c r="F142" s="172"/>
      <c r="G142" s="172"/>
      <c r="N142" s="1028"/>
      <c r="O142" s="1028"/>
    </row>
    <row r="143" spans="1:15" ht="15.75">
      <c r="A143" s="328"/>
      <c r="C143" s="172"/>
      <c r="D143" s="172"/>
      <c r="E143" s="172"/>
      <c r="F143" s="172"/>
      <c r="G143" s="172"/>
      <c r="N143" s="1028"/>
      <c r="O143" s="1028"/>
    </row>
    <row r="144" spans="1:15" ht="15.75">
      <c r="A144" s="328"/>
      <c r="C144" s="172"/>
      <c r="D144" s="172"/>
      <c r="E144" s="172"/>
      <c r="F144" s="172"/>
      <c r="G144" s="172"/>
      <c r="N144" s="1028"/>
      <c r="O144" s="1028"/>
    </row>
    <row r="145" spans="1:15" ht="15.75">
      <c r="A145" s="328"/>
      <c r="C145" s="172"/>
      <c r="D145" s="172"/>
      <c r="E145" s="172"/>
      <c r="F145" s="172"/>
      <c r="G145" s="172"/>
      <c r="N145" s="1028"/>
      <c r="O145" s="1028"/>
    </row>
    <row r="146" spans="1:15" ht="15.75">
      <c r="A146" s="328"/>
      <c r="C146" s="172"/>
      <c r="D146" s="172"/>
      <c r="E146" s="172"/>
      <c r="F146" s="172"/>
      <c r="G146" s="172"/>
      <c r="N146" s="1028"/>
      <c r="O146" s="1028"/>
    </row>
    <row r="147" spans="1:15" ht="15.75">
      <c r="A147" s="328"/>
      <c r="C147" s="172"/>
      <c r="D147" s="172"/>
      <c r="E147" s="172"/>
      <c r="F147" s="172"/>
      <c r="G147" s="172"/>
      <c r="N147" s="1028"/>
      <c r="O147" s="1028"/>
    </row>
    <row r="148" spans="1:15" ht="15.75">
      <c r="A148" s="328"/>
      <c r="C148" s="172"/>
      <c r="D148" s="172"/>
      <c r="E148" s="172"/>
      <c r="F148" s="172"/>
      <c r="G148" s="172"/>
      <c r="N148" s="1028"/>
      <c r="O148" s="1028"/>
    </row>
    <row r="149" spans="1:15" ht="15.75">
      <c r="A149" s="328"/>
      <c r="C149" s="172"/>
      <c r="D149" s="172"/>
      <c r="E149" s="172"/>
      <c r="F149" s="172"/>
      <c r="G149" s="172"/>
      <c r="N149" s="1028"/>
      <c r="O149" s="1028"/>
    </row>
    <row r="150" spans="1:15" ht="15.75">
      <c r="A150" s="328"/>
      <c r="C150" s="172"/>
      <c r="D150" s="172"/>
      <c r="E150" s="172"/>
      <c r="F150" s="172"/>
      <c r="G150" s="172"/>
      <c r="N150" s="1028"/>
      <c r="O150" s="1028"/>
    </row>
    <row r="151" spans="1:15" ht="15.75">
      <c r="A151" s="328"/>
      <c r="C151" s="172"/>
      <c r="D151" s="172"/>
      <c r="E151" s="172"/>
      <c r="F151" s="172"/>
      <c r="G151" s="172"/>
      <c r="N151" s="1028"/>
      <c r="O151" s="1028"/>
    </row>
    <row r="152" spans="1:15" ht="15.75">
      <c r="A152" s="328"/>
      <c r="C152" s="172"/>
      <c r="D152" s="172"/>
      <c r="E152" s="172"/>
      <c r="F152" s="172"/>
      <c r="G152" s="172"/>
      <c r="N152" s="1028"/>
      <c r="O152" s="1028"/>
    </row>
    <row r="153" spans="1:15" ht="15.75">
      <c r="A153" s="328"/>
      <c r="C153" s="172"/>
      <c r="D153" s="172"/>
      <c r="E153" s="172"/>
      <c r="F153" s="172"/>
      <c r="G153" s="172"/>
      <c r="N153" s="1028"/>
      <c r="O153" s="1028"/>
    </row>
    <row r="154" spans="1:15" ht="15.75">
      <c r="A154" s="328"/>
      <c r="C154" s="172"/>
      <c r="D154" s="172"/>
      <c r="E154" s="172"/>
      <c r="F154" s="172"/>
      <c r="G154" s="172"/>
      <c r="N154" s="1028"/>
      <c r="O154" s="1028"/>
    </row>
    <row r="155" spans="1:15" ht="15.75">
      <c r="A155" s="328"/>
      <c r="C155" s="172"/>
      <c r="D155" s="172"/>
      <c r="E155" s="172"/>
      <c r="F155" s="172"/>
      <c r="G155" s="172"/>
      <c r="N155" s="1028"/>
      <c r="O155" s="1028"/>
    </row>
    <row r="156" spans="1:15" ht="15.75">
      <c r="A156" s="328"/>
      <c r="C156" s="172"/>
      <c r="D156" s="172"/>
      <c r="E156" s="172"/>
      <c r="F156" s="172"/>
      <c r="G156" s="172"/>
      <c r="N156" s="1028"/>
      <c r="O156" s="1028"/>
    </row>
    <row r="157" spans="1:15" ht="15.75">
      <c r="A157" s="328"/>
      <c r="C157" s="172"/>
      <c r="D157" s="172"/>
      <c r="E157" s="172"/>
      <c r="F157" s="172"/>
      <c r="G157" s="172"/>
      <c r="N157" s="1028"/>
      <c r="O157" s="1028"/>
    </row>
    <row r="158" spans="1:15" ht="15.75">
      <c r="A158" s="328"/>
      <c r="C158" s="172"/>
      <c r="D158" s="172"/>
      <c r="E158" s="172"/>
      <c r="F158" s="172"/>
      <c r="G158" s="172"/>
      <c r="N158" s="1028"/>
      <c r="O158" s="1028"/>
    </row>
    <row r="159" spans="1:15" ht="15.75">
      <c r="A159" s="328"/>
      <c r="C159" s="172"/>
      <c r="D159" s="172"/>
      <c r="E159" s="172"/>
      <c r="F159" s="172"/>
      <c r="G159" s="172"/>
      <c r="N159" s="1028"/>
      <c r="O159" s="1028"/>
    </row>
    <row r="160" spans="1:15" ht="15.75">
      <c r="A160" s="328"/>
      <c r="C160" s="172"/>
      <c r="D160" s="172"/>
      <c r="E160" s="172"/>
      <c r="F160" s="172"/>
      <c r="G160" s="172"/>
      <c r="N160" s="1028"/>
      <c r="O160" s="1028"/>
    </row>
    <row r="161" spans="1:15" ht="15.75">
      <c r="A161" s="328"/>
      <c r="C161" s="172"/>
      <c r="D161" s="172"/>
      <c r="E161" s="172"/>
      <c r="F161" s="172"/>
      <c r="G161" s="172"/>
      <c r="N161" s="1028"/>
      <c r="O161" s="1028"/>
    </row>
    <row r="162" spans="1:15" ht="15.75">
      <c r="A162" s="328"/>
      <c r="C162" s="172"/>
      <c r="D162" s="172"/>
      <c r="E162" s="172"/>
      <c r="F162" s="172"/>
      <c r="G162" s="172"/>
      <c r="N162" s="1028"/>
      <c r="O162" s="1028"/>
    </row>
    <row r="163" spans="1:15" ht="15.75">
      <c r="A163" s="328"/>
      <c r="C163" s="172"/>
      <c r="D163" s="172"/>
      <c r="E163" s="172"/>
      <c r="F163" s="172"/>
      <c r="G163" s="172"/>
      <c r="N163" s="1028"/>
      <c r="O163" s="1028"/>
    </row>
    <row r="164" spans="1:15" ht="15.75">
      <c r="A164" s="328"/>
      <c r="C164" s="172"/>
      <c r="D164" s="172"/>
      <c r="E164" s="172"/>
      <c r="F164" s="172"/>
      <c r="G164" s="172"/>
      <c r="N164" s="1028"/>
      <c r="O164" s="1028"/>
    </row>
    <row r="165" spans="1:15" ht="15.75">
      <c r="A165" s="328"/>
      <c r="C165" s="172"/>
      <c r="D165" s="172"/>
      <c r="E165" s="172"/>
      <c r="F165" s="172"/>
      <c r="G165" s="172"/>
      <c r="N165" s="1028"/>
      <c r="O165" s="1028"/>
    </row>
    <row r="166" spans="1:15" ht="15.75">
      <c r="A166" s="328"/>
      <c r="C166" s="172"/>
      <c r="D166" s="172"/>
      <c r="E166" s="172"/>
      <c r="F166" s="172"/>
      <c r="G166" s="172"/>
      <c r="N166" s="1028"/>
      <c r="O166" s="1028"/>
    </row>
    <row r="167" spans="1:15" ht="15.75">
      <c r="A167" s="328"/>
      <c r="C167" s="172"/>
      <c r="D167" s="172"/>
      <c r="E167" s="172"/>
      <c r="F167" s="172"/>
      <c r="G167" s="172"/>
      <c r="N167" s="1028"/>
      <c r="O167" s="1028"/>
    </row>
    <row r="168" spans="1:15" ht="15.75">
      <c r="A168" s="328"/>
      <c r="C168" s="172"/>
      <c r="D168" s="172"/>
      <c r="E168" s="172"/>
      <c r="F168" s="172"/>
      <c r="G168" s="172"/>
      <c r="N168" s="1028"/>
      <c r="O168" s="1028"/>
    </row>
    <row r="169" spans="1:15" ht="15.75">
      <c r="A169" s="328"/>
      <c r="C169" s="172"/>
      <c r="D169" s="172"/>
      <c r="E169" s="172"/>
      <c r="F169" s="172"/>
      <c r="G169" s="172"/>
      <c r="N169" s="1028"/>
      <c r="O169" s="1028"/>
    </row>
    <row r="170" spans="1:15" ht="15.75">
      <c r="A170" s="328"/>
      <c r="C170" s="172"/>
      <c r="D170" s="172"/>
      <c r="E170" s="172"/>
      <c r="F170" s="172"/>
      <c r="G170" s="172"/>
      <c r="N170" s="1028"/>
      <c r="O170" s="1028"/>
    </row>
    <row r="171" spans="1:15" ht="15.75">
      <c r="A171" s="328"/>
      <c r="C171" s="172"/>
      <c r="D171" s="172"/>
      <c r="E171" s="172"/>
      <c r="F171" s="172"/>
      <c r="G171" s="172"/>
      <c r="N171" s="1028"/>
      <c r="O171" s="1028"/>
    </row>
    <row r="172" spans="1:15" ht="15.75">
      <c r="A172" s="328"/>
      <c r="C172" s="172"/>
      <c r="D172" s="172"/>
      <c r="E172" s="172"/>
      <c r="F172" s="172"/>
      <c r="G172" s="172"/>
      <c r="N172" s="1028"/>
      <c r="O172" s="1028"/>
    </row>
    <row r="173" spans="1:15" ht="15.75">
      <c r="A173" s="328"/>
      <c r="C173" s="172"/>
      <c r="D173" s="172"/>
      <c r="E173" s="172"/>
      <c r="F173" s="172"/>
      <c r="G173" s="172"/>
      <c r="N173" s="1028"/>
      <c r="O173" s="1028"/>
    </row>
    <row r="174" spans="1:15" ht="15.75">
      <c r="A174" s="328"/>
      <c r="C174" s="172"/>
      <c r="D174" s="172"/>
      <c r="E174" s="172"/>
      <c r="F174" s="172"/>
      <c r="G174" s="172"/>
      <c r="N174" s="1028"/>
      <c r="O174" s="1028"/>
    </row>
    <row r="175" spans="1:15" ht="15.75">
      <c r="A175" s="328"/>
      <c r="C175" s="172"/>
      <c r="D175" s="172"/>
      <c r="E175" s="172"/>
      <c r="F175" s="172"/>
      <c r="G175" s="172"/>
      <c r="N175" s="1028"/>
      <c r="O175" s="1028"/>
    </row>
    <row r="176" spans="1:15" ht="15.75">
      <c r="A176" s="328"/>
      <c r="C176" s="172"/>
      <c r="D176" s="172"/>
      <c r="E176" s="172"/>
      <c r="F176" s="172"/>
      <c r="G176" s="172"/>
      <c r="N176" s="1028"/>
      <c r="O176" s="1028"/>
    </row>
    <row r="177" spans="1:15" ht="15.75">
      <c r="A177" s="328"/>
      <c r="C177" s="172"/>
      <c r="D177" s="172"/>
      <c r="E177" s="172"/>
      <c r="F177" s="172"/>
      <c r="G177" s="172"/>
      <c r="N177" s="1028"/>
      <c r="O177" s="1028"/>
    </row>
    <row r="178" spans="1:15" ht="15.75">
      <c r="A178" s="328"/>
      <c r="C178" s="172"/>
      <c r="D178" s="172"/>
      <c r="E178" s="172"/>
      <c r="F178" s="172"/>
      <c r="G178" s="172"/>
      <c r="N178" s="1028"/>
      <c r="O178" s="1028"/>
    </row>
    <row r="179" spans="1:15" ht="15.75">
      <c r="A179" s="328"/>
      <c r="C179" s="172"/>
      <c r="D179" s="172"/>
      <c r="E179" s="172"/>
      <c r="F179" s="172"/>
      <c r="G179" s="172"/>
      <c r="N179" s="1028"/>
      <c r="O179" s="1028"/>
    </row>
    <row r="180" spans="1:15" ht="15.75">
      <c r="A180" s="328"/>
      <c r="C180" s="172"/>
      <c r="D180" s="172"/>
      <c r="E180" s="172"/>
      <c r="F180" s="172"/>
      <c r="G180" s="172"/>
      <c r="N180" s="1028"/>
      <c r="O180" s="1028"/>
    </row>
    <row r="181" spans="1:15" ht="15.75">
      <c r="A181" s="328"/>
      <c r="C181" s="172"/>
      <c r="D181" s="172"/>
      <c r="E181" s="172"/>
      <c r="F181" s="172"/>
      <c r="G181" s="172"/>
      <c r="N181" s="1028"/>
      <c r="O181" s="1028"/>
    </row>
    <row r="182" spans="1:15" ht="15.75">
      <c r="A182" s="328"/>
      <c r="C182" s="172"/>
      <c r="D182" s="172"/>
      <c r="E182" s="172"/>
      <c r="F182" s="172"/>
      <c r="G182" s="172"/>
      <c r="N182" s="1028"/>
      <c r="O182" s="1028"/>
    </row>
    <row r="183" spans="1:15" ht="15.75">
      <c r="A183" s="328"/>
      <c r="C183" s="172"/>
      <c r="D183" s="172"/>
      <c r="E183" s="172"/>
      <c r="F183" s="172"/>
      <c r="G183" s="172"/>
      <c r="N183" s="1028"/>
      <c r="O183" s="1028"/>
    </row>
    <row r="184" spans="1:15" ht="15.75">
      <c r="A184" s="328"/>
      <c r="C184" s="172"/>
      <c r="D184" s="172"/>
      <c r="E184" s="172"/>
      <c r="F184" s="172"/>
      <c r="G184" s="172"/>
      <c r="N184" s="1028"/>
      <c r="O184" s="1028"/>
    </row>
    <row r="185" spans="1:15" ht="15.75">
      <c r="A185" s="328"/>
      <c r="C185" s="172"/>
      <c r="D185" s="172"/>
      <c r="E185" s="172"/>
      <c r="F185" s="172"/>
      <c r="G185" s="172"/>
      <c r="N185" s="1028"/>
      <c r="O185" s="1028"/>
    </row>
    <row r="186" spans="1:15" ht="15.75">
      <c r="A186" s="328"/>
      <c r="C186" s="172"/>
      <c r="D186" s="172"/>
      <c r="E186" s="172"/>
      <c r="F186" s="172"/>
      <c r="G186" s="172"/>
      <c r="N186" s="1028"/>
      <c r="O186" s="1028"/>
    </row>
    <row r="187" spans="1:15" ht="15.75">
      <c r="A187" s="328"/>
      <c r="C187" s="172"/>
      <c r="D187" s="172"/>
      <c r="E187" s="172"/>
      <c r="F187" s="172"/>
      <c r="G187" s="172"/>
      <c r="N187" s="1028"/>
      <c r="O187" s="1028"/>
    </row>
    <row r="188" spans="1:15" ht="15.75">
      <c r="A188" s="328"/>
      <c r="C188" s="172"/>
      <c r="D188" s="172"/>
      <c r="E188" s="172"/>
      <c r="F188" s="172"/>
      <c r="G188" s="172"/>
      <c r="N188" s="1028"/>
      <c r="O188" s="1028"/>
    </row>
    <row r="189" spans="1:15" ht="15.75">
      <c r="A189" s="328"/>
      <c r="C189" s="172"/>
      <c r="D189" s="172"/>
      <c r="E189" s="172"/>
      <c r="F189" s="172"/>
      <c r="G189" s="172"/>
      <c r="N189" s="1028"/>
      <c r="O189" s="1028"/>
    </row>
    <row r="190" spans="1:15" ht="15.75">
      <c r="A190" s="328"/>
      <c r="C190" s="172"/>
      <c r="D190" s="172"/>
      <c r="E190" s="172"/>
      <c r="F190" s="172"/>
      <c r="G190" s="172"/>
      <c r="N190" s="1028"/>
      <c r="O190" s="1028"/>
    </row>
    <row r="191" spans="1:15" ht="15.75">
      <c r="A191" s="328"/>
      <c r="C191" s="172"/>
      <c r="D191" s="172"/>
      <c r="E191" s="172"/>
      <c r="F191" s="172"/>
      <c r="G191" s="172"/>
      <c r="N191" s="1028"/>
      <c r="O191" s="1028"/>
    </row>
    <row r="192" spans="1:15" ht="15.75">
      <c r="A192" s="162"/>
      <c r="C192" s="172"/>
      <c r="D192" s="172"/>
      <c r="E192" s="172"/>
      <c r="F192" s="172"/>
      <c r="G192" s="172"/>
      <c r="N192" s="1028"/>
      <c r="O192" s="1028"/>
    </row>
    <row r="193" spans="1:15" ht="15.75">
      <c r="A193" s="162"/>
      <c r="C193" s="172"/>
      <c r="D193" s="172"/>
      <c r="E193" s="172"/>
      <c r="F193" s="172"/>
      <c r="G193" s="172"/>
      <c r="N193" s="1028"/>
      <c r="O193" s="1028"/>
    </row>
    <row r="194" spans="1:15" ht="15.75">
      <c r="A194" s="162"/>
      <c r="C194" s="172"/>
      <c r="D194" s="172"/>
      <c r="E194" s="172"/>
      <c r="F194" s="172"/>
      <c r="G194" s="172"/>
      <c r="N194" s="1028"/>
      <c r="O194" s="1028"/>
    </row>
    <row r="195" spans="1:15" ht="15.75">
      <c r="A195" s="162"/>
      <c r="C195" s="172"/>
      <c r="D195" s="172"/>
      <c r="E195" s="172"/>
      <c r="F195" s="172"/>
      <c r="G195" s="172"/>
      <c r="N195" s="1028"/>
      <c r="O195" s="1028"/>
    </row>
    <row r="196" spans="1:15" ht="15.75">
      <c r="A196" s="162"/>
      <c r="C196" s="172"/>
      <c r="D196" s="172"/>
      <c r="E196" s="172"/>
      <c r="F196" s="172"/>
      <c r="G196" s="172"/>
      <c r="N196" s="1028"/>
      <c r="O196" s="1028"/>
    </row>
    <row r="197" spans="1:15" ht="15.75">
      <c r="A197" s="162"/>
      <c r="C197" s="172"/>
      <c r="D197" s="172"/>
      <c r="E197" s="172"/>
      <c r="F197" s="172"/>
      <c r="G197" s="172"/>
      <c r="N197" s="1028"/>
      <c r="O197" s="1028"/>
    </row>
    <row r="198" spans="1:15" ht="15.75">
      <c r="A198" s="162"/>
      <c r="C198" s="172"/>
      <c r="D198" s="172"/>
      <c r="E198" s="172"/>
      <c r="F198" s="172"/>
      <c r="G198" s="172"/>
      <c r="N198" s="1028"/>
      <c r="O198" s="1028"/>
    </row>
    <row r="199" spans="1:15" ht="15.75">
      <c r="A199" s="162"/>
      <c r="C199" s="172"/>
      <c r="D199" s="172"/>
      <c r="E199" s="172"/>
      <c r="F199" s="172"/>
      <c r="G199" s="172"/>
      <c r="N199" s="1028"/>
      <c r="O199" s="1028"/>
    </row>
    <row r="200" spans="1:15" ht="15.75">
      <c r="A200" s="162"/>
      <c r="C200" s="172"/>
      <c r="D200" s="172"/>
      <c r="E200" s="172"/>
      <c r="F200" s="172"/>
      <c r="G200" s="172"/>
      <c r="N200" s="1028"/>
      <c r="O200" s="1028"/>
    </row>
    <row r="201" spans="1:15" ht="15.75">
      <c r="A201" s="162"/>
      <c r="C201" s="172"/>
      <c r="D201" s="172"/>
      <c r="E201" s="172"/>
      <c r="F201" s="172"/>
      <c r="G201" s="172"/>
    </row>
    <row r="202" spans="1:15" ht="15.75">
      <c r="A202" s="162"/>
      <c r="C202" s="172"/>
      <c r="D202" s="172"/>
      <c r="E202" s="172"/>
      <c r="F202" s="172"/>
      <c r="G202" s="172"/>
    </row>
    <row r="203" spans="1:15" ht="15.75">
      <c r="A203" s="162"/>
      <c r="C203" s="172"/>
      <c r="D203" s="172"/>
      <c r="E203" s="172"/>
      <c r="F203" s="172"/>
      <c r="G203" s="172"/>
    </row>
    <row r="204" spans="1:15" ht="15.75">
      <c r="A204" s="162"/>
      <c r="C204" s="172"/>
      <c r="D204" s="172"/>
      <c r="E204" s="172"/>
      <c r="F204" s="172"/>
      <c r="G204" s="172"/>
    </row>
    <row r="205" spans="1:15" ht="15.75">
      <c r="A205" s="162"/>
      <c r="C205" s="172"/>
      <c r="D205" s="172"/>
      <c r="E205" s="172"/>
      <c r="F205" s="172"/>
      <c r="G205" s="172"/>
    </row>
    <row r="206" spans="1:15" ht="15.75">
      <c r="A206" s="162"/>
      <c r="C206" s="172"/>
      <c r="D206" s="172"/>
      <c r="E206" s="172"/>
      <c r="F206" s="172"/>
      <c r="G206" s="172"/>
    </row>
    <row r="207" spans="1:15" ht="15.75">
      <c r="A207" s="162"/>
      <c r="C207" s="172"/>
      <c r="D207" s="172"/>
      <c r="E207" s="172"/>
      <c r="F207" s="172"/>
      <c r="G207" s="172"/>
    </row>
    <row r="208" spans="1:15" ht="15.75">
      <c r="A208" s="162"/>
      <c r="C208" s="172"/>
      <c r="D208" s="172"/>
      <c r="E208" s="172"/>
      <c r="F208" s="172"/>
      <c r="G208" s="172"/>
    </row>
    <row r="209" spans="1:7" ht="15.75">
      <c r="A209" s="162"/>
      <c r="C209" s="172"/>
      <c r="D209" s="172"/>
      <c r="E209" s="172"/>
      <c r="F209" s="172"/>
      <c r="G209" s="172"/>
    </row>
    <row r="210" spans="1:7" ht="15.75">
      <c r="A210" s="162"/>
      <c r="C210" s="172"/>
      <c r="D210" s="172"/>
      <c r="E210" s="172"/>
      <c r="F210" s="172"/>
      <c r="G210" s="172"/>
    </row>
    <row r="211" spans="1:7" ht="15.75">
      <c r="A211" s="162"/>
      <c r="C211" s="172"/>
      <c r="D211" s="172"/>
      <c r="E211" s="172"/>
      <c r="F211" s="172"/>
      <c r="G211" s="172"/>
    </row>
    <row r="212" spans="1:7" ht="15.75">
      <c r="A212" s="162"/>
      <c r="C212" s="172"/>
      <c r="D212" s="172"/>
      <c r="E212" s="172"/>
      <c r="F212" s="172"/>
      <c r="G212" s="172"/>
    </row>
    <row r="213" spans="1:7" ht="15.75">
      <c r="A213" s="162"/>
      <c r="C213" s="172"/>
      <c r="D213" s="172"/>
      <c r="E213" s="172"/>
      <c r="F213" s="172"/>
      <c r="G213" s="172"/>
    </row>
    <row r="214" spans="1:7" ht="15.75">
      <c r="A214" s="162"/>
      <c r="C214" s="172"/>
      <c r="D214" s="172"/>
      <c r="E214" s="172"/>
      <c r="F214" s="172"/>
      <c r="G214" s="172"/>
    </row>
    <row r="215" spans="1:7" ht="15.75">
      <c r="A215" s="162"/>
      <c r="C215" s="172"/>
      <c r="D215" s="172"/>
      <c r="E215" s="172"/>
      <c r="F215" s="172"/>
      <c r="G215" s="172"/>
    </row>
    <row r="216" spans="1:7" ht="15.75">
      <c r="A216" s="162"/>
      <c r="C216" s="172"/>
      <c r="D216" s="172"/>
      <c r="E216" s="172"/>
      <c r="F216" s="172"/>
      <c r="G216" s="172"/>
    </row>
    <row r="217" spans="1:7" ht="15.75">
      <c r="A217" s="162"/>
      <c r="C217" s="172"/>
      <c r="D217" s="172"/>
      <c r="E217" s="172"/>
      <c r="F217" s="172"/>
      <c r="G217" s="172"/>
    </row>
    <row r="218" spans="1:7" ht="15.75">
      <c r="A218" s="162"/>
      <c r="C218" s="172"/>
      <c r="D218" s="172"/>
      <c r="E218" s="172"/>
      <c r="F218" s="172"/>
      <c r="G218" s="172"/>
    </row>
    <row r="219" spans="1:7" ht="15.75">
      <c r="A219" s="162"/>
      <c r="C219" s="172"/>
      <c r="D219" s="172"/>
      <c r="E219" s="172"/>
      <c r="F219" s="172"/>
      <c r="G219" s="172"/>
    </row>
    <row r="220" spans="1:7" ht="15.75">
      <c r="A220" s="162"/>
      <c r="C220" s="172"/>
      <c r="D220" s="172"/>
      <c r="E220" s="172"/>
      <c r="F220" s="172"/>
      <c r="G220" s="172"/>
    </row>
    <row r="221" spans="1:7" ht="15.75">
      <c r="A221" s="162"/>
      <c r="C221" s="172"/>
      <c r="D221" s="172"/>
      <c r="E221" s="172"/>
      <c r="F221" s="172"/>
      <c r="G221" s="172"/>
    </row>
    <row r="222" spans="1:7" ht="15.75">
      <c r="A222" s="162"/>
      <c r="C222" s="172"/>
      <c r="D222" s="172"/>
      <c r="E222" s="172"/>
      <c r="F222" s="172"/>
      <c r="G222" s="172"/>
    </row>
    <row r="223" spans="1:7" ht="15.75">
      <c r="A223" s="162"/>
      <c r="C223" s="172"/>
      <c r="D223" s="172"/>
      <c r="E223" s="172"/>
      <c r="F223" s="172"/>
      <c r="G223" s="172"/>
    </row>
    <row r="224" spans="1:7" ht="15.75">
      <c r="A224" s="162"/>
      <c r="C224" s="172"/>
      <c r="D224" s="172"/>
      <c r="E224" s="172"/>
      <c r="F224" s="172"/>
      <c r="G224" s="172"/>
    </row>
    <row r="225" spans="1:7" ht="15.75">
      <c r="A225" s="162"/>
      <c r="C225" s="172"/>
      <c r="D225" s="172"/>
      <c r="E225" s="172"/>
      <c r="F225" s="172"/>
      <c r="G225" s="172"/>
    </row>
    <row r="226" spans="1:7" ht="15.75">
      <c r="A226" s="162"/>
      <c r="C226" s="172"/>
      <c r="D226" s="172"/>
      <c r="E226" s="172"/>
      <c r="F226" s="172"/>
      <c r="G226" s="172"/>
    </row>
    <row r="227" spans="1:7" ht="15.75">
      <c r="A227" s="162"/>
      <c r="C227" s="172"/>
      <c r="D227" s="172"/>
      <c r="E227" s="172"/>
      <c r="F227" s="172"/>
      <c r="G227" s="172"/>
    </row>
    <row r="228" spans="1:7" ht="15.75">
      <c r="A228" s="162"/>
      <c r="C228" s="172"/>
      <c r="D228" s="172"/>
      <c r="E228" s="172"/>
      <c r="F228" s="172"/>
      <c r="G228" s="172"/>
    </row>
    <row r="229" spans="1:7" ht="15.75">
      <c r="A229" s="162"/>
      <c r="C229" s="172"/>
      <c r="D229" s="172"/>
      <c r="E229" s="172"/>
      <c r="F229" s="172"/>
      <c r="G229" s="172"/>
    </row>
    <row r="230" spans="1:7" ht="15.75">
      <c r="A230" s="162"/>
      <c r="C230" s="172"/>
      <c r="D230" s="172"/>
      <c r="E230" s="172"/>
      <c r="F230" s="172"/>
      <c r="G230" s="172"/>
    </row>
    <row r="231" spans="1:7" ht="15.75">
      <c r="A231" s="162"/>
      <c r="C231" s="172"/>
      <c r="D231" s="172"/>
      <c r="E231" s="172"/>
      <c r="F231" s="172"/>
      <c r="G231" s="172"/>
    </row>
    <row r="232" spans="1:7" ht="15.75">
      <c r="A232" s="162"/>
      <c r="C232" s="172"/>
      <c r="D232" s="172"/>
      <c r="E232" s="172"/>
      <c r="F232" s="172"/>
      <c r="G232" s="172"/>
    </row>
    <row r="233" spans="1:7" ht="15.75">
      <c r="A233" s="162"/>
      <c r="C233" s="172"/>
      <c r="D233" s="172"/>
      <c r="E233" s="172"/>
      <c r="F233" s="172"/>
      <c r="G233" s="172"/>
    </row>
    <row r="234" spans="1:7" ht="15.75">
      <c r="A234" s="162"/>
      <c r="C234" s="172"/>
      <c r="D234" s="172"/>
      <c r="E234" s="172"/>
      <c r="F234" s="172"/>
      <c r="G234" s="172"/>
    </row>
    <row r="235" spans="1:7" ht="15.75">
      <c r="A235" s="162"/>
      <c r="C235" s="172"/>
      <c r="D235" s="172"/>
      <c r="E235" s="172"/>
      <c r="F235" s="172"/>
      <c r="G235" s="172"/>
    </row>
    <row r="236" spans="1:7" ht="15.75">
      <c r="A236" s="162"/>
      <c r="C236" s="172"/>
      <c r="D236" s="172"/>
      <c r="E236" s="172"/>
      <c r="F236" s="172"/>
      <c r="G236" s="172"/>
    </row>
    <row r="237" spans="1:7" ht="15.75">
      <c r="A237" s="162"/>
      <c r="C237" s="172"/>
      <c r="D237" s="172"/>
      <c r="E237" s="172"/>
      <c r="F237" s="172"/>
      <c r="G237" s="172"/>
    </row>
    <row r="238" spans="1:7" ht="15.75">
      <c r="A238" s="162"/>
      <c r="C238" s="172"/>
      <c r="D238" s="172"/>
      <c r="E238" s="172"/>
      <c r="F238" s="172"/>
      <c r="G238" s="172"/>
    </row>
    <row r="239" spans="1:7" ht="15.75">
      <c r="A239" s="162"/>
      <c r="C239" s="172"/>
      <c r="D239" s="172"/>
      <c r="E239" s="172"/>
      <c r="F239" s="172"/>
      <c r="G239" s="172"/>
    </row>
    <row r="240" spans="1:7" ht="15.75">
      <c r="A240" s="162"/>
      <c r="C240" s="172"/>
      <c r="D240" s="172"/>
      <c r="E240" s="172"/>
      <c r="F240" s="172"/>
      <c r="G240" s="172"/>
    </row>
    <row r="241" spans="1:7" ht="15.75">
      <c r="A241" s="162"/>
      <c r="C241" s="172"/>
      <c r="D241" s="172"/>
      <c r="E241" s="172"/>
      <c r="F241" s="172"/>
      <c r="G241" s="172"/>
    </row>
    <row r="242" spans="1:7" ht="15.75">
      <c r="A242" s="162"/>
      <c r="C242" s="172"/>
      <c r="D242" s="172"/>
      <c r="E242" s="172"/>
      <c r="F242" s="172"/>
      <c r="G242" s="172"/>
    </row>
    <row r="243" spans="1:7" ht="15.75">
      <c r="A243" s="162"/>
      <c r="C243" s="172"/>
      <c r="D243" s="172"/>
      <c r="E243" s="172"/>
      <c r="F243" s="172"/>
      <c r="G243" s="172"/>
    </row>
    <row r="244" spans="1:7" ht="15.75">
      <c r="A244" s="162"/>
      <c r="C244" s="172"/>
      <c r="D244" s="172"/>
      <c r="E244" s="172"/>
      <c r="F244" s="172"/>
      <c r="G244" s="172"/>
    </row>
    <row r="245" spans="1:7" ht="15.75">
      <c r="A245" s="162"/>
      <c r="C245" s="172"/>
      <c r="D245" s="172"/>
      <c r="E245" s="172"/>
      <c r="F245" s="172"/>
      <c r="G245" s="172"/>
    </row>
    <row r="246" spans="1:7" ht="15.75">
      <c r="A246" s="162"/>
      <c r="C246" s="172"/>
      <c r="D246" s="172"/>
      <c r="E246" s="172"/>
      <c r="F246" s="172"/>
      <c r="G246" s="172"/>
    </row>
    <row r="247" spans="1:7" ht="15.75">
      <c r="A247" s="162"/>
      <c r="C247" s="172"/>
      <c r="D247" s="172"/>
      <c r="E247" s="172"/>
      <c r="F247" s="172"/>
      <c r="G247" s="172"/>
    </row>
    <row r="248" spans="1:7" ht="15.75">
      <c r="A248" s="162"/>
      <c r="C248" s="172"/>
      <c r="D248" s="172"/>
      <c r="E248" s="172"/>
      <c r="F248" s="172"/>
      <c r="G248" s="172"/>
    </row>
    <row r="249" spans="1:7" ht="15.75">
      <c r="A249" s="162"/>
      <c r="C249" s="172"/>
      <c r="D249" s="172"/>
      <c r="E249" s="172"/>
      <c r="F249" s="172"/>
      <c r="G249" s="172"/>
    </row>
    <row r="250" spans="1:7" ht="15.75">
      <c r="A250" s="162"/>
      <c r="C250" s="172"/>
      <c r="D250" s="172"/>
      <c r="E250" s="172"/>
      <c r="F250" s="172"/>
      <c r="G250" s="172"/>
    </row>
    <row r="251" spans="1:7" ht="15.75">
      <c r="A251" s="162"/>
      <c r="C251" s="172"/>
      <c r="D251" s="172"/>
      <c r="E251" s="172"/>
      <c r="F251" s="172"/>
      <c r="G251" s="172"/>
    </row>
    <row r="252" spans="1:7" ht="15.75">
      <c r="A252" s="162"/>
      <c r="C252" s="172"/>
      <c r="D252" s="172"/>
      <c r="E252" s="172"/>
      <c r="F252" s="172"/>
      <c r="G252" s="172"/>
    </row>
    <row r="253" spans="1:7" ht="15.75">
      <c r="A253" s="162"/>
      <c r="C253" s="172"/>
      <c r="D253" s="172"/>
      <c r="E253" s="172"/>
      <c r="F253" s="172"/>
      <c r="G253" s="172"/>
    </row>
    <row r="254" spans="1:7" ht="15.75">
      <c r="A254" s="162"/>
      <c r="C254" s="172"/>
      <c r="D254" s="172"/>
      <c r="E254" s="172"/>
      <c r="F254" s="172"/>
      <c r="G254" s="172"/>
    </row>
    <row r="255" spans="1:7" ht="15.75">
      <c r="A255" s="162"/>
      <c r="C255" s="172"/>
      <c r="D255" s="172"/>
      <c r="E255" s="172"/>
      <c r="F255" s="172"/>
      <c r="G255" s="172"/>
    </row>
    <row r="256" spans="1:7" ht="15.75">
      <c r="A256" s="162"/>
      <c r="C256" s="172"/>
      <c r="D256" s="172"/>
      <c r="E256" s="172"/>
      <c r="F256" s="172"/>
      <c r="G256" s="172"/>
    </row>
    <row r="257" spans="1:7" ht="15.75">
      <c r="A257" s="162"/>
      <c r="C257" s="172"/>
      <c r="D257" s="172"/>
      <c r="E257" s="172"/>
      <c r="F257" s="172"/>
      <c r="G257" s="172"/>
    </row>
    <row r="258" spans="1:7" ht="15.75">
      <c r="A258" s="162"/>
      <c r="C258" s="172"/>
      <c r="D258" s="172"/>
      <c r="E258" s="172"/>
      <c r="F258" s="172"/>
      <c r="G258" s="172"/>
    </row>
    <row r="259" spans="1:7" ht="15.75">
      <c r="A259" s="162"/>
      <c r="C259" s="172"/>
      <c r="D259" s="172"/>
      <c r="E259" s="172"/>
      <c r="F259" s="172"/>
      <c r="G259" s="172"/>
    </row>
    <row r="260" spans="1:7" ht="15.75">
      <c r="A260" s="162"/>
      <c r="C260" s="172"/>
      <c r="D260" s="172"/>
      <c r="E260" s="172"/>
      <c r="F260" s="172"/>
      <c r="G260" s="172"/>
    </row>
    <row r="261" spans="1:7" ht="15.75">
      <c r="A261" s="162"/>
      <c r="C261" s="172"/>
      <c r="D261" s="172"/>
      <c r="E261" s="172"/>
      <c r="F261" s="172"/>
      <c r="G261" s="172"/>
    </row>
    <row r="262" spans="1:7" ht="15.75">
      <c r="A262" s="162"/>
      <c r="C262" s="172"/>
      <c r="D262" s="172"/>
      <c r="E262" s="172"/>
      <c r="F262" s="172"/>
      <c r="G262" s="172"/>
    </row>
    <row r="263" spans="1:7" ht="15.75">
      <c r="A263" s="162"/>
      <c r="C263" s="172"/>
      <c r="D263" s="172"/>
      <c r="E263" s="172"/>
      <c r="F263" s="172"/>
      <c r="G263" s="172"/>
    </row>
    <row r="264" spans="1:7" ht="15.75">
      <c r="A264" s="162"/>
    </row>
    <row r="265" spans="1:7" ht="15.75">
      <c r="A265" s="162"/>
    </row>
    <row r="266" spans="1:7" ht="15.75">
      <c r="A266" s="162"/>
    </row>
    <row r="267" spans="1:7" ht="15.75">
      <c r="A267" s="162"/>
    </row>
    <row r="268" spans="1:7" ht="15.75">
      <c r="A268" s="162"/>
    </row>
    <row r="269" spans="1:7" ht="15.75">
      <c r="A269" s="162"/>
    </row>
    <row r="270" spans="1:7" ht="15.75">
      <c r="A270" s="162"/>
    </row>
    <row r="271" spans="1:7" ht="15.75">
      <c r="A271" s="162"/>
    </row>
    <row r="272" spans="1:7" ht="15.75">
      <c r="A272" s="162"/>
    </row>
    <row r="273" spans="1:1" ht="15.75">
      <c r="A273" s="162"/>
    </row>
    <row r="274" spans="1:1" ht="15.75">
      <c r="A274" s="162"/>
    </row>
    <row r="275" spans="1:1" ht="15.75">
      <c r="A275" s="162"/>
    </row>
    <row r="276" spans="1:1" ht="15.75">
      <c r="A276" s="162"/>
    </row>
    <row r="277" spans="1:1" ht="15.75">
      <c r="A277" s="162"/>
    </row>
    <row r="278" spans="1:1" ht="15.75">
      <c r="A278" s="162"/>
    </row>
    <row r="279" spans="1:1" ht="15.75">
      <c r="A279" s="162"/>
    </row>
    <row r="280" spans="1:1" ht="15.75">
      <c r="A280" s="162"/>
    </row>
    <row r="281" spans="1:1" ht="15.75">
      <c r="A281" s="162"/>
    </row>
    <row r="282" spans="1:1" ht="15.75">
      <c r="A282" s="162"/>
    </row>
    <row r="283" spans="1:1" ht="15.75">
      <c r="A283" s="162"/>
    </row>
    <row r="284" spans="1:1" ht="15.75">
      <c r="A284" s="162"/>
    </row>
    <row r="285" spans="1:1" ht="15.75">
      <c r="A285" s="162"/>
    </row>
    <row r="286" spans="1:1" ht="15.75">
      <c r="A286" s="162"/>
    </row>
    <row r="287" spans="1:1" ht="15.75">
      <c r="A287" s="162"/>
    </row>
    <row r="288" spans="1:1" ht="15.75">
      <c r="A288" s="162"/>
    </row>
    <row r="289" spans="1:1" ht="15.75">
      <c r="A289" s="162"/>
    </row>
    <row r="290" spans="1:1" ht="15.75">
      <c r="A290" s="162"/>
    </row>
    <row r="291" spans="1:1" ht="15.75">
      <c r="A291" s="162"/>
    </row>
    <row r="292" spans="1:1" ht="15.75">
      <c r="A292" s="162"/>
    </row>
    <row r="293" spans="1:1" ht="15.75">
      <c r="A293" s="162"/>
    </row>
    <row r="294" spans="1:1" ht="15.75">
      <c r="A294" s="162"/>
    </row>
    <row r="295" spans="1:1" ht="15.75">
      <c r="A295" s="162"/>
    </row>
    <row r="296" spans="1:1" ht="15.75">
      <c r="A296" s="162"/>
    </row>
    <row r="297" spans="1:1" ht="15.75">
      <c r="A297" s="162"/>
    </row>
    <row r="298" spans="1:1" ht="15.75">
      <c r="A298" s="162"/>
    </row>
    <row r="299" spans="1:1" ht="15.75">
      <c r="A299" s="162"/>
    </row>
    <row r="300" spans="1:1" ht="15.75">
      <c r="A300" s="162"/>
    </row>
    <row r="301" spans="1:1" ht="15.75">
      <c r="A301" s="162"/>
    </row>
    <row r="302" spans="1:1" ht="15.75">
      <c r="A302" s="162"/>
    </row>
    <row r="303" spans="1:1" ht="15.75">
      <c r="A303" s="162"/>
    </row>
    <row r="304" spans="1:1" ht="15.75">
      <c r="A304" s="162"/>
    </row>
    <row r="305" spans="1:1" ht="15.75">
      <c r="A305" s="162"/>
    </row>
    <row r="306" spans="1:1" ht="15.75">
      <c r="A306" s="162"/>
    </row>
    <row r="307" spans="1:1" ht="15.75">
      <c r="A307" s="162"/>
    </row>
    <row r="308" spans="1:1" ht="15.75">
      <c r="A308" s="162"/>
    </row>
    <row r="309" spans="1:1" ht="15.75">
      <c r="A309" s="162"/>
    </row>
    <row r="310" spans="1:1" ht="15.75">
      <c r="A310" s="162"/>
    </row>
    <row r="311" spans="1:1" ht="15.75">
      <c r="A311" s="162"/>
    </row>
    <row r="312" spans="1:1" ht="15.75">
      <c r="A312" s="162"/>
    </row>
    <row r="313" spans="1:1" ht="15.75">
      <c r="A313" s="162"/>
    </row>
    <row r="314" spans="1:1" ht="15.75">
      <c r="A314" s="162"/>
    </row>
    <row r="315" spans="1:1" ht="15.75">
      <c r="A315" s="162"/>
    </row>
    <row r="316" spans="1:1" ht="15.75">
      <c r="A316" s="162"/>
    </row>
    <row r="317" spans="1:1" ht="15.75">
      <c r="A317" s="162"/>
    </row>
    <row r="318" spans="1:1" ht="15.75">
      <c r="A318" s="162"/>
    </row>
    <row r="319" spans="1:1" ht="15.75">
      <c r="A319" s="162"/>
    </row>
    <row r="320" spans="1:1" ht="15.75">
      <c r="A320" s="162"/>
    </row>
    <row r="321" spans="1:1" ht="15.75">
      <c r="A321" s="162"/>
    </row>
    <row r="322" spans="1:1" ht="15.75">
      <c r="A322" s="162"/>
    </row>
    <row r="323" spans="1:1" ht="15.75">
      <c r="A323" s="162"/>
    </row>
    <row r="324" spans="1:1" ht="15.75">
      <c r="A324" s="162"/>
    </row>
    <row r="325" spans="1:1" ht="15.75">
      <c r="A325" s="162"/>
    </row>
    <row r="326" spans="1:1" ht="15.75">
      <c r="A326" s="162"/>
    </row>
    <row r="327" spans="1:1" ht="15.75">
      <c r="A327" s="162"/>
    </row>
    <row r="328" spans="1:1" ht="15.75">
      <c r="A328" s="162"/>
    </row>
    <row r="329" spans="1:1" ht="15.75">
      <c r="A329" s="162"/>
    </row>
    <row r="330" spans="1:1" ht="15.75">
      <c r="A330" s="162"/>
    </row>
    <row r="331" spans="1:1" ht="15.75">
      <c r="A331" s="162"/>
    </row>
    <row r="332" spans="1:1" ht="15.75">
      <c r="A332" s="162"/>
    </row>
    <row r="333" spans="1:1" ht="15.75">
      <c r="A333" s="162"/>
    </row>
    <row r="334" spans="1:1" ht="15.75">
      <c r="A334" s="162"/>
    </row>
    <row r="335" spans="1:1" ht="15.75">
      <c r="A335" s="162"/>
    </row>
    <row r="336" spans="1:1" ht="15.75">
      <c r="A336" s="162"/>
    </row>
    <row r="337" spans="1:1" ht="15.75">
      <c r="A337" s="162"/>
    </row>
    <row r="338" spans="1:1" ht="15.75">
      <c r="A338" s="162"/>
    </row>
    <row r="339" spans="1:1" ht="15.75">
      <c r="A339" s="162"/>
    </row>
    <row r="340" spans="1:1" ht="15.75">
      <c r="A340" s="162"/>
    </row>
    <row r="341" spans="1:1" ht="15.75">
      <c r="A341" s="162"/>
    </row>
    <row r="342" spans="1:1" ht="15.75">
      <c r="A342" s="162"/>
    </row>
    <row r="343" spans="1:1" ht="15.75">
      <c r="A343" s="162"/>
    </row>
    <row r="344" spans="1:1" ht="15.75">
      <c r="A344" s="162"/>
    </row>
    <row r="345" spans="1:1" ht="15.75">
      <c r="A345" s="162"/>
    </row>
    <row r="346" spans="1:1" ht="15.75">
      <c r="A346" s="162"/>
    </row>
    <row r="347" spans="1:1" ht="15.75">
      <c r="A347" s="162"/>
    </row>
    <row r="348" spans="1:1" ht="15.75">
      <c r="A348" s="162"/>
    </row>
    <row r="349" spans="1:1" ht="15.75">
      <c r="A349" s="162"/>
    </row>
    <row r="350" spans="1:1" ht="15.75">
      <c r="A350" s="162"/>
    </row>
    <row r="351" spans="1:1" ht="15.75">
      <c r="A351" s="162"/>
    </row>
    <row r="352" spans="1:1" ht="15.75">
      <c r="A352" s="162"/>
    </row>
    <row r="353" spans="1:1" ht="15.75">
      <c r="A353" s="162"/>
    </row>
    <row r="354" spans="1:1" ht="15.75">
      <c r="A354" s="162"/>
    </row>
    <row r="355" spans="1:1" ht="15.75">
      <c r="A355" s="162"/>
    </row>
    <row r="356" spans="1:1" ht="15.75">
      <c r="A356" s="162"/>
    </row>
    <row r="357" spans="1:1" ht="15.75">
      <c r="A357" s="162"/>
    </row>
    <row r="358" spans="1:1" ht="15.75">
      <c r="A358" s="162"/>
    </row>
    <row r="359" spans="1:1" ht="15.75">
      <c r="A359" s="162"/>
    </row>
    <row r="360" spans="1:1" ht="15.75">
      <c r="A360" s="162"/>
    </row>
    <row r="361" spans="1:1" ht="15.75">
      <c r="A361" s="162"/>
    </row>
    <row r="362" spans="1:1" ht="15.75">
      <c r="A362" s="162"/>
    </row>
    <row r="363" spans="1:1" ht="15.75">
      <c r="A363" s="162"/>
    </row>
    <row r="364" spans="1:1" ht="15.75">
      <c r="A364" s="162"/>
    </row>
    <row r="365" spans="1:1" ht="15.75">
      <c r="A365" s="162"/>
    </row>
    <row r="366" spans="1:1" ht="15.75">
      <c r="A366" s="162"/>
    </row>
    <row r="367" spans="1:1" ht="15.75">
      <c r="A367" s="162"/>
    </row>
    <row r="368" spans="1:1" ht="15.75">
      <c r="A368" s="162"/>
    </row>
    <row r="369" spans="1:1" ht="15.75">
      <c r="A369" s="162"/>
    </row>
    <row r="370" spans="1:1" ht="15.75">
      <c r="A370" s="162"/>
    </row>
    <row r="371" spans="1:1" ht="15.75">
      <c r="A371" s="162"/>
    </row>
    <row r="372" spans="1:1" ht="15.75">
      <c r="A372" s="162"/>
    </row>
    <row r="373" spans="1:1" ht="15.75">
      <c r="A373" s="162"/>
    </row>
    <row r="374" spans="1:1" ht="15.75">
      <c r="A374" s="162"/>
    </row>
    <row r="375" spans="1:1" ht="15.75">
      <c r="A375" s="162"/>
    </row>
    <row r="376" spans="1:1" ht="15.75">
      <c r="A376" s="162"/>
    </row>
    <row r="377" spans="1:1" ht="15.75">
      <c r="A377" s="162"/>
    </row>
    <row r="378" spans="1:1" ht="15.75">
      <c r="A378" s="162"/>
    </row>
    <row r="379" spans="1:1" ht="15.75">
      <c r="A379" s="162"/>
    </row>
    <row r="380" spans="1:1" ht="15.75">
      <c r="A380" s="162"/>
    </row>
    <row r="381" spans="1:1" ht="15.75">
      <c r="A381" s="162"/>
    </row>
    <row r="382" spans="1:1" ht="15.75">
      <c r="A382" s="162"/>
    </row>
    <row r="383" spans="1:1" ht="15.75">
      <c r="A383" s="162"/>
    </row>
    <row r="384" spans="1:1" ht="15.75">
      <c r="A384" s="162"/>
    </row>
    <row r="385" spans="1:1" ht="15.75">
      <c r="A385" s="162"/>
    </row>
    <row r="386" spans="1:1" ht="15.75">
      <c r="A386" s="162"/>
    </row>
    <row r="387" spans="1:1" ht="15.75">
      <c r="A387" s="162"/>
    </row>
    <row r="388" spans="1:1" ht="15.75">
      <c r="A388" s="162"/>
    </row>
    <row r="389" spans="1:1" ht="15.75">
      <c r="A389" s="162"/>
    </row>
    <row r="390" spans="1:1" ht="15.75">
      <c r="A390" s="162"/>
    </row>
    <row r="391" spans="1:1" ht="15.75">
      <c r="A391" s="162"/>
    </row>
    <row r="392" spans="1:1" ht="15.75">
      <c r="A392" s="162"/>
    </row>
    <row r="393" spans="1:1" ht="15.75">
      <c r="A393" s="162"/>
    </row>
    <row r="394" spans="1:1" ht="15.75">
      <c r="A394" s="162"/>
    </row>
    <row r="395" spans="1:1" ht="15.75">
      <c r="A395" s="162"/>
    </row>
    <row r="396" spans="1:1" ht="15.75">
      <c r="A396" s="162"/>
    </row>
    <row r="397" spans="1:1" ht="15.75">
      <c r="A397" s="162"/>
    </row>
    <row r="398" spans="1:1" ht="15.75">
      <c r="A398" s="162"/>
    </row>
    <row r="399" spans="1:1" ht="15.75">
      <c r="A399" s="162"/>
    </row>
    <row r="400" spans="1:1" ht="15.75">
      <c r="A400" s="162"/>
    </row>
    <row r="401" spans="1:1" ht="15.75">
      <c r="A401" s="162"/>
    </row>
    <row r="402" spans="1:1" ht="15.75">
      <c r="A402" s="162"/>
    </row>
    <row r="403" spans="1:1" ht="15.75">
      <c r="A403" s="162"/>
    </row>
    <row r="404" spans="1:1" ht="15.75">
      <c r="A404" s="162"/>
    </row>
    <row r="405" spans="1:1" ht="15.75">
      <c r="A405" s="162"/>
    </row>
    <row r="406" spans="1:1" ht="15.75">
      <c r="A406" s="162"/>
    </row>
    <row r="407" spans="1:1" ht="15.75">
      <c r="A407" s="162"/>
    </row>
    <row r="408" spans="1:1" ht="15.75">
      <c r="A408" s="162"/>
    </row>
    <row r="409" spans="1:1" ht="15.75">
      <c r="A409" s="162"/>
    </row>
    <row r="410" spans="1:1" ht="15.75">
      <c r="A410" s="162"/>
    </row>
    <row r="411" spans="1:1" ht="15.75">
      <c r="A411" s="162"/>
    </row>
    <row r="412" spans="1:1" ht="15.75">
      <c r="A412" s="162"/>
    </row>
    <row r="413" spans="1:1" ht="15.75">
      <c r="A413" s="162"/>
    </row>
    <row r="414" spans="1:1" ht="15.75">
      <c r="A414" s="162"/>
    </row>
    <row r="415" spans="1:1" ht="15.75">
      <c r="A415" s="162"/>
    </row>
    <row r="416" spans="1:1" ht="15.75">
      <c r="A416" s="162"/>
    </row>
    <row r="417" spans="1:1" ht="15.75">
      <c r="A417" s="162"/>
    </row>
    <row r="418" spans="1:1" ht="15.75">
      <c r="A418" s="162"/>
    </row>
    <row r="419" spans="1:1" ht="15.75">
      <c r="A419" s="162"/>
    </row>
    <row r="420" spans="1:1" ht="15.75">
      <c r="A420" s="162"/>
    </row>
    <row r="421" spans="1:1" ht="15.75">
      <c r="A421" s="162"/>
    </row>
    <row r="422" spans="1:1" ht="15.75">
      <c r="A422" s="162"/>
    </row>
    <row r="423" spans="1:1" ht="15.75">
      <c r="A423" s="162"/>
    </row>
    <row r="424" spans="1:1" ht="15.75">
      <c r="A424" s="162"/>
    </row>
    <row r="425" spans="1:1" ht="15.75">
      <c r="A425" s="162"/>
    </row>
    <row r="426" spans="1:1" ht="15.75">
      <c r="A426" s="162"/>
    </row>
    <row r="427" spans="1:1" ht="15.75">
      <c r="A427" s="162"/>
    </row>
    <row r="428" spans="1:1" ht="15.75">
      <c r="A428" s="162"/>
    </row>
    <row r="429" spans="1:1" ht="15.75">
      <c r="A429" s="162"/>
    </row>
    <row r="430" spans="1:1" ht="15.75">
      <c r="A430" s="162"/>
    </row>
    <row r="431" spans="1:1" ht="15.75">
      <c r="A431" s="162"/>
    </row>
    <row r="432" spans="1:1" ht="15.75">
      <c r="A432" s="162"/>
    </row>
    <row r="433" spans="1:1" ht="15.75">
      <c r="A433" s="162"/>
    </row>
    <row r="434" spans="1:1" ht="15.75">
      <c r="A434" s="162"/>
    </row>
    <row r="435" spans="1:1" ht="15.75">
      <c r="A435" s="162"/>
    </row>
    <row r="436" spans="1:1" ht="15.75">
      <c r="A436" s="162"/>
    </row>
    <row r="437" spans="1:1" ht="15.75">
      <c r="A437" s="162"/>
    </row>
    <row r="438" spans="1:1" ht="15.75">
      <c r="A438" s="162"/>
    </row>
    <row r="439" spans="1:1" ht="15.75">
      <c r="A439" s="162"/>
    </row>
    <row r="440" spans="1:1" ht="15.75">
      <c r="A440" s="162"/>
    </row>
    <row r="441" spans="1:1" ht="15.75">
      <c r="A441" s="162"/>
    </row>
    <row r="442" spans="1:1" ht="15.75">
      <c r="A442" s="162"/>
    </row>
    <row r="443" spans="1:1" ht="15.75">
      <c r="A443" s="162"/>
    </row>
    <row r="444" spans="1:1" ht="15.75">
      <c r="A444" s="162"/>
    </row>
    <row r="445" spans="1:1" ht="15.75">
      <c r="A445" s="162"/>
    </row>
    <row r="446" spans="1:1" ht="15.75">
      <c r="A446" s="162"/>
    </row>
    <row r="447" spans="1:1" ht="15.75">
      <c r="A447" s="162"/>
    </row>
    <row r="448" spans="1:1" ht="15.75">
      <c r="A448" s="162"/>
    </row>
    <row r="449" spans="1:1" ht="15.75">
      <c r="A449" s="162"/>
    </row>
    <row r="450" spans="1:1" ht="15.75">
      <c r="A450" s="162"/>
    </row>
    <row r="451" spans="1:1" ht="15.75">
      <c r="A451" s="162"/>
    </row>
    <row r="452" spans="1:1" ht="15.75">
      <c r="A452" s="162"/>
    </row>
    <row r="453" spans="1:1" ht="15.75">
      <c r="A453" s="162"/>
    </row>
    <row r="454" spans="1:1" ht="15.75">
      <c r="A454" s="162"/>
    </row>
    <row r="455" spans="1:1" ht="15.75">
      <c r="A455" s="162"/>
    </row>
    <row r="456" spans="1:1" ht="15.75">
      <c r="A456" s="162"/>
    </row>
    <row r="457" spans="1:1" ht="15.75">
      <c r="A457" s="162"/>
    </row>
    <row r="458" spans="1:1" ht="15.75">
      <c r="A458" s="162"/>
    </row>
    <row r="459" spans="1:1" ht="15.75">
      <c r="A459" s="162"/>
    </row>
    <row r="460" spans="1:1" ht="15.75">
      <c r="A460" s="162"/>
    </row>
    <row r="461" spans="1:1" ht="15.75">
      <c r="A461" s="162"/>
    </row>
    <row r="462" spans="1:1" ht="15.75">
      <c r="A462" s="162"/>
    </row>
    <row r="463" spans="1:1" ht="15.75">
      <c r="A463" s="162"/>
    </row>
    <row r="464" spans="1:1" ht="15.75">
      <c r="A464" s="162"/>
    </row>
    <row r="465" spans="1:1" ht="15.75">
      <c r="A465" s="162"/>
    </row>
    <row r="466" spans="1:1" ht="15.75">
      <c r="A466" s="162"/>
    </row>
    <row r="467" spans="1:1" ht="15.75">
      <c r="A467" s="162"/>
    </row>
    <row r="468" spans="1:1" ht="15.75">
      <c r="A468" s="162"/>
    </row>
    <row r="469" spans="1:1" ht="15.75">
      <c r="A469" s="162"/>
    </row>
    <row r="470" spans="1:1" ht="15.75">
      <c r="A470" s="162"/>
    </row>
    <row r="471" spans="1:1" ht="15.75">
      <c r="A471" s="162"/>
    </row>
    <row r="472" spans="1:1" ht="15.75">
      <c r="A472" s="162"/>
    </row>
    <row r="473" spans="1:1" ht="15.75">
      <c r="A473" s="162"/>
    </row>
    <row r="474" spans="1:1" ht="15.75">
      <c r="A474" s="162"/>
    </row>
    <row r="475" spans="1:1" ht="15.75">
      <c r="A475" s="162"/>
    </row>
    <row r="476" spans="1:1" ht="15.75">
      <c r="A476" s="162"/>
    </row>
    <row r="477" spans="1:1" ht="15.75">
      <c r="A477" s="162"/>
    </row>
    <row r="478" spans="1:1" ht="15.75">
      <c r="A478" s="162"/>
    </row>
    <row r="479" spans="1:1" ht="15.75">
      <c r="A479" s="162"/>
    </row>
    <row r="480" spans="1:1" ht="15.75">
      <c r="A480" s="162"/>
    </row>
    <row r="481" spans="1:1" ht="15.75">
      <c r="A481" s="162"/>
    </row>
    <row r="482" spans="1:1" ht="15.75">
      <c r="A482" s="162"/>
    </row>
    <row r="483" spans="1:1" ht="15.75">
      <c r="A483" s="162"/>
    </row>
    <row r="484" spans="1:1" ht="15.75">
      <c r="A484" s="162"/>
    </row>
    <row r="485" spans="1:1" ht="15.75">
      <c r="A485" s="162"/>
    </row>
    <row r="486" spans="1:1" ht="15.75">
      <c r="A486" s="162"/>
    </row>
    <row r="487" spans="1:1" ht="15.75">
      <c r="A487" s="162"/>
    </row>
    <row r="488" spans="1:1" ht="15.75">
      <c r="A488" s="162"/>
    </row>
    <row r="489" spans="1:1" ht="15.75">
      <c r="A489" s="162"/>
    </row>
    <row r="490" spans="1:1" ht="15.75">
      <c r="A490" s="162"/>
    </row>
    <row r="491" spans="1:1" ht="15.75">
      <c r="A491" s="162"/>
    </row>
    <row r="492" spans="1:1" ht="15.75">
      <c r="A492" s="162"/>
    </row>
    <row r="493" spans="1:1" ht="15.75">
      <c r="A493" s="162"/>
    </row>
    <row r="494" spans="1:1" ht="15.75">
      <c r="A494" s="162"/>
    </row>
    <row r="495" spans="1:1" ht="15.75">
      <c r="A495" s="162"/>
    </row>
    <row r="496" spans="1:1" ht="15.75">
      <c r="A496" s="162"/>
    </row>
    <row r="497" spans="1:1" ht="15.75">
      <c r="A497" s="162"/>
    </row>
    <row r="498" spans="1:1" ht="15.75">
      <c r="A498" s="162"/>
    </row>
    <row r="499" spans="1:1" ht="15.75">
      <c r="A499" s="162"/>
    </row>
    <row r="500" spans="1:1" ht="15.75">
      <c r="A500" s="162"/>
    </row>
    <row r="501" spans="1:1" ht="15.75">
      <c r="A501" s="162"/>
    </row>
    <row r="502" spans="1:1" ht="15.75">
      <c r="A502" s="162"/>
    </row>
    <row r="503" spans="1:1" ht="15.75">
      <c r="A503" s="162"/>
    </row>
    <row r="504" spans="1:1" ht="15.75">
      <c r="A504" s="162"/>
    </row>
    <row r="505" spans="1:1" ht="15.75">
      <c r="A505" s="162"/>
    </row>
    <row r="506" spans="1:1" ht="15.75">
      <c r="A506" s="162"/>
    </row>
    <row r="507" spans="1:1" ht="15.75">
      <c r="A507" s="162"/>
    </row>
    <row r="508" spans="1:1" ht="15.75">
      <c r="A508" s="162"/>
    </row>
    <row r="509" spans="1:1" ht="15.75">
      <c r="A509" s="162"/>
    </row>
    <row r="510" spans="1:1" ht="15.75">
      <c r="A510" s="162"/>
    </row>
    <row r="511" spans="1:1" ht="15.75">
      <c r="A511" s="162"/>
    </row>
    <row r="512" spans="1:1" ht="15.75">
      <c r="A512" s="162"/>
    </row>
    <row r="513" spans="1:1" ht="15.75">
      <c r="A513" s="162"/>
    </row>
    <row r="514" spans="1:1" ht="15.75">
      <c r="A514" s="162"/>
    </row>
    <row r="515" spans="1:1" ht="15.75">
      <c r="A515" s="162"/>
    </row>
    <row r="516" spans="1:1" ht="15.75">
      <c r="A516" s="162"/>
    </row>
    <row r="517" spans="1:1" ht="15.75">
      <c r="A517" s="162"/>
    </row>
    <row r="518" spans="1:1" ht="15.75">
      <c r="A518" s="162"/>
    </row>
    <row r="519" spans="1:1" ht="15.75">
      <c r="A519" s="162"/>
    </row>
    <row r="520" spans="1:1" ht="15.75">
      <c r="A520" s="162"/>
    </row>
    <row r="521" spans="1:1" ht="15.75">
      <c r="A521" s="162"/>
    </row>
    <row r="522" spans="1:1" ht="15.75">
      <c r="A522" s="162"/>
    </row>
    <row r="523" spans="1:1" ht="15.75">
      <c r="A523" s="162"/>
    </row>
    <row r="524" spans="1:1" ht="15.75">
      <c r="A524" s="162"/>
    </row>
    <row r="525" spans="1:1" ht="15.75">
      <c r="A525" s="162"/>
    </row>
    <row r="526" spans="1:1" ht="15.75">
      <c r="A526" s="162"/>
    </row>
    <row r="527" spans="1:1" ht="15.75">
      <c r="A527" s="162"/>
    </row>
    <row r="528" spans="1:1" ht="15.75">
      <c r="A528" s="162"/>
    </row>
    <row r="529" spans="1:1" ht="15.75">
      <c r="A529" s="162"/>
    </row>
    <row r="530" spans="1:1" ht="15.75">
      <c r="A530" s="162"/>
    </row>
    <row r="531" spans="1:1" ht="15.75">
      <c r="A531" s="162"/>
    </row>
    <row r="532" spans="1:1" ht="15.75">
      <c r="A532" s="162"/>
    </row>
    <row r="533" spans="1:1" ht="15.75">
      <c r="A533" s="162"/>
    </row>
    <row r="534" spans="1:1" ht="15.75">
      <c r="A534" s="162"/>
    </row>
    <row r="535" spans="1:1" ht="15.75">
      <c r="A535" s="162"/>
    </row>
    <row r="536" spans="1:1" ht="15.75">
      <c r="A536" s="162"/>
    </row>
    <row r="537" spans="1:1" ht="15.75">
      <c r="A537" s="162"/>
    </row>
    <row r="538" spans="1:1" ht="15.75">
      <c r="A538" s="162"/>
    </row>
    <row r="539" spans="1:1" ht="15.75">
      <c r="A539" s="162"/>
    </row>
    <row r="540" spans="1:1" ht="15.75">
      <c r="A540" s="162"/>
    </row>
    <row r="541" spans="1:1" ht="15.75">
      <c r="A541" s="162"/>
    </row>
    <row r="542" spans="1:1" ht="15.75">
      <c r="A542" s="162"/>
    </row>
    <row r="543" spans="1:1" ht="15.75">
      <c r="A543" s="162"/>
    </row>
    <row r="544" spans="1:1" ht="15.75">
      <c r="A544" s="162"/>
    </row>
    <row r="545" spans="1:1" ht="15.75">
      <c r="A545" s="162"/>
    </row>
    <row r="546" spans="1:1" ht="15.75">
      <c r="A546" s="162"/>
    </row>
    <row r="547" spans="1:1" ht="15.75">
      <c r="A547" s="162"/>
    </row>
    <row r="548" spans="1:1" ht="15.75">
      <c r="A548" s="162"/>
    </row>
    <row r="549" spans="1:1" ht="15.75">
      <c r="A549" s="162"/>
    </row>
    <row r="550" spans="1:1" ht="15.75">
      <c r="A550" s="162"/>
    </row>
    <row r="551" spans="1:1" ht="15.75">
      <c r="A551" s="162"/>
    </row>
    <row r="552" spans="1:1" ht="15.75">
      <c r="A552" s="162"/>
    </row>
    <row r="553" spans="1:1" ht="15.75">
      <c r="A553" s="162"/>
    </row>
    <row r="554" spans="1:1" ht="15.75">
      <c r="A554" s="162"/>
    </row>
    <row r="555" spans="1:1" ht="15.75">
      <c r="A555" s="162"/>
    </row>
    <row r="556" spans="1:1" ht="15.75">
      <c r="A556" s="162"/>
    </row>
    <row r="557" spans="1:1" ht="15.75">
      <c r="A557" s="162"/>
    </row>
    <row r="558" spans="1:1" ht="15.75">
      <c r="A558" s="162"/>
    </row>
    <row r="559" spans="1:1" ht="15.75">
      <c r="A559" s="162"/>
    </row>
    <row r="560" spans="1:1" ht="15.75">
      <c r="A560" s="162"/>
    </row>
    <row r="561" spans="1:1" ht="15.75">
      <c r="A561" s="162"/>
    </row>
    <row r="562" spans="1:1" ht="15.75">
      <c r="A562" s="162"/>
    </row>
    <row r="563" spans="1:1" ht="15.75">
      <c r="A563" s="162"/>
    </row>
    <row r="564" spans="1:1" ht="15.75">
      <c r="A564" s="162"/>
    </row>
    <row r="565" spans="1:1" ht="15.75">
      <c r="A565" s="162"/>
    </row>
    <row r="566" spans="1:1" ht="15.75">
      <c r="A566" s="162"/>
    </row>
    <row r="567" spans="1:1" ht="15.75">
      <c r="A567" s="162"/>
    </row>
    <row r="568" spans="1:1" ht="15.75">
      <c r="A568" s="162"/>
    </row>
    <row r="569" spans="1:1" ht="15.75">
      <c r="A569" s="162"/>
    </row>
    <row r="570" spans="1:1" ht="15.75">
      <c r="A570" s="162"/>
    </row>
    <row r="571" spans="1:1" ht="15.75">
      <c r="A571" s="162"/>
    </row>
    <row r="572" spans="1:1" ht="15.75">
      <c r="A572" s="162"/>
    </row>
    <row r="573" spans="1:1" ht="15.75">
      <c r="A573" s="162"/>
    </row>
    <row r="574" spans="1:1" ht="15.75">
      <c r="A574" s="162"/>
    </row>
    <row r="575" spans="1:1" ht="15.75">
      <c r="A575" s="162"/>
    </row>
    <row r="576" spans="1:1" ht="15.75">
      <c r="A576" s="162"/>
    </row>
    <row r="577" spans="1:1" ht="15.75">
      <c r="A577" s="162"/>
    </row>
    <row r="578" spans="1:1" ht="15.75">
      <c r="A578" s="162"/>
    </row>
    <row r="579" spans="1:1" ht="15.75">
      <c r="A579" s="162"/>
    </row>
    <row r="580" spans="1:1" ht="15.75">
      <c r="A580" s="162"/>
    </row>
    <row r="581" spans="1:1" ht="15.75">
      <c r="A581" s="162"/>
    </row>
    <row r="582" spans="1:1" ht="15.75">
      <c r="A582" s="162"/>
    </row>
    <row r="583" spans="1:1" ht="15.75">
      <c r="A583" s="162"/>
    </row>
    <row r="584" spans="1:1" ht="15.75">
      <c r="A584" s="162"/>
    </row>
    <row r="585" spans="1:1" ht="15.75">
      <c r="A585" s="162"/>
    </row>
    <row r="586" spans="1:1" ht="15.75">
      <c r="A586" s="162"/>
    </row>
    <row r="587" spans="1:1" ht="15.75">
      <c r="A587" s="162"/>
    </row>
    <row r="588" spans="1:1" ht="15.75">
      <c r="A588" s="162"/>
    </row>
    <row r="589" spans="1:1" ht="15.75">
      <c r="A589" s="162"/>
    </row>
    <row r="590" spans="1:1" ht="15.75">
      <c r="A590" s="162"/>
    </row>
    <row r="591" spans="1:1" ht="15.75">
      <c r="A591" s="162"/>
    </row>
    <row r="592" spans="1:1" ht="15.75">
      <c r="A592" s="162"/>
    </row>
    <row r="593" spans="1:1" ht="15.75">
      <c r="A593" s="162"/>
    </row>
    <row r="594" spans="1:1" ht="15.75">
      <c r="A594" s="162"/>
    </row>
    <row r="595" spans="1:1" ht="15.75">
      <c r="A595" s="162"/>
    </row>
    <row r="596" spans="1:1" ht="15.75">
      <c r="A596" s="162"/>
    </row>
    <row r="597" spans="1:1" ht="15.75">
      <c r="A597" s="162"/>
    </row>
    <row r="598" spans="1:1" ht="15.75">
      <c r="A598" s="162"/>
    </row>
    <row r="599" spans="1:1" ht="15.75">
      <c r="A599" s="162"/>
    </row>
    <row r="600" spans="1:1" ht="15.75">
      <c r="A600" s="162"/>
    </row>
    <row r="601" spans="1:1" ht="15.75">
      <c r="A601" s="162"/>
    </row>
    <row r="602" spans="1:1" ht="15.75">
      <c r="A602" s="162"/>
    </row>
    <row r="603" spans="1:1" ht="15.75">
      <c r="A603" s="162"/>
    </row>
    <row r="604" spans="1:1" ht="15.75">
      <c r="A604" s="162"/>
    </row>
    <row r="605" spans="1:1" ht="15.75">
      <c r="A605" s="162"/>
    </row>
    <row r="606" spans="1:1" ht="15.75">
      <c r="A606" s="162"/>
    </row>
    <row r="607" spans="1:1" ht="15.75">
      <c r="A607" s="162"/>
    </row>
    <row r="608" spans="1:1" ht="15.75">
      <c r="A608" s="162"/>
    </row>
    <row r="609" spans="1:1" ht="15.75">
      <c r="A609" s="162"/>
    </row>
    <row r="610" spans="1:1" ht="15.75">
      <c r="A610" s="162"/>
    </row>
    <row r="611" spans="1:1" ht="15.75">
      <c r="A611" s="162"/>
    </row>
    <row r="612" spans="1:1" ht="15.75">
      <c r="A612" s="162"/>
    </row>
    <row r="613" spans="1:1" ht="15.75">
      <c r="A613" s="162"/>
    </row>
    <row r="614" spans="1:1" ht="15.75">
      <c r="A614" s="162"/>
    </row>
    <row r="615" spans="1:1" ht="15.75">
      <c r="A615" s="162"/>
    </row>
    <row r="616" spans="1:1" ht="15.75">
      <c r="A616" s="162"/>
    </row>
    <row r="617" spans="1:1" ht="15.75">
      <c r="A617" s="162"/>
    </row>
    <row r="618" spans="1:1" ht="15.75">
      <c r="A618" s="162"/>
    </row>
    <row r="619" spans="1:1" ht="15.75">
      <c r="A619" s="162"/>
    </row>
    <row r="620" spans="1:1" ht="15.75">
      <c r="A620" s="162"/>
    </row>
    <row r="621" spans="1:1" ht="15.75">
      <c r="A621" s="162"/>
    </row>
    <row r="622" spans="1:1" ht="15.75">
      <c r="A622" s="162"/>
    </row>
    <row r="623" spans="1:1" ht="15.75">
      <c r="A623" s="162"/>
    </row>
    <row r="624" spans="1:1" ht="15.75">
      <c r="A624" s="162"/>
    </row>
    <row r="625" spans="1:1" ht="15.75">
      <c r="A625" s="162"/>
    </row>
    <row r="626" spans="1:1" ht="15.75">
      <c r="A626" s="162"/>
    </row>
    <row r="627" spans="1:1" ht="15.75">
      <c r="A627" s="162"/>
    </row>
    <row r="628" spans="1:1" ht="15.75">
      <c r="A628" s="162"/>
    </row>
    <row r="629" spans="1:1" ht="15.75">
      <c r="A629" s="162"/>
    </row>
    <row r="630" spans="1:1" ht="15.75">
      <c r="A630" s="162"/>
    </row>
    <row r="631" spans="1:1" ht="15.75">
      <c r="A631" s="162"/>
    </row>
    <row r="632" spans="1:1" ht="15.75">
      <c r="A632" s="162"/>
    </row>
    <row r="633" spans="1:1" ht="15.75">
      <c r="A633" s="162"/>
    </row>
    <row r="634" spans="1:1" ht="15.75">
      <c r="A634" s="162"/>
    </row>
    <row r="635" spans="1:1" ht="15.75">
      <c r="A635" s="162"/>
    </row>
    <row r="636" spans="1:1" ht="15.75">
      <c r="A636" s="162"/>
    </row>
    <row r="637" spans="1:1" ht="15.75">
      <c r="A637" s="162"/>
    </row>
    <row r="638" spans="1:1" ht="15.75">
      <c r="A638" s="162"/>
    </row>
    <row r="639" spans="1:1" ht="15.75">
      <c r="A639" s="162"/>
    </row>
    <row r="640" spans="1:1" ht="15.75">
      <c r="A640" s="162"/>
    </row>
    <row r="641" spans="1:1" ht="15.75">
      <c r="A641" s="162"/>
    </row>
    <row r="642" spans="1:1" ht="15.75">
      <c r="A642" s="162"/>
    </row>
    <row r="643" spans="1:1" ht="15.75">
      <c r="A643" s="162"/>
    </row>
    <row r="644" spans="1:1" ht="15.75">
      <c r="A644" s="162"/>
    </row>
    <row r="645" spans="1:1" ht="15.75">
      <c r="A645" s="162"/>
    </row>
    <row r="646" spans="1:1" ht="15.75">
      <c r="A646" s="162"/>
    </row>
    <row r="647" spans="1:1" ht="15.75">
      <c r="A647" s="162"/>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P649"/>
  <sheetViews>
    <sheetView zoomScale="75" workbookViewId="0">
      <selection activeCell="A136" sqref="A136"/>
    </sheetView>
  </sheetViews>
  <sheetFormatPr defaultColWidth="11.42578125" defaultRowHeight="15"/>
  <cols>
    <col min="1" max="1" width="37.28515625" style="164" customWidth="1"/>
    <col min="2" max="9" width="19.28515625" style="1028" customWidth="1"/>
    <col min="10" max="10" width="15.5703125" style="1028" customWidth="1"/>
    <col min="11" max="11" width="15" style="1028" customWidth="1"/>
    <col min="12" max="12" width="5.28515625" style="922" customWidth="1"/>
    <col min="13" max="256" width="11.42578125" style="1028"/>
    <col min="257" max="257" width="37.28515625" style="1028" customWidth="1"/>
    <col min="258" max="265" width="19.28515625" style="1028" customWidth="1"/>
    <col min="266" max="266" width="15.5703125" style="1028" customWidth="1"/>
    <col min="267" max="267" width="15" style="1028" customWidth="1"/>
    <col min="268" max="268" width="5.28515625" style="1028" customWidth="1"/>
    <col min="269" max="512" width="11.42578125" style="1028"/>
    <col min="513" max="513" width="37.28515625" style="1028" customWidth="1"/>
    <col min="514" max="521" width="19.28515625" style="1028" customWidth="1"/>
    <col min="522" max="522" width="15.5703125" style="1028" customWidth="1"/>
    <col min="523" max="523" width="15" style="1028" customWidth="1"/>
    <col min="524" max="524" width="5.28515625" style="1028" customWidth="1"/>
    <col min="525" max="768" width="11.42578125" style="1028"/>
    <col min="769" max="769" width="37.28515625" style="1028" customWidth="1"/>
    <col min="770" max="777" width="19.28515625" style="1028" customWidth="1"/>
    <col min="778" max="778" width="15.5703125" style="1028" customWidth="1"/>
    <col min="779" max="779" width="15" style="1028" customWidth="1"/>
    <col min="780" max="780" width="5.28515625" style="1028" customWidth="1"/>
    <col min="781" max="1024" width="11.42578125" style="1028"/>
    <col min="1025" max="1025" width="37.28515625" style="1028" customWidth="1"/>
    <col min="1026" max="1033" width="19.28515625" style="1028" customWidth="1"/>
    <col min="1034" max="1034" width="15.5703125" style="1028" customWidth="1"/>
    <col min="1035" max="1035" width="15" style="1028" customWidth="1"/>
    <col min="1036" max="1036" width="5.28515625" style="1028" customWidth="1"/>
    <col min="1037" max="1280" width="11.42578125" style="1028"/>
    <col min="1281" max="1281" width="37.28515625" style="1028" customWidth="1"/>
    <col min="1282" max="1289" width="19.28515625" style="1028" customWidth="1"/>
    <col min="1290" max="1290" width="15.5703125" style="1028" customWidth="1"/>
    <col min="1291" max="1291" width="15" style="1028" customWidth="1"/>
    <col min="1292" max="1292" width="5.28515625" style="1028" customWidth="1"/>
    <col min="1293" max="1536" width="11.42578125" style="1028"/>
    <col min="1537" max="1537" width="37.28515625" style="1028" customWidth="1"/>
    <col min="1538" max="1545" width="19.28515625" style="1028" customWidth="1"/>
    <col min="1546" max="1546" width="15.5703125" style="1028" customWidth="1"/>
    <col min="1547" max="1547" width="15" style="1028" customWidth="1"/>
    <col min="1548" max="1548" width="5.28515625" style="1028" customWidth="1"/>
    <col min="1549" max="1792" width="11.42578125" style="1028"/>
    <col min="1793" max="1793" width="37.28515625" style="1028" customWidth="1"/>
    <col min="1794" max="1801" width="19.28515625" style="1028" customWidth="1"/>
    <col min="1802" max="1802" width="15.5703125" style="1028" customWidth="1"/>
    <col min="1803" max="1803" width="15" style="1028" customWidth="1"/>
    <col min="1804" max="1804" width="5.28515625" style="1028" customWidth="1"/>
    <col min="1805" max="2048" width="11.42578125" style="1028"/>
    <col min="2049" max="2049" width="37.28515625" style="1028" customWidth="1"/>
    <col min="2050" max="2057" width="19.28515625" style="1028" customWidth="1"/>
    <col min="2058" max="2058" width="15.5703125" style="1028" customWidth="1"/>
    <col min="2059" max="2059" width="15" style="1028" customWidth="1"/>
    <col min="2060" max="2060" width="5.28515625" style="1028" customWidth="1"/>
    <col min="2061" max="2304" width="11.42578125" style="1028"/>
    <col min="2305" max="2305" width="37.28515625" style="1028" customWidth="1"/>
    <col min="2306" max="2313" width="19.28515625" style="1028" customWidth="1"/>
    <col min="2314" max="2314" width="15.5703125" style="1028" customWidth="1"/>
    <col min="2315" max="2315" width="15" style="1028" customWidth="1"/>
    <col min="2316" max="2316" width="5.28515625" style="1028" customWidth="1"/>
    <col min="2317" max="2560" width="11.42578125" style="1028"/>
    <col min="2561" max="2561" width="37.28515625" style="1028" customWidth="1"/>
    <col min="2562" max="2569" width="19.28515625" style="1028" customWidth="1"/>
    <col min="2570" max="2570" width="15.5703125" style="1028" customWidth="1"/>
    <col min="2571" max="2571" width="15" style="1028" customWidth="1"/>
    <col min="2572" max="2572" width="5.28515625" style="1028" customWidth="1"/>
    <col min="2573" max="2816" width="11.42578125" style="1028"/>
    <col min="2817" max="2817" width="37.28515625" style="1028" customWidth="1"/>
    <col min="2818" max="2825" width="19.28515625" style="1028" customWidth="1"/>
    <col min="2826" max="2826" width="15.5703125" style="1028" customWidth="1"/>
    <col min="2827" max="2827" width="15" style="1028" customWidth="1"/>
    <col min="2828" max="2828" width="5.28515625" style="1028" customWidth="1"/>
    <col min="2829" max="3072" width="11.42578125" style="1028"/>
    <col min="3073" max="3073" width="37.28515625" style="1028" customWidth="1"/>
    <col min="3074" max="3081" width="19.28515625" style="1028" customWidth="1"/>
    <col min="3082" max="3082" width="15.5703125" style="1028" customWidth="1"/>
    <col min="3083" max="3083" width="15" style="1028" customWidth="1"/>
    <col min="3084" max="3084" width="5.28515625" style="1028" customWidth="1"/>
    <col min="3085" max="3328" width="11.42578125" style="1028"/>
    <col min="3329" max="3329" width="37.28515625" style="1028" customWidth="1"/>
    <col min="3330" max="3337" width="19.28515625" style="1028" customWidth="1"/>
    <col min="3338" max="3338" width="15.5703125" style="1028" customWidth="1"/>
    <col min="3339" max="3339" width="15" style="1028" customWidth="1"/>
    <col min="3340" max="3340" width="5.28515625" style="1028" customWidth="1"/>
    <col min="3341" max="3584" width="11.42578125" style="1028"/>
    <col min="3585" max="3585" width="37.28515625" style="1028" customWidth="1"/>
    <col min="3586" max="3593" width="19.28515625" style="1028" customWidth="1"/>
    <col min="3594" max="3594" width="15.5703125" style="1028" customWidth="1"/>
    <col min="3595" max="3595" width="15" style="1028" customWidth="1"/>
    <col min="3596" max="3596" width="5.28515625" style="1028" customWidth="1"/>
    <col min="3597" max="3840" width="11.42578125" style="1028"/>
    <col min="3841" max="3841" width="37.28515625" style="1028" customWidth="1"/>
    <col min="3842" max="3849" width="19.28515625" style="1028" customWidth="1"/>
    <col min="3850" max="3850" width="15.5703125" style="1028" customWidth="1"/>
    <col min="3851" max="3851" width="15" style="1028" customWidth="1"/>
    <col min="3852" max="3852" width="5.28515625" style="1028" customWidth="1"/>
    <col min="3853" max="4096" width="11.42578125" style="1028"/>
    <col min="4097" max="4097" width="37.28515625" style="1028" customWidth="1"/>
    <col min="4098" max="4105" width="19.28515625" style="1028" customWidth="1"/>
    <col min="4106" max="4106" width="15.5703125" style="1028" customWidth="1"/>
    <col min="4107" max="4107" width="15" style="1028" customWidth="1"/>
    <col min="4108" max="4108" width="5.28515625" style="1028" customWidth="1"/>
    <col min="4109" max="4352" width="11.42578125" style="1028"/>
    <col min="4353" max="4353" width="37.28515625" style="1028" customWidth="1"/>
    <col min="4354" max="4361" width="19.28515625" style="1028" customWidth="1"/>
    <col min="4362" max="4362" width="15.5703125" style="1028" customWidth="1"/>
    <col min="4363" max="4363" width="15" style="1028" customWidth="1"/>
    <col min="4364" max="4364" width="5.28515625" style="1028" customWidth="1"/>
    <col min="4365" max="4608" width="11.42578125" style="1028"/>
    <col min="4609" max="4609" width="37.28515625" style="1028" customWidth="1"/>
    <col min="4610" max="4617" width="19.28515625" style="1028" customWidth="1"/>
    <col min="4618" max="4618" width="15.5703125" style="1028" customWidth="1"/>
    <col min="4619" max="4619" width="15" style="1028" customWidth="1"/>
    <col min="4620" max="4620" width="5.28515625" style="1028" customWidth="1"/>
    <col min="4621" max="4864" width="11.42578125" style="1028"/>
    <col min="4865" max="4865" width="37.28515625" style="1028" customWidth="1"/>
    <col min="4866" max="4873" width="19.28515625" style="1028" customWidth="1"/>
    <col min="4874" max="4874" width="15.5703125" style="1028" customWidth="1"/>
    <col min="4875" max="4875" width="15" style="1028" customWidth="1"/>
    <col min="4876" max="4876" width="5.28515625" style="1028" customWidth="1"/>
    <col min="4877" max="5120" width="11.42578125" style="1028"/>
    <col min="5121" max="5121" width="37.28515625" style="1028" customWidth="1"/>
    <col min="5122" max="5129" width="19.28515625" style="1028" customWidth="1"/>
    <col min="5130" max="5130" width="15.5703125" style="1028" customWidth="1"/>
    <col min="5131" max="5131" width="15" style="1028" customWidth="1"/>
    <col min="5132" max="5132" width="5.28515625" style="1028" customWidth="1"/>
    <col min="5133" max="5376" width="11.42578125" style="1028"/>
    <col min="5377" max="5377" width="37.28515625" style="1028" customWidth="1"/>
    <col min="5378" max="5385" width="19.28515625" style="1028" customWidth="1"/>
    <col min="5386" max="5386" width="15.5703125" style="1028" customWidth="1"/>
    <col min="5387" max="5387" width="15" style="1028" customWidth="1"/>
    <col min="5388" max="5388" width="5.28515625" style="1028" customWidth="1"/>
    <col min="5389" max="5632" width="11.42578125" style="1028"/>
    <col min="5633" max="5633" width="37.28515625" style="1028" customWidth="1"/>
    <col min="5634" max="5641" width="19.28515625" style="1028" customWidth="1"/>
    <col min="5642" max="5642" width="15.5703125" style="1028" customWidth="1"/>
    <col min="5643" max="5643" width="15" style="1028" customWidth="1"/>
    <col min="5644" max="5644" width="5.28515625" style="1028" customWidth="1"/>
    <col min="5645" max="5888" width="11.42578125" style="1028"/>
    <col min="5889" max="5889" width="37.28515625" style="1028" customWidth="1"/>
    <col min="5890" max="5897" width="19.28515625" style="1028" customWidth="1"/>
    <col min="5898" max="5898" width="15.5703125" style="1028" customWidth="1"/>
    <col min="5899" max="5899" width="15" style="1028" customWidth="1"/>
    <col min="5900" max="5900" width="5.28515625" style="1028" customWidth="1"/>
    <col min="5901" max="6144" width="11.42578125" style="1028"/>
    <col min="6145" max="6145" width="37.28515625" style="1028" customWidth="1"/>
    <col min="6146" max="6153" width="19.28515625" style="1028" customWidth="1"/>
    <col min="6154" max="6154" width="15.5703125" style="1028" customWidth="1"/>
    <col min="6155" max="6155" width="15" style="1028" customWidth="1"/>
    <col min="6156" max="6156" width="5.28515625" style="1028" customWidth="1"/>
    <col min="6157" max="6400" width="11.42578125" style="1028"/>
    <col min="6401" max="6401" width="37.28515625" style="1028" customWidth="1"/>
    <col min="6402" max="6409" width="19.28515625" style="1028" customWidth="1"/>
    <col min="6410" max="6410" width="15.5703125" style="1028" customWidth="1"/>
    <col min="6411" max="6411" width="15" style="1028" customWidth="1"/>
    <col min="6412" max="6412" width="5.28515625" style="1028" customWidth="1"/>
    <col min="6413" max="6656" width="11.42578125" style="1028"/>
    <col min="6657" max="6657" width="37.28515625" style="1028" customWidth="1"/>
    <col min="6658" max="6665" width="19.28515625" style="1028" customWidth="1"/>
    <col min="6666" max="6666" width="15.5703125" style="1028" customWidth="1"/>
    <col min="6667" max="6667" width="15" style="1028" customWidth="1"/>
    <col min="6668" max="6668" width="5.28515625" style="1028" customWidth="1"/>
    <col min="6669" max="6912" width="11.42578125" style="1028"/>
    <col min="6913" max="6913" width="37.28515625" style="1028" customWidth="1"/>
    <col min="6914" max="6921" width="19.28515625" style="1028" customWidth="1"/>
    <col min="6922" max="6922" width="15.5703125" style="1028" customWidth="1"/>
    <col min="6923" max="6923" width="15" style="1028" customWidth="1"/>
    <col min="6924" max="6924" width="5.28515625" style="1028" customWidth="1"/>
    <col min="6925" max="7168" width="11.42578125" style="1028"/>
    <col min="7169" max="7169" width="37.28515625" style="1028" customWidth="1"/>
    <col min="7170" max="7177" width="19.28515625" style="1028" customWidth="1"/>
    <col min="7178" max="7178" width="15.5703125" style="1028" customWidth="1"/>
    <col min="7179" max="7179" width="15" style="1028" customWidth="1"/>
    <col min="7180" max="7180" width="5.28515625" style="1028" customWidth="1"/>
    <col min="7181" max="7424" width="11.42578125" style="1028"/>
    <col min="7425" max="7425" width="37.28515625" style="1028" customWidth="1"/>
    <col min="7426" max="7433" width="19.28515625" style="1028" customWidth="1"/>
    <col min="7434" max="7434" width="15.5703125" style="1028" customWidth="1"/>
    <col min="7435" max="7435" width="15" style="1028" customWidth="1"/>
    <col min="7436" max="7436" width="5.28515625" style="1028" customWidth="1"/>
    <col min="7437" max="7680" width="11.42578125" style="1028"/>
    <col min="7681" max="7681" width="37.28515625" style="1028" customWidth="1"/>
    <col min="7682" max="7689" width="19.28515625" style="1028" customWidth="1"/>
    <col min="7690" max="7690" width="15.5703125" style="1028" customWidth="1"/>
    <col min="7691" max="7691" width="15" style="1028" customWidth="1"/>
    <col min="7692" max="7692" width="5.28515625" style="1028" customWidth="1"/>
    <col min="7693" max="7936" width="11.42578125" style="1028"/>
    <col min="7937" max="7937" width="37.28515625" style="1028" customWidth="1"/>
    <col min="7938" max="7945" width="19.28515625" style="1028" customWidth="1"/>
    <col min="7946" max="7946" width="15.5703125" style="1028" customWidth="1"/>
    <col min="7947" max="7947" width="15" style="1028" customWidth="1"/>
    <col min="7948" max="7948" width="5.28515625" style="1028" customWidth="1"/>
    <col min="7949" max="8192" width="11.42578125" style="1028"/>
    <col min="8193" max="8193" width="37.28515625" style="1028" customWidth="1"/>
    <col min="8194" max="8201" width="19.28515625" style="1028" customWidth="1"/>
    <col min="8202" max="8202" width="15.5703125" style="1028" customWidth="1"/>
    <col min="8203" max="8203" width="15" style="1028" customWidth="1"/>
    <col min="8204" max="8204" width="5.28515625" style="1028" customWidth="1"/>
    <col min="8205" max="8448" width="11.42578125" style="1028"/>
    <col min="8449" max="8449" width="37.28515625" style="1028" customWidth="1"/>
    <col min="8450" max="8457" width="19.28515625" style="1028" customWidth="1"/>
    <col min="8458" max="8458" width="15.5703125" style="1028" customWidth="1"/>
    <col min="8459" max="8459" width="15" style="1028" customWidth="1"/>
    <col min="8460" max="8460" width="5.28515625" style="1028" customWidth="1"/>
    <col min="8461" max="8704" width="11.42578125" style="1028"/>
    <col min="8705" max="8705" width="37.28515625" style="1028" customWidth="1"/>
    <col min="8706" max="8713" width="19.28515625" style="1028" customWidth="1"/>
    <col min="8714" max="8714" width="15.5703125" style="1028" customWidth="1"/>
    <col min="8715" max="8715" width="15" style="1028" customWidth="1"/>
    <col min="8716" max="8716" width="5.28515625" style="1028" customWidth="1"/>
    <col min="8717" max="8960" width="11.42578125" style="1028"/>
    <col min="8961" max="8961" width="37.28515625" style="1028" customWidth="1"/>
    <col min="8962" max="8969" width="19.28515625" style="1028" customWidth="1"/>
    <col min="8970" max="8970" width="15.5703125" style="1028" customWidth="1"/>
    <col min="8971" max="8971" width="15" style="1028" customWidth="1"/>
    <col min="8972" max="8972" width="5.28515625" style="1028" customWidth="1"/>
    <col min="8973" max="9216" width="11.42578125" style="1028"/>
    <col min="9217" max="9217" width="37.28515625" style="1028" customWidth="1"/>
    <col min="9218" max="9225" width="19.28515625" style="1028" customWidth="1"/>
    <col min="9226" max="9226" width="15.5703125" style="1028" customWidth="1"/>
    <col min="9227" max="9227" width="15" style="1028" customWidth="1"/>
    <col min="9228" max="9228" width="5.28515625" style="1028" customWidth="1"/>
    <col min="9229" max="9472" width="11.42578125" style="1028"/>
    <col min="9473" max="9473" width="37.28515625" style="1028" customWidth="1"/>
    <col min="9474" max="9481" width="19.28515625" style="1028" customWidth="1"/>
    <col min="9482" max="9482" width="15.5703125" style="1028" customWidth="1"/>
    <col min="9483" max="9483" width="15" style="1028" customWidth="1"/>
    <col min="9484" max="9484" width="5.28515625" style="1028" customWidth="1"/>
    <col min="9485" max="9728" width="11.42578125" style="1028"/>
    <col min="9729" max="9729" width="37.28515625" style="1028" customWidth="1"/>
    <col min="9730" max="9737" width="19.28515625" style="1028" customWidth="1"/>
    <col min="9738" max="9738" width="15.5703125" style="1028" customWidth="1"/>
    <col min="9739" max="9739" width="15" style="1028" customWidth="1"/>
    <col min="9740" max="9740" width="5.28515625" style="1028" customWidth="1"/>
    <col min="9741" max="9984" width="11.42578125" style="1028"/>
    <col min="9985" max="9985" width="37.28515625" style="1028" customWidth="1"/>
    <col min="9986" max="9993" width="19.28515625" style="1028" customWidth="1"/>
    <col min="9994" max="9994" width="15.5703125" style="1028" customWidth="1"/>
    <col min="9995" max="9995" width="15" style="1028" customWidth="1"/>
    <col min="9996" max="9996" width="5.28515625" style="1028" customWidth="1"/>
    <col min="9997" max="10240" width="11.42578125" style="1028"/>
    <col min="10241" max="10241" width="37.28515625" style="1028" customWidth="1"/>
    <col min="10242" max="10249" width="19.28515625" style="1028" customWidth="1"/>
    <col min="10250" max="10250" width="15.5703125" style="1028" customWidth="1"/>
    <col min="10251" max="10251" width="15" style="1028" customWidth="1"/>
    <col min="10252" max="10252" width="5.28515625" style="1028" customWidth="1"/>
    <col min="10253" max="10496" width="11.42578125" style="1028"/>
    <col min="10497" max="10497" width="37.28515625" style="1028" customWidth="1"/>
    <col min="10498" max="10505" width="19.28515625" style="1028" customWidth="1"/>
    <col min="10506" max="10506" width="15.5703125" style="1028" customWidth="1"/>
    <col min="10507" max="10507" width="15" style="1028" customWidth="1"/>
    <col min="10508" max="10508" width="5.28515625" style="1028" customWidth="1"/>
    <col min="10509" max="10752" width="11.42578125" style="1028"/>
    <col min="10753" max="10753" width="37.28515625" style="1028" customWidth="1"/>
    <col min="10754" max="10761" width="19.28515625" style="1028" customWidth="1"/>
    <col min="10762" max="10762" width="15.5703125" style="1028" customWidth="1"/>
    <col min="10763" max="10763" width="15" style="1028" customWidth="1"/>
    <col min="10764" max="10764" width="5.28515625" style="1028" customWidth="1"/>
    <col min="10765" max="11008" width="11.42578125" style="1028"/>
    <col min="11009" max="11009" width="37.28515625" style="1028" customWidth="1"/>
    <col min="11010" max="11017" width="19.28515625" style="1028" customWidth="1"/>
    <col min="11018" max="11018" width="15.5703125" style="1028" customWidth="1"/>
    <col min="11019" max="11019" width="15" style="1028" customWidth="1"/>
    <col min="11020" max="11020" width="5.28515625" style="1028" customWidth="1"/>
    <col min="11021" max="11264" width="11.42578125" style="1028"/>
    <col min="11265" max="11265" width="37.28515625" style="1028" customWidth="1"/>
    <col min="11266" max="11273" width="19.28515625" style="1028" customWidth="1"/>
    <col min="11274" max="11274" width="15.5703125" style="1028" customWidth="1"/>
    <col min="11275" max="11275" width="15" style="1028" customWidth="1"/>
    <col min="11276" max="11276" width="5.28515625" style="1028" customWidth="1"/>
    <col min="11277" max="11520" width="11.42578125" style="1028"/>
    <col min="11521" max="11521" width="37.28515625" style="1028" customWidth="1"/>
    <col min="11522" max="11529" width="19.28515625" style="1028" customWidth="1"/>
    <col min="11530" max="11530" width="15.5703125" style="1028" customWidth="1"/>
    <col min="11531" max="11531" width="15" style="1028" customWidth="1"/>
    <col min="11532" max="11532" width="5.28515625" style="1028" customWidth="1"/>
    <col min="11533" max="11776" width="11.42578125" style="1028"/>
    <col min="11777" max="11777" width="37.28515625" style="1028" customWidth="1"/>
    <col min="11778" max="11785" width="19.28515625" style="1028" customWidth="1"/>
    <col min="11786" max="11786" width="15.5703125" style="1028" customWidth="1"/>
    <col min="11787" max="11787" width="15" style="1028" customWidth="1"/>
    <col min="11788" max="11788" width="5.28515625" style="1028" customWidth="1"/>
    <col min="11789" max="12032" width="11.42578125" style="1028"/>
    <col min="12033" max="12033" width="37.28515625" style="1028" customWidth="1"/>
    <col min="12034" max="12041" width="19.28515625" style="1028" customWidth="1"/>
    <col min="12042" max="12042" width="15.5703125" style="1028" customWidth="1"/>
    <col min="12043" max="12043" width="15" style="1028" customWidth="1"/>
    <col min="12044" max="12044" width="5.28515625" style="1028" customWidth="1"/>
    <col min="12045" max="12288" width="11.42578125" style="1028"/>
    <col min="12289" max="12289" width="37.28515625" style="1028" customWidth="1"/>
    <col min="12290" max="12297" width="19.28515625" style="1028" customWidth="1"/>
    <col min="12298" max="12298" width="15.5703125" style="1028" customWidth="1"/>
    <col min="12299" max="12299" width="15" style="1028" customWidth="1"/>
    <col min="12300" max="12300" width="5.28515625" style="1028" customWidth="1"/>
    <col min="12301" max="12544" width="11.42578125" style="1028"/>
    <col min="12545" max="12545" width="37.28515625" style="1028" customWidth="1"/>
    <col min="12546" max="12553" width="19.28515625" style="1028" customWidth="1"/>
    <col min="12554" max="12554" width="15.5703125" style="1028" customWidth="1"/>
    <col min="12555" max="12555" width="15" style="1028" customWidth="1"/>
    <col min="12556" max="12556" width="5.28515625" style="1028" customWidth="1"/>
    <col min="12557" max="12800" width="11.42578125" style="1028"/>
    <col min="12801" max="12801" width="37.28515625" style="1028" customWidth="1"/>
    <col min="12802" max="12809" width="19.28515625" style="1028" customWidth="1"/>
    <col min="12810" max="12810" width="15.5703125" style="1028" customWidth="1"/>
    <col min="12811" max="12811" width="15" style="1028" customWidth="1"/>
    <col min="12812" max="12812" width="5.28515625" style="1028" customWidth="1"/>
    <col min="12813" max="13056" width="11.42578125" style="1028"/>
    <col min="13057" max="13057" width="37.28515625" style="1028" customWidth="1"/>
    <col min="13058" max="13065" width="19.28515625" style="1028" customWidth="1"/>
    <col min="13066" max="13066" width="15.5703125" style="1028" customWidth="1"/>
    <col min="13067" max="13067" width="15" style="1028" customWidth="1"/>
    <col min="13068" max="13068" width="5.28515625" style="1028" customWidth="1"/>
    <col min="13069" max="13312" width="11.42578125" style="1028"/>
    <col min="13313" max="13313" width="37.28515625" style="1028" customWidth="1"/>
    <col min="13314" max="13321" width="19.28515625" style="1028" customWidth="1"/>
    <col min="13322" max="13322" width="15.5703125" style="1028" customWidth="1"/>
    <col min="13323" max="13323" width="15" style="1028" customWidth="1"/>
    <col min="13324" max="13324" width="5.28515625" style="1028" customWidth="1"/>
    <col min="13325" max="13568" width="11.42578125" style="1028"/>
    <col min="13569" max="13569" width="37.28515625" style="1028" customWidth="1"/>
    <col min="13570" max="13577" width="19.28515625" style="1028" customWidth="1"/>
    <col min="13578" max="13578" width="15.5703125" style="1028" customWidth="1"/>
    <col min="13579" max="13579" width="15" style="1028" customWidth="1"/>
    <col min="13580" max="13580" width="5.28515625" style="1028" customWidth="1"/>
    <col min="13581" max="13824" width="11.42578125" style="1028"/>
    <col min="13825" max="13825" width="37.28515625" style="1028" customWidth="1"/>
    <col min="13826" max="13833" width="19.28515625" style="1028" customWidth="1"/>
    <col min="13834" max="13834" width="15.5703125" style="1028" customWidth="1"/>
    <col min="13835" max="13835" width="15" style="1028" customWidth="1"/>
    <col min="13836" max="13836" width="5.28515625" style="1028" customWidth="1"/>
    <col min="13837" max="14080" width="11.42578125" style="1028"/>
    <col min="14081" max="14081" width="37.28515625" style="1028" customWidth="1"/>
    <col min="14082" max="14089" width="19.28515625" style="1028" customWidth="1"/>
    <col min="14090" max="14090" width="15.5703125" style="1028" customWidth="1"/>
    <col min="14091" max="14091" width="15" style="1028" customWidth="1"/>
    <col min="14092" max="14092" width="5.28515625" style="1028" customWidth="1"/>
    <col min="14093" max="14336" width="11.42578125" style="1028"/>
    <col min="14337" max="14337" width="37.28515625" style="1028" customWidth="1"/>
    <col min="14338" max="14345" width="19.28515625" style="1028" customWidth="1"/>
    <col min="14346" max="14346" width="15.5703125" style="1028" customWidth="1"/>
    <col min="14347" max="14347" width="15" style="1028" customWidth="1"/>
    <col min="14348" max="14348" width="5.28515625" style="1028" customWidth="1"/>
    <col min="14349" max="14592" width="11.42578125" style="1028"/>
    <col min="14593" max="14593" width="37.28515625" style="1028" customWidth="1"/>
    <col min="14594" max="14601" width="19.28515625" style="1028" customWidth="1"/>
    <col min="14602" max="14602" width="15.5703125" style="1028" customWidth="1"/>
    <col min="14603" max="14603" width="15" style="1028" customWidth="1"/>
    <col min="14604" max="14604" width="5.28515625" style="1028" customWidth="1"/>
    <col min="14605" max="14848" width="11.42578125" style="1028"/>
    <col min="14849" max="14849" width="37.28515625" style="1028" customWidth="1"/>
    <col min="14850" max="14857" width="19.28515625" style="1028" customWidth="1"/>
    <col min="14858" max="14858" width="15.5703125" style="1028" customWidth="1"/>
    <col min="14859" max="14859" width="15" style="1028" customWidth="1"/>
    <col min="14860" max="14860" width="5.28515625" style="1028" customWidth="1"/>
    <col min="14861" max="15104" width="11.42578125" style="1028"/>
    <col min="15105" max="15105" width="37.28515625" style="1028" customWidth="1"/>
    <col min="15106" max="15113" width="19.28515625" style="1028" customWidth="1"/>
    <col min="15114" max="15114" width="15.5703125" style="1028" customWidth="1"/>
    <col min="15115" max="15115" width="15" style="1028" customWidth="1"/>
    <col min="15116" max="15116" width="5.28515625" style="1028" customWidth="1"/>
    <col min="15117" max="15360" width="11.42578125" style="1028"/>
    <col min="15361" max="15361" width="37.28515625" style="1028" customWidth="1"/>
    <col min="15362" max="15369" width="19.28515625" style="1028" customWidth="1"/>
    <col min="15370" max="15370" width="15.5703125" style="1028" customWidth="1"/>
    <col min="15371" max="15371" width="15" style="1028" customWidth="1"/>
    <col min="15372" max="15372" width="5.28515625" style="1028" customWidth="1"/>
    <col min="15373" max="15616" width="11.42578125" style="1028"/>
    <col min="15617" max="15617" width="37.28515625" style="1028" customWidth="1"/>
    <col min="15618" max="15625" width="19.28515625" style="1028" customWidth="1"/>
    <col min="15626" max="15626" width="15.5703125" style="1028" customWidth="1"/>
    <col min="15627" max="15627" width="15" style="1028" customWidth="1"/>
    <col min="15628" max="15628" width="5.28515625" style="1028" customWidth="1"/>
    <col min="15629" max="15872" width="11.42578125" style="1028"/>
    <col min="15873" max="15873" width="37.28515625" style="1028" customWidth="1"/>
    <col min="15874" max="15881" width="19.28515625" style="1028" customWidth="1"/>
    <col min="15882" max="15882" width="15.5703125" style="1028" customWidth="1"/>
    <col min="15883" max="15883" width="15" style="1028" customWidth="1"/>
    <col min="15884" max="15884" width="5.28515625" style="1028" customWidth="1"/>
    <col min="15885" max="16128" width="11.42578125" style="1028"/>
    <col min="16129" max="16129" width="37.28515625" style="1028" customWidth="1"/>
    <col min="16130" max="16137" width="19.28515625" style="1028" customWidth="1"/>
    <col min="16138" max="16138" width="15.5703125" style="1028" customWidth="1"/>
    <col min="16139" max="16139" width="15" style="1028" customWidth="1"/>
    <col min="16140" max="16140" width="5.28515625" style="1028" customWidth="1"/>
    <col min="16141" max="16384" width="11.42578125" style="1028"/>
  </cols>
  <sheetData>
    <row r="1" spans="1:12" s="167" customFormat="1" ht="3.75" customHeight="1">
      <c r="A1" s="897"/>
      <c r="B1" s="898"/>
      <c r="C1" s="897"/>
      <c r="D1" s="897"/>
      <c r="E1" s="897"/>
      <c r="F1" s="897"/>
      <c r="G1" s="897"/>
      <c r="H1" s="897"/>
      <c r="I1" s="897"/>
      <c r="J1" s="897"/>
      <c r="K1" s="897"/>
    </row>
    <row r="2" spans="1:12" s="156" customFormat="1" ht="40.5" customHeight="1">
      <c r="A2" s="1155" t="s">
        <v>867</v>
      </c>
      <c r="B2" s="1155"/>
      <c r="C2" s="1155"/>
      <c r="D2" s="1155"/>
      <c r="E2" s="1155"/>
      <c r="F2" s="1155"/>
      <c r="G2" s="1155"/>
      <c r="H2" s="1155"/>
      <c r="I2" s="1155"/>
      <c r="J2" s="1155"/>
      <c r="K2" s="1155"/>
    </row>
    <row r="3" spans="1:12" s="156" customFormat="1" ht="27.75" customHeight="1">
      <c r="A3" s="1155" t="s">
        <v>881</v>
      </c>
      <c r="B3" s="1155"/>
      <c r="C3" s="1155"/>
      <c r="D3" s="1155"/>
      <c r="E3" s="1155"/>
      <c r="F3" s="1155"/>
      <c r="G3" s="1155"/>
      <c r="H3" s="1155"/>
      <c r="I3" s="1155"/>
      <c r="J3" s="1155"/>
      <c r="K3" s="1155"/>
    </row>
    <row r="4" spans="1:12" s="156" customFormat="1" ht="27.75" customHeight="1">
      <c r="A4" s="1155" t="s">
        <v>1431</v>
      </c>
      <c r="B4" s="1155"/>
      <c r="C4" s="1155"/>
      <c r="D4" s="1155"/>
      <c r="E4" s="1155"/>
      <c r="F4" s="1155"/>
      <c r="G4" s="1155"/>
      <c r="H4" s="1155"/>
      <c r="I4" s="1155"/>
      <c r="J4" s="1155"/>
      <c r="K4" s="1155"/>
    </row>
    <row r="5" spans="1:12" s="157" customFormat="1" ht="42" customHeight="1">
      <c r="A5" s="1156" t="s">
        <v>1438</v>
      </c>
      <c r="B5" s="1156"/>
      <c r="C5" s="1156"/>
      <c r="D5" s="1156"/>
      <c r="E5" s="1156"/>
      <c r="F5" s="1156"/>
      <c r="G5" s="1156"/>
      <c r="H5" s="1156"/>
      <c r="I5" s="1156"/>
      <c r="J5" s="1156"/>
      <c r="K5" s="1156"/>
    </row>
    <row r="6" spans="1:12" ht="6" customHeight="1">
      <c r="A6" s="296"/>
      <c r="L6" s="1028"/>
    </row>
    <row r="7" spans="1:12" ht="5.25" customHeight="1" thickBot="1">
      <c r="A7" s="660"/>
      <c r="B7" s="661"/>
      <c r="C7" s="661"/>
      <c r="D7" s="662"/>
      <c r="E7" s="661"/>
      <c r="F7" s="661"/>
      <c r="G7" s="661"/>
      <c r="H7" s="661"/>
      <c r="I7" s="662"/>
      <c r="J7" s="1078"/>
      <c r="K7" s="661"/>
      <c r="L7" s="1028"/>
    </row>
    <row r="8" spans="1:12" s="899" customFormat="1" ht="23.25" customHeight="1" thickTop="1" thickBot="1">
      <c r="A8" s="415" t="s">
        <v>823</v>
      </c>
      <c r="B8" s="415" t="s">
        <v>868</v>
      </c>
      <c r="C8" s="415" t="s">
        <v>869</v>
      </c>
      <c r="D8" s="415" t="s">
        <v>870</v>
      </c>
      <c r="E8" s="415" t="s">
        <v>871</v>
      </c>
      <c r="F8" s="415" t="s">
        <v>872</v>
      </c>
      <c r="G8" s="415" t="s">
        <v>873</v>
      </c>
      <c r="H8" s="415" t="s">
        <v>874</v>
      </c>
      <c r="I8" s="415" t="s">
        <v>875</v>
      </c>
      <c r="J8" s="415" t="s">
        <v>6</v>
      </c>
      <c r="K8" s="415" t="s">
        <v>723</v>
      </c>
    </row>
    <row r="9" spans="1:12" ht="27" customHeight="1" thickTop="1">
      <c r="A9" s="900" t="s">
        <v>825</v>
      </c>
      <c r="B9" s="901">
        <v>0</v>
      </c>
      <c r="C9" s="902">
        <v>34008.516049999998</v>
      </c>
      <c r="D9" s="902">
        <v>0</v>
      </c>
      <c r="E9" s="902">
        <v>0</v>
      </c>
      <c r="F9" s="902">
        <v>0</v>
      </c>
      <c r="G9" s="902">
        <v>0</v>
      </c>
      <c r="H9" s="901">
        <v>0</v>
      </c>
      <c r="I9" s="901">
        <v>0</v>
      </c>
      <c r="J9" s="901">
        <v>34008.516049999998</v>
      </c>
      <c r="K9" s="903">
        <v>1.0224964217038741E-2</v>
      </c>
      <c r="L9" s="1028"/>
    </row>
    <row r="10" spans="1:12" ht="18" customHeight="1">
      <c r="A10" s="900" t="s">
        <v>826</v>
      </c>
      <c r="B10" s="901">
        <v>0</v>
      </c>
      <c r="C10" s="902">
        <v>10290</v>
      </c>
      <c r="D10" s="902">
        <v>0</v>
      </c>
      <c r="E10" s="902">
        <v>0</v>
      </c>
      <c r="F10" s="902">
        <v>0</v>
      </c>
      <c r="G10" s="902">
        <v>0</v>
      </c>
      <c r="H10" s="901">
        <v>0</v>
      </c>
      <c r="I10" s="901">
        <v>0</v>
      </c>
      <c r="J10" s="901">
        <v>10290</v>
      </c>
      <c r="K10" s="903">
        <v>3.0937804413059258E-3</v>
      </c>
      <c r="L10" s="1028"/>
    </row>
    <row r="11" spans="1:12" ht="18" customHeight="1">
      <c r="A11" s="900" t="s">
        <v>827</v>
      </c>
      <c r="B11" s="901">
        <v>19620.072660000002</v>
      </c>
      <c r="C11" s="902">
        <v>24419.546449999998</v>
      </c>
      <c r="D11" s="902">
        <v>38553.733240000001</v>
      </c>
      <c r="E11" s="902">
        <v>0</v>
      </c>
      <c r="F11" s="902">
        <v>10000</v>
      </c>
      <c r="G11" s="902">
        <v>4210.7264400000004</v>
      </c>
      <c r="H11" s="901">
        <v>0</v>
      </c>
      <c r="I11" s="901">
        <v>0</v>
      </c>
      <c r="J11" s="901">
        <v>96804.07879</v>
      </c>
      <c r="K11" s="903">
        <v>2.9105011234124373E-2</v>
      </c>
      <c r="L11" s="1028"/>
    </row>
    <row r="12" spans="1:12" ht="18" customHeight="1">
      <c r="A12" s="900" t="s">
        <v>828</v>
      </c>
      <c r="B12" s="901">
        <v>24682.293839999998</v>
      </c>
      <c r="C12" s="902">
        <v>17961.498090000001</v>
      </c>
      <c r="D12" s="902">
        <v>21959.02895</v>
      </c>
      <c r="E12" s="902">
        <v>2042.3590900000002</v>
      </c>
      <c r="F12" s="902">
        <v>6241.4356600000001</v>
      </c>
      <c r="G12" s="902">
        <v>0</v>
      </c>
      <c r="H12" s="901">
        <v>11163.4</v>
      </c>
      <c r="I12" s="901">
        <v>4000</v>
      </c>
      <c r="J12" s="901">
        <v>88050.015629999994</v>
      </c>
      <c r="K12" s="903">
        <v>2.6473023927383384E-2</v>
      </c>
      <c r="L12" s="1028"/>
    </row>
    <row r="13" spans="1:12" ht="18" customHeight="1">
      <c r="A13" s="900" t="s">
        <v>829</v>
      </c>
      <c r="B13" s="901">
        <v>70989.158420000007</v>
      </c>
      <c r="C13" s="902">
        <v>45056.94427</v>
      </c>
      <c r="D13" s="902">
        <v>45267.280009999995</v>
      </c>
      <c r="E13" s="902">
        <v>4318.0686299999998</v>
      </c>
      <c r="F13" s="902">
        <v>3406.5343800000001</v>
      </c>
      <c r="G13" s="902">
        <v>3376.6395400000001</v>
      </c>
      <c r="H13" s="901">
        <v>5208.9621500000003</v>
      </c>
      <c r="I13" s="901">
        <v>10322.14975</v>
      </c>
      <c r="J13" s="901">
        <v>187945.73715</v>
      </c>
      <c r="K13" s="903">
        <v>5.6507565172156902E-2</v>
      </c>
      <c r="L13" s="1028"/>
    </row>
    <row r="14" spans="1:12" ht="18" customHeight="1">
      <c r="A14" s="900" t="s">
        <v>830</v>
      </c>
      <c r="B14" s="901">
        <v>121745.48254000001</v>
      </c>
      <c r="C14" s="902">
        <v>75428.366750000001</v>
      </c>
      <c r="D14" s="902">
        <v>56739.282100000004</v>
      </c>
      <c r="E14" s="902">
        <v>7764.2625399999997</v>
      </c>
      <c r="F14" s="902">
        <v>8563.8296199999986</v>
      </c>
      <c r="G14" s="902">
        <v>4336.2759299999998</v>
      </c>
      <c r="H14" s="901">
        <v>8329.2275900000004</v>
      </c>
      <c r="I14" s="901">
        <v>4684.8966200000004</v>
      </c>
      <c r="J14" s="901">
        <v>287591.62369000004</v>
      </c>
      <c r="K14" s="903">
        <v>8.6466991297914089E-2</v>
      </c>
      <c r="L14" s="1028"/>
    </row>
    <row r="15" spans="1:12" ht="18" customHeight="1">
      <c r="A15" s="900" t="s">
        <v>831</v>
      </c>
      <c r="B15" s="901">
        <v>161541.93193000002</v>
      </c>
      <c r="C15" s="902">
        <v>86771.902370000011</v>
      </c>
      <c r="D15" s="902">
        <v>56709.118740000005</v>
      </c>
      <c r="E15" s="902">
        <v>14771.835999999999</v>
      </c>
      <c r="F15" s="902">
        <v>9013.5808400000005</v>
      </c>
      <c r="G15" s="902">
        <v>7569.0180399999999</v>
      </c>
      <c r="H15" s="901">
        <v>1866.4457600000001</v>
      </c>
      <c r="I15" s="901">
        <v>1706.0150000000001</v>
      </c>
      <c r="J15" s="901">
        <v>339949.84868000005</v>
      </c>
      <c r="K15" s="903">
        <v>0.10220895946269128</v>
      </c>
      <c r="L15" s="1028"/>
    </row>
    <row r="16" spans="1:12" ht="18" customHeight="1">
      <c r="A16" s="900" t="s">
        <v>832</v>
      </c>
      <c r="B16" s="901">
        <v>154991.01077000002</v>
      </c>
      <c r="C16" s="902">
        <v>85253.34951</v>
      </c>
      <c r="D16" s="902">
        <v>56426.368579999995</v>
      </c>
      <c r="E16" s="902">
        <v>17336.079530000003</v>
      </c>
      <c r="F16" s="902">
        <v>11684.176949999999</v>
      </c>
      <c r="G16" s="902">
        <v>6312.3845099999999</v>
      </c>
      <c r="H16" s="901">
        <v>3996.9060399999998</v>
      </c>
      <c r="I16" s="901">
        <v>2449.4906000000001</v>
      </c>
      <c r="J16" s="901">
        <v>338449.76649000001</v>
      </c>
      <c r="K16" s="903">
        <v>0.10175794634901066</v>
      </c>
      <c r="L16" s="1028"/>
    </row>
    <row r="17" spans="1:12" ht="18" customHeight="1">
      <c r="A17" s="900" t="s">
        <v>833</v>
      </c>
      <c r="B17" s="901">
        <v>121857.54198000001</v>
      </c>
      <c r="C17" s="902">
        <v>54825.446219999998</v>
      </c>
      <c r="D17" s="902">
        <v>38029.1901</v>
      </c>
      <c r="E17" s="902">
        <v>11713.065199999999</v>
      </c>
      <c r="F17" s="902">
        <v>6720.1745700000001</v>
      </c>
      <c r="G17" s="902">
        <v>3394.8173199999997</v>
      </c>
      <c r="H17" s="901">
        <v>2082.6981700000001</v>
      </c>
      <c r="I17" s="901">
        <v>1782.2786000000001</v>
      </c>
      <c r="J17" s="901">
        <v>240405.21216000002</v>
      </c>
      <c r="K17" s="903">
        <v>7.2279975060117546E-2</v>
      </c>
      <c r="L17" s="1028"/>
    </row>
    <row r="18" spans="1:12" ht="18" customHeight="1">
      <c r="A18" s="900" t="s">
        <v>834</v>
      </c>
      <c r="B18" s="901">
        <v>183950.75803</v>
      </c>
      <c r="C18" s="902">
        <v>93952.195859999993</v>
      </c>
      <c r="D18" s="902">
        <v>58685.772159999993</v>
      </c>
      <c r="E18" s="902">
        <v>22835.005530000002</v>
      </c>
      <c r="F18" s="902">
        <v>10589.895490000001</v>
      </c>
      <c r="G18" s="902">
        <v>10539.730119999998</v>
      </c>
      <c r="H18" s="901">
        <v>3716.1059700000001</v>
      </c>
      <c r="I18" s="901">
        <v>2901.1997299999998</v>
      </c>
      <c r="J18" s="901">
        <v>387170.66289000004</v>
      </c>
      <c r="K18" s="903">
        <v>0.11640631917361828</v>
      </c>
      <c r="L18" s="1028"/>
    </row>
    <row r="19" spans="1:12" ht="18" customHeight="1">
      <c r="A19" s="900" t="s">
        <v>835</v>
      </c>
      <c r="B19" s="901">
        <v>262114.06843000001</v>
      </c>
      <c r="C19" s="902">
        <v>127961.21231</v>
      </c>
      <c r="D19" s="902">
        <v>74687.142370000001</v>
      </c>
      <c r="E19" s="902">
        <v>37074.304560000004</v>
      </c>
      <c r="F19" s="902">
        <v>17547.20376</v>
      </c>
      <c r="G19" s="902">
        <v>14485.439920000001</v>
      </c>
      <c r="H19" s="901">
        <v>4776.9518899999994</v>
      </c>
      <c r="I19" s="901">
        <v>2927.97127</v>
      </c>
      <c r="J19" s="901">
        <v>541574.29451000004</v>
      </c>
      <c r="K19" s="903">
        <v>0.1628291506189595</v>
      </c>
      <c r="L19" s="1028"/>
    </row>
    <row r="20" spans="1:12" ht="18" customHeight="1">
      <c r="A20" s="900" t="s">
        <v>836</v>
      </c>
      <c r="B20" s="901">
        <v>289955.05226999999</v>
      </c>
      <c r="C20" s="902">
        <v>128422.76137000001</v>
      </c>
      <c r="D20" s="902">
        <v>82767.723639999997</v>
      </c>
      <c r="E20" s="902">
        <v>48158.186719999998</v>
      </c>
      <c r="F20" s="902">
        <v>18720.915840000001</v>
      </c>
      <c r="G20" s="902">
        <v>19391.455480000001</v>
      </c>
      <c r="H20" s="901">
        <v>7159.2621799999997</v>
      </c>
      <c r="I20" s="901">
        <v>4386.7760799999996</v>
      </c>
      <c r="J20" s="901">
        <v>598962.13357999991</v>
      </c>
      <c r="K20" s="903">
        <v>0.18008331719656664</v>
      </c>
      <c r="L20" s="1028"/>
    </row>
    <row r="21" spans="1:12" ht="18" customHeight="1">
      <c r="A21" s="900" t="s">
        <v>837</v>
      </c>
      <c r="B21" s="901">
        <v>38306.78241</v>
      </c>
      <c r="C21" s="902">
        <v>16586.74336</v>
      </c>
      <c r="D21" s="902">
        <v>11043.161960000001</v>
      </c>
      <c r="E21" s="902">
        <v>8858.9314900000008</v>
      </c>
      <c r="F21" s="902">
        <v>2806.0437200000001</v>
      </c>
      <c r="G21" s="902">
        <v>2348.1945499999997</v>
      </c>
      <c r="H21" s="901">
        <v>1324.8248999999998</v>
      </c>
      <c r="I21" s="901">
        <v>793.32173999999998</v>
      </c>
      <c r="J21" s="901">
        <v>82068.004130000016</v>
      </c>
      <c r="K21" s="903">
        <v>2.4674478720544991E-2</v>
      </c>
      <c r="L21" s="1028"/>
    </row>
    <row r="22" spans="1:12" ht="18" customHeight="1" thickBot="1">
      <c r="A22" s="900" t="s">
        <v>838</v>
      </c>
      <c r="B22" s="901">
        <v>38237.238979999995</v>
      </c>
      <c r="C22" s="902">
        <v>18021.991409999999</v>
      </c>
      <c r="D22" s="902">
        <v>14225.14999</v>
      </c>
      <c r="E22" s="902">
        <v>10401.692880000001</v>
      </c>
      <c r="F22" s="902">
        <v>3036.78683</v>
      </c>
      <c r="G22" s="902">
        <v>3293.5410299999999</v>
      </c>
      <c r="H22" s="901">
        <v>3370.2329</v>
      </c>
      <c r="I22" s="901">
        <v>2171.3514599999999</v>
      </c>
      <c r="J22" s="901">
        <v>92757.985480000003</v>
      </c>
      <c r="K22" s="903">
        <v>2.7888517128567838E-2</v>
      </c>
      <c r="L22" s="1028"/>
    </row>
    <row r="23" spans="1:12" ht="38.25" customHeight="1" thickTop="1" thickBot="1">
      <c r="A23" s="904" t="s">
        <v>6</v>
      </c>
      <c r="B23" s="905">
        <v>1487991.3922600001</v>
      </c>
      <c r="C23" s="905">
        <v>818960.47401999997</v>
      </c>
      <c r="D23" s="905">
        <v>555092.95183999999</v>
      </c>
      <c r="E23" s="905">
        <v>185273.79216999997</v>
      </c>
      <c r="F23" s="905">
        <v>108330.57766000001</v>
      </c>
      <c r="G23" s="905">
        <v>79258.222880000001</v>
      </c>
      <c r="H23" s="905">
        <v>52995.017549999997</v>
      </c>
      <c r="I23" s="905">
        <v>38125.450850000001</v>
      </c>
      <c r="J23" s="905">
        <v>3326027.8792299996</v>
      </c>
      <c r="K23" s="906">
        <v>1</v>
      </c>
      <c r="L23" s="1028"/>
    </row>
    <row r="24" spans="1:12" ht="37.5" customHeight="1" thickTop="1" thickBot="1">
      <c r="A24" s="907" t="s">
        <v>839</v>
      </c>
      <c r="B24" s="903">
        <v>0.4473779073086066</v>
      </c>
      <c r="C24" s="903">
        <v>0.24622778393835817</v>
      </c>
      <c r="D24" s="903">
        <v>0.16689365573463208</v>
      </c>
      <c r="E24" s="903">
        <v>5.5704221040051009E-2</v>
      </c>
      <c r="F24" s="903">
        <v>3.2570556108831944E-2</v>
      </c>
      <c r="G24" s="903">
        <v>2.3829692882294442E-2</v>
      </c>
      <c r="H24" s="903">
        <v>1.5933425537692347E-2</v>
      </c>
      <c r="I24" s="903">
        <v>1.1462757449533565E-2</v>
      </c>
      <c r="J24" s="903">
        <v>1</v>
      </c>
      <c r="K24" s="903"/>
      <c r="L24" s="1028"/>
    </row>
    <row r="25" spans="1:12" s="748" customFormat="1" ht="52.5" customHeight="1" thickTop="1" thickBot="1">
      <c r="A25" s="908" t="s">
        <v>840</v>
      </c>
      <c r="B25" s="909" t="s">
        <v>868</v>
      </c>
      <c r="C25" s="909" t="s">
        <v>869</v>
      </c>
      <c r="D25" s="909" t="s">
        <v>870</v>
      </c>
      <c r="E25" s="909" t="s">
        <v>871</v>
      </c>
      <c r="F25" s="909" t="s">
        <v>872</v>
      </c>
      <c r="G25" s="909" t="s">
        <v>873</v>
      </c>
      <c r="H25" s="909" t="s">
        <v>874</v>
      </c>
      <c r="I25" s="909" t="s">
        <v>875</v>
      </c>
      <c r="J25" s="909" t="s">
        <v>6</v>
      </c>
      <c r="K25" s="909" t="s">
        <v>723</v>
      </c>
    </row>
    <row r="26" spans="1:12" ht="29.25" customHeight="1" thickTop="1">
      <c r="A26" s="900" t="s">
        <v>825</v>
      </c>
      <c r="B26" s="901">
        <v>0</v>
      </c>
      <c r="C26" s="902">
        <v>2</v>
      </c>
      <c r="D26" s="902">
        <v>0</v>
      </c>
      <c r="E26" s="902">
        <v>0</v>
      </c>
      <c r="F26" s="902">
        <v>0</v>
      </c>
      <c r="G26" s="902">
        <v>0</v>
      </c>
      <c r="H26" s="901">
        <v>0</v>
      </c>
      <c r="I26" s="901">
        <v>0</v>
      </c>
      <c r="J26" s="901">
        <v>2</v>
      </c>
      <c r="K26" s="903">
        <v>5.6363113723854558E-6</v>
      </c>
      <c r="L26" s="1028"/>
    </row>
    <row r="27" spans="1:12" ht="18" customHeight="1">
      <c r="A27" s="900" t="s">
        <v>826</v>
      </c>
      <c r="B27" s="901">
        <v>0</v>
      </c>
      <c r="C27" s="902">
        <v>1</v>
      </c>
      <c r="D27" s="902">
        <v>0</v>
      </c>
      <c r="E27" s="902">
        <v>0</v>
      </c>
      <c r="F27" s="902">
        <v>0</v>
      </c>
      <c r="G27" s="902">
        <v>0</v>
      </c>
      <c r="H27" s="901">
        <v>0</v>
      </c>
      <c r="I27" s="901">
        <v>0</v>
      </c>
      <c r="J27" s="901">
        <v>1</v>
      </c>
      <c r="K27" s="903">
        <v>2.8181556861927279E-6</v>
      </c>
      <c r="L27" s="1028"/>
    </row>
    <row r="28" spans="1:12" ht="18" customHeight="1">
      <c r="A28" s="900" t="s">
        <v>827</v>
      </c>
      <c r="B28" s="901">
        <v>5</v>
      </c>
      <c r="C28" s="902">
        <v>5</v>
      </c>
      <c r="D28" s="902">
        <v>8</v>
      </c>
      <c r="E28" s="902">
        <v>0</v>
      </c>
      <c r="F28" s="902">
        <v>2</v>
      </c>
      <c r="G28" s="902">
        <v>1</v>
      </c>
      <c r="H28" s="901">
        <v>0</v>
      </c>
      <c r="I28" s="901">
        <v>0</v>
      </c>
      <c r="J28" s="901">
        <v>21</v>
      </c>
      <c r="K28" s="903">
        <v>5.9181269410047292E-5</v>
      </c>
      <c r="L28" s="1028"/>
    </row>
    <row r="29" spans="1:12" ht="18" customHeight="1">
      <c r="A29" s="900" t="s">
        <v>828</v>
      </c>
      <c r="B29" s="901">
        <v>13</v>
      </c>
      <c r="C29" s="902">
        <v>10</v>
      </c>
      <c r="D29" s="902">
        <v>13</v>
      </c>
      <c r="E29" s="902">
        <v>1</v>
      </c>
      <c r="F29" s="902">
        <v>3</v>
      </c>
      <c r="G29" s="902">
        <v>0</v>
      </c>
      <c r="H29" s="901">
        <v>4</v>
      </c>
      <c r="I29" s="901">
        <v>2</v>
      </c>
      <c r="J29" s="901">
        <v>46</v>
      </c>
      <c r="K29" s="903">
        <v>1.2963516156486548E-4</v>
      </c>
      <c r="L29" s="1028"/>
    </row>
    <row r="30" spans="1:12" ht="18" customHeight="1">
      <c r="A30" s="900" t="s">
        <v>829</v>
      </c>
      <c r="B30" s="901">
        <v>80</v>
      </c>
      <c r="C30" s="902">
        <v>52</v>
      </c>
      <c r="D30" s="902">
        <v>48</v>
      </c>
      <c r="E30" s="902">
        <v>5</v>
      </c>
      <c r="F30" s="902">
        <v>4</v>
      </c>
      <c r="G30" s="902">
        <v>3</v>
      </c>
      <c r="H30" s="901">
        <v>5</v>
      </c>
      <c r="I30" s="901">
        <v>11</v>
      </c>
      <c r="J30" s="901">
        <v>208</v>
      </c>
      <c r="K30" s="903">
        <v>5.8617638272808739E-4</v>
      </c>
      <c r="L30" s="1028"/>
    </row>
    <row r="31" spans="1:12" ht="18" customHeight="1">
      <c r="A31" s="900" t="s">
        <v>830</v>
      </c>
      <c r="B31" s="901">
        <v>267</v>
      </c>
      <c r="C31" s="902">
        <v>165</v>
      </c>
      <c r="D31" s="902">
        <v>125</v>
      </c>
      <c r="E31" s="902">
        <v>17</v>
      </c>
      <c r="F31" s="902">
        <v>17</v>
      </c>
      <c r="G31" s="902">
        <v>10</v>
      </c>
      <c r="H31" s="901">
        <v>20</v>
      </c>
      <c r="I31" s="901">
        <v>9</v>
      </c>
      <c r="J31" s="901">
        <v>630</v>
      </c>
      <c r="K31" s="903">
        <v>1.7754380823014186E-3</v>
      </c>
      <c r="L31" s="1028"/>
    </row>
    <row r="32" spans="1:12" ht="18" customHeight="1">
      <c r="A32" s="900" t="s">
        <v>831</v>
      </c>
      <c r="B32" s="901">
        <v>631</v>
      </c>
      <c r="C32" s="902">
        <v>327</v>
      </c>
      <c r="D32" s="902">
        <v>217</v>
      </c>
      <c r="E32" s="902">
        <v>56</v>
      </c>
      <c r="F32" s="902">
        <v>35</v>
      </c>
      <c r="G32" s="902">
        <v>29</v>
      </c>
      <c r="H32" s="901">
        <v>7</v>
      </c>
      <c r="I32" s="901">
        <v>7</v>
      </c>
      <c r="J32" s="901">
        <v>1309</v>
      </c>
      <c r="K32" s="903">
        <v>3.6889657932262809E-3</v>
      </c>
      <c r="L32" s="1028"/>
    </row>
    <row r="33" spans="1:12" ht="18" customHeight="1">
      <c r="A33" s="900" t="s">
        <v>832</v>
      </c>
      <c r="B33" s="901">
        <v>937</v>
      </c>
      <c r="C33" s="902">
        <v>513</v>
      </c>
      <c r="D33" s="902">
        <v>343</v>
      </c>
      <c r="E33" s="902">
        <v>104</v>
      </c>
      <c r="F33" s="902">
        <v>72</v>
      </c>
      <c r="G33" s="902">
        <v>38</v>
      </c>
      <c r="H33" s="901">
        <v>24</v>
      </c>
      <c r="I33" s="901">
        <v>15</v>
      </c>
      <c r="J33" s="901">
        <v>2046</v>
      </c>
      <c r="K33" s="903">
        <v>5.7659465339503215E-3</v>
      </c>
      <c r="L33" s="1028"/>
    </row>
    <row r="34" spans="1:12" ht="18" customHeight="1">
      <c r="A34" s="900" t="s">
        <v>833</v>
      </c>
      <c r="B34" s="901">
        <v>1029</v>
      </c>
      <c r="C34" s="902">
        <v>467</v>
      </c>
      <c r="D34" s="902">
        <v>322</v>
      </c>
      <c r="E34" s="902">
        <v>100</v>
      </c>
      <c r="F34" s="902">
        <v>57</v>
      </c>
      <c r="G34" s="902">
        <v>29</v>
      </c>
      <c r="H34" s="901">
        <v>18</v>
      </c>
      <c r="I34" s="901">
        <v>15</v>
      </c>
      <c r="J34" s="901">
        <v>2037</v>
      </c>
      <c r="K34" s="903">
        <v>5.740583132774587E-3</v>
      </c>
      <c r="L34" s="1028"/>
    </row>
    <row r="35" spans="1:12" ht="18" customHeight="1">
      <c r="A35" s="900" t="s">
        <v>834</v>
      </c>
      <c r="B35" s="901">
        <v>2221</v>
      </c>
      <c r="C35" s="902">
        <v>1137</v>
      </c>
      <c r="D35" s="902">
        <v>706</v>
      </c>
      <c r="E35" s="902">
        <v>275</v>
      </c>
      <c r="F35" s="902">
        <v>124</v>
      </c>
      <c r="G35" s="902">
        <v>127</v>
      </c>
      <c r="H35" s="901">
        <v>45</v>
      </c>
      <c r="I35" s="901">
        <v>35</v>
      </c>
      <c r="J35" s="901">
        <v>4670</v>
      </c>
      <c r="K35" s="903">
        <v>1.316078705452004E-2</v>
      </c>
      <c r="L35" s="1028"/>
    </row>
    <row r="36" spans="1:12" ht="18" customHeight="1">
      <c r="A36" s="900" t="s">
        <v>835</v>
      </c>
      <c r="B36" s="901">
        <v>5444</v>
      </c>
      <c r="C36" s="902">
        <v>2656</v>
      </c>
      <c r="D36" s="902">
        <v>1553</v>
      </c>
      <c r="E36" s="902">
        <v>779</v>
      </c>
      <c r="F36" s="902">
        <v>360</v>
      </c>
      <c r="G36" s="902">
        <v>305</v>
      </c>
      <c r="H36" s="901">
        <v>99</v>
      </c>
      <c r="I36" s="901">
        <v>63</v>
      </c>
      <c r="J36" s="901">
        <v>11259</v>
      </c>
      <c r="K36" s="903">
        <v>3.1729614870843928E-2</v>
      </c>
      <c r="L36" s="1028"/>
    </row>
    <row r="37" spans="1:12" ht="18" customHeight="1">
      <c r="A37" s="900" t="s">
        <v>836</v>
      </c>
      <c r="B37" s="901">
        <v>17891</v>
      </c>
      <c r="C37" s="902">
        <v>7798</v>
      </c>
      <c r="D37" s="902">
        <v>5158</v>
      </c>
      <c r="E37" s="902">
        <v>3126</v>
      </c>
      <c r="F37" s="902">
        <v>1159</v>
      </c>
      <c r="G37" s="902">
        <v>1163</v>
      </c>
      <c r="H37" s="901">
        <v>460</v>
      </c>
      <c r="I37" s="901">
        <v>276</v>
      </c>
      <c r="J37" s="901">
        <v>37031</v>
      </c>
      <c r="K37" s="903">
        <v>0.10435912321540292</v>
      </c>
      <c r="L37" s="1028"/>
    </row>
    <row r="38" spans="1:12" ht="18" customHeight="1">
      <c r="A38" s="900" t="s">
        <v>837</v>
      </c>
      <c r="B38" s="901">
        <v>7740</v>
      </c>
      <c r="C38" s="902">
        <v>3364</v>
      </c>
      <c r="D38" s="902">
        <v>2240</v>
      </c>
      <c r="E38" s="902">
        <v>1805</v>
      </c>
      <c r="F38" s="902">
        <v>572</v>
      </c>
      <c r="G38" s="902">
        <v>470</v>
      </c>
      <c r="H38" s="901">
        <v>277</v>
      </c>
      <c r="I38" s="901">
        <v>158</v>
      </c>
      <c r="J38" s="901">
        <v>16626</v>
      </c>
      <c r="K38" s="903">
        <v>4.6854656438640299E-2</v>
      </c>
      <c r="L38" s="1028"/>
    </row>
    <row r="39" spans="1:12" ht="18" customHeight="1" thickBot="1">
      <c r="A39" s="900" t="s">
        <v>838</v>
      </c>
      <c r="B39" s="901">
        <v>131002</v>
      </c>
      <c r="C39" s="902">
        <v>55578</v>
      </c>
      <c r="D39" s="902">
        <v>34644</v>
      </c>
      <c r="E39" s="902">
        <v>17215</v>
      </c>
      <c r="F39" s="902">
        <v>8982</v>
      </c>
      <c r="G39" s="902">
        <v>7670</v>
      </c>
      <c r="H39" s="901">
        <v>18362</v>
      </c>
      <c r="I39" s="901">
        <v>5503</v>
      </c>
      <c r="J39" s="901">
        <v>278956</v>
      </c>
      <c r="K39" s="903">
        <v>0.7861414375975786</v>
      </c>
      <c r="L39" s="1028"/>
    </row>
    <row r="40" spans="1:12" ht="47.25" customHeight="1" thickTop="1" thickBot="1">
      <c r="A40" s="904" t="s">
        <v>6</v>
      </c>
      <c r="B40" s="905">
        <v>167260</v>
      </c>
      <c r="C40" s="905">
        <v>72075</v>
      </c>
      <c r="D40" s="905">
        <v>45377</v>
      </c>
      <c r="E40" s="905">
        <v>23483</v>
      </c>
      <c r="F40" s="905">
        <v>11387</v>
      </c>
      <c r="G40" s="905">
        <v>9845</v>
      </c>
      <c r="H40" s="905">
        <v>19321</v>
      </c>
      <c r="I40" s="905">
        <v>6094</v>
      </c>
      <c r="J40" s="905">
        <v>354842</v>
      </c>
      <c r="K40" s="906">
        <v>1</v>
      </c>
      <c r="L40" s="1028"/>
    </row>
    <row r="41" spans="1:12" ht="46.5" customHeight="1" thickTop="1">
      <c r="A41" s="910" t="s">
        <v>839</v>
      </c>
      <c r="B41" s="903">
        <v>0.47136472007259567</v>
      </c>
      <c r="C41" s="903">
        <v>0.20311857108234088</v>
      </c>
      <c r="D41" s="903">
        <v>0.12787945057236741</v>
      </c>
      <c r="E41" s="903">
        <v>6.6178749978863832E-2</v>
      </c>
      <c r="F41" s="903">
        <v>3.2090338798676593E-2</v>
      </c>
      <c r="G41" s="903">
        <v>2.7744742730567408E-2</v>
      </c>
      <c r="H41" s="903">
        <v>5.44495860129297E-2</v>
      </c>
      <c r="I41" s="903">
        <v>1.7173840751658485E-2</v>
      </c>
      <c r="J41" s="903">
        <v>1</v>
      </c>
      <c r="K41" s="903"/>
      <c r="L41" s="1028"/>
    </row>
    <row r="42" spans="1:12" ht="9" customHeight="1" thickBot="1">
      <c r="A42" s="686"/>
      <c r="B42" s="687"/>
      <c r="C42" s="688"/>
      <c r="D42" s="688"/>
      <c r="E42" s="688"/>
      <c r="F42" s="688"/>
      <c r="G42" s="688"/>
      <c r="H42" s="687"/>
      <c r="I42" s="687"/>
      <c r="J42" s="687"/>
      <c r="K42" s="687"/>
      <c r="L42" s="1028"/>
    </row>
    <row r="43" spans="1:12" ht="44.25" customHeight="1" thickTop="1">
      <c r="A43" s="1160" t="s">
        <v>841</v>
      </c>
      <c r="B43" s="1161"/>
      <c r="C43" s="1161"/>
      <c r="D43" s="1161"/>
      <c r="E43" s="1161"/>
      <c r="F43" s="1161"/>
      <c r="G43" s="1161"/>
      <c r="H43" s="1161"/>
      <c r="I43" s="1161"/>
      <c r="J43" s="1161"/>
      <c r="K43" s="414"/>
      <c r="L43" s="1028"/>
    </row>
    <row r="44" spans="1:12" ht="9" customHeight="1">
      <c r="A44" s="674"/>
      <c r="B44" s="171"/>
      <c r="C44" s="322"/>
      <c r="D44" s="322"/>
      <c r="E44" s="322"/>
      <c r="F44" s="322"/>
      <c r="G44" s="322"/>
      <c r="H44" s="171"/>
      <c r="I44" s="171"/>
      <c r="J44" s="171"/>
      <c r="K44" s="414"/>
      <c r="L44" s="1028"/>
    </row>
    <row r="45" spans="1:12" s="156" customFormat="1" ht="40.5" customHeight="1">
      <c r="A45" s="1158" t="s">
        <v>867</v>
      </c>
      <c r="B45" s="1158"/>
      <c r="C45" s="1158"/>
      <c r="D45" s="1158"/>
      <c r="E45" s="1158"/>
      <c r="F45" s="1158"/>
      <c r="G45" s="1158"/>
      <c r="H45" s="1158"/>
      <c r="I45" s="1158"/>
      <c r="J45" s="1158"/>
      <c r="K45" s="1158"/>
    </row>
    <row r="46" spans="1:12" s="156" customFormat="1" ht="24.95" customHeight="1">
      <c r="A46" s="1158" t="s">
        <v>845</v>
      </c>
      <c r="B46" s="1158"/>
      <c r="C46" s="1158"/>
      <c r="D46" s="1158"/>
      <c r="E46" s="1158"/>
      <c r="F46" s="1158"/>
      <c r="G46" s="1158"/>
      <c r="H46" s="1158"/>
      <c r="I46" s="1158"/>
      <c r="J46" s="1158"/>
      <c r="K46" s="1158"/>
    </row>
    <row r="47" spans="1:12" s="156" customFormat="1" ht="24.95" customHeight="1">
      <c r="A47" s="1158" t="s">
        <v>1431</v>
      </c>
      <c r="B47" s="1158"/>
      <c r="C47" s="1158"/>
      <c r="D47" s="1158"/>
      <c r="E47" s="1158"/>
      <c r="F47" s="1158"/>
      <c r="G47" s="1158"/>
      <c r="H47" s="1158"/>
      <c r="I47" s="1158"/>
      <c r="J47" s="1158"/>
      <c r="K47" s="1158"/>
    </row>
    <row r="48" spans="1:12" s="157" customFormat="1" ht="42" customHeight="1">
      <c r="A48" s="1159" t="s">
        <v>1438</v>
      </c>
      <c r="B48" s="1159"/>
      <c r="C48" s="1159"/>
      <c r="D48" s="1159"/>
      <c r="E48" s="1159"/>
      <c r="F48" s="1159"/>
      <c r="G48" s="1159"/>
      <c r="H48" s="1159"/>
      <c r="I48" s="1159"/>
      <c r="J48" s="1159"/>
      <c r="K48" s="1159"/>
    </row>
    <row r="49" spans="1:12" ht="6" customHeight="1">
      <c r="A49" s="296"/>
      <c r="L49" s="1028"/>
    </row>
    <row r="50" spans="1:12" ht="5.25" customHeight="1" thickBot="1">
      <c r="A50" s="660"/>
      <c r="B50" s="661"/>
      <c r="C50" s="661"/>
      <c r="D50" s="662"/>
      <c r="E50" s="661"/>
      <c r="F50" s="661"/>
      <c r="G50" s="661"/>
      <c r="H50" s="661"/>
      <c r="I50" s="662"/>
      <c r="J50" s="1078"/>
      <c r="K50" s="661"/>
      <c r="L50" s="1028"/>
    </row>
    <row r="51" spans="1:12" s="899" customFormat="1" ht="23.25" customHeight="1" thickTop="1" thickBot="1">
      <c r="A51" s="415" t="s">
        <v>823</v>
      </c>
      <c r="B51" s="415" t="s">
        <v>868</v>
      </c>
      <c r="C51" s="415" t="s">
        <v>869</v>
      </c>
      <c r="D51" s="415" t="s">
        <v>870</v>
      </c>
      <c r="E51" s="415" t="s">
        <v>871</v>
      </c>
      <c r="F51" s="415" t="s">
        <v>872</v>
      </c>
      <c r="G51" s="415" t="s">
        <v>873</v>
      </c>
      <c r="H51" s="415" t="s">
        <v>874</v>
      </c>
      <c r="I51" s="415" t="s">
        <v>875</v>
      </c>
      <c r="J51" s="415" t="s">
        <v>6</v>
      </c>
      <c r="K51" s="415" t="s">
        <v>723</v>
      </c>
    </row>
    <row r="52" spans="1:12" ht="27" customHeight="1" thickTop="1">
      <c r="A52" s="900" t="s">
        <v>825</v>
      </c>
      <c r="B52" s="902">
        <v>0</v>
      </c>
      <c r="C52" s="902">
        <v>19008.516050000002</v>
      </c>
      <c r="D52" s="902">
        <v>0</v>
      </c>
      <c r="E52" s="902">
        <v>0</v>
      </c>
      <c r="F52" s="902">
        <v>0</v>
      </c>
      <c r="G52" s="902">
        <v>0</v>
      </c>
      <c r="H52" s="902">
        <v>0</v>
      </c>
      <c r="I52" s="902">
        <v>0</v>
      </c>
      <c r="J52" s="902">
        <v>19008.516050000002</v>
      </c>
      <c r="K52" s="911">
        <v>8.0572128062167993E-3</v>
      </c>
      <c r="L52" s="1028"/>
    </row>
    <row r="53" spans="1:12" ht="17.25" customHeight="1">
      <c r="A53" s="900" t="s">
        <v>826</v>
      </c>
      <c r="B53" s="902">
        <v>0</v>
      </c>
      <c r="C53" s="902">
        <v>0</v>
      </c>
      <c r="D53" s="902">
        <v>0</v>
      </c>
      <c r="E53" s="902">
        <v>0</v>
      </c>
      <c r="F53" s="902">
        <v>0</v>
      </c>
      <c r="G53" s="902">
        <v>0</v>
      </c>
      <c r="H53" s="902">
        <v>0</v>
      </c>
      <c r="I53" s="902">
        <v>0</v>
      </c>
      <c r="J53" s="902">
        <v>0</v>
      </c>
      <c r="K53" s="911">
        <v>0</v>
      </c>
      <c r="L53" s="1028"/>
    </row>
    <row r="54" spans="1:12" ht="17.25" customHeight="1">
      <c r="A54" s="900" t="s">
        <v>827</v>
      </c>
      <c r="B54" s="902">
        <v>19620.072660000002</v>
      </c>
      <c r="C54" s="902">
        <v>9499.6672799999997</v>
      </c>
      <c r="D54" s="902">
        <v>9031.8914499999992</v>
      </c>
      <c r="E54" s="902">
        <v>0</v>
      </c>
      <c r="F54" s="902">
        <v>0</v>
      </c>
      <c r="G54" s="902">
        <v>0</v>
      </c>
      <c r="H54" s="902">
        <v>0</v>
      </c>
      <c r="I54" s="902">
        <v>0</v>
      </c>
      <c r="J54" s="902">
        <v>38151.631389999995</v>
      </c>
      <c r="K54" s="911">
        <v>1.6171478731164327E-2</v>
      </c>
      <c r="L54" s="1028"/>
    </row>
    <row r="55" spans="1:12" ht="17.25" customHeight="1">
      <c r="A55" s="900" t="s">
        <v>828</v>
      </c>
      <c r="B55" s="902">
        <v>21740.46859</v>
      </c>
      <c r="C55" s="902">
        <v>7962.7627499999999</v>
      </c>
      <c r="D55" s="902">
        <v>8054.6548200000007</v>
      </c>
      <c r="E55" s="902">
        <v>2042.3590900000002</v>
      </c>
      <c r="F55" s="902">
        <v>1673.6023300000002</v>
      </c>
      <c r="G55" s="902">
        <v>0</v>
      </c>
      <c r="H55" s="902">
        <v>0</v>
      </c>
      <c r="I55" s="902">
        <v>0</v>
      </c>
      <c r="J55" s="902">
        <v>41473.847580000001</v>
      </c>
      <c r="K55" s="911">
        <v>1.7579679285099143E-2</v>
      </c>
      <c r="L55" s="1028"/>
    </row>
    <row r="56" spans="1:12" ht="17.25" customHeight="1">
      <c r="A56" s="900" t="s">
        <v>829</v>
      </c>
      <c r="B56" s="902">
        <v>58664.641159999999</v>
      </c>
      <c r="C56" s="902">
        <v>13479.66669</v>
      </c>
      <c r="D56" s="902">
        <v>23010.113440000001</v>
      </c>
      <c r="E56" s="902">
        <v>3563.4686299999998</v>
      </c>
      <c r="F56" s="902">
        <v>2020.0237199999999</v>
      </c>
      <c r="G56" s="902">
        <v>2112.9052299999998</v>
      </c>
      <c r="H56" s="902">
        <v>807.96215000000007</v>
      </c>
      <c r="I56" s="902">
        <v>1561.64975</v>
      </c>
      <c r="J56" s="902">
        <v>105220.43077000001</v>
      </c>
      <c r="K56" s="911">
        <v>4.4600188675732642E-2</v>
      </c>
      <c r="L56" s="1028"/>
    </row>
    <row r="57" spans="1:12" ht="17.25" customHeight="1">
      <c r="A57" s="900" t="s">
        <v>830</v>
      </c>
      <c r="B57" s="902">
        <v>98092.12599</v>
      </c>
      <c r="C57" s="902">
        <v>28818.888609999998</v>
      </c>
      <c r="D57" s="902">
        <v>31033.328699999998</v>
      </c>
      <c r="E57" s="902">
        <v>6803.2625399999997</v>
      </c>
      <c r="F57" s="902">
        <v>927.11519999999996</v>
      </c>
      <c r="G57" s="902">
        <v>1204.1101100000001</v>
      </c>
      <c r="H57" s="902">
        <v>1172.23541</v>
      </c>
      <c r="I57" s="902">
        <v>2701.89662</v>
      </c>
      <c r="J57" s="902">
        <v>170752.96318000002</v>
      </c>
      <c r="K57" s="911">
        <v>7.2377715231135134E-2</v>
      </c>
      <c r="L57" s="1028"/>
    </row>
    <row r="58" spans="1:12" ht="17.25" customHeight="1">
      <c r="A58" s="900" t="s">
        <v>831</v>
      </c>
      <c r="B58" s="902">
        <v>127937.99939</v>
      </c>
      <c r="C58" s="902">
        <v>34555.103229999993</v>
      </c>
      <c r="D58" s="902">
        <v>30039.899239999999</v>
      </c>
      <c r="E58" s="902">
        <v>12407.328160000001</v>
      </c>
      <c r="F58" s="902">
        <v>4198.34004</v>
      </c>
      <c r="G58" s="902">
        <v>4369.0271199999997</v>
      </c>
      <c r="H58" s="902">
        <v>616.19378000000006</v>
      </c>
      <c r="I58" s="902">
        <v>1454.6052099999999</v>
      </c>
      <c r="J58" s="902">
        <v>215578.49617000003</v>
      </c>
      <c r="K58" s="911">
        <v>9.1378086301791214E-2</v>
      </c>
      <c r="L58" s="1028"/>
    </row>
    <row r="59" spans="1:12" ht="17.25" customHeight="1">
      <c r="A59" s="900" t="s">
        <v>832</v>
      </c>
      <c r="B59" s="902">
        <v>127987.06215000001</v>
      </c>
      <c r="C59" s="902">
        <v>38296.426209999998</v>
      </c>
      <c r="D59" s="902">
        <v>35910.73777</v>
      </c>
      <c r="E59" s="902">
        <v>15184.42981</v>
      </c>
      <c r="F59" s="902">
        <v>4014.6803100000002</v>
      </c>
      <c r="G59" s="902">
        <v>1902.2468899999999</v>
      </c>
      <c r="H59" s="902">
        <v>2416.7858700000002</v>
      </c>
      <c r="I59" s="902">
        <v>1816.8906000000002</v>
      </c>
      <c r="J59" s="902">
        <v>227529.25961000004</v>
      </c>
      <c r="K59" s="911">
        <v>9.6443702364589309E-2</v>
      </c>
      <c r="L59" s="1028"/>
    </row>
    <row r="60" spans="1:12" ht="17.25" customHeight="1">
      <c r="A60" s="900" t="s">
        <v>833</v>
      </c>
      <c r="B60" s="902">
        <v>102030.92227</v>
      </c>
      <c r="C60" s="902">
        <v>28337.271199999999</v>
      </c>
      <c r="D60" s="902">
        <v>23654.661760000003</v>
      </c>
      <c r="E60" s="902">
        <v>9621.5497599999999</v>
      </c>
      <c r="F60" s="902">
        <v>3686.01361</v>
      </c>
      <c r="G60" s="902">
        <v>1792.19957</v>
      </c>
      <c r="H60" s="902">
        <v>1739.2621000000001</v>
      </c>
      <c r="I60" s="902">
        <v>1447.7786000000001</v>
      </c>
      <c r="J60" s="902">
        <v>172309.65886999996</v>
      </c>
      <c r="K60" s="911">
        <v>7.303755782041764E-2</v>
      </c>
      <c r="L60" s="1028"/>
    </row>
    <row r="61" spans="1:12" ht="17.25" customHeight="1">
      <c r="A61" s="900" t="s">
        <v>834</v>
      </c>
      <c r="B61" s="902">
        <v>151913.01083000001</v>
      </c>
      <c r="C61" s="902">
        <v>47079.423520000004</v>
      </c>
      <c r="D61" s="902">
        <v>37885.8799</v>
      </c>
      <c r="E61" s="902">
        <v>18934.03298</v>
      </c>
      <c r="F61" s="902">
        <v>6048.1295</v>
      </c>
      <c r="G61" s="902">
        <v>3960.1578</v>
      </c>
      <c r="H61" s="902">
        <v>2484.2653399999999</v>
      </c>
      <c r="I61" s="902">
        <v>2134.8189500000003</v>
      </c>
      <c r="J61" s="902">
        <v>270439.71882000001</v>
      </c>
      <c r="K61" s="911">
        <v>0.11463232374660695</v>
      </c>
      <c r="L61" s="1028"/>
    </row>
    <row r="62" spans="1:12" ht="17.25" customHeight="1">
      <c r="A62" s="900" t="s">
        <v>835</v>
      </c>
      <c r="B62" s="902">
        <v>227029.24294</v>
      </c>
      <c r="C62" s="902">
        <v>79099.913280000008</v>
      </c>
      <c r="D62" s="902">
        <v>53169.601090000004</v>
      </c>
      <c r="E62" s="902">
        <v>32959.559930000003</v>
      </c>
      <c r="F62" s="902">
        <v>10867.50937</v>
      </c>
      <c r="G62" s="902">
        <v>6005.5742</v>
      </c>
      <c r="H62" s="902">
        <v>3756.0291299999999</v>
      </c>
      <c r="I62" s="902">
        <v>2827.97127</v>
      </c>
      <c r="J62" s="902">
        <v>415715.40120999992</v>
      </c>
      <c r="K62" s="911">
        <v>0.17621088598185264</v>
      </c>
      <c r="L62" s="1028"/>
    </row>
    <row r="63" spans="1:12" ht="17.25" customHeight="1">
      <c r="A63" s="900" t="s">
        <v>836</v>
      </c>
      <c r="B63" s="902">
        <v>266477.50847</v>
      </c>
      <c r="C63" s="902">
        <v>98375.385430000009</v>
      </c>
      <c r="D63" s="902">
        <v>67255.781430000003</v>
      </c>
      <c r="E63" s="902">
        <v>44263.505149999997</v>
      </c>
      <c r="F63" s="902">
        <v>14751.44463</v>
      </c>
      <c r="G63" s="902">
        <v>11166.858980000001</v>
      </c>
      <c r="H63" s="902">
        <v>6726.7088300000005</v>
      </c>
      <c r="I63" s="902">
        <v>4124.4186200000004</v>
      </c>
      <c r="J63" s="902">
        <v>513141.61154000001</v>
      </c>
      <c r="K63" s="911">
        <v>0.21750730846255692</v>
      </c>
      <c r="L63" s="1028"/>
    </row>
    <row r="64" spans="1:12" ht="17.25" customHeight="1">
      <c r="A64" s="900" t="s">
        <v>837</v>
      </c>
      <c r="B64" s="902">
        <v>37034.008860000002</v>
      </c>
      <c r="C64" s="902">
        <v>15246.684220000001</v>
      </c>
      <c r="D64" s="902">
        <v>10366.76794</v>
      </c>
      <c r="E64" s="902">
        <v>8621.7057199999999</v>
      </c>
      <c r="F64" s="902">
        <v>2606.30215</v>
      </c>
      <c r="G64" s="902">
        <v>2083.04342</v>
      </c>
      <c r="H64" s="902">
        <v>1318.9073999999998</v>
      </c>
      <c r="I64" s="902">
        <v>771.10073999999997</v>
      </c>
      <c r="J64" s="902">
        <v>78048.520449999996</v>
      </c>
      <c r="K64" s="911">
        <v>3.308272654329656E-2</v>
      </c>
      <c r="L64" s="1028"/>
    </row>
    <row r="65" spans="1:12" ht="17.25" customHeight="1" thickBot="1">
      <c r="A65" s="900" t="s">
        <v>838</v>
      </c>
      <c r="B65" s="902">
        <v>37770.464899999999</v>
      </c>
      <c r="C65" s="902">
        <v>17680.544440000001</v>
      </c>
      <c r="D65" s="902">
        <v>14221.71999</v>
      </c>
      <c r="E65" s="902">
        <v>10387.296289999998</v>
      </c>
      <c r="F65" s="902">
        <v>2999.6029399999998</v>
      </c>
      <c r="G65" s="902">
        <v>3221.2347500000001</v>
      </c>
      <c r="H65" s="902">
        <v>3370.2329</v>
      </c>
      <c r="I65" s="902">
        <v>2171.3514599999999</v>
      </c>
      <c r="J65" s="902">
        <v>91822.447670000009</v>
      </c>
      <c r="K65" s="911">
        <v>3.8921134049540701E-2</v>
      </c>
      <c r="L65" s="1028"/>
    </row>
    <row r="66" spans="1:12" ht="27" customHeight="1" thickTop="1" thickBot="1">
      <c r="A66" s="904" t="s">
        <v>6</v>
      </c>
      <c r="B66" s="912">
        <v>1276297.5282100001</v>
      </c>
      <c r="C66" s="912">
        <v>437440.25291000004</v>
      </c>
      <c r="D66" s="912">
        <v>343635.03753000003</v>
      </c>
      <c r="E66" s="912">
        <v>164788.49806000001</v>
      </c>
      <c r="F66" s="912">
        <v>53792.763800000001</v>
      </c>
      <c r="G66" s="912">
        <v>37817.358070000002</v>
      </c>
      <c r="H66" s="912">
        <v>24408.582909999997</v>
      </c>
      <c r="I66" s="912">
        <v>21012.481820000001</v>
      </c>
      <c r="J66" s="912">
        <v>2359192.5033100001</v>
      </c>
      <c r="K66" s="913">
        <v>1</v>
      </c>
      <c r="L66" s="1028"/>
    </row>
    <row r="67" spans="1:12" s="941" customFormat="1" ht="21" customHeight="1" thickTop="1" thickBot="1">
      <c r="A67" s="914" t="s">
        <v>839</v>
      </c>
      <c r="B67" s="915">
        <v>0.54098914201334825</v>
      </c>
      <c r="C67" s="915">
        <v>0.18541948242725489</v>
      </c>
      <c r="D67" s="915">
        <v>0.145657905002611</v>
      </c>
      <c r="E67" s="915">
        <v>6.9849534460964105E-2</v>
      </c>
      <c r="F67" s="915">
        <v>2.2801345682697594E-2</v>
      </c>
      <c r="G67" s="915">
        <v>1.6029789013376993E-2</v>
      </c>
      <c r="H67" s="915">
        <v>1.034615991520582E-2</v>
      </c>
      <c r="I67" s="915">
        <v>8.9066414845414346E-3</v>
      </c>
      <c r="J67" s="915">
        <v>1</v>
      </c>
      <c r="K67" s="915"/>
    </row>
    <row r="68" spans="1:12" s="748" customFormat="1" ht="104.25" customHeight="1" thickTop="1" thickBot="1">
      <c r="A68" s="916" t="s">
        <v>843</v>
      </c>
      <c r="B68" s="909" t="s">
        <v>868</v>
      </c>
      <c r="C68" s="909" t="s">
        <v>869</v>
      </c>
      <c r="D68" s="909" t="s">
        <v>870</v>
      </c>
      <c r="E68" s="909" t="s">
        <v>871</v>
      </c>
      <c r="F68" s="909" t="s">
        <v>872</v>
      </c>
      <c r="G68" s="909" t="s">
        <v>873</v>
      </c>
      <c r="H68" s="909" t="s">
        <v>874</v>
      </c>
      <c r="I68" s="909" t="s">
        <v>875</v>
      </c>
      <c r="J68" s="916" t="s">
        <v>6</v>
      </c>
      <c r="K68" s="917" t="s">
        <v>723</v>
      </c>
    </row>
    <row r="69" spans="1:12" ht="26.25" customHeight="1" thickTop="1">
      <c r="A69" s="900" t="s">
        <v>825</v>
      </c>
      <c r="B69" s="902">
        <v>0</v>
      </c>
      <c r="C69" s="902">
        <v>1</v>
      </c>
      <c r="D69" s="902">
        <v>0</v>
      </c>
      <c r="E69" s="902">
        <v>0</v>
      </c>
      <c r="F69" s="902">
        <v>0</v>
      </c>
      <c r="G69" s="902">
        <v>0</v>
      </c>
      <c r="H69" s="902">
        <v>0</v>
      </c>
      <c r="I69" s="902">
        <v>0</v>
      </c>
      <c r="J69" s="902">
        <v>1</v>
      </c>
      <c r="K69" s="911">
        <v>2.9161915704566463E-6</v>
      </c>
      <c r="L69" s="1028"/>
    </row>
    <row r="70" spans="1:12" ht="17.25" customHeight="1">
      <c r="A70" s="900" t="s">
        <v>826</v>
      </c>
      <c r="B70" s="902">
        <v>0</v>
      </c>
      <c r="C70" s="902">
        <v>0</v>
      </c>
      <c r="D70" s="902">
        <v>0</v>
      </c>
      <c r="E70" s="902">
        <v>0</v>
      </c>
      <c r="F70" s="902">
        <v>0</v>
      </c>
      <c r="G70" s="902">
        <v>0</v>
      </c>
      <c r="H70" s="902">
        <v>0</v>
      </c>
      <c r="I70" s="902">
        <v>0</v>
      </c>
      <c r="J70" s="902">
        <v>0</v>
      </c>
      <c r="K70" s="911">
        <v>0</v>
      </c>
      <c r="L70" s="1028"/>
    </row>
    <row r="71" spans="1:12" ht="17.25" customHeight="1">
      <c r="A71" s="900" t="s">
        <v>827</v>
      </c>
      <c r="B71" s="902">
        <v>5</v>
      </c>
      <c r="C71" s="902">
        <v>2</v>
      </c>
      <c r="D71" s="902">
        <v>2</v>
      </c>
      <c r="E71" s="902">
        <v>0</v>
      </c>
      <c r="F71" s="902">
        <v>0</v>
      </c>
      <c r="G71" s="902">
        <v>0</v>
      </c>
      <c r="H71" s="902">
        <v>0</v>
      </c>
      <c r="I71" s="902">
        <v>0</v>
      </c>
      <c r="J71" s="902">
        <v>9</v>
      </c>
      <c r="K71" s="911">
        <v>2.6245724134109819E-5</v>
      </c>
      <c r="L71" s="1028"/>
    </row>
    <row r="72" spans="1:12" ht="17.25" customHeight="1">
      <c r="A72" s="900" t="s">
        <v>828</v>
      </c>
      <c r="B72" s="902">
        <v>11</v>
      </c>
      <c r="C72" s="902">
        <v>4</v>
      </c>
      <c r="D72" s="902">
        <v>5</v>
      </c>
      <c r="E72" s="902">
        <v>1</v>
      </c>
      <c r="F72" s="902">
        <v>1</v>
      </c>
      <c r="G72" s="902">
        <v>0</v>
      </c>
      <c r="H72" s="902">
        <v>0</v>
      </c>
      <c r="I72" s="902">
        <v>0</v>
      </c>
      <c r="J72" s="902">
        <v>22</v>
      </c>
      <c r="K72" s="911">
        <v>6.4156214550046227E-5</v>
      </c>
      <c r="L72" s="1028"/>
    </row>
    <row r="73" spans="1:12" ht="17.25" customHeight="1">
      <c r="A73" s="900" t="s">
        <v>829</v>
      </c>
      <c r="B73" s="902">
        <v>66</v>
      </c>
      <c r="C73" s="902">
        <v>15</v>
      </c>
      <c r="D73" s="902">
        <v>24</v>
      </c>
      <c r="E73" s="902">
        <v>4</v>
      </c>
      <c r="F73" s="902">
        <v>2</v>
      </c>
      <c r="G73" s="902">
        <v>2</v>
      </c>
      <c r="H73" s="902">
        <v>1</v>
      </c>
      <c r="I73" s="902">
        <v>2</v>
      </c>
      <c r="J73" s="902">
        <v>116</v>
      </c>
      <c r="K73" s="911">
        <v>3.3827822217297101E-4</v>
      </c>
      <c r="L73" s="1028"/>
    </row>
    <row r="74" spans="1:12" ht="17.25" customHeight="1">
      <c r="A74" s="900" t="s">
        <v>830</v>
      </c>
      <c r="B74" s="902">
        <v>213</v>
      </c>
      <c r="C74" s="902">
        <v>66</v>
      </c>
      <c r="D74" s="902">
        <v>68</v>
      </c>
      <c r="E74" s="902">
        <v>15</v>
      </c>
      <c r="F74" s="902">
        <v>2</v>
      </c>
      <c r="G74" s="902">
        <v>3</v>
      </c>
      <c r="H74" s="902">
        <v>3</v>
      </c>
      <c r="I74" s="902">
        <v>5</v>
      </c>
      <c r="J74" s="902">
        <v>375</v>
      </c>
      <c r="K74" s="911">
        <v>1.0935718389212424E-3</v>
      </c>
      <c r="L74" s="1028"/>
    </row>
    <row r="75" spans="1:12" ht="17.25" customHeight="1">
      <c r="A75" s="900" t="s">
        <v>831</v>
      </c>
      <c r="B75" s="902">
        <v>501</v>
      </c>
      <c r="C75" s="902">
        <v>132</v>
      </c>
      <c r="D75" s="902">
        <v>115</v>
      </c>
      <c r="E75" s="902">
        <v>47</v>
      </c>
      <c r="F75" s="902">
        <v>16</v>
      </c>
      <c r="G75" s="902">
        <v>17</v>
      </c>
      <c r="H75" s="902">
        <v>2</v>
      </c>
      <c r="I75" s="902">
        <v>6</v>
      </c>
      <c r="J75" s="902">
        <v>836</v>
      </c>
      <c r="K75" s="911">
        <v>2.4379361529017563E-3</v>
      </c>
      <c r="L75" s="1028"/>
    </row>
    <row r="76" spans="1:12" ht="17.25" customHeight="1">
      <c r="A76" s="900" t="s">
        <v>832</v>
      </c>
      <c r="B76" s="902">
        <v>772</v>
      </c>
      <c r="C76" s="902">
        <v>232</v>
      </c>
      <c r="D76" s="902">
        <v>219</v>
      </c>
      <c r="E76" s="902">
        <v>92</v>
      </c>
      <c r="F76" s="902">
        <v>25</v>
      </c>
      <c r="G76" s="902">
        <v>12</v>
      </c>
      <c r="H76" s="902">
        <v>14</v>
      </c>
      <c r="I76" s="902">
        <v>11</v>
      </c>
      <c r="J76" s="902">
        <v>1377</v>
      </c>
      <c r="K76" s="911">
        <v>4.0155957925188017E-3</v>
      </c>
      <c r="L76" s="1028"/>
    </row>
    <row r="77" spans="1:12" ht="17.25" customHeight="1">
      <c r="A77" s="900" t="s">
        <v>833</v>
      </c>
      <c r="B77" s="902">
        <v>861</v>
      </c>
      <c r="C77" s="902">
        <v>242</v>
      </c>
      <c r="D77" s="902">
        <v>202</v>
      </c>
      <c r="E77" s="902">
        <v>82</v>
      </c>
      <c r="F77" s="902">
        <v>31</v>
      </c>
      <c r="G77" s="902">
        <v>15</v>
      </c>
      <c r="H77" s="902">
        <v>15</v>
      </c>
      <c r="I77" s="902">
        <v>12</v>
      </c>
      <c r="J77" s="902">
        <v>1460</v>
      </c>
      <c r="K77" s="911">
        <v>4.2576396928667038E-3</v>
      </c>
      <c r="L77" s="1028"/>
    </row>
    <row r="78" spans="1:12" ht="17.25" customHeight="1">
      <c r="A78" s="900" t="s">
        <v>834</v>
      </c>
      <c r="B78" s="902">
        <v>1832</v>
      </c>
      <c r="C78" s="902">
        <v>572</v>
      </c>
      <c r="D78" s="902">
        <v>457</v>
      </c>
      <c r="E78" s="902">
        <v>229</v>
      </c>
      <c r="F78" s="902">
        <v>73</v>
      </c>
      <c r="G78" s="902">
        <v>48</v>
      </c>
      <c r="H78" s="902">
        <v>30</v>
      </c>
      <c r="I78" s="902">
        <v>26</v>
      </c>
      <c r="J78" s="902">
        <v>3267</v>
      </c>
      <c r="K78" s="911">
        <v>9.5271978606818637E-3</v>
      </c>
      <c r="L78" s="1028"/>
    </row>
    <row r="79" spans="1:12" ht="17.25" customHeight="1">
      <c r="A79" s="900" t="s">
        <v>835</v>
      </c>
      <c r="B79" s="902">
        <v>4723</v>
      </c>
      <c r="C79" s="902">
        <v>1650</v>
      </c>
      <c r="D79" s="902">
        <v>1108</v>
      </c>
      <c r="E79" s="902">
        <v>692</v>
      </c>
      <c r="F79" s="902">
        <v>224</v>
      </c>
      <c r="G79" s="902">
        <v>127</v>
      </c>
      <c r="H79" s="902">
        <v>79</v>
      </c>
      <c r="I79" s="902">
        <v>61</v>
      </c>
      <c r="J79" s="902">
        <v>8664</v>
      </c>
      <c r="K79" s="911">
        <v>2.5265883766436386E-2</v>
      </c>
      <c r="L79" s="1028"/>
    </row>
    <row r="80" spans="1:12" ht="17.25" customHeight="1">
      <c r="A80" s="900" t="s">
        <v>836</v>
      </c>
      <c r="B80" s="902">
        <v>16593</v>
      </c>
      <c r="C80" s="902">
        <v>6203</v>
      </c>
      <c r="D80" s="902">
        <v>4320</v>
      </c>
      <c r="E80" s="902">
        <v>2913</v>
      </c>
      <c r="F80" s="902">
        <v>958</v>
      </c>
      <c r="G80" s="902">
        <v>743</v>
      </c>
      <c r="H80" s="902">
        <v>439</v>
      </c>
      <c r="I80" s="902">
        <v>265</v>
      </c>
      <c r="J80" s="902">
        <v>32434</v>
      </c>
      <c r="K80" s="911">
        <v>9.4583757396190876E-2</v>
      </c>
      <c r="L80" s="1028"/>
    </row>
    <row r="81" spans="1:12" ht="17.25" customHeight="1">
      <c r="A81" s="900" t="s">
        <v>837</v>
      </c>
      <c r="B81" s="902">
        <v>7482</v>
      </c>
      <c r="C81" s="902">
        <v>3095</v>
      </c>
      <c r="D81" s="902">
        <v>2107</v>
      </c>
      <c r="E81" s="902">
        <v>1758</v>
      </c>
      <c r="F81" s="902">
        <v>533</v>
      </c>
      <c r="G81" s="902">
        <v>420</v>
      </c>
      <c r="H81" s="902">
        <v>276</v>
      </c>
      <c r="I81" s="902">
        <v>154</v>
      </c>
      <c r="J81" s="902">
        <v>15825</v>
      </c>
      <c r="K81" s="911">
        <v>4.6148731602476428E-2</v>
      </c>
      <c r="L81" s="1028"/>
    </row>
    <row r="82" spans="1:12" ht="18" customHeight="1" thickBot="1">
      <c r="A82" s="900" t="s">
        <v>838</v>
      </c>
      <c r="B82" s="902">
        <v>130756</v>
      </c>
      <c r="C82" s="902">
        <v>55454</v>
      </c>
      <c r="D82" s="902">
        <v>34643</v>
      </c>
      <c r="E82" s="902">
        <v>17210</v>
      </c>
      <c r="F82" s="902">
        <v>8962</v>
      </c>
      <c r="G82" s="902">
        <v>7637</v>
      </c>
      <c r="H82" s="902">
        <v>18362</v>
      </c>
      <c r="I82" s="902">
        <v>5503</v>
      </c>
      <c r="J82" s="902">
        <v>278527</v>
      </c>
      <c r="K82" s="911">
        <v>0.81223808954457832</v>
      </c>
      <c r="L82" s="1028"/>
    </row>
    <row r="83" spans="1:12" ht="26.25" customHeight="1" thickTop="1" thickBot="1">
      <c r="A83" s="904" t="s">
        <v>6</v>
      </c>
      <c r="B83" s="912">
        <v>163815</v>
      </c>
      <c r="C83" s="912">
        <v>67668</v>
      </c>
      <c r="D83" s="912">
        <v>43270</v>
      </c>
      <c r="E83" s="912">
        <v>23043</v>
      </c>
      <c r="F83" s="912">
        <v>10827</v>
      </c>
      <c r="G83" s="912">
        <v>9024</v>
      </c>
      <c r="H83" s="912">
        <v>19221</v>
      </c>
      <c r="I83" s="912">
        <v>6045</v>
      </c>
      <c r="J83" s="912">
        <v>342913</v>
      </c>
      <c r="K83" s="913">
        <v>1</v>
      </c>
      <c r="L83" s="1028"/>
    </row>
    <row r="84" spans="1:12" ht="20.25" customHeight="1" thickTop="1">
      <c r="A84" s="910" t="s">
        <v>839</v>
      </c>
      <c r="B84" s="911">
        <v>0.47771592211435554</v>
      </c>
      <c r="C84" s="911">
        <v>0.19733285118966035</v>
      </c>
      <c r="D84" s="911">
        <v>0.1261836092536591</v>
      </c>
      <c r="E84" s="911">
        <v>6.7197802358032507E-2</v>
      </c>
      <c r="F84" s="911">
        <v>3.1573606133334112E-2</v>
      </c>
      <c r="G84" s="911">
        <v>2.6315712731800778E-2</v>
      </c>
      <c r="H84" s="911">
        <v>5.60521181757472E-2</v>
      </c>
      <c r="I84" s="911">
        <v>1.7628378043410428E-2</v>
      </c>
      <c r="J84" s="915">
        <v>1</v>
      </c>
      <c r="K84" s="911"/>
      <c r="L84" s="1028"/>
    </row>
    <row r="85" spans="1:12" ht="9" customHeight="1" thickBot="1">
      <c r="A85" s="918"/>
      <c r="B85" s="919"/>
      <c r="C85" s="920"/>
      <c r="D85" s="920"/>
      <c r="E85" s="920"/>
      <c r="F85" s="920"/>
      <c r="G85" s="920"/>
      <c r="H85" s="919"/>
      <c r="I85" s="919"/>
      <c r="J85" s="919"/>
      <c r="K85" s="921"/>
      <c r="L85" s="1028"/>
    </row>
    <row r="86" spans="1:12" ht="17.25" customHeight="1" thickTop="1">
      <c r="A86" s="674" t="s">
        <v>846</v>
      </c>
      <c r="B86" s="171"/>
      <c r="C86" s="322"/>
      <c r="D86" s="322"/>
      <c r="E86" s="322"/>
      <c r="F86" s="322"/>
      <c r="G86" s="322"/>
      <c r="H86" s="171"/>
      <c r="I86" s="171"/>
      <c r="J86" s="171"/>
      <c r="K86" s="414"/>
      <c r="L86" s="1028"/>
    </row>
    <row r="87" spans="1:12" ht="9" customHeight="1">
      <c r="A87" s="321"/>
      <c r="B87" s="171"/>
      <c r="C87" s="322"/>
      <c r="D87" s="322"/>
      <c r="E87" s="322"/>
      <c r="F87" s="322"/>
      <c r="G87" s="322"/>
      <c r="H87" s="171"/>
      <c r="I87" s="171"/>
      <c r="J87" s="171"/>
      <c r="K87" s="414"/>
      <c r="L87" s="1028"/>
    </row>
    <row r="88" spans="1:12" ht="9" customHeight="1">
      <c r="A88" s="321"/>
      <c r="B88" s="171"/>
      <c r="C88" s="322"/>
      <c r="D88" s="322"/>
      <c r="E88" s="322"/>
      <c r="F88" s="322"/>
      <c r="G88" s="322"/>
      <c r="H88" s="171"/>
      <c r="I88" s="171"/>
      <c r="J88" s="171"/>
      <c r="K88" s="414"/>
      <c r="L88" s="1028"/>
    </row>
    <row r="89" spans="1:12" s="156" customFormat="1" ht="34.700000000000003" customHeight="1">
      <c r="A89" s="1130" t="s">
        <v>867</v>
      </c>
      <c r="B89" s="1130"/>
      <c r="C89" s="1130"/>
      <c r="D89" s="1130"/>
      <c r="E89" s="1130"/>
      <c r="F89" s="1130"/>
      <c r="G89" s="1130"/>
      <c r="H89" s="1130"/>
      <c r="I89" s="1130"/>
      <c r="J89" s="1130"/>
      <c r="K89" s="1130"/>
    </row>
    <row r="90" spans="1:12" s="156" customFormat="1" ht="24.95" customHeight="1">
      <c r="A90" s="1130" t="s">
        <v>847</v>
      </c>
      <c r="B90" s="1130"/>
      <c r="C90" s="1130"/>
      <c r="D90" s="1130"/>
      <c r="E90" s="1130"/>
      <c r="F90" s="1130"/>
      <c r="G90" s="1130"/>
      <c r="H90" s="1130"/>
      <c r="I90" s="1130"/>
      <c r="J90" s="1130"/>
      <c r="K90" s="1130"/>
    </row>
    <row r="91" spans="1:12" s="156" customFormat="1" ht="24.95" customHeight="1">
      <c r="A91" s="1130" t="s">
        <v>1431</v>
      </c>
      <c r="B91" s="1130"/>
      <c r="C91" s="1130"/>
      <c r="D91" s="1130"/>
      <c r="E91" s="1130"/>
      <c r="F91" s="1130"/>
      <c r="G91" s="1130"/>
      <c r="H91" s="1130"/>
      <c r="I91" s="1130"/>
      <c r="J91" s="1130"/>
      <c r="K91" s="1130"/>
    </row>
    <row r="92" spans="1:12" s="156" customFormat="1" ht="24.95" customHeight="1">
      <c r="A92" s="1195" t="s">
        <v>1438</v>
      </c>
      <c r="B92" s="1195"/>
      <c r="C92" s="1195"/>
      <c r="D92" s="1195"/>
      <c r="E92" s="1195"/>
      <c r="F92" s="1195"/>
      <c r="G92" s="1195"/>
      <c r="H92" s="1195"/>
      <c r="I92" s="1195"/>
      <c r="J92" s="1195"/>
      <c r="K92" s="1195"/>
    </row>
    <row r="93" spans="1:12" ht="6" customHeight="1">
      <c r="A93" s="296"/>
      <c r="L93" s="1028"/>
    </row>
    <row r="94" spans="1:12" ht="5.25" customHeight="1" thickBot="1">
      <c r="A94" s="660"/>
      <c r="B94" s="661"/>
      <c r="C94" s="661"/>
      <c r="D94" s="662"/>
      <c r="E94" s="661"/>
      <c r="F94" s="661"/>
      <c r="G94" s="661"/>
      <c r="H94" s="661"/>
      <c r="I94" s="662"/>
      <c r="J94" s="1078"/>
      <c r="K94" s="661"/>
      <c r="L94" s="1028"/>
    </row>
    <row r="95" spans="1:12" s="163" customFormat="1" ht="23.25" customHeight="1" thickTop="1" thickBot="1">
      <c r="A95" s="909" t="s">
        <v>823</v>
      </c>
      <c r="B95" s="909" t="s">
        <v>868</v>
      </c>
      <c r="C95" s="909" t="s">
        <v>869</v>
      </c>
      <c r="D95" s="909" t="s">
        <v>870</v>
      </c>
      <c r="E95" s="909" t="s">
        <v>871</v>
      </c>
      <c r="F95" s="909" t="s">
        <v>872</v>
      </c>
      <c r="G95" s="909" t="s">
        <v>873</v>
      </c>
      <c r="H95" s="909" t="s">
        <v>874</v>
      </c>
      <c r="I95" s="909" t="s">
        <v>875</v>
      </c>
      <c r="J95" s="909" t="s">
        <v>6</v>
      </c>
      <c r="K95" s="909" t="s">
        <v>723</v>
      </c>
    </row>
    <row r="96" spans="1:12" ht="26.25" customHeight="1" thickTop="1">
      <c r="A96" s="900" t="s">
        <v>825</v>
      </c>
      <c r="B96" s="902">
        <v>0</v>
      </c>
      <c r="C96" s="902">
        <v>15000</v>
      </c>
      <c r="D96" s="902">
        <v>0</v>
      </c>
      <c r="E96" s="902">
        <v>0</v>
      </c>
      <c r="F96" s="902">
        <v>0</v>
      </c>
      <c r="G96" s="902">
        <v>0</v>
      </c>
      <c r="H96" s="902">
        <v>0</v>
      </c>
      <c r="I96" s="902">
        <v>0</v>
      </c>
      <c r="J96" s="902">
        <v>15000</v>
      </c>
      <c r="K96" s="911">
        <v>1.5952739721001811E-2</v>
      </c>
      <c r="L96" s="1028"/>
    </row>
    <row r="97" spans="1:12" ht="18" customHeight="1">
      <c r="A97" s="900" t="s">
        <v>826</v>
      </c>
      <c r="B97" s="902">
        <v>0</v>
      </c>
      <c r="C97" s="902">
        <v>10290</v>
      </c>
      <c r="D97" s="902">
        <v>0</v>
      </c>
      <c r="E97" s="902">
        <v>0</v>
      </c>
      <c r="F97" s="902">
        <v>0</v>
      </c>
      <c r="G97" s="902">
        <v>0</v>
      </c>
      <c r="H97" s="902">
        <v>0</v>
      </c>
      <c r="I97" s="902">
        <v>0</v>
      </c>
      <c r="J97" s="902">
        <v>10290</v>
      </c>
      <c r="K97" s="911">
        <v>1.0943579448607242E-2</v>
      </c>
      <c r="L97" s="1028"/>
    </row>
    <row r="98" spans="1:12" ht="18" customHeight="1">
      <c r="A98" s="900" t="s">
        <v>827</v>
      </c>
      <c r="B98" s="902">
        <v>0</v>
      </c>
      <c r="C98" s="902">
        <v>14919.87917</v>
      </c>
      <c r="D98" s="902">
        <v>29521.841789999999</v>
      </c>
      <c r="E98" s="902">
        <v>0</v>
      </c>
      <c r="F98" s="902">
        <v>10000</v>
      </c>
      <c r="G98" s="902">
        <v>4210.7264400000004</v>
      </c>
      <c r="H98" s="902">
        <v>0</v>
      </c>
      <c r="I98" s="902">
        <v>0</v>
      </c>
      <c r="J98" s="902">
        <v>58652.447399999997</v>
      </c>
      <c r="K98" s="911">
        <v>6.237781515812995E-2</v>
      </c>
      <c r="L98" s="1028"/>
    </row>
    <row r="99" spans="1:12" ht="18" customHeight="1">
      <c r="A99" s="900" t="s">
        <v>828</v>
      </c>
      <c r="B99" s="902">
        <v>2941.8252499999999</v>
      </c>
      <c r="C99" s="902">
        <v>8598.7353399999993</v>
      </c>
      <c r="D99" s="902">
        <v>13904.37413</v>
      </c>
      <c r="E99" s="902">
        <v>0</v>
      </c>
      <c r="F99" s="902">
        <v>4567.8333300000004</v>
      </c>
      <c r="G99" s="902">
        <v>0</v>
      </c>
      <c r="H99" s="902">
        <v>11163.4</v>
      </c>
      <c r="I99" s="902">
        <v>4000</v>
      </c>
      <c r="J99" s="902">
        <v>45176.16805</v>
      </c>
      <c r="K99" s="911">
        <v>4.8045576699592522E-2</v>
      </c>
      <c r="L99" s="1028"/>
    </row>
    <row r="100" spans="1:12" ht="18" customHeight="1">
      <c r="A100" s="900" t="s">
        <v>829</v>
      </c>
      <c r="B100" s="902">
        <v>12324.517260000001</v>
      </c>
      <c r="C100" s="902">
        <v>30854.898579999997</v>
      </c>
      <c r="D100" s="902">
        <v>21557.166570000001</v>
      </c>
      <c r="E100" s="902">
        <v>754.6</v>
      </c>
      <c r="F100" s="902">
        <v>1386.5106599999999</v>
      </c>
      <c r="G100" s="902">
        <v>1263.7343100000001</v>
      </c>
      <c r="H100" s="902">
        <v>3372</v>
      </c>
      <c r="I100" s="902">
        <v>7730.5</v>
      </c>
      <c r="J100" s="902">
        <v>79243.927380000008</v>
      </c>
      <c r="K100" s="911">
        <v>8.4277183197540601E-2</v>
      </c>
      <c r="L100" s="1028"/>
    </row>
    <row r="101" spans="1:12" ht="18" customHeight="1">
      <c r="A101" s="900" t="s">
        <v>830</v>
      </c>
      <c r="B101" s="902">
        <v>23274.67728</v>
      </c>
      <c r="C101" s="902">
        <v>42978.352140000003</v>
      </c>
      <c r="D101" s="902">
        <v>24535.264769999998</v>
      </c>
      <c r="E101" s="902">
        <v>961</v>
      </c>
      <c r="F101" s="902">
        <v>6687.9144200000001</v>
      </c>
      <c r="G101" s="902">
        <v>3132.1658199999997</v>
      </c>
      <c r="H101" s="902">
        <v>5387.3921799999998</v>
      </c>
      <c r="I101" s="902">
        <v>900</v>
      </c>
      <c r="J101" s="902">
        <v>107856.76660999999</v>
      </c>
      <c r="K101" s="911">
        <v>0.1147073949918779</v>
      </c>
      <c r="L101" s="1028"/>
    </row>
    <row r="102" spans="1:12" ht="18" customHeight="1">
      <c r="A102" s="900" t="s">
        <v>831</v>
      </c>
      <c r="B102" s="902">
        <v>33329.53254</v>
      </c>
      <c r="C102" s="902">
        <v>50538.122139999999</v>
      </c>
      <c r="D102" s="902">
        <v>25435.007539999999</v>
      </c>
      <c r="E102" s="902">
        <v>2364.5078399999998</v>
      </c>
      <c r="F102" s="902">
        <v>4815.2407999999996</v>
      </c>
      <c r="G102" s="902">
        <v>3199.9909199999997</v>
      </c>
      <c r="H102" s="902">
        <v>1250.25198</v>
      </c>
      <c r="I102" s="902">
        <v>251.40979000000002</v>
      </c>
      <c r="J102" s="902">
        <v>121184.06355000001</v>
      </c>
      <c r="K102" s="911">
        <v>0.12888118827643286</v>
      </c>
      <c r="L102" s="1028"/>
    </row>
    <row r="103" spans="1:12" ht="18" customHeight="1">
      <c r="A103" s="900" t="s">
        <v>832</v>
      </c>
      <c r="B103" s="902">
        <v>27003.948620000003</v>
      </c>
      <c r="C103" s="902">
        <v>46817.499299999996</v>
      </c>
      <c r="D103" s="902">
        <v>19473.782920000001</v>
      </c>
      <c r="E103" s="902">
        <v>2151.6497200000003</v>
      </c>
      <c r="F103" s="902">
        <v>7023.56495</v>
      </c>
      <c r="G103" s="902">
        <v>4410.1376200000004</v>
      </c>
      <c r="H103" s="902">
        <v>1233.32017</v>
      </c>
      <c r="I103" s="902">
        <v>632.6</v>
      </c>
      <c r="J103" s="902">
        <v>108746.50330000001</v>
      </c>
      <c r="K103" s="911">
        <v>0.11565364418093098</v>
      </c>
      <c r="L103" s="1028"/>
    </row>
    <row r="104" spans="1:12" ht="18" customHeight="1">
      <c r="A104" s="900" t="s">
        <v>833</v>
      </c>
      <c r="B104" s="902">
        <v>19716.859710000001</v>
      </c>
      <c r="C104" s="902">
        <v>26220.077010000001</v>
      </c>
      <c r="D104" s="902">
        <v>14237.32834</v>
      </c>
      <c r="E104" s="902">
        <v>2091.5154400000001</v>
      </c>
      <c r="F104" s="902">
        <v>3034.1609600000002</v>
      </c>
      <c r="G104" s="902">
        <v>1602.6177499999999</v>
      </c>
      <c r="H104" s="902">
        <v>239.63607000000002</v>
      </c>
      <c r="I104" s="902">
        <v>334.5</v>
      </c>
      <c r="J104" s="902">
        <v>67476.69528</v>
      </c>
      <c r="K104" s="911">
        <v>7.176254380234609E-2</v>
      </c>
      <c r="L104" s="1028"/>
    </row>
    <row r="105" spans="1:12" ht="18" customHeight="1">
      <c r="A105" s="900" t="s">
        <v>834</v>
      </c>
      <c r="B105" s="902">
        <v>31852.07444</v>
      </c>
      <c r="C105" s="902">
        <v>46872.772340000003</v>
      </c>
      <c r="D105" s="902">
        <v>19749.921109999999</v>
      </c>
      <c r="E105" s="902">
        <v>3900.97255</v>
      </c>
      <c r="F105" s="902">
        <v>4449.97919</v>
      </c>
      <c r="G105" s="902">
        <v>6579.5723200000002</v>
      </c>
      <c r="H105" s="902">
        <v>931.04555000000005</v>
      </c>
      <c r="I105" s="902">
        <v>666.38078000000007</v>
      </c>
      <c r="J105" s="902">
        <v>115002.71828000002</v>
      </c>
      <c r="K105" s="911">
        <v>0.12230722879523581</v>
      </c>
      <c r="L105" s="1028"/>
    </row>
    <row r="106" spans="1:12" ht="18" customHeight="1">
      <c r="A106" s="900" t="s">
        <v>835</v>
      </c>
      <c r="B106" s="902">
        <v>34204.078950000003</v>
      </c>
      <c r="C106" s="902">
        <v>48792.699030000003</v>
      </c>
      <c r="D106" s="902">
        <v>20623.249350000002</v>
      </c>
      <c r="E106" s="902">
        <v>4066.45228</v>
      </c>
      <c r="F106" s="902">
        <v>6597.0962900000004</v>
      </c>
      <c r="G106" s="902">
        <v>8304.23567</v>
      </c>
      <c r="H106" s="902">
        <v>803.86913000000004</v>
      </c>
      <c r="I106" s="902">
        <v>50</v>
      </c>
      <c r="J106" s="902">
        <v>123441.68070000001</v>
      </c>
      <c r="K106" s="911">
        <v>0.13128220019534084</v>
      </c>
      <c r="L106" s="1028"/>
    </row>
    <row r="107" spans="1:12" ht="18" customHeight="1">
      <c r="A107" s="900" t="s">
        <v>836</v>
      </c>
      <c r="B107" s="902">
        <v>22037.940440000002</v>
      </c>
      <c r="C107" s="902">
        <v>29873.803749999999</v>
      </c>
      <c r="D107" s="902">
        <v>15182.922789999999</v>
      </c>
      <c r="E107" s="902">
        <v>3894.6815699999997</v>
      </c>
      <c r="F107" s="902">
        <v>3829.2600299999999</v>
      </c>
      <c r="G107" s="902">
        <v>8161.3541399999995</v>
      </c>
      <c r="H107" s="902">
        <v>366.69105999999999</v>
      </c>
      <c r="I107" s="902">
        <v>262.35746</v>
      </c>
      <c r="J107" s="902">
        <v>83609.011239999993</v>
      </c>
      <c r="K107" s="911">
        <v>8.8919519642802314E-2</v>
      </c>
      <c r="L107" s="1028"/>
    </row>
    <row r="108" spans="1:12" ht="18" customHeight="1">
      <c r="A108" s="900" t="s">
        <v>837</v>
      </c>
      <c r="B108" s="902">
        <v>1038.81522</v>
      </c>
      <c r="C108" s="902">
        <v>1340.0591399999998</v>
      </c>
      <c r="D108" s="902">
        <v>656.01976000000002</v>
      </c>
      <c r="E108" s="902">
        <v>237.22576999999998</v>
      </c>
      <c r="F108" s="902">
        <v>183.44157000000001</v>
      </c>
      <c r="G108" s="902">
        <v>265.15113000000002</v>
      </c>
      <c r="H108" s="902">
        <v>5.9175000000000004</v>
      </c>
      <c r="I108" s="902">
        <v>22.221</v>
      </c>
      <c r="J108" s="902">
        <v>3748.8510900000001</v>
      </c>
      <c r="K108" s="911">
        <v>3.9869630461042624E-3</v>
      </c>
      <c r="L108" s="1028"/>
    </row>
    <row r="109" spans="1:12" ht="18" customHeight="1" thickBot="1">
      <c r="A109" s="900" t="s">
        <v>838</v>
      </c>
      <c r="B109" s="902">
        <v>379.76403999999997</v>
      </c>
      <c r="C109" s="902">
        <v>341.44696999999996</v>
      </c>
      <c r="D109" s="902">
        <v>3.43</v>
      </c>
      <c r="E109" s="902">
        <v>14.39659</v>
      </c>
      <c r="F109" s="902">
        <v>37.183889999999998</v>
      </c>
      <c r="G109" s="902">
        <v>72.306280000000001</v>
      </c>
      <c r="H109" s="902">
        <v>0</v>
      </c>
      <c r="I109" s="902">
        <v>0</v>
      </c>
      <c r="J109" s="902">
        <v>848.52776999999992</v>
      </c>
      <c r="K109" s="911">
        <v>9.0242284405680573E-4</v>
      </c>
      <c r="L109" s="1028"/>
    </row>
    <row r="110" spans="1:12" ht="47.25" customHeight="1" thickTop="1" thickBot="1">
      <c r="A110" s="904" t="s">
        <v>6</v>
      </c>
      <c r="B110" s="912">
        <v>208104.03375000003</v>
      </c>
      <c r="C110" s="912">
        <v>373438.34491000004</v>
      </c>
      <c r="D110" s="912">
        <v>204880.30906999999</v>
      </c>
      <c r="E110" s="912">
        <v>20437.001760000003</v>
      </c>
      <c r="F110" s="912">
        <v>52612.186090000003</v>
      </c>
      <c r="G110" s="912">
        <v>41201.992399999996</v>
      </c>
      <c r="H110" s="912">
        <v>24753.523639999999</v>
      </c>
      <c r="I110" s="912">
        <v>14849.969029999998</v>
      </c>
      <c r="J110" s="912">
        <v>940277.36065000005</v>
      </c>
      <c r="K110" s="913">
        <v>1</v>
      </c>
      <c r="L110" s="1028"/>
    </row>
    <row r="111" spans="1:12" ht="35.25" customHeight="1" thickTop="1" thickBot="1">
      <c r="A111" s="907" t="s">
        <v>839</v>
      </c>
      <c r="B111" s="911">
        <v>0.22132196568695511</v>
      </c>
      <c r="C111" s="911">
        <v>0.39715764787939545</v>
      </c>
      <c r="D111" s="911">
        <v>0.21789348297014108</v>
      </c>
      <c r="E111" s="911">
        <v>2.1735077983662397E-2</v>
      </c>
      <c r="F111" s="911">
        <v>5.5953900723112134E-2</v>
      </c>
      <c r="G111" s="911">
        <v>4.3818977382926311E-2</v>
      </c>
      <c r="H111" s="911">
        <v>2.6325767987105685E-2</v>
      </c>
      <c r="I111" s="911">
        <v>1.5793179386701845E-2</v>
      </c>
      <c r="J111" s="911">
        <v>1</v>
      </c>
      <c r="K111" s="911"/>
      <c r="L111" s="1028"/>
    </row>
    <row r="112" spans="1:12" s="748" customFormat="1" ht="59.25" customHeight="1" thickTop="1" thickBot="1">
      <c r="A112" s="916" t="s">
        <v>848</v>
      </c>
      <c r="B112" s="909" t="s">
        <v>868</v>
      </c>
      <c r="C112" s="909" t="s">
        <v>869</v>
      </c>
      <c r="D112" s="909" t="s">
        <v>870</v>
      </c>
      <c r="E112" s="909" t="s">
        <v>871</v>
      </c>
      <c r="F112" s="909" t="s">
        <v>872</v>
      </c>
      <c r="G112" s="909" t="s">
        <v>873</v>
      </c>
      <c r="H112" s="909" t="s">
        <v>874</v>
      </c>
      <c r="I112" s="909" t="s">
        <v>875</v>
      </c>
      <c r="J112" s="916" t="s">
        <v>6</v>
      </c>
      <c r="K112" s="909" t="s">
        <v>723</v>
      </c>
    </row>
    <row r="113" spans="1:12" ht="27.75" customHeight="1" thickTop="1">
      <c r="A113" s="900" t="s">
        <v>825</v>
      </c>
      <c r="B113" s="902">
        <v>0</v>
      </c>
      <c r="C113" s="902">
        <v>1</v>
      </c>
      <c r="D113" s="902">
        <v>0</v>
      </c>
      <c r="E113" s="902">
        <v>0</v>
      </c>
      <c r="F113" s="902">
        <v>0</v>
      </c>
      <c r="G113" s="902">
        <v>0</v>
      </c>
      <c r="H113" s="902">
        <v>0</v>
      </c>
      <c r="I113" s="902">
        <v>0</v>
      </c>
      <c r="J113" s="902">
        <v>1</v>
      </c>
      <c r="K113" s="911">
        <v>8.6452839975793204E-5</v>
      </c>
      <c r="L113" s="1028"/>
    </row>
    <row r="114" spans="1:12" ht="18" customHeight="1">
      <c r="A114" s="900" t="s">
        <v>826</v>
      </c>
      <c r="B114" s="902">
        <v>0</v>
      </c>
      <c r="C114" s="902">
        <v>1</v>
      </c>
      <c r="D114" s="902">
        <v>0</v>
      </c>
      <c r="E114" s="902">
        <v>0</v>
      </c>
      <c r="F114" s="902">
        <v>0</v>
      </c>
      <c r="G114" s="902">
        <v>0</v>
      </c>
      <c r="H114" s="902">
        <v>0</v>
      </c>
      <c r="I114" s="902">
        <v>0</v>
      </c>
      <c r="J114" s="902">
        <v>1</v>
      </c>
      <c r="K114" s="911">
        <v>8.6452839975793204E-5</v>
      </c>
      <c r="L114" s="1028"/>
    </row>
    <row r="115" spans="1:12" ht="18" customHeight="1">
      <c r="A115" s="900" t="s">
        <v>827</v>
      </c>
      <c r="B115" s="902">
        <v>0</v>
      </c>
      <c r="C115" s="902">
        <v>3</v>
      </c>
      <c r="D115" s="902">
        <v>6</v>
      </c>
      <c r="E115" s="902">
        <v>0</v>
      </c>
      <c r="F115" s="902">
        <v>2</v>
      </c>
      <c r="G115" s="902">
        <v>1</v>
      </c>
      <c r="H115" s="902">
        <v>0</v>
      </c>
      <c r="I115" s="902">
        <v>0</v>
      </c>
      <c r="J115" s="902">
        <v>12</v>
      </c>
      <c r="K115" s="911">
        <v>1.0374340797095186E-3</v>
      </c>
      <c r="L115" s="1028"/>
    </row>
    <row r="116" spans="1:12" ht="18" customHeight="1">
      <c r="A116" s="900" t="s">
        <v>828</v>
      </c>
      <c r="B116" s="902">
        <v>2</v>
      </c>
      <c r="C116" s="902">
        <v>5</v>
      </c>
      <c r="D116" s="902">
        <v>8</v>
      </c>
      <c r="E116" s="902">
        <v>0</v>
      </c>
      <c r="F116" s="902">
        <v>2</v>
      </c>
      <c r="G116" s="902">
        <v>0</v>
      </c>
      <c r="H116" s="902">
        <v>4</v>
      </c>
      <c r="I116" s="902">
        <v>2</v>
      </c>
      <c r="J116" s="902">
        <v>23</v>
      </c>
      <c r="K116" s="911">
        <v>1.9884153194432439E-3</v>
      </c>
      <c r="L116" s="1028"/>
    </row>
    <row r="117" spans="1:12" ht="18" customHeight="1">
      <c r="A117" s="900" t="s">
        <v>829</v>
      </c>
      <c r="B117" s="902">
        <v>14</v>
      </c>
      <c r="C117" s="902">
        <v>36</v>
      </c>
      <c r="D117" s="902">
        <v>23</v>
      </c>
      <c r="E117" s="902">
        <v>1</v>
      </c>
      <c r="F117" s="902">
        <v>2</v>
      </c>
      <c r="G117" s="902">
        <v>1</v>
      </c>
      <c r="H117" s="902">
        <v>3</v>
      </c>
      <c r="I117" s="902">
        <v>8</v>
      </c>
      <c r="J117" s="902">
        <v>88</v>
      </c>
      <c r="K117" s="911">
        <v>7.6078499178698017E-3</v>
      </c>
      <c r="L117" s="1028"/>
    </row>
    <row r="118" spans="1:12" ht="18" customHeight="1">
      <c r="A118" s="900" t="s">
        <v>830</v>
      </c>
      <c r="B118" s="902">
        <v>53</v>
      </c>
      <c r="C118" s="902">
        <v>92</v>
      </c>
      <c r="D118" s="902">
        <v>54</v>
      </c>
      <c r="E118" s="902">
        <v>2</v>
      </c>
      <c r="F118" s="902">
        <v>13</v>
      </c>
      <c r="G118" s="902">
        <v>7</v>
      </c>
      <c r="H118" s="902">
        <v>13</v>
      </c>
      <c r="I118" s="902">
        <v>2</v>
      </c>
      <c r="J118" s="902">
        <v>236</v>
      </c>
      <c r="K118" s="911">
        <v>2.0402870234287197E-2</v>
      </c>
      <c r="L118" s="1028"/>
    </row>
    <row r="119" spans="1:12" ht="18" customHeight="1">
      <c r="A119" s="900" t="s">
        <v>831</v>
      </c>
      <c r="B119" s="902">
        <v>129</v>
      </c>
      <c r="C119" s="902">
        <v>189</v>
      </c>
      <c r="D119" s="902">
        <v>97</v>
      </c>
      <c r="E119" s="902">
        <v>9</v>
      </c>
      <c r="F119" s="902">
        <v>19</v>
      </c>
      <c r="G119" s="902">
        <v>12</v>
      </c>
      <c r="H119" s="902">
        <v>5</v>
      </c>
      <c r="I119" s="902">
        <v>1</v>
      </c>
      <c r="J119" s="902">
        <v>461</v>
      </c>
      <c r="K119" s="911">
        <v>3.9854759228840665E-2</v>
      </c>
      <c r="L119" s="1028"/>
    </row>
    <row r="120" spans="1:12" ht="18" customHeight="1">
      <c r="A120" s="900" t="s">
        <v>832</v>
      </c>
      <c r="B120" s="902">
        <v>165</v>
      </c>
      <c r="C120" s="902">
        <v>280</v>
      </c>
      <c r="D120" s="902">
        <v>117</v>
      </c>
      <c r="E120" s="902">
        <v>12</v>
      </c>
      <c r="F120" s="902">
        <v>43</v>
      </c>
      <c r="G120" s="902">
        <v>26</v>
      </c>
      <c r="H120" s="902">
        <v>8</v>
      </c>
      <c r="I120" s="902">
        <v>4</v>
      </c>
      <c r="J120" s="902">
        <v>655</v>
      </c>
      <c r="K120" s="911">
        <v>5.6626610184144548E-2</v>
      </c>
      <c r="L120" s="1028"/>
    </row>
    <row r="121" spans="1:12" ht="18" customHeight="1">
      <c r="A121" s="900" t="s">
        <v>833</v>
      </c>
      <c r="B121" s="902">
        <v>167</v>
      </c>
      <c r="C121" s="902">
        <v>223</v>
      </c>
      <c r="D121" s="902">
        <v>119</v>
      </c>
      <c r="E121" s="902">
        <v>18</v>
      </c>
      <c r="F121" s="902">
        <v>26</v>
      </c>
      <c r="G121" s="902">
        <v>14</v>
      </c>
      <c r="H121" s="902">
        <v>2</v>
      </c>
      <c r="I121" s="902">
        <v>3</v>
      </c>
      <c r="J121" s="902">
        <v>572</v>
      </c>
      <c r="K121" s="911">
        <v>4.9451024466153716E-2</v>
      </c>
      <c r="L121" s="1028"/>
    </row>
    <row r="122" spans="1:12" ht="18" customHeight="1">
      <c r="A122" s="900" t="s">
        <v>834</v>
      </c>
      <c r="B122" s="902">
        <v>387</v>
      </c>
      <c r="C122" s="902">
        <v>565</v>
      </c>
      <c r="D122" s="902">
        <v>236</v>
      </c>
      <c r="E122" s="902">
        <v>46</v>
      </c>
      <c r="F122" s="902">
        <v>50</v>
      </c>
      <c r="G122" s="902">
        <v>79</v>
      </c>
      <c r="H122" s="902">
        <v>11</v>
      </c>
      <c r="I122" s="902">
        <v>8</v>
      </c>
      <c r="J122" s="902">
        <v>1382</v>
      </c>
      <c r="K122" s="911">
        <v>0.1194778248465462</v>
      </c>
      <c r="L122" s="1028"/>
    </row>
    <row r="123" spans="1:12" ht="18" customHeight="1">
      <c r="A123" s="900" t="s">
        <v>835</v>
      </c>
      <c r="B123" s="902">
        <v>701</v>
      </c>
      <c r="C123" s="902">
        <v>1005</v>
      </c>
      <c r="D123" s="902">
        <v>426</v>
      </c>
      <c r="E123" s="902">
        <v>86</v>
      </c>
      <c r="F123" s="902">
        <v>134</v>
      </c>
      <c r="G123" s="902">
        <v>174</v>
      </c>
      <c r="H123" s="902">
        <v>16</v>
      </c>
      <c r="I123" s="902">
        <v>1</v>
      </c>
      <c r="J123" s="902">
        <v>2543</v>
      </c>
      <c r="K123" s="911">
        <v>0.21984957205844213</v>
      </c>
      <c r="L123" s="1028"/>
    </row>
    <row r="124" spans="1:12" ht="18" customHeight="1">
      <c r="A124" s="900" t="s">
        <v>836</v>
      </c>
      <c r="B124" s="902">
        <v>1196</v>
      </c>
      <c r="C124" s="902">
        <v>1587</v>
      </c>
      <c r="D124" s="902">
        <v>817</v>
      </c>
      <c r="E124" s="902">
        <v>213</v>
      </c>
      <c r="F124" s="902">
        <v>193</v>
      </c>
      <c r="G124" s="902">
        <v>417</v>
      </c>
      <c r="H124" s="902">
        <v>18</v>
      </c>
      <c r="I124" s="902">
        <v>11</v>
      </c>
      <c r="J124" s="902">
        <v>4452</v>
      </c>
      <c r="K124" s="911">
        <v>0.38488804357223133</v>
      </c>
      <c r="L124" s="1028"/>
    </row>
    <row r="125" spans="1:12" ht="18" customHeight="1">
      <c r="A125" s="900" t="s">
        <v>837</v>
      </c>
      <c r="B125" s="902">
        <v>205</v>
      </c>
      <c r="C125" s="902">
        <v>269</v>
      </c>
      <c r="D125" s="902">
        <v>129</v>
      </c>
      <c r="E125" s="902">
        <v>47</v>
      </c>
      <c r="F125" s="902">
        <v>36</v>
      </c>
      <c r="G125" s="902">
        <v>50</v>
      </c>
      <c r="H125" s="902">
        <v>1</v>
      </c>
      <c r="I125" s="902">
        <v>4</v>
      </c>
      <c r="J125" s="902">
        <v>741</v>
      </c>
      <c r="K125" s="911">
        <v>6.4061554422062766E-2</v>
      </c>
      <c r="L125" s="1028"/>
    </row>
    <row r="126" spans="1:12" ht="18" customHeight="1" thickBot="1">
      <c r="A126" s="900" t="s">
        <v>838</v>
      </c>
      <c r="B126" s="902">
        <v>217</v>
      </c>
      <c r="C126" s="902">
        <v>124</v>
      </c>
      <c r="D126" s="902">
        <v>1</v>
      </c>
      <c r="E126" s="902">
        <v>5</v>
      </c>
      <c r="F126" s="902">
        <v>20</v>
      </c>
      <c r="G126" s="902">
        <v>33</v>
      </c>
      <c r="H126" s="902">
        <v>0</v>
      </c>
      <c r="I126" s="902">
        <v>0</v>
      </c>
      <c r="J126" s="902">
        <v>400</v>
      </c>
      <c r="K126" s="911">
        <v>3.4581135990317279E-2</v>
      </c>
      <c r="L126" s="1028"/>
    </row>
    <row r="127" spans="1:12" ht="48.75" customHeight="1" thickTop="1" thickBot="1">
      <c r="A127" s="904" t="s">
        <v>6</v>
      </c>
      <c r="B127" s="912">
        <v>3236</v>
      </c>
      <c r="C127" s="912">
        <v>4380</v>
      </c>
      <c r="D127" s="912">
        <v>2033</v>
      </c>
      <c r="E127" s="912">
        <v>439</v>
      </c>
      <c r="F127" s="912">
        <v>540</v>
      </c>
      <c r="G127" s="912">
        <v>814</v>
      </c>
      <c r="H127" s="912">
        <v>81</v>
      </c>
      <c r="I127" s="912">
        <v>44</v>
      </c>
      <c r="J127" s="912">
        <v>11567</v>
      </c>
      <c r="K127" s="913">
        <v>1</v>
      </c>
      <c r="L127" s="1028"/>
    </row>
    <row r="128" spans="1:12" ht="43.5" customHeight="1" thickTop="1">
      <c r="A128" s="910" t="s">
        <v>839</v>
      </c>
      <c r="B128" s="911">
        <v>0.27976139016166679</v>
      </c>
      <c r="C128" s="911">
        <v>0.37866343909397426</v>
      </c>
      <c r="D128" s="911">
        <v>0.17575862367078759</v>
      </c>
      <c r="E128" s="911">
        <v>3.795279674937322E-2</v>
      </c>
      <c r="F128" s="911">
        <v>4.6684533586928333E-2</v>
      </c>
      <c r="G128" s="911">
        <v>7.0372611740295674E-2</v>
      </c>
      <c r="H128" s="911">
        <v>7.0026800380392495E-3</v>
      </c>
      <c r="I128" s="911">
        <v>3.8039249589349009E-3</v>
      </c>
      <c r="J128" s="911">
        <v>1.0000000000000002</v>
      </c>
      <c r="K128" s="911"/>
      <c r="L128" s="1028"/>
    </row>
    <row r="129" spans="1:12" ht="9" customHeight="1" thickBot="1">
      <c r="A129" s="686"/>
      <c r="B129" s="687"/>
      <c r="C129" s="688"/>
      <c r="D129" s="688"/>
      <c r="E129" s="688"/>
      <c r="F129" s="688"/>
      <c r="G129" s="688"/>
      <c r="H129" s="687"/>
      <c r="I129" s="687"/>
      <c r="J129" s="687"/>
      <c r="K129" s="689"/>
      <c r="L129" s="1028"/>
    </row>
    <row r="130" spans="1:12" ht="17.25" customHeight="1" thickTop="1">
      <c r="A130" s="676" t="s">
        <v>849</v>
      </c>
      <c r="B130" s="171"/>
      <c r="C130" s="322"/>
      <c r="D130" s="322"/>
      <c r="E130" s="322"/>
      <c r="F130" s="322"/>
      <c r="G130" s="322"/>
      <c r="H130" s="171"/>
      <c r="I130" s="171"/>
      <c r="J130" s="171"/>
      <c r="K130" s="414"/>
      <c r="L130" s="1028"/>
    </row>
    <row r="131" spans="1:12" ht="9" customHeight="1">
      <c r="A131" s="321"/>
      <c r="B131" s="171"/>
      <c r="C131" s="322"/>
      <c r="D131" s="322"/>
      <c r="E131" s="322"/>
      <c r="F131" s="322"/>
      <c r="G131" s="322"/>
      <c r="H131" s="171"/>
      <c r="I131" s="171"/>
      <c r="J131" s="171"/>
      <c r="K131" s="414"/>
      <c r="L131" s="1028"/>
    </row>
    <row r="132" spans="1:12" s="156" customFormat="1" ht="40.5" customHeight="1">
      <c r="A132" s="1158" t="s">
        <v>867</v>
      </c>
      <c r="B132" s="1158"/>
      <c r="C132" s="1158"/>
      <c r="D132" s="1158"/>
      <c r="E132" s="1158"/>
      <c r="F132" s="1158"/>
      <c r="G132" s="1158"/>
      <c r="H132" s="1158"/>
      <c r="I132" s="1158"/>
      <c r="J132" s="1158"/>
      <c r="K132" s="1158"/>
    </row>
    <row r="133" spans="1:12" s="156" customFormat="1" ht="27.75" customHeight="1">
      <c r="A133" s="1158" t="s">
        <v>850</v>
      </c>
      <c r="B133" s="1158"/>
      <c r="C133" s="1158"/>
      <c r="D133" s="1158"/>
      <c r="E133" s="1158"/>
      <c r="F133" s="1158"/>
      <c r="G133" s="1158"/>
      <c r="H133" s="1158"/>
      <c r="I133" s="1158"/>
      <c r="J133" s="1158"/>
      <c r="K133" s="1158"/>
    </row>
    <row r="134" spans="1:12" s="156" customFormat="1" ht="27.75" customHeight="1">
      <c r="A134" s="1158" t="s">
        <v>1431</v>
      </c>
      <c r="B134" s="1158"/>
      <c r="C134" s="1158"/>
      <c r="D134" s="1158"/>
      <c r="E134" s="1158"/>
      <c r="F134" s="1158"/>
      <c r="G134" s="1158"/>
      <c r="H134" s="1158"/>
      <c r="I134" s="1158"/>
      <c r="J134" s="1158"/>
      <c r="K134" s="1158"/>
    </row>
    <row r="135" spans="1:12" s="157" customFormat="1" ht="42" customHeight="1">
      <c r="A135" s="1159" t="s">
        <v>1438</v>
      </c>
      <c r="B135" s="1159"/>
      <c r="C135" s="1159"/>
      <c r="D135" s="1159"/>
      <c r="E135" s="1159"/>
      <c r="F135" s="1159"/>
      <c r="G135" s="1159"/>
      <c r="H135" s="1159"/>
      <c r="I135" s="1159"/>
      <c r="J135" s="1159"/>
      <c r="K135" s="1159"/>
    </row>
    <row r="136" spans="1:12" ht="6" customHeight="1">
      <c r="A136" s="296"/>
      <c r="L136" s="1028"/>
    </row>
    <row r="137" spans="1:12" ht="5.25" customHeight="1" thickBot="1">
      <c r="A137" s="660"/>
      <c r="B137" s="661"/>
      <c r="C137" s="661"/>
      <c r="D137" s="662"/>
      <c r="E137" s="661"/>
      <c r="F137" s="661"/>
      <c r="G137" s="661"/>
      <c r="H137" s="661"/>
      <c r="I137" s="662"/>
      <c r="J137" s="1078"/>
      <c r="K137" s="661"/>
      <c r="L137" s="1028"/>
    </row>
    <row r="138" spans="1:12" s="899" customFormat="1" ht="23.25" customHeight="1" thickTop="1" thickBot="1">
      <c r="A138" s="415" t="s">
        <v>823</v>
      </c>
      <c r="B138" s="415" t="s">
        <v>868</v>
      </c>
      <c r="C138" s="415" t="s">
        <v>869</v>
      </c>
      <c r="D138" s="415" t="s">
        <v>870</v>
      </c>
      <c r="E138" s="415" t="s">
        <v>871</v>
      </c>
      <c r="F138" s="415" t="s">
        <v>872</v>
      </c>
      <c r="G138" s="415" t="s">
        <v>873</v>
      </c>
      <c r="H138" s="415" t="s">
        <v>874</v>
      </c>
      <c r="I138" s="415" t="s">
        <v>875</v>
      </c>
      <c r="J138" s="415" t="s">
        <v>6</v>
      </c>
      <c r="K138" s="415" t="s">
        <v>723</v>
      </c>
    </row>
    <row r="139" spans="1:12" ht="27" customHeight="1" thickTop="1">
      <c r="A139" s="900" t="s">
        <v>825</v>
      </c>
      <c r="B139" s="902">
        <v>0</v>
      </c>
      <c r="C139" s="902">
        <v>0</v>
      </c>
      <c r="D139" s="902">
        <v>0</v>
      </c>
      <c r="E139" s="902">
        <v>0</v>
      </c>
      <c r="F139" s="902">
        <v>0</v>
      </c>
      <c r="G139" s="902">
        <v>0</v>
      </c>
      <c r="H139" s="902">
        <v>0</v>
      </c>
      <c r="I139" s="902">
        <v>0</v>
      </c>
      <c r="J139" s="902">
        <v>0</v>
      </c>
      <c r="K139" s="911">
        <v>0</v>
      </c>
      <c r="L139" s="1028"/>
    </row>
    <row r="140" spans="1:12" ht="18" customHeight="1">
      <c r="A140" s="900" t="s">
        <v>826</v>
      </c>
      <c r="B140" s="902">
        <v>0</v>
      </c>
      <c r="C140" s="902">
        <v>0</v>
      </c>
      <c r="D140" s="902">
        <v>0</v>
      </c>
      <c r="E140" s="902">
        <v>0</v>
      </c>
      <c r="F140" s="902">
        <v>0</v>
      </c>
      <c r="G140" s="902">
        <v>0</v>
      </c>
      <c r="H140" s="902">
        <v>0</v>
      </c>
      <c r="I140" s="902">
        <v>0</v>
      </c>
      <c r="J140" s="902">
        <v>0</v>
      </c>
      <c r="K140" s="911">
        <v>0</v>
      </c>
      <c r="L140" s="1028"/>
    </row>
    <row r="141" spans="1:12" ht="18" customHeight="1">
      <c r="A141" s="900" t="s">
        <v>827</v>
      </c>
      <c r="B141" s="902">
        <v>0</v>
      </c>
      <c r="C141" s="902">
        <v>0</v>
      </c>
      <c r="D141" s="902">
        <v>0</v>
      </c>
      <c r="E141" s="902">
        <v>0</v>
      </c>
      <c r="F141" s="902">
        <v>0</v>
      </c>
      <c r="G141" s="902">
        <v>0</v>
      </c>
      <c r="H141" s="902">
        <v>0</v>
      </c>
      <c r="I141" s="902">
        <v>0</v>
      </c>
      <c r="J141" s="902">
        <v>0</v>
      </c>
      <c r="K141" s="911">
        <v>0</v>
      </c>
      <c r="L141" s="1028"/>
    </row>
    <row r="142" spans="1:12" ht="18" customHeight="1">
      <c r="A142" s="900" t="s">
        <v>828</v>
      </c>
      <c r="B142" s="902">
        <v>0</v>
      </c>
      <c r="C142" s="902">
        <v>1400</v>
      </c>
      <c r="D142" s="902">
        <v>0</v>
      </c>
      <c r="E142" s="902">
        <v>0</v>
      </c>
      <c r="F142" s="902">
        <v>0</v>
      </c>
      <c r="G142" s="902">
        <v>0</v>
      </c>
      <c r="H142" s="902">
        <v>0</v>
      </c>
      <c r="I142" s="902">
        <v>0</v>
      </c>
      <c r="J142" s="902">
        <v>1400</v>
      </c>
      <c r="K142" s="911">
        <v>5.2714782553101532E-2</v>
      </c>
      <c r="L142" s="1028"/>
    </row>
    <row r="143" spans="1:12" ht="18" customHeight="1">
      <c r="A143" s="900" t="s">
        <v>829</v>
      </c>
      <c r="B143" s="902">
        <v>0</v>
      </c>
      <c r="C143" s="902">
        <v>722.37900000000002</v>
      </c>
      <c r="D143" s="902">
        <v>700</v>
      </c>
      <c r="E143" s="902">
        <v>0</v>
      </c>
      <c r="F143" s="902">
        <v>0</v>
      </c>
      <c r="G143" s="902">
        <v>0</v>
      </c>
      <c r="H143" s="902">
        <v>1029</v>
      </c>
      <c r="I143" s="902">
        <v>1030</v>
      </c>
      <c r="J143" s="902">
        <v>3481.3789999999999</v>
      </c>
      <c r="K143" s="911">
        <v>0.13108581212138146</v>
      </c>
      <c r="L143" s="1028"/>
    </row>
    <row r="144" spans="1:12" ht="18" customHeight="1">
      <c r="A144" s="900" t="s">
        <v>830</v>
      </c>
      <c r="B144" s="902">
        <v>378.67927000000003</v>
      </c>
      <c r="C144" s="902">
        <v>3631.1260000000002</v>
      </c>
      <c r="D144" s="902">
        <v>1170.6886299999999</v>
      </c>
      <c r="E144" s="902">
        <v>0</v>
      </c>
      <c r="F144" s="902">
        <v>948.8</v>
      </c>
      <c r="G144" s="902">
        <v>0</v>
      </c>
      <c r="H144" s="902">
        <v>1769.6</v>
      </c>
      <c r="I144" s="902">
        <v>1083</v>
      </c>
      <c r="J144" s="902">
        <v>8981.8939000000009</v>
      </c>
      <c r="K144" s="911">
        <v>0.33819898846680652</v>
      </c>
      <c r="L144" s="1028"/>
    </row>
    <row r="145" spans="1:12" ht="18" customHeight="1">
      <c r="A145" s="900" t="s">
        <v>831</v>
      </c>
      <c r="B145" s="902">
        <v>274.39999999999998</v>
      </c>
      <c r="C145" s="902">
        <v>1678.6769999999999</v>
      </c>
      <c r="D145" s="902">
        <v>1234.2119599999999</v>
      </c>
      <c r="E145" s="902">
        <v>0</v>
      </c>
      <c r="F145" s="902">
        <v>0</v>
      </c>
      <c r="G145" s="902">
        <v>0</v>
      </c>
      <c r="H145" s="902">
        <v>0</v>
      </c>
      <c r="I145" s="902">
        <v>0</v>
      </c>
      <c r="J145" s="902">
        <v>3187.2889599999999</v>
      </c>
      <c r="K145" s="911">
        <v>0.12001231747164365</v>
      </c>
      <c r="L145" s="1028"/>
    </row>
    <row r="146" spans="1:12" ht="18" customHeight="1">
      <c r="A146" s="900" t="s">
        <v>832</v>
      </c>
      <c r="B146" s="902">
        <v>0</v>
      </c>
      <c r="C146" s="902">
        <v>139.42400000000001</v>
      </c>
      <c r="D146" s="902">
        <v>1041.84789</v>
      </c>
      <c r="E146" s="902">
        <v>0</v>
      </c>
      <c r="F146" s="902">
        <v>645.93168999999989</v>
      </c>
      <c r="G146" s="902">
        <v>0</v>
      </c>
      <c r="H146" s="902">
        <v>346.8</v>
      </c>
      <c r="I146" s="902">
        <v>0</v>
      </c>
      <c r="J146" s="902">
        <v>2174.0035800000001</v>
      </c>
      <c r="K146" s="911">
        <v>8.1858661420974477E-2</v>
      </c>
      <c r="L146" s="1028"/>
    </row>
    <row r="147" spans="1:12" ht="18" customHeight="1">
      <c r="A147" s="900" t="s">
        <v>833</v>
      </c>
      <c r="B147" s="902">
        <v>109.76</v>
      </c>
      <c r="C147" s="902">
        <v>268.09800999999999</v>
      </c>
      <c r="D147" s="902">
        <v>137.19999999999999</v>
      </c>
      <c r="E147" s="902">
        <v>0</v>
      </c>
      <c r="F147" s="902">
        <v>0</v>
      </c>
      <c r="G147" s="902">
        <v>0</v>
      </c>
      <c r="H147" s="902">
        <v>103.8</v>
      </c>
      <c r="I147" s="902">
        <v>0</v>
      </c>
      <c r="J147" s="902">
        <v>618.85800999999992</v>
      </c>
      <c r="K147" s="911">
        <v>2.3302118163139377E-2</v>
      </c>
      <c r="L147" s="1028"/>
    </row>
    <row r="148" spans="1:12" ht="18" customHeight="1">
      <c r="A148" s="900" t="s">
        <v>834</v>
      </c>
      <c r="B148" s="902">
        <v>185.67276000000001</v>
      </c>
      <c r="C148" s="902">
        <v>0</v>
      </c>
      <c r="D148" s="902">
        <v>1049.9711499999999</v>
      </c>
      <c r="E148" s="902">
        <v>0</v>
      </c>
      <c r="F148" s="902">
        <v>91.786799999999999</v>
      </c>
      <c r="G148" s="902">
        <v>0</v>
      </c>
      <c r="H148" s="902">
        <v>300.79508000000004</v>
      </c>
      <c r="I148" s="902">
        <v>100</v>
      </c>
      <c r="J148" s="902">
        <v>1728.22579</v>
      </c>
      <c r="K148" s="911">
        <v>6.507360480179436E-2</v>
      </c>
      <c r="L148" s="1028"/>
    </row>
    <row r="149" spans="1:12" ht="18" customHeight="1">
      <c r="A149" s="900" t="s">
        <v>835</v>
      </c>
      <c r="B149" s="902">
        <v>880.74653999999998</v>
      </c>
      <c r="C149" s="902">
        <v>68.599999999999994</v>
      </c>
      <c r="D149" s="902">
        <v>894.29193000000009</v>
      </c>
      <c r="E149" s="902">
        <v>48.292349999999999</v>
      </c>
      <c r="F149" s="902">
        <v>82.598100000000002</v>
      </c>
      <c r="G149" s="902">
        <v>175.63004999999998</v>
      </c>
      <c r="H149" s="902">
        <v>217.05363</v>
      </c>
      <c r="I149" s="902">
        <v>50</v>
      </c>
      <c r="J149" s="902">
        <v>2417.2125999999998</v>
      </c>
      <c r="K149" s="911">
        <v>9.1016311852583701E-2</v>
      </c>
      <c r="L149" s="1028"/>
    </row>
    <row r="150" spans="1:12" ht="18" customHeight="1">
      <c r="A150" s="900" t="s">
        <v>836</v>
      </c>
      <c r="B150" s="902">
        <v>1439.6033600000001</v>
      </c>
      <c r="C150" s="902">
        <v>173.57219000000001</v>
      </c>
      <c r="D150" s="902">
        <v>329.01941999999997</v>
      </c>
      <c r="E150" s="902">
        <v>0</v>
      </c>
      <c r="F150" s="902">
        <v>140.21117999999998</v>
      </c>
      <c r="G150" s="902">
        <v>63.242359999999998</v>
      </c>
      <c r="H150" s="902">
        <v>65.862289999999987</v>
      </c>
      <c r="I150" s="902">
        <v>0</v>
      </c>
      <c r="J150" s="902">
        <v>2211.5108</v>
      </c>
      <c r="K150" s="911">
        <v>8.3270936382739719E-2</v>
      </c>
      <c r="L150" s="1028"/>
    </row>
    <row r="151" spans="1:12" ht="18" customHeight="1">
      <c r="A151" s="900" t="s">
        <v>837</v>
      </c>
      <c r="B151" s="902">
        <v>233.95832999999999</v>
      </c>
      <c r="C151" s="902">
        <v>0</v>
      </c>
      <c r="D151" s="902">
        <v>20.37426</v>
      </c>
      <c r="E151" s="902">
        <v>0</v>
      </c>
      <c r="F151" s="902">
        <v>16.3</v>
      </c>
      <c r="G151" s="902">
        <v>0</v>
      </c>
      <c r="H151" s="902">
        <v>0</v>
      </c>
      <c r="I151" s="902">
        <v>0</v>
      </c>
      <c r="J151" s="902">
        <v>270.63258999999999</v>
      </c>
      <c r="K151" s="911">
        <v>1.0190241524023343E-2</v>
      </c>
      <c r="L151" s="1028"/>
    </row>
    <row r="152" spans="1:12" ht="18" customHeight="1" thickBot="1">
      <c r="A152" s="900" t="s">
        <v>838</v>
      </c>
      <c r="B152" s="902">
        <v>87.010039999999989</v>
      </c>
      <c r="C152" s="902">
        <v>0</v>
      </c>
      <c r="D152" s="902">
        <v>0</v>
      </c>
      <c r="E152" s="902">
        <v>0</v>
      </c>
      <c r="F152" s="902">
        <v>0</v>
      </c>
      <c r="G152" s="902">
        <v>0</v>
      </c>
      <c r="H152" s="902">
        <v>0</v>
      </c>
      <c r="I152" s="902">
        <v>0</v>
      </c>
      <c r="J152" s="902">
        <v>87.010039999999989</v>
      </c>
      <c r="K152" s="911">
        <v>3.2762252418119041E-3</v>
      </c>
      <c r="L152" s="1028"/>
    </row>
    <row r="153" spans="1:12" ht="48" customHeight="1" thickTop="1" thickBot="1">
      <c r="A153" s="904" t="s">
        <v>6</v>
      </c>
      <c r="B153" s="912">
        <v>3589.8303000000001</v>
      </c>
      <c r="C153" s="912">
        <v>8081.8761999999997</v>
      </c>
      <c r="D153" s="912">
        <v>6577.6052399999999</v>
      </c>
      <c r="E153" s="912">
        <v>48.292349999999999</v>
      </c>
      <c r="F153" s="912">
        <v>1925.6277699999998</v>
      </c>
      <c r="G153" s="912">
        <v>238.87240999999997</v>
      </c>
      <c r="H153" s="912">
        <v>3832.9110000000001</v>
      </c>
      <c r="I153" s="912">
        <v>2263</v>
      </c>
      <c r="J153" s="912">
        <v>26558.01527</v>
      </c>
      <c r="K153" s="913">
        <v>1.0000000000000002</v>
      </c>
      <c r="L153" s="1028"/>
    </row>
    <row r="154" spans="1:12" ht="44.25" customHeight="1" thickTop="1" thickBot="1">
      <c r="A154" s="907" t="s">
        <v>839</v>
      </c>
      <c r="B154" s="911">
        <v>0.13516937404788232</v>
      </c>
      <c r="C154" s="911">
        <v>0.30431024750291891</v>
      </c>
      <c r="D154" s="911">
        <v>0.24766930710481513</v>
      </c>
      <c r="E154" s="911">
        <v>1.8183719494487662E-3</v>
      </c>
      <c r="F154" s="911">
        <v>7.2506463695545573E-2</v>
      </c>
      <c r="G154" s="911">
        <v>8.994362250775224E-3</v>
      </c>
      <c r="H154" s="911">
        <v>0.14432219279313638</v>
      </c>
      <c r="I154" s="911">
        <v>8.5209680655477682E-2</v>
      </c>
      <c r="J154" s="911">
        <v>1</v>
      </c>
      <c r="K154" s="911"/>
      <c r="L154" s="1028"/>
    </row>
    <row r="155" spans="1:12" s="748" customFormat="1" ht="83.25" customHeight="1" thickTop="1" thickBot="1">
      <c r="A155" s="916" t="s">
        <v>848</v>
      </c>
      <c r="B155" s="909" t="s">
        <v>868</v>
      </c>
      <c r="C155" s="909" t="s">
        <v>869</v>
      </c>
      <c r="D155" s="909" t="s">
        <v>870</v>
      </c>
      <c r="E155" s="909" t="s">
        <v>871</v>
      </c>
      <c r="F155" s="909" t="s">
        <v>872</v>
      </c>
      <c r="G155" s="909" t="s">
        <v>873</v>
      </c>
      <c r="H155" s="909" t="s">
        <v>874</v>
      </c>
      <c r="I155" s="909" t="s">
        <v>875</v>
      </c>
      <c r="J155" s="916" t="s">
        <v>6</v>
      </c>
      <c r="K155" s="917" t="s">
        <v>723</v>
      </c>
    </row>
    <row r="156" spans="1:12" ht="29.25" customHeight="1" thickTop="1">
      <c r="A156" s="900" t="s">
        <v>825</v>
      </c>
      <c r="B156" s="902">
        <v>0</v>
      </c>
      <c r="C156" s="902">
        <v>0</v>
      </c>
      <c r="D156" s="902">
        <v>0</v>
      </c>
      <c r="E156" s="902">
        <v>0</v>
      </c>
      <c r="F156" s="902">
        <v>0</v>
      </c>
      <c r="G156" s="902">
        <v>0</v>
      </c>
      <c r="H156" s="902">
        <v>0</v>
      </c>
      <c r="I156" s="902">
        <v>0</v>
      </c>
      <c r="J156" s="902">
        <v>0</v>
      </c>
      <c r="K156" s="911">
        <v>0</v>
      </c>
      <c r="L156" s="1028"/>
    </row>
    <row r="157" spans="1:12" ht="18" customHeight="1">
      <c r="A157" s="900" t="s">
        <v>826</v>
      </c>
      <c r="B157" s="902">
        <v>0</v>
      </c>
      <c r="C157" s="902">
        <v>0</v>
      </c>
      <c r="D157" s="902">
        <v>0</v>
      </c>
      <c r="E157" s="902">
        <v>0</v>
      </c>
      <c r="F157" s="902">
        <v>0</v>
      </c>
      <c r="G157" s="902">
        <v>0</v>
      </c>
      <c r="H157" s="902">
        <v>0</v>
      </c>
      <c r="I157" s="902">
        <v>0</v>
      </c>
      <c r="J157" s="902">
        <v>0</v>
      </c>
      <c r="K157" s="911">
        <v>0</v>
      </c>
      <c r="L157" s="1028"/>
    </row>
    <row r="158" spans="1:12" ht="18" customHeight="1">
      <c r="A158" s="900" t="s">
        <v>827</v>
      </c>
      <c r="B158" s="902">
        <v>0</v>
      </c>
      <c r="C158" s="902">
        <v>0</v>
      </c>
      <c r="D158" s="902">
        <v>0</v>
      </c>
      <c r="E158" s="902">
        <v>0</v>
      </c>
      <c r="F158" s="902">
        <v>0</v>
      </c>
      <c r="G158" s="902">
        <v>0</v>
      </c>
      <c r="H158" s="902">
        <v>0</v>
      </c>
      <c r="I158" s="902">
        <v>0</v>
      </c>
      <c r="J158" s="902">
        <v>0</v>
      </c>
      <c r="K158" s="911">
        <v>0</v>
      </c>
      <c r="L158" s="1028"/>
    </row>
    <row r="159" spans="1:12" ht="18" customHeight="1">
      <c r="A159" s="900" t="s">
        <v>828</v>
      </c>
      <c r="B159" s="902">
        <v>0</v>
      </c>
      <c r="C159" s="902">
        <v>1</v>
      </c>
      <c r="D159" s="902">
        <v>0</v>
      </c>
      <c r="E159" s="902">
        <v>0</v>
      </c>
      <c r="F159" s="902">
        <v>0</v>
      </c>
      <c r="G159" s="902">
        <v>0</v>
      </c>
      <c r="H159" s="902">
        <v>0</v>
      </c>
      <c r="I159" s="902">
        <v>0</v>
      </c>
      <c r="J159" s="902">
        <v>1</v>
      </c>
      <c r="K159" s="911">
        <v>2.7624309392265192E-3</v>
      </c>
      <c r="L159" s="1028"/>
    </row>
    <row r="160" spans="1:12" ht="18" customHeight="1">
      <c r="A160" s="900" t="s">
        <v>829</v>
      </c>
      <c r="B160" s="902">
        <v>0</v>
      </c>
      <c r="C160" s="902">
        <v>1</v>
      </c>
      <c r="D160" s="902">
        <v>1</v>
      </c>
      <c r="E160" s="902">
        <v>0</v>
      </c>
      <c r="F160" s="902">
        <v>0</v>
      </c>
      <c r="G160" s="902">
        <v>0</v>
      </c>
      <c r="H160" s="902">
        <v>1</v>
      </c>
      <c r="I160" s="902">
        <v>1</v>
      </c>
      <c r="J160" s="902">
        <v>4</v>
      </c>
      <c r="K160" s="911">
        <v>1.1049723756906077E-2</v>
      </c>
      <c r="L160" s="1028"/>
    </row>
    <row r="161" spans="1:16" ht="18" customHeight="1">
      <c r="A161" s="900" t="s">
        <v>830</v>
      </c>
      <c r="B161" s="902">
        <v>1</v>
      </c>
      <c r="C161" s="902">
        <v>7</v>
      </c>
      <c r="D161" s="902">
        <v>3</v>
      </c>
      <c r="E161" s="902">
        <v>0</v>
      </c>
      <c r="F161" s="902">
        <v>2</v>
      </c>
      <c r="G161" s="902">
        <v>0</v>
      </c>
      <c r="H161" s="902">
        <v>4</v>
      </c>
      <c r="I161" s="902">
        <v>2</v>
      </c>
      <c r="J161" s="902">
        <v>19</v>
      </c>
      <c r="K161" s="911">
        <v>5.2486187845303865E-2</v>
      </c>
      <c r="L161" s="1028"/>
    </row>
    <row r="162" spans="1:16" ht="18" customHeight="1">
      <c r="A162" s="900" t="s">
        <v>831</v>
      </c>
      <c r="B162" s="902">
        <v>1</v>
      </c>
      <c r="C162" s="902">
        <v>6</v>
      </c>
      <c r="D162" s="902">
        <v>5</v>
      </c>
      <c r="E162" s="902">
        <v>0</v>
      </c>
      <c r="F162" s="902">
        <v>0</v>
      </c>
      <c r="G162" s="902">
        <v>0</v>
      </c>
      <c r="H162" s="902">
        <v>0</v>
      </c>
      <c r="I162" s="902">
        <v>0</v>
      </c>
      <c r="J162" s="902">
        <v>12</v>
      </c>
      <c r="K162" s="911">
        <v>3.3149171270718231E-2</v>
      </c>
      <c r="L162" s="1028"/>
    </row>
    <row r="163" spans="1:16" ht="18" customHeight="1">
      <c r="A163" s="900" t="s">
        <v>832</v>
      </c>
      <c r="B163" s="902">
        <v>0</v>
      </c>
      <c r="C163" s="902">
        <v>1</v>
      </c>
      <c r="D163" s="902">
        <v>7</v>
      </c>
      <c r="E163" s="902">
        <v>0</v>
      </c>
      <c r="F163" s="902">
        <v>4</v>
      </c>
      <c r="G163" s="902">
        <v>0</v>
      </c>
      <c r="H163" s="902">
        <v>2</v>
      </c>
      <c r="I163" s="902">
        <v>0</v>
      </c>
      <c r="J163" s="902">
        <v>14</v>
      </c>
      <c r="K163" s="911">
        <v>3.8674033149171269E-2</v>
      </c>
      <c r="L163" s="1028"/>
    </row>
    <row r="164" spans="1:16" ht="18" customHeight="1">
      <c r="A164" s="900" t="s">
        <v>833</v>
      </c>
      <c r="B164" s="902">
        <v>1</v>
      </c>
      <c r="C164" s="902">
        <v>2</v>
      </c>
      <c r="D164" s="902">
        <v>1</v>
      </c>
      <c r="E164" s="902">
        <v>0</v>
      </c>
      <c r="F164" s="902">
        <v>0</v>
      </c>
      <c r="G164" s="902">
        <v>0</v>
      </c>
      <c r="H164" s="902">
        <v>1</v>
      </c>
      <c r="I164" s="902">
        <v>0</v>
      </c>
      <c r="J164" s="902">
        <v>5</v>
      </c>
      <c r="K164" s="911">
        <v>1.3812154696132596E-2</v>
      </c>
      <c r="L164" s="1028"/>
    </row>
    <row r="165" spans="1:16" ht="18" customHeight="1">
      <c r="A165" s="900" t="s">
        <v>834</v>
      </c>
      <c r="B165" s="902">
        <v>2</v>
      </c>
      <c r="C165" s="902">
        <v>0</v>
      </c>
      <c r="D165" s="902">
        <v>13</v>
      </c>
      <c r="E165" s="902">
        <v>0</v>
      </c>
      <c r="F165" s="902">
        <v>1</v>
      </c>
      <c r="G165" s="902">
        <v>0</v>
      </c>
      <c r="H165" s="902">
        <v>4</v>
      </c>
      <c r="I165" s="902">
        <v>1</v>
      </c>
      <c r="J165" s="902">
        <v>21</v>
      </c>
      <c r="K165" s="911">
        <v>5.8011049723756904E-2</v>
      </c>
      <c r="L165" s="1028"/>
    </row>
    <row r="166" spans="1:16" ht="18" customHeight="1">
      <c r="A166" s="900" t="s">
        <v>835</v>
      </c>
      <c r="B166" s="902">
        <v>20</v>
      </c>
      <c r="C166" s="902">
        <v>1</v>
      </c>
      <c r="D166" s="902">
        <v>19</v>
      </c>
      <c r="E166" s="902">
        <v>1</v>
      </c>
      <c r="F166" s="902">
        <v>2</v>
      </c>
      <c r="G166" s="902">
        <v>4</v>
      </c>
      <c r="H166" s="902">
        <v>4</v>
      </c>
      <c r="I166" s="902">
        <v>1</v>
      </c>
      <c r="J166" s="902">
        <v>52</v>
      </c>
      <c r="K166" s="911">
        <v>0.143646408839779</v>
      </c>
      <c r="L166" s="1028"/>
    </row>
    <row r="167" spans="1:16" ht="18" customHeight="1">
      <c r="A167" s="900" t="s">
        <v>836</v>
      </c>
      <c r="B167" s="902">
        <v>102</v>
      </c>
      <c r="C167" s="902">
        <v>8</v>
      </c>
      <c r="D167" s="902">
        <v>21</v>
      </c>
      <c r="E167" s="902">
        <v>0</v>
      </c>
      <c r="F167" s="902">
        <v>8</v>
      </c>
      <c r="G167" s="902">
        <v>3</v>
      </c>
      <c r="H167" s="902">
        <v>3</v>
      </c>
      <c r="I167" s="902">
        <v>0</v>
      </c>
      <c r="J167" s="902">
        <v>145</v>
      </c>
      <c r="K167" s="911">
        <v>0.40055248618784528</v>
      </c>
      <c r="L167" s="1028"/>
    </row>
    <row r="168" spans="1:16" ht="18" customHeight="1">
      <c r="A168" s="900" t="s">
        <v>837</v>
      </c>
      <c r="B168" s="902">
        <v>53</v>
      </c>
      <c r="C168" s="902">
        <v>0</v>
      </c>
      <c r="D168" s="902">
        <v>4</v>
      </c>
      <c r="E168" s="902">
        <v>0</v>
      </c>
      <c r="F168" s="902">
        <v>3</v>
      </c>
      <c r="G168" s="902">
        <v>0</v>
      </c>
      <c r="H168" s="902">
        <v>0</v>
      </c>
      <c r="I168" s="902">
        <v>0</v>
      </c>
      <c r="J168" s="902">
        <v>60</v>
      </c>
      <c r="K168" s="911">
        <v>0.16574585635359115</v>
      </c>
      <c r="L168" s="1028"/>
    </row>
    <row r="169" spans="1:16" ht="18" customHeight="1" thickBot="1">
      <c r="A169" s="900" t="s">
        <v>838</v>
      </c>
      <c r="B169" s="902">
        <v>29</v>
      </c>
      <c r="C169" s="902">
        <v>0</v>
      </c>
      <c r="D169" s="902">
        <v>0</v>
      </c>
      <c r="E169" s="902">
        <v>0</v>
      </c>
      <c r="F169" s="902">
        <v>0</v>
      </c>
      <c r="G169" s="902">
        <v>0</v>
      </c>
      <c r="H169" s="902">
        <v>0</v>
      </c>
      <c r="I169" s="902">
        <v>0</v>
      </c>
      <c r="J169" s="902">
        <v>29</v>
      </c>
      <c r="K169" s="911">
        <v>8.0110497237569064E-2</v>
      </c>
      <c r="L169" s="1028"/>
    </row>
    <row r="170" spans="1:16" ht="51" customHeight="1" thickTop="1" thickBot="1">
      <c r="A170" s="904" t="s">
        <v>6</v>
      </c>
      <c r="B170" s="912">
        <v>209</v>
      </c>
      <c r="C170" s="912">
        <v>27</v>
      </c>
      <c r="D170" s="912">
        <v>74</v>
      </c>
      <c r="E170" s="912">
        <v>1</v>
      </c>
      <c r="F170" s="912">
        <v>20</v>
      </c>
      <c r="G170" s="912">
        <v>7</v>
      </c>
      <c r="H170" s="912">
        <v>19</v>
      </c>
      <c r="I170" s="912">
        <v>5</v>
      </c>
      <c r="J170" s="912">
        <v>362</v>
      </c>
      <c r="K170" s="913">
        <v>1</v>
      </c>
      <c r="L170" s="1028"/>
    </row>
    <row r="171" spans="1:16" ht="40.5" customHeight="1" thickTop="1">
      <c r="A171" s="910" t="s">
        <v>839</v>
      </c>
      <c r="B171" s="911">
        <v>0.57734806629834257</v>
      </c>
      <c r="C171" s="911">
        <v>7.4585635359116026E-2</v>
      </c>
      <c r="D171" s="911">
        <v>0.20441988950276244</v>
      </c>
      <c r="E171" s="911">
        <v>2.7624309392265192E-3</v>
      </c>
      <c r="F171" s="911">
        <v>5.5248618784530384E-2</v>
      </c>
      <c r="G171" s="911">
        <v>1.9337016574585635E-2</v>
      </c>
      <c r="H171" s="911">
        <v>5.2486187845303865E-2</v>
      </c>
      <c r="I171" s="911">
        <v>1.3812154696132596E-2</v>
      </c>
      <c r="J171" s="911">
        <v>1</v>
      </c>
      <c r="K171" s="911"/>
      <c r="L171" s="1028"/>
    </row>
    <row r="172" spans="1:16" ht="9" customHeight="1" thickBot="1">
      <c r="A172" s="686"/>
      <c r="B172" s="687"/>
      <c r="C172" s="688"/>
      <c r="D172" s="688"/>
      <c r="E172" s="688"/>
      <c r="F172" s="688"/>
      <c r="G172" s="688"/>
      <c r="H172" s="687"/>
      <c r="I172" s="687"/>
      <c r="J172" s="687"/>
      <c r="K172" s="687"/>
      <c r="L172" s="717"/>
      <c r="M172" s="717"/>
      <c r="N172" s="717"/>
      <c r="O172" s="717"/>
      <c r="P172" s="717"/>
    </row>
    <row r="173" spans="1:16" ht="18" customHeight="1" thickTop="1">
      <c r="A173" s="676" t="s">
        <v>851</v>
      </c>
      <c r="B173" s="171"/>
      <c r="C173" s="322"/>
      <c r="D173" s="322"/>
      <c r="E173" s="322"/>
      <c r="F173" s="322"/>
      <c r="G173" s="322"/>
      <c r="H173" s="171"/>
      <c r="I173" s="171"/>
      <c r="J173" s="171"/>
      <c r="K173" s="414"/>
      <c r="L173" s="1028"/>
    </row>
    <row r="174" spans="1:16" ht="9" customHeight="1">
      <c r="A174" s="321"/>
      <c r="B174" s="171"/>
      <c r="C174" s="322"/>
      <c r="D174" s="322"/>
      <c r="E174" s="322"/>
      <c r="F174" s="322"/>
      <c r="G174" s="322"/>
      <c r="H174" s="171"/>
      <c r="I174" s="171"/>
      <c r="J174" s="171"/>
      <c r="K174" s="414"/>
      <c r="L174" s="1028"/>
    </row>
    <row r="175" spans="1:16" ht="9" customHeight="1">
      <c r="A175" s="321"/>
      <c r="B175" s="171"/>
      <c r="C175" s="322"/>
      <c r="D175" s="322"/>
      <c r="E175" s="322"/>
      <c r="F175" s="322"/>
      <c r="G175" s="322"/>
      <c r="H175" s="171"/>
      <c r="I175" s="171"/>
      <c r="J175" s="171"/>
      <c r="K175" s="414"/>
      <c r="L175" s="1028"/>
    </row>
    <row r="176" spans="1:16" ht="9" customHeight="1">
      <c r="A176" s="321"/>
      <c r="B176" s="171"/>
      <c r="C176" s="322"/>
      <c r="D176" s="322"/>
      <c r="E176" s="322"/>
      <c r="F176" s="322"/>
      <c r="G176" s="322"/>
      <c r="H176" s="171"/>
      <c r="I176" s="171"/>
      <c r="J176" s="171"/>
      <c r="K176" s="414"/>
      <c r="L176" s="1028"/>
    </row>
    <row r="177" spans="1:12" ht="9" customHeight="1">
      <c r="A177" s="321"/>
      <c r="B177" s="171"/>
      <c r="C177" s="322"/>
      <c r="D177" s="322"/>
      <c r="E177" s="322"/>
      <c r="F177" s="322"/>
      <c r="G177" s="322"/>
      <c r="H177" s="171"/>
      <c r="I177" s="171"/>
      <c r="J177" s="171"/>
      <c r="K177" s="414"/>
      <c r="L177" s="1028"/>
    </row>
    <row r="178" spans="1:12" ht="9" customHeight="1">
      <c r="A178" s="323"/>
      <c r="B178" s="171"/>
      <c r="C178" s="322"/>
      <c r="D178" s="322"/>
      <c r="E178" s="322"/>
      <c r="F178" s="322"/>
      <c r="G178" s="322"/>
      <c r="H178" s="171"/>
      <c r="I178" s="171"/>
      <c r="J178" s="171"/>
      <c r="K178" s="414"/>
      <c r="L178" s="1028"/>
    </row>
    <row r="179" spans="1:12" ht="9" customHeight="1">
      <c r="A179" s="321"/>
      <c r="C179" s="322"/>
      <c r="D179" s="322"/>
      <c r="E179" s="322"/>
      <c r="F179" s="322"/>
      <c r="G179" s="322"/>
      <c r="H179" s="171"/>
      <c r="I179" s="171"/>
      <c r="J179" s="171"/>
      <c r="K179" s="414"/>
      <c r="L179" s="1028"/>
    </row>
    <row r="180" spans="1:12" ht="9" customHeight="1">
      <c r="A180" s="321"/>
      <c r="C180" s="322"/>
      <c r="D180" s="322"/>
      <c r="E180" s="322"/>
      <c r="F180" s="322"/>
      <c r="G180" s="322"/>
      <c r="H180" s="171"/>
      <c r="I180" s="171"/>
      <c r="J180" s="171"/>
      <c r="K180" s="414"/>
      <c r="L180" s="1028"/>
    </row>
    <row r="181" spans="1:12" ht="9" customHeight="1">
      <c r="A181" s="321"/>
      <c r="C181" s="322"/>
      <c r="D181" s="322"/>
      <c r="E181" s="322"/>
      <c r="F181" s="322"/>
      <c r="G181" s="322"/>
      <c r="H181" s="171"/>
      <c r="I181" s="171"/>
      <c r="J181" s="171"/>
      <c r="K181" s="414"/>
      <c r="L181" s="1028"/>
    </row>
    <row r="182" spans="1:12" ht="9" customHeight="1">
      <c r="A182" s="321"/>
      <c r="C182" s="322"/>
      <c r="D182" s="322"/>
      <c r="E182" s="322"/>
      <c r="F182" s="322"/>
      <c r="G182" s="322"/>
      <c r="H182" s="171"/>
      <c r="I182" s="171"/>
      <c r="J182" s="171"/>
      <c r="K182" s="414"/>
      <c r="L182" s="1028"/>
    </row>
    <row r="183" spans="1:12" ht="9" customHeight="1">
      <c r="A183" s="323"/>
      <c r="C183" s="322"/>
      <c r="D183" s="322"/>
      <c r="E183" s="322"/>
      <c r="F183" s="322"/>
      <c r="G183" s="322"/>
      <c r="H183" s="171"/>
      <c r="I183" s="171"/>
      <c r="J183" s="171"/>
      <c r="K183" s="414"/>
      <c r="L183" s="1028"/>
    </row>
    <row r="184" spans="1:12" ht="9" customHeight="1">
      <c r="A184" s="324"/>
      <c r="C184" s="322"/>
      <c r="D184" s="322"/>
      <c r="E184" s="322"/>
      <c r="F184" s="322"/>
      <c r="G184" s="322"/>
      <c r="H184" s="171"/>
      <c r="I184" s="171"/>
      <c r="J184" s="171"/>
      <c r="K184" s="414"/>
      <c r="L184" s="1028"/>
    </row>
    <row r="185" spans="1:12" ht="9" customHeight="1">
      <c r="A185" s="324"/>
      <c r="C185" s="322"/>
      <c r="D185" s="322"/>
      <c r="E185" s="322"/>
      <c r="F185" s="322"/>
      <c r="G185" s="322"/>
      <c r="H185" s="171"/>
      <c r="I185" s="171"/>
      <c r="J185" s="171"/>
      <c r="K185" s="414"/>
      <c r="L185" s="1028"/>
    </row>
    <row r="186" spans="1:12" ht="9" customHeight="1">
      <c r="A186" s="324"/>
      <c r="C186" s="322"/>
      <c r="D186" s="322"/>
      <c r="E186" s="322"/>
      <c r="F186" s="322"/>
      <c r="G186" s="322"/>
      <c r="H186" s="171"/>
      <c r="I186" s="171"/>
      <c r="J186" s="171"/>
      <c r="K186" s="414"/>
      <c r="L186" s="1028"/>
    </row>
    <row r="187" spans="1:12" ht="9" customHeight="1">
      <c r="A187" s="324"/>
      <c r="C187" s="322"/>
      <c r="D187" s="322"/>
      <c r="E187" s="322"/>
      <c r="F187" s="322"/>
      <c r="G187" s="322"/>
      <c r="H187" s="171"/>
      <c r="I187" s="171"/>
      <c r="J187" s="171"/>
      <c r="K187" s="414"/>
      <c r="L187" s="1028"/>
    </row>
    <row r="188" spans="1:12" ht="9" customHeight="1">
      <c r="A188" s="325"/>
      <c r="C188" s="322"/>
      <c r="D188" s="322"/>
      <c r="E188" s="322"/>
      <c r="F188" s="322"/>
      <c r="G188" s="322"/>
      <c r="H188" s="171"/>
      <c r="I188" s="171"/>
      <c r="J188" s="171"/>
      <c r="K188" s="414"/>
      <c r="L188" s="1028"/>
    </row>
    <row r="189" spans="1:12" ht="9" customHeight="1">
      <c r="A189" s="325"/>
      <c r="C189" s="322"/>
      <c r="D189" s="322"/>
      <c r="E189" s="322"/>
      <c r="F189" s="322"/>
      <c r="G189" s="322"/>
      <c r="H189" s="171"/>
      <c r="I189" s="171"/>
      <c r="J189" s="171"/>
      <c r="K189" s="414"/>
      <c r="L189" s="1028"/>
    </row>
    <row r="190" spans="1:12" ht="9" customHeight="1">
      <c r="A190" s="326"/>
      <c r="C190" s="322"/>
      <c r="D190" s="322"/>
      <c r="E190" s="322"/>
      <c r="F190" s="322"/>
      <c r="G190" s="322"/>
      <c r="H190" s="171"/>
      <c r="I190" s="171"/>
      <c r="J190" s="171"/>
      <c r="K190" s="414"/>
      <c r="L190" s="1028"/>
    </row>
    <row r="191" spans="1:12" ht="9" customHeight="1">
      <c r="A191" s="321"/>
      <c r="C191" s="322"/>
      <c r="D191" s="322"/>
      <c r="E191" s="322"/>
      <c r="F191" s="322"/>
      <c r="G191" s="322"/>
      <c r="H191" s="171"/>
      <c r="I191" s="171"/>
      <c r="J191" s="171"/>
      <c r="K191" s="414"/>
      <c r="L191" s="1028"/>
    </row>
    <row r="192" spans="1:12" ht="9" customHeight="1">
      <c r="A192" s="321"/>
      <c r="C192" s="322"/>
      <c r="D192" s="322"/>
      <c r="E192" s="322"/>
      <c r="F192" s="322"/>
      <c r="G192" s="322"/>
      <c r="H192" s="171"/>
      <c r="I192" s="171"/>
      <c r="J192" s="171"/>
      <c r="K192" s="414"/>
      <c r="L192" s="1028"/>
    </row>
    <row r="193" spans="1:12" ht="9" customHeight="1">
      <c r="A193" s="321"/>
      <c r="C193" s="322"/>
      <c r="D193" s="322"/>
      <c r="E193" s="322"/>
      <c r="F193" s="322"/>
      <c r="G193" s="322"/>
      <c r="H193" s="171"/>
      <c r="I193" s="171"/>
      <c r="J193" s="171"/>
      <c r="K193" s="414"/>
      <c r="L193" s="1028"/>
    </row>
    <row r="194" spans="1:12" ht="9" customHeight="1">
      <c r="A194" s="321"/>
      <c r="C194" s="322"/>
      <c r="D194" s="322"/>
      <c r="E194" s="322"/>
      <c r="F194" s="322"/>
      <c r="G194" s="322"/>
      <c r="H194" s="171"/>
      <c r="I194" s="171"/>
      <c r="J194" s="171"/>
      <c r="K194" s="414"/>
      <c r="L194" s="1028"/>
    </row>
    <row r="195" spans="1:12" ht="9" customHeight="1">
      <c r="A195" s="324"/>
      <c r="C195" s="322"/>
      <c r="D195" s="322"/>
      <c r="E195" s="322"/>
      <c r="F195" s="322"/>
      <c r="G195" s="322"/>
      <c r="H195" s="171"/>
      <c r="I195" s="171"/>
      <c r="J195" s="171"/>
      <c r="K195" s="414"/>
      <c r="L195" s="1028"/>
    </row>
    <row r="196" spans="1:12" ht="9" customHeight="1">
      <c r="A196" s="326"/>
      <c r="C196" s="322"/>
      <c r="D196" s="322"/>
      <c r="E196" s="322"/>
      <c r="F196" s="322"/>
      <c r="G196" s="322"/>
      <c r="H196" s="171"/>
      <c r="I196" s="171"/>
      <c r="J196" s="171"/>
      <c r="K196" s="414"/>
      <c r="L196" s="1028"/>
    </row>
    <row r="197" spans="1:12" ht="9" customHeight="1">
      <c r="A197" s="321"/>
      <c r="C197" s="322"/>
      <c r="D197" s="322"/>
      <c r="E197" s="322"/>
      <c r="F197" s="322"/>
      <c r="G197" s="322"/>
      <c r="H197" s="171"/>
      <c r="I197" s="171"/>
      <c r="J197" s="171"/>
      <c r="K197" s="414"/>
      <c r="L197" s="1028"/>
    </row>
    <row r="198" spans="1:12" ht="9" customHeight="1">
      <c r="A198" s="321"/>
      <c r="C198" s="322"/>
      <c r="D198" s="322"/>
      <c r="E198" s="322"/>
      <c r="F198" s="322"/>
      <c r="G198" s="322"/>
      <c r="H198" s="171"/>
      <c r="I198" s="171"/>
      <c r="J198" s="171"/>
      <c r="K198" s="414"/>
      <c r="L198" s="1028"/>
    </row>
    <row r="199" spans="1:12" ht="9" customHeight="1">
      <c r="A199" s="321"/>
      <c r="C199" s="322"/>
      <c r="D199" s="322"/>
      <c r="E199" s="322"/>
      <c r="F199" s="322"/>
      <c r="G199" s="322"/>
      <c r="H199" s="171"/>
      <c r="I199" s="171"/>
      <c r="J199" s="171"/>
      <c r="K199" s="414"/>
      <c r="L199" s="1028"/>
    </row>
    <row r="200" spans="1:12" ht="9" customHeight="1">
      <c r="A200" s="321"/>
      <c r="C200" s="322"/>
      <c r="D200" s="322"/>
      <c r="E200" s="322"/>
      <c r="F200" s="322"/>
      <c r="G200" s="322"/>
      <c r="H200" s="171"/>
      <c r="I200" s="171"/>
      <c r="J200" s="171"/>
      <c r="K200" s="414"/>
      <c r="L200" s="1028"/>
    </row>
    <row r="201" spans="1:12" ht="9" customHeight="1">
      <c r="A201" s="324"/>
      <c r="C201" s="322"/>
      <c r="D201" s="322"/>
      <c r="E201" s="322"/>
      <c r="F201" s="322"/>
      <c r="G201" s="322"/>
      <c r="H201" s="171"/>
      <c r="I201" s="171"/>
      <c r="J201" s="171"/>
      <c r="K201" s="414"/>
      <c r="L201" s="1028"/>
    </row>
    <row r="202" spans="1:12" ht="9" customHeight="1">
      <c r="A202" s="326"/>
      <c r="C202" s="322"/>
      <c r="D202" s="322"/>
      <c r="E202" s="322"/>
      <c r="F202" s="322"/>
      <c r="G202" s="322"/>
      <c r="H202" s="171"/>
      <c r="I202" s="171"/>
      <c r="J202" s="171"/>
      <c r="K202" s="414"/>
      <c r="L202" s="1028"/>
    </row>
    <row r="203" spans="1:12" ht="9" customHeight="1">
      <c r="A203" s="321"/>
      <c r="C203" s="322"/>
      <c r="D203" s="322"/>
      <c r="E203" s="322"/>
      <c r="F203" s="322"/>
      <c r="G203" s="322"/>
      <c r="H203" s="171"/>
      <c r="I203" s="171"/>
      <c r="J203" s="171"/>
      <c r="K203" s="414"/>
      <c r="L203" s="1028"/>
    </row>
    <row r="204" spans="1:12" ht="9" customHeight="1">
      <c r="A204" s="321"/>
      <c r="C204" s="322"/>
      <c r="D204" s="322"/>
      <c r="E204" s="322"/>
      <c r="F204" s="322"/>
      <c r="G204" s="322"/>
      <c r="H204" s="171"/>
      <c r="I204" s="171"/>
      <c r="J204" s="171"/>
      <c r="K204" s="414"/>
      <c r="L204" s="1028"/>
    </row>
    <row r="205" spans="1:12" ht="9" customHeight="1">
      <c r="A205" s="321"/>
      <c r="C205" s="172"/>
      <c r="D205" s="172"/>
      <c r="E205" s="172"/>
      <c r="F205" s="172"/>
      <c r="G205" s="172"/>
      <c r="K205" s="316"/>
      <c r="L205" s="1028"/>
    </row>
    <row r="206" spans="1:12" ht="9" customHeight="1">
      <c r="A206" s="321"/>
      <c r="C206" s="172"/>
      <c r="D206" s="172"/>
      <c r="E206" s="172"/>
      <c r="F206" s="172"/>
      <c r="G206" s="172"/>
      <c r="K206" s="316"/>
      <c r="L206" s="1028"/>
    </row>
    <row r="207" spans="1:12" ht="9" customHeight="1">
      <c r="A207" s="321"/>
      <c r="C207" s="172"/>
      <c r="D207" s="172"/>
      <c r="E207" s="172"/>
      <c r="F207" s="172"/>
      <c r="G207" s="172"/>
      <c r="K207" s="316"/>
      <c r="L207" s="1028"/>
    </row>
    <row r="208" spans="1:12" ht="9" customHeight="1">
      <c r="A208" s="321"/>
      <c r="C208" s="172"/>
      <c r="D208" s="172"/>
      <c r="E208" s="172"/>
      <c r="F208" s="172"/>
      <c r="G208" s="172"/>
      <c r="K208" s="316"/>
      <c r="L208" s="1028"/>
    </row>
    <row r="209" spans="1:12" ht="9" customHeight="1">
      <c r="A209" s="321"/>
      <c r="C209" s="172"/>
      <c r="D209" s="172"/>
      <c r="E209" s="172"/>
      <c r="F209" s="172"/>
      <c r="G209" s="172"/>
      <c r="K209" s="316"/>
      <c r="L209" s="1028"/>
    </row>
    <row r="210" spans="1:12" ht="9" customHeight="1">
      <c r="A210" s="321"/>
      <c r="C210" s="172"/>
      <c r="D210" s="172"/>
      <c r="E210" s="172"/>
      <c r="F210" s="172"/>
      <c r="G210" s="172"/>
      <c r="K210" s="316"/>
      <c r="L210" s="1028"/>
    </row>
    <row r="211" spans="1:12" ht="9" customHeight="1">
      <c r="A211" s="324"/>
      <c r="C211" s="172"/>
      <c r="D211" s="172"/>
      <c r="E211" s="172"/>
      <c r="F211" s="172"/>
      <c r="G211" s="172"/>
      <c r="K211" s="316"/>
      <c r="L211" s="1028"/>
    </row>
    <row r="212" spans="1:12" ht="9" customHeight="1">
      <c r="A212" s="326"/>
      <c r="C212" s="172"/>
      <c r="D212" s="172"/>
      <c r="E212" s="172"/>
      <c r="F212" s="172"/>
      <c r="G212" s="172"/>
      <c r="K212" s="316"/>
      <c r="L212" s="1028"/>
    </row>
    <row r="213" spans="1:12" ht="9" customHeight="1">
      <c r="A213" s="321"/>
      <c r="C213" s="172"/>
      <c r="D213" s="172"/>
      <c r="E213" s="172"/>
      <c r="F213" s="172"/>
      <c r="G213" s="172"/>
      <c r="K213" s="316"/>
      <c r="L213" s="1028"/>
    </row>
    <row r="214" spans="1:12" ht="9" customHeight="1">
      <c r="A214" s="321"/>
      <c r="C214" s="172"/>
      <c r="D214" s="172"/>
      <c r="E214" s="172"/>
      <c r="F214" s="172"/>
      <c r="G214" s="172"/>
      <c r="K214" s="316"/>
      <c r="L214" s="1028"/>
    </row>
    <row r="215" spans="1:12" ht="9" customHeight="1">
      <c r="A215" s="321"/>
      <c r="C215" s="172"/>
      <c r="D215" s="172"/>
      <c r="E215" s="172"/>
      <c r="F215" s="172"/>
      <c r="G215" s="172"/>
      <c r="K215" s="316"/>
      <c r="L215" s="1028"/>
    </row>
    <row r="216" spans="1:12" ht="9" customHeight="1">
      <c r="A216" s="321"/>
      <c r="C216" s="172"/>
      <c r="D216" s="172"/>
      <c r="E216" s="172"/>
      <c r="F216" s="172"/>
      <c r="G216" s="172"/>
      <c r="K216" s="316"/>
      <c r="L216" s="1028"/>
    </row>
    <row r="217" spans="1:12" ht="9" customHeight="1">
      <c r="A217" s="321"/>
      <c r="C217" s="172"/>
      <c r="D217" s="172"/>
      <c r="E217" s="172"/>
      <c r="F217" s="172"/>
      <c r="G217" s="172"/>
      <c r="K217" s="316"/>
      <c r="L217" s="1028"/>
    </row>
    <row r="218" spans="1:12" ht="9" customHeight="1">
      <c r="A218" s="321"/>
      <c r="C218" s="172"/>
      <c r="D218" s="172"/>
      <c r="E218" s="172"/>
      <c r="F218" s="172"/>
      <c r="G218" s="172"/>
      <c r="K218" s="316"/>
      <c r="L218" s="1028"/>
    </row>
    <row r="219" spans="1:12" ht="9" customHeight="1">
      <c r="A219" s="321"/>
      <c r="C219" s="172"/>
      <c r="D219" s="172"/>
      <c r="E219" s="172"/>
      <c r="F219" s="172"/>
      <c r="G219" s="172"/>
      <c r="K219" s="316"/>
      <c r="L219" s="1028"/>
    </row>
    <row r="220" spans="1:12" ht="9" customHeight="1">
      <c r="A220" s="321"/>
      <c r="C220" s="172"/>
      <c r="D220" s="172"/>
      <c r="E220" s="172"/>
      <c r="F220" s="172"/>
      <c r="G220" s="172"/>
      <c r="K220" s="316"/>
      <c r="L220" s="1028"/>
    </row>
    <row r="221" spans="1:12" ht="9" customHeight="1">
      <c r="A221" s="321"/>
      <c r="C221" s="172"/>
      <c r="D221" s="172"/>
      <c r="E221" s="172"/>
      <c r="F221" s="172"/>
      <c r="G221" s="172"/>
      <c r="K221" s="316"/>
      <c r="L221" s="1028"/>
    </row>
    <row r="222" spans="1:12" ht="9" customHeight="1">
      <c r="A222" s="326"/>
      <c r="C222" s="172"/>
      <c r="D222" s="172"/>
      <c r="E222" s="172"/>
      <c r="F222" s="172"/>
      <c r="G222" s="172"/>
      <c r="K222" s="316"/>
      <c r="L222" s="1028"/>
    </row>
    <row r="223" spans="1:12" ht="9" customHeight="1">
      <c r="A223" s="321"/>
      <c r="C223" s="172"/>
      <c r="D223" s="172"/>
      <c r="E223" s="172"/>
      <c r="F223" s="172"/>
      <c r="G223" s="172"/>
      <c r="K223" s="316"/>
      <c r="L223" s="1028"/>
    </row>
    <row r="224" spans="1:12" ht="9" customHeight="1">
      <c r="A224" s="321"/>
      <c r="C224" s="172"/>
      <c r="D224" s="172"/>
      <c r="E224" s="172"/>
      <c r="F224" s="172"/>
      <c r="G224" s="172"/>
      <c r="K224" s="316"/>
      <c r="L224" s="1028"/>
    </row>
    <row r="225" spans="1:12" ht="9" customHeight="1">
      <c r="A225" s="321"/>
      <c r="C225" s="172"/>
      <c r="D225" s="172"/>
      <c r="E225" s="172"/>
      <c r="F225" s="172"/>
      <c r="G225" s="172"/>
      <c r="K225" s="316"/>
      <c r="L225" s="1028"/>
    </row>
    <row r="226" spans="1:12">
      <c r="A226" s="327"/>
      <c r="C226" s="172"/>
      <c r="D226" s="172"/>
      <c r="E226" s="172"/>
      <c r="F226" s="172"/>
      <c r="G226" s="172"/>
      <c r="K226" s="316"/>
      <c r="L226" s="1028"/>
    </row>
    <row r="227" spans="1:12">
      <c r="A227" s="327"/>
      <c r="C227" s="172"/>
      <c r="D227" s="172"/>
      <c r="E227" s="172"/>
      <c r="F227" s="172"/>
      <c r="G227" s="172"/>
      <c r="K227" s="316"/>
      <c r="L227" s="1028"/>
    </row>
    <row r="228" spans="1:12">
      <c r="A228" s="327"/>
      <c r="C228" s="172"/>
      <c r="D228" s="172"/>
      <c r="E228" s="172"/>
      <c r="F228" s="172"/>
      <c r="G228" s="172"/>
      <c r="K228" s="316"/>
      <c r="L228" s="1028"/>
    </row>
    <row r="229" spans="1:12">
      <c r="A229" s="327"/>
      <c r="C229" s="172"/>
      <c r="D229" s="172"/>
      <c r="E229" s="172"/>
      <c r="F229" s="172"/>
      <c r="G229" s="172"/>
      <c r="K229" s="316"/>
      <c r="L229" s="1028"/>
    </row>
    <row r="230" spans="1:12">
      <c r="A230" s="327"/>
      <c r="C230" s="172"/>
      <c r="D230" s="172"/>
      <c r="E230" s="172"/>
      <c r="F230" s="172"/>
      <c r="G230" s="172"/>
      <c r="K230" s="316"/>
      <c r="L230" s="1028"/>
    </row>
    <row r="231" spans="1:12">
      <c r="A231" s="327"/>
      <c r="C231" s="172"/>
      <c r="D231" s="172"/>
      <c r="E231" s="172"/>
      <c r="F231" s="172"/>
      <c r="G231" s="172"/>
      <c r="K231" s="316"/>
      <c r="L231" s="1028"/>
    </row>
    <row r="232" spans="1:12">
      <c r="A232" s="327"/>
      <c r="C232" s="172"/>
      <c r="D232" s="172"/>
      <c r="E232" s="172"/>
      <c r="F232" s="172"/>
      <c r="G232" s="172"/>
      <c r="K232" s="316"/>
      <c r="L232" s="1028"/>
    </row>
    <row r="233" spans="1:12" ht="15.75">
      <c r="A233" s="328"/>
      <c r="C233" s="172"/>
      <c r="D233" s="172"/>
      <c r="E233" s="172"/>
      <c r="F233" s="172"/>
      <c r="G233" s="172"/>
      <c r="K233" s="316"/>
      <c r="L233" s="1028"/>
    </row>
    <row r="234" spans="1:12" ht="15.75">
      <c r="A234" s="328"/>
      <c r="C234" s="172"/>
      <c r="D234" s="172"/>
      <c r="E234" s="172"/>
      <c r="F234" s="172"/>
      <c r="G234" s="172"/>
      <c r="K234" s="316"/>
      <c r="L234" s="1028"/>
    </row>
    <row r="235" spans="1:12" ht="15.75">
      <c r="A235" s="328"/>
      <c r="C235" s="172"/>
      <c r="D235" s="172"/>
      <c r="E235" s="172"/>
      <c r="F235" s="172"/>
      <c r="G235" s="172"/>
      <c r="K235" s="316"/>
      <c r="L235" s="1028"/>
    </row>
    <row r="236" spans="1:12" ht="15.75">
      <c r="A236" s="328"/>
      <c r="C236" s="172"/>
      <c r="D236" s="172"/>
      <c r="E236" s="172"/>
      <c r="F236" s="172"/>
      <c r="G236" s="172"/>
      <c r="K236" s="316"/>
      <c r="L236" s="1028"/>
    </row>
    <row r="237" spans="1:12" ht="15.75">
      <c r="A237" s="328"/>
      <c r="C237" s="172"/>
      <c r="D237" s="172"/>
      <c r="E237" s="172"/>
      <c r="F237" s="172"/>
      <c r="G237" s="172"/>
      <c r="K237" s="316"/>
      <c r="L237" s="1028"/>
    </row>
    <row r="238" spans="1:12" ht="15.75">
      <c r="A238" s="328"/>
      <c r="C238" s="172"/>
      <c r="D238" s="172"/>
      <c r="E238" s="172"/>
      <c r="F238" s="172"/>
      <c r="G238" s="172"/>
      <c r="K238" s="316"/>
      <c r="L238" s="1028"/>
    </row>
    <row r="239" spans="1:12" ht="15.75">
      <c r="A239" s="328"/>
      <c r="C239" s="172"/>
      <c r="D239" s="172"/>
      <c r="E239" s="172"/>
      <c r="F239" s="172"/>
      <c r="G239" s="172"/>
      <c r="K239" s="316"/>
      <c r="L239" s="1028"/>
    </row>
    <row r="240" spans="1:12" ht="15.75">
      <c r="A240" s="328"/>
      <c r="C240" s="172"/>
      <c r="D240" s="172"/>
      <c r="E240" s="172"/>
      <c r="F240" s="172"/>
      <c r="G240" s="172"/>
      <c r="K240" s="316"/>
      <c r="L240" s="1028"/>
    </row>
    <row r="241" spans="1:12" ht="15.75">
      <c r="A241" s="328"/>
      <c r="C241" s="172"/>
      <c r="D241" s="172"/>
      <c r="E241" s="172"/>
      <c r="F241" s="172"/>
      <c r="G241" s="172"/>
      <c r="K241" s="316"/>
      <c r="L241" s="1028"/>
    </row>
    <row r="242" spans="1:12" ht="15.75">
      <c r="A242" s="328"/>
      <c r="C242" s="172"/>
      <c r="D242" s="172"/>
      <c r="E242" s="172"/>
      <c r="F242" s="172"/>
      <c r="G242" s="172"/>
      <c r="K242" s="316"/>
      <c r="L242" s="1028"/>
    </row>
    <row r="243" spans="1:12" ht="15.75">
      <c r="A243" s="328"/>
      <c r="C243" s="172"/>
      <c r="D243" s="172"/>
      <c r="E243" s="172"/>
      <c r="F243" s="172"/>
      <c r="G243" s="172"/>
      <c r="K243" s="316"/>
      <c r="L243" s="1028"/>
    </row>
    <row r="244" spans="1:12" ht="15.75">
      <c r="A244" s="328"/>
      <c r="C244" s="172"/>
      <c r="D244" s="172"/>
      <c r="E244" s="172"/>
      <c r="F244" s="172"/>
      <c r="G244" s="172"/>
      <c r="K244" s="316"/>
      <c r="L244" s="1028"/>
    </row>
    <row r="245" spans="1:12" ht="15.75">
      <c r="A245" s="328"/>
      <c r="C245" s="172"/>
      <c r="D245" s="172"/>
      <c r="E245" s="172"/>
      <c r="F245" s="172"/>
      <c r="G245" s="172"/>
      <c r="K245" s="316"/>
      <c r="L245" s="1028"/>
    </row>
    <row r="246" spans="1:12" ht="15.75">
      <c r="A246" s="328"/>
      <c r="C246" s="172"/>
      <c r="D246" s="172"/>
      <c r="E246" s="172"/>
      <c r="F246" s="172"/>
      <c r="G246" s="172"/>
      <c r="K246" s="316"/>
      <c r="L246" s="1028"/>
    </row>
    <row r="247" spans="1:12" ht="15.75">
      <c r="A247" s="328"/>
      <c r="C247" s="172"/>
      <c r="D247" s="172"/>
      <c r="E247" s="172"/>
      <c r="F247" s="172"/>
      <c r="G247" s="172"/>
      <c r="K247" s="316"/>
      <c r="L247" s="1028"/>
    </row>
    <row r="248" spans="1:12" ht="15.75">
      <c r="A248" s="328"/>
      <c r="C248" s="172"/>
      <c r="D248" s="172"/>
      <c r="E248" s="172"/>
      <c r="F248" s="172"/>
      <c r="G248" s="172"/>
      <c r="K248" s="316"/>
      <c r="L248" s="1028"/>
    </row>
    <row r="249" spans="1:12" ht="15.75">
      <c r="A249" s="328"/>
      <c r="C249" s="172"/>
      <c r="D249" s="172"/>
      <c r="E249" s="172"/>
      <c r="F249" s="172"/>
      <c r="G249" s="172"/>
      <c r="K249" s="316"/>
      <c r="L249" s="1028"/>
    </row>
    <row r="250" spans="1:12" ht="15.75">
      <c r="A250" s="328"/>
      <c r="C250" s="172"/>
      <c r="D250" s="172"/>
      <c r="E250" s="172"/>
      <c r="F250" s="172"/>
      <c r="G250" s="172"/>
      <c r="K250" s="316"/>
      <c r="L250" s="1028"/>
    </row>
    <row r="251" spans="1:12" ht="15.75">
      <c r="A251" s="328"/>
      <c r="C251" s="172"/>
      <c r="D251" s="172"/>
      <c r="E251" s="172"/>
      <c r="F251" s="172"/>
      <c r="G251" s="172"/>
      <c r="K251" s="316"/>
      <c r="L251" s="1028"/>
    </row>
    <row r="252" spans="1:12" ht="15.75">
      <c r="A252" s="328"/>
      <c r="C252" s="172"/>
      <c r="D252" s="172"/>
      <c r="E252" s="172"/>
      <c r="F252" s="172"/>
      <c r="G252" s="172"/>
      <c r="K252" s="316"/>
      <c r="L252" s="1028"/>
    </row>
    <row r="253" spans="1:12" ht="15.75">
      <c r="A253" s="328"/>
      <c r="C253" s="172"/>
      <c r="D253" s="172"/>
      <c r="E253" s="172"/>
      <c r="F253" s="172"/>
      <c r="G253" s="172"/>
      <c r="K253" s="316"/>
      <c r="L253" s="1028"/>
    </row>
    <row r="254" spans="1:12" ht="15.75">
      <c r="A254" s="328"/>
      <c r="C254" s="172"/>
      <c r="D254" s="172"/>
      <c r="E254" s="172"/>
      <c r="F254" s="172"/>
      <c r="G254" s="172"/>
      <c r="K254" s="316"/>
      <c r="L254" s="1028"/>
    </row>
    <row r="255" spans="1:12" ht="15.75">
      <c r="A255" s="328"/>
      <c r="C255" s="172"/>
      <c r="D255" s="172"/>
      <c r="E255" s="172"/>
      <c r="F255" s="172"/>
      <c r="G255" s="172"/>
      <c r="K255" s="316"/>
      <c r="L255" s="1028"/>
    </row>
    <row r="256" spans="1:12" ht="15.75">
      <c r="A256" s="328"/>
      <c r="C256" s="172"/>
      <c r="D256" s="172"/>
      <c r="E256" s="172"/>
      <c r="F256" s="172"/>
      <c r="G256" s="172"/>
      <c r="K256" s="316"/>
      <c r="L256" s="1028"/>
    </row>
    <row r="257" spans="1:12" ht="15.75">
      <c r="A257" s="328"/>
      <c r="C257" s="172"/>
      <c r="D257" s="172"/>
      <c r="E257" s="172"/>
      <c r="F257" s="172"/>
      <c r="G257" s="172"/>
      <c r="K257" s="316"/>
      <c r="L257" s="1028"/>
    </row>
    <row r="258" spans="1:12" ht="15.75">
      <c r="A258" s="328"/>
      <c r="C258" s="172"/>
      <c r="D258" s="172"/>
      <c r="E258" s="172"/>
      <c r="F258" s="172"/>
      <c r="G258" s="172"/>
      <c r="K258" s="316"/>
      <c r="L258" s="1028"/>
    </row>
    <row r="259" spans="1:12" ht="15.75">
      <c r="A259" s="328"/>
      <c r="C259" s="172"/>
      <c r="D259" s="172"/>
      <c r="E259" s="172"/>
      <c r="F259" s="172"/>
      <c r="G259" s="172"/>
      <c r="K259" s="316"/>
      <c r="L259" s="1028"/>
    </row>
    <row r="260" spans="1:12" ht="15.75">
      <c r="A260" s="328"/>
      <c r="C260" s="172"/>
      <c r="D260" s="172"/>
      <c r="E260" s="172"/>
      <c r="F260" s="172"/>
      <c r="G260" s="172"/>
      <c r="K260" s="316"/>
      <c r="L260" s="1028"/>
    </row>
    <row r="261" spans="1:12" ht="15.75">
      <c r="A261" s="328"/>
      <c r="C261" s="172"/>
      <c r="D261" s="172"/>
      <c r="E261" s="172"/>
      <c r="F261" s="172"/>
      <c r="G261" s="172"/>
      <c r="K261" s="316"/>
      <c r="L261" s="1028"/>
    </row>
    <row r="262" spans="1:12" ht="15.75">
      <c r="A262" s="328"/>
      <c r="C262" s="172"/>
      <c r="D262" s="172"/>
      <c r="E262" s="172"/>
      <c r="F262" s="172"/>
      <c r="G262" s="172"/>
      <c r="K262" s="316"/>
      <c r="L262" s="1028"/>
    </row>
    <row r="263" spans="1:12" ht="15.75">
      <c r="A263" s="328"/>
      <c r="C263" s="172"/>
      <c r="D263" s="172"/>
      <c r="E263" s="172"/>
      <c r="F263" s="172"/>
      <c r="G263" s="172"/>
      <c r="K263" s="316"/>
      <c r="L263" s="1028"/>
    </row>
    <row r="264" spans="1:12" ht="15.75">
      <c r="A264" s="328"/>
      <c r="C264" s="172"/>
      <c r="D264" s="172"/>
      <c r="E264" s="172"/>
      <c r="F264" s="172"/>
      <c r="G264" s="172"/>
      <c r="K264" s="316"/>
      <c r="L264" s="1028"/>
    </row>
    <row r="265" spans="1:12" ht="15.75">
      <c r="A265" s="328"/>
      <c r="C265" s="172"/>
      <c r="D265" s="172"/>
      <c r="E265" s="172"/>
      <c r="F265" s="172"/>
      <c r="G265" s="172"/>
      <c r="K265" s="316"/>
      <c r="L265" s="1028"/>
    </row>
    <row r="266" spans="1:12" ht="15.75">
      <c r="A266" s="328"/>
      <c r="C266" s="172"/>
      <c r="D266" s="172"/>
      <c r="E266" s="172"/>
      <c r="F266" s="172"/>
      <c r="G266" s="172"/>
      <c r="K266" s="316"/>
      <c r="L266" s="1028"/>
    </row>
    <row r="267" spans="1:12" ht="15.75">
      <c r="A267" s="328"/>
      <c r="C267" s="172"/>
      <c r="D267" s="172"/>
      <c r="E267" s="172"/>
      <c r="F267" s="172"/>
      <c r="G267" s="172"/>
      <c r="K267" s="316"/>
      <c r="L267" s="1028"/>
    </row>
    <row r="268" spans="1:12" ht="15.75">
      <c r="A268" s="328"/>
      <c r="C268" s="172"/>
      <c r="D268" s="172"/>
      <c r="E268" s="172"/>
      <c r="F268" s="172"/>
      <c r="G268" s="172"/>
      <c r="K268" s="316"/>
      <c r="L268" s="1028"/>
    </row>
    <row r="269" spans="1:12" ht="15.75">
      <c r="A269" s="328"/>
      <c r="C269" s="172"/>
      <c r="D269" s="172"/>
      <c r="E269" s="172"/>
      <c r="F269" s="172"/>
      <c r="G269" s="172"/>
      <c r="L269" s="1028"/>
    </row>
    <row r="270" spans="1:12" ht="15.75">
      <c r="A270" s="328"/>
      <c r="C270" s="172"/>
      <c r="D270" s="172"/>
      <c r="E270" s="172"/>
      <c r="F270" s="172"/>
      <c r="G270" s="172"/>
      <c r="L270" s="1028"/>
    </row>
    <row r="271" spans="1:12" ht="15.75">
      <c r="A271" s="162"/>
    </row>
    <row r="272" spans="1:12" ht="15.75">
      <c r="A272" s="162"/>
    </row>
    <row r="273" spans="1:1" ht="15.75">
      <c r="A273" s="162"/>
    </row>
    <row r="274" spans="1:1" ht="15.75">
      <c r="A274" s="162"/>
    </row>
    <row r="275" spans="1:1" ht="15.75">
      <c r="A275" s="162"/>
    </row>
    <row r="276" spans="1:1" ht="15.75">
      <c r="A276" s="162"/>
    </row>
    <row r="277" spans="1:1" ht="15.75">
      <c r="A277" s="162"/>
    </row>
    <row r="278" spans="1:1" ht="15.75">
      <c r="A278" s="162"/>
    </row>
    <row r="279" spans="1:1" ht="15.75">
      <c r="A279" s="162"/>
    </row>
    <row r="280" spans="1:1" ht="15.75">
      <c r="A280" s="162"/>
    </row>
    <row r="281" spans="1:1" ht="15.75">
      <c r="A281" s="162"/>
    </row>
    <row r="282" spans="1:1" ht="15.75">
      <c r="A282" s="162"/>
    </row>
    <row r="283" spans="1:1" ht="15.75">
      <c r="A283" s="162"/>
    </row>
    <row r="284" spans="1:1" ht="15.75">
      <c r="A284" s="162"/>
    </row>
    <row r="285" spans="1:1" ht="15.75">
      <c r="A285" s="162"/>
    </row>
    <row r="286" spans="1:1" ht="15.75">
      <c r="A286" s="162"/>
    </row>
    <row r="287" spans="1:1" ht="15.75">
      <c r="A287" s="162"/>
    </row>
    <row r="288" spans="1:1" ht="15.75">
      <c r="A288" s="162"/>
    </row>
    <row r="289" spans="1:1" ht="15.75">
      <c r="A289" s="162"/>
    </row>
    <row r="290" spans="1:1" ht="15.75">
      <c r="A290" s="162"/>
    </row>
    <row r="291" spans="1:1" ht="15.75">
      <c r="A291" s="162"/>
    </row>
    <row r="292" spans="1:1" ht="15.75">
      <c r="A292" s="162"/>
    </row>
    <row r="293" spans="1:1" ht="15.75">
      <c r="A293" s="162"/>
    </row>
    <row r="294" spans="1:1" ht="15.75">
      <c r="A294" s="162"/>
    </row>
    <row r="295" spans="1:1" ht="15.75">
      <c r="A295" s="162"/>
    </row>
    <row r="296" spans="1:1" ht="15.75">
      <c r="A296" s="162"/>
    </row>
    <row r="297" spans="1:1" ht="15.75">
      <c r="A297" s="162"/>
    </row>
    <row r="298" spans="1:1" ht="15.75">
      <c r="A298" s="162"/>
    </row>
    <row r="299" spans="1:1" ht="15.75">
      <c r="A299" s="162"/>
    </row>
    <row r="300" spans="1:1" ht="15.75">
      <c r="A300" s="162"/>
    </row>
    <row r="301" spans="1:1" ht="15.75">
      <c r="A301" s="162"/>
    </row>
    <row r="302" spans="1:1" ht="15.75">
      <c r="A302" s="162"/>
    </row>
    <row r="303" spans="1:1" ht="15.75">
      <c r="A303" s="162"/>
    </row>
    <row r="304" spans="1:1" ht="15.75">
      <c r="A304" s="162"/>
    </row>
    <row r="305" spans="1:1" ht="15.75">
      <c r="A305" s="162"/>
    </row>
    <row r="306" spans="1:1" ht="15.75">
      <c r="A306" s="162"/>
    </row>
    <row r="307" spans="1:1" ht="15.75">
      <c r="A307" s="162"/>
    </row>
    <row r="308" spans="1:1" ht="15.75">
      <c r="A308" s="162"/>
    </row>
    <row r="309" spans="1:1" ht="15.75">
      <c r="A309" s="162"/>
    </row>
    <row r="310" spans="1:1" ht="15.75">
      <c r="A310" s="162"/>
    </row>
    <row r="311" spans="1:1" ht="15.75">
      <c r="A311" s="162"/>
    </row>
    <row r="312" spans="1:1" ht="15.75">
      <c r="A312" s="162"/>
    </row>
    <row r="313" spans="1:1" ht="15.75">
      <c r="A313" s="162"/>
    </row>
    <row r="314" spans="1:1" ht="15.75">
      <c r="A314" s="162"/>
    </row>
    <row r="315" spans="1:1" ht="15.75">
      <c r="A315" s="162"/>
    </row>
    <row r="316" spans="1:1" ht="15.75">
      <c r="A316" s="162"/>
    </row>
    <row r="317" spans="1:1" ht="15.75">
      <c r="A317" s="162"/>
    </row>
    <row r="318" spans="1:1" ht="15.75">
      <c r="A318" s="162"/>
    </row>
    <row r="319" spans="1:1" ht="15.75">
      <c r="A319" s="162"/>
    </row>
    <row r="320" spans="1:1" ht="15.75">
      <c r="A320" s="162"/>
    </row>
    <row r="321" spans="1:1" ht="15.75">
      <c r="A321" s="162"/>
    </row>
    <row r="322" spans="1:1" ht="15.75">
      <c r="A322" s="162"/>
    </row>
    <row r="323" spans="1:1" ht="15.75">
      <c r="A323" s="162"/>
    </row>
    <row r="324" spans="1:1" ht="15.75">
      <c r="A324" s="162"/>
    </row>
    <row r="325" spans="1:1" ht="15.75">
      <c r="A325" s="162"/>
    </row>
    <row r="326" spans="1:1" ht="15.75">
      <c r="A326" s="162"/>
    </row>
    <row r="327" spans="1:1" ht="15.75">
      <c r="A327" s="162"/>
    </row>
    <row r="328" spans="1:1" ht="15.75">
      <c r="A328" s="162"/>
    </row>
    <row r="329" spans="1:1" ht="15.75">
      <c r="A329" s="162"/>
    </row>
    <row r="330" spans="1:1" ht="15.75">
      <c r="A330" s="162"/>
    </row>
    <row r="331" spans="1:1" ht="15.75">
      <c r="A331" s="162"/>
    </row>
    <row r="332" spans="1:1" ht="15.75">
      <c r="A332" s="162"/>
    </row>
    <row r="333" spans="1:1" ht="15.75">
      <c r="A333" s="162"/>
    </row>
    <row r="334" spans="1:1" ht="15.75">
      <c r="A334" s="162"/>
    </row>
    <row r="335" spans="1:1" ht="15.75">
      <c r="A335" s="162"/>
    </row>
    <row r="336" spans="1:1" ht="15.75">
      <c r="A336" s="162"/>
    </row>
    <row r="337" spans="1:1" ht="15.75">
      <c r="A337" s="162"/>
    </row>
    <row r="338" spans="1:1" ht="15.75">
      <c r="A338" s="162"/>
    </row>
    <row r="339" spans="1:1" ht="15.75">
      <c r="A339" s="162"/>
    </row>
    <row r="340" spans="1:1" ht="15.75">
      <c r="A340" s="162"/>
    </row>
    <row r="341" spans="1:1" ht="15.75">
      <c r="A341" s="162"/>
    </row>
    <row r="342" spans="1:1" ht="15.75">
      <c r="A342" s="162"/>
    </row>
    <row r="343" spans="1:1" ht="15.75">
      <c r="A343" s="162"/>
    </row>
    <row r="344" spans="1:1" ht="15.75">
      <c r="A344" s="162"/>
    </row>
    <row r="345" spans="1:1" ht="15.75">
      <c r="A345" s="162"/>
    </row>
    <row r="346" spans="1:1" ht="15.75">
      <c r="A346" s="162"/>
    </row>
    <row r="347" spans="1:1" ht="15.75">
      <c r="A347" s="162"/>
    </row>
    <row r="348" spans="1:1" ht="15.75">
      <c r="A348" s="162"/>
    </row>
    <row r="349" spans="1:1" ht="15.75">
      <c r="A349" s="162"/>
    </row>
    <row r="350" spans="1:1" ht="15.75">
      <c r="A350" s="162"/>
    </row>
    <row r="351" spans="1:1" ht="15.75">
      <c r="A351" s="162"/>
    </row>
    <row r="352" spans="1:1" ht="15.75">
      <c r="A352" s="162"/>
    </row>
    <row r="353" spans="1:1" ht="15.75">
      <c r="A353" s="162"/>
    </row>
    <row r="354" spans="1:1" ht="15.75">
      <c r="A354" s="162"/>
    </row>
    <row r="355" spans="1:1" ht="15.75">
      <c r="A355" s="162"/>
    </row>
    <row r="356" spans="1:1" ht="15.75">
      <c r="A356" s="162"/>
    </row>
    <row r="357" spans="1:1" ht="15.75">
      <c r="A357" s="162"/>
    </row>
    <row r="358" spans="1:1" ht="15.75">
      <c r="A358" s="162"/>
    </row>
    <row r="359" spans="1:1" ht="15.75">
      <c r="A359" s="162"/>
    </row>
    <row r="360" spans="1:1" ht="15.75">
      <c r="A360" s="162"/>
    </row>
    <row r="361" spans="1:1" ht="15.75">
      <c r="A361" s="162"/>
    </row>
    <row r="362" spans="1:1" ht="15.75">
      <c r="A362" s="162"/>
    </row>
    <row r="363" spans="1:1" ht="15.75">
      <c r="A363" s="162"/>
    </row>
    <row r="364" spans="1:1" ht="15.75">
      <c r="A364" s="162"/>
    </row>
    <row r="365" spans="1:1" ht="15.75">
      <c r="A365" s="162"/>
    </row>
    <row r="366" spans="1:1" ht="15.75">
      <c r="A366" s="162"/>
    </row>
    <row r="367" spans="1:1" ht="15.75">
      <c r="A367" s="162"/>
    </row>
    <row r="368" spans="1:1" ht="15.75">
      <c r="A368" s="162"/>
    </row>
    <row r="369" spans="1:1" ht="15.75">
      <c r="A369" s="162"/>
    </row>
    <row r="370" spans="1:1" ht="15.75">
      <c r="A370" s="162"/>
    </row>
    <row r="371" spans="1:1" ht="15.75">
      <c r="A371" s="162"/>
    </row>
    <row r="372" spans="1:1" ht="15.75">
      <c r="A372" s="162"/>
    </row>
    <row r="373" spans="1:1" ht="15.75">
      <c r="A373" s="162"/>
    </row>
    <row r="374" spans="1:1" ht="15.75">
      <c r="A374" s="162"/>
    </row>
    <row r="375" spans="1:1" ht="15.75">
      <c r="A375" s="162"/>
    </row>
    <row r="376" spans="1:1" ht="15.75">
      <c r="A376" s="162"/>
    </row>
    <row r="377" spans="1:1" ht="15.75">
      <c r="A377" s="162"/>
    </row>
    <row r="378" spans="1:1" ht="15.75">
      <c r="A378" s="162"/>
    </row>
    <row r="379" spans="1:1" ht="15.75">
      <c r="A379" s="162"/>
    </row>
    <row r="380" spans="1:1" ht="15.75">
      <c r="A380" s="162"/>
    </row>
    <row r="381" spans="1:1" ht="15.75">
      <c r="A381" s="162"/>
    </row>
    <row r="382" spans="1:1" ht="15.75">
      <c r="A382" s="162"/>
    </row>
    <row r="383" spans="1:1" ht="15.75">
      <c r="A383" s="162"/>
    </row>
    <row r="384" spans="1:1" ht="15.75">
      <c r="A384" s="162"/>
    </row>
    <row r="385" spans="1:1" ht="15.75">
      <c r="A385" s="162"/>
    </row>
    <row r="386" spans="1:1" ht="15.75">
      <c r="A386" s="162"/>
    </row>
    <row r="387" spans="1:1" ht="15.75">
      <c r="A387" s="162"/>
    </row>
    <row r="388" spans="1:1" ht="15.75">
      <c r="A388" s="162"/>
    </row>
    <row r="389" spans="1:1" ht="15.75">
      <c r="A389" s="162"/>
    </row>
    <row r="390" spans="1:1" ht="15.75">
      <c r="A390" s="162"/>
    </row>
    <row r="391" spans="1:1" ht="15.75">
      <c r="A391" s="162"/>
    </row>
    <row r="392" spans="1:1" ht="15.75">
      <c r="A392" s="162"/>
    </row>
    <row r="393" spans="1:1" ht="15.75">
      <c r="A393" s="162"/>
    </row>
    <row r="394" spans="1:1" ht="15.75">
      <c r="A394" s="162"/>
    </row>
    <row r="395" spans="1:1" ht="15.75">
      <c r="A395" s="162"/>
    </row>
    <row r="396" spans="1:1" ht="15.75">
      <c r="A396" s="162"/>
    </row>
    <row r="397" spans="1:1" ht="15.75">
      <c r="A397" s="162"/>
    </row>
    <row r="398" spans="1:1" ht="15.75">
      <c r="A398" s="162"/>
    </row>
    <row r="399" spans="1:1" ht="15.75">
      <c r="A399" s="162"/>
    </row>
    <row r="400" spans="1:1" ht="15.75">
      <c r="A400" s="162"/>
    </row>
    <row r="401" spans="1:1" ht="15.75">
      <c r="A401" s="162"/>
    </row>
    <row r="402" spans="1:1" ht="15.75">
      <c r="A402" s="162"/>
    </row>
    <row r="403" spans="1:1" ht="15.75">
      <c r="A403" s="162"/>
    </row>
    <row r="404" spans="1:1" ht="15.75">
      <c r="A404" s="162"/>
    </row>
    <row r="405" spans="1:1" ht="15.75">
      <c r="A405" s="162"/>
    </row>
    <row r="406" spans="1:1" ht="15.75">
      <c r="A406" s="162"/>
    </row>
    <row r="407" spans="1:1" ht="15.75">
      <c r="A407" s="162"/>
    </row>
    <row r="408" spans="1:1" ht="15.75">
      <c r="A408" s="162"/>
    </row>
    <row r="409" spans="1:1" ht="15.75">
      <c r="A409" s="162"/>
    </row>
    <row r="410" spans="1:1" ht="15.75">
      <c r="A410" s="162"/>
    </row>
    <row r="411" spans="1:1" ht="15.75">
      <c r="A411" s="162"/>
    </row>
    <row r="412" spans="1:1" ht="15.75">
      <c r="A412" s="162"/>
    </row>
    <row r="413" spans="1:1" ht="15.75">
      <c r="A413" s="162"/>
    </row>
    <row r="414" spans="1:1" ht="15.75">
      <c r="A414" s="162"/>
    </row>
    <row r="415" spans="1:1" ht="15.75">
      <c r="A415" s="162"/>
    </row>
    <row r="416" spans="1:1" ht="15.75">
      <c r="A416" s="162"/>
    </row>
    <row r="417" spans="1:1" ht="15.75">
      <c r="A417" s="162"/>
    </row>
    <row r="418" spans="1:1" ht="15.75">
      <c r="A418" s="162"/>
    </row>
    <row r="419" spans="1:1" ht="15.75">
      <c r="A419" s="162"/>
    </row>
    <row r="420" spans="1:1" ht="15.75">
      <c r="A420" s="162"/>
    </row>
    <row r="421" spans="1:1" ht="15.75">
      <c r="A421" s="162"/>
    </row>
    <row r="422" spans="1:1" ht="15.75">
      <c r="A422" s="162"/>
    </row>
    <row r="423" spans="1:1" ht="15.75">
      <c r="A423" s="162"/>
    </row>
    <row r="424" spans="1:1" ht="15.75">
      <c r="A424" s="162"/>
    </row>
    <row r="425" spans="1:1" ht="15.75">
      <c r="A425" s="162"/>
    </row>
    <row r="426" spans="1:1" ht="15.75">
      <c r="A426" s="162"/>
    </row>
    <row r="427" spans="1:1" ht="15.75">
      <c r="A427" s="162"/>
    </row>
    <row r="428" spans="1:1" ht="15.75">
      <c r="A428" s="162"/>
    </row>
    <row r="429" spans="1:1" ht="15.75">
      <c r="A429" s="162"/>
    </row>
    <row r="430" spans="1:1" ht="15.75">
      <c r="A430" s="162"/>
    </row>
    <row r="431" spans="1:1" ht="15.75">
      <c r="A431" s="162"/>
    </row>
    <row r="432" spans="1:1" ht="15.75">
      <c r="A432" s="162"/>
    </row>
    <row r="433" spans="1:1" ht="15.75">
      <c r="A433" s="162"/>
    </row>
    <row r="434" spans="1:1" ht="15.75">
      <c r="A434" s="162"/>
    </row>
    <row r="435" spans="1:1" ht="15.75">
      <c r="A435" s="162"/>
    </row>
    <row r="436" spans="1:1" ht="15.75">
      <c r="A436" s="162"/>
    </row>
    <row r="437" spans="1:1" ht="15.75">
      <c r="A437" s="162"/>
    </row>
    <row r="438" spans="1:1" ht="15.75">
      <c r="A438" s="162"/>
    </row>
    <row r="439" spans="1:1" ht="15.75">
      <c r="A439" s="162"/>
    </row>
    <row r="440" spans="1:1" ht="15.75">
      <c r="A440" s="162"/>
    </row>
    <row r="441" spans="1:1" ht="15.75">
      <c r="A441" s="162"/>
    </row>
    <row r="442" spans="1:1" ht="15.75">
      <c r="A442" s="162"/>
    </row>
    <row r="443" spans="1:1" ht="15.75">
      <c r="A443" s="162"/>
    </row>
    <row r="444" spans="1:1" ht="15.75">
      <c r="A444" s="162"/>
    </row>
    <row r="445" spans="1:1" ht="15.75">
      <c r="A445" s="162"/>
    </row>
    <row r="446" spans="1:1" ht="15.75">
      <c r="A446" s="162"/>
    </row>
    <row r="447" spans="1:1" ht="15.75">
      <c r="A447" s="162"/>
    </row>
    <row r="448" spans="1:1" ht="15.75">
      <c r="A448" s="162"/>
    </row>
    <row r="449" spans="1:1" ht="15.75">
      <c r="A449" s="162"/>
    </row>
    <row r="450" spans="1:1" ht="15.75">
      <c r="A450" s="162"/>
    </row>
    <row r="451" spans="1:1" ht="15.75">
      <c r="A451" s="162"/>
    </row>
    <row r="452" spans="1:1" ht="15.75">
      <c r="A452" s="162"/>
    </row>
    <row r="453" spans="1:1" ht="15.75">
      <c r="A453" s="162"/>
    </row>
    <row r="454" spans="1:1" ht="15.75">
      <c r="A454" s="162"/>
    </row>
    <row r="455" spans="1:1" ht="15.75">
      <c r="A455" s="162"/>
    </row>
    <row r="456" spans="1:1" ht="15.75">
      <c r="A456" s="162"/>
    </row>
    <row r="457" spans="1:1" ht="15.75">
      <c r="A457" s="162"/>
    </row>
    <row r="458" spans="1:1" ht="15.75">
      <c r="A458" s="162"/>
    </row>
    <row r="459" spans="1:1" ht="15.75">
      <c r="A459" s="162"/>
    </row>
    <row r="460" spans="1:1" ht="15.75">
      <c r="A460" s="162"/>
    </row>
    <row r="461" spans="1:1" ht="15.75">
      <c r="A461" s="162"/>
    </row>
    <row r="462" spans="1:1" ht="15.75">
      <c r="A462" s="162"/>
    </row>
    <row r="463" spans="1:1" ht="15.75">
      <c r="A463" s="162"/>
    </row>
    <row r="464" spans="1:1" ht="15.75">
      <c r="A464" s="162"/>
    </row>
    <row r="465" spans="1:1" ht="15.75">
      <c r="A465" s="162"/>
    </row>
    <row r="466" spans="1:1" ht="15.75">
      <c r="A466" s="162"/>
    </row>
    <row r="467" spans="1:1" ht="15.75">
      <c r="A467" s="162"/>
    </row>
    <row r="468" spans="1:1" ht="15.75">
      <c r="A468" s="162"/>
    </row>
    <row r="469" spans="1:1" ht="15.75">
      <c r="A469" s="162"/>
    </row>
    <row r="470" spans="1:1" ht="15.75">
      <c r="A470" s="162"/>
    </row>
    <row r="471" spans="1:1" ht="15.75">
      <c r="A471" s="162"/>
    </row>
    <row r="472" spans="1:1" ht="15.75">
      <c r="A472" s="162"/>
    </row>
    <row r="473" spans="1:1" ht="15.75">
      <c r="A473" s="162"/>
    </row>
    <row r="474" spans="1:1" ht="15.75">
      <c r="A474" s="162"/>
    </row>
    <row r="475" spans="1:1" ht="15.75">
      <c r="A475" s="162"/>
    </row>
    <row r="476" spans="1:1" ht="15.75">
      <c r="A476" s="162"/>
    </row>
    <row r="477" spans="1:1" ht="15.75">
      <c r="A477" s="162"/>
    </row>
    <row r="478" spans="1:1" ht="15.75">
      <c r="A478" s="162"/>
    </row>
    <row r="479" spans="1:1" ht="15.75">
      <c r="A479" s="162"/>
    </row>
    <row r="480" spans="1:1" ht="15.75">
      <c r="A480" s="162"/>
    </row>
    <row r="481" spans="1:1" ht="15.75">
      <c r="A481" s="162"/>
    </row>
    <row r="482" spans="1:1" ht="15.75">
      <c r="A482" s="162"/>
    </row>
    <row r="483" spans="1:1" ht="15.75">
      <c r="A483" s="162"/>
    </row>
    <row r="484" spans="1:1" ht="15.75">
      <c r="A484" s="162"/>
    </row>
    <row r="485" spans="1:1" ht="15.75">
      <c r="A485" s="162"/>
    </row>
    <row r="486" spans="1:1" ht="15.75">
      <c r="A486" s="162"/>
    </row>
    <row r="487" spans="1:1" ht="15.75">
      <c r="A487" s="162"/>
    </row>
    <row r="488" spans="1:1" ht="15.75">
      <c r="A488" s="162"/>
    </row>
    <row r="489" spans="1:1" ht="15.75">
      <c r="A489" s="162"/>
    </row>
    <row r="490" spans="1:1" ht="15.75">
      <c r="A490" s="162"/>
    </row>
    <row r="491" spans="1:1" ht="15.75">
      <c r="A491" s="162"/>
    </row>
    <row r="492" spans="1:1" ht="15.75">
      <c r="A492" s="162"/>
    </row>
    <row r="493" spans="1:1" ht="15.75">
      <c r="A493" s="162"/>
    </row>
    <row r="494" spans="1:1" ht="15.75">
      <c r="A494" s="162"/>
    </row>
    <row r="495" spans="1:1" ht="15.75">
      <c r="A495" s="162"/>
    </row>
    <row r="496" spans="1:1" ht="15.75">
      <c r="A496" s="162"/>
    </row>
    <row r="497" spans="1:1" ht="15.75">
      <c r="A497" s="162"/>
    </row>
    <row r="498" spans="1:1" ht="15.75">
      <c r="A498" s="162"/>
    </row>
    <row r="499" spans="1:1" ht="15.75">
      <c r="A499" s="162"/>
    </row>
    <row r="500" spans="1:1" ht="15.75">
      <c r="A500" s="162"/>
    </row>
    <row r="501" spans="1:1" ht="15.75">
      <c r="A501" s="162"/>
    </row>
    <row r="502" spans="1:1" ht="15.75">
      <c r="A502" s="162"/>
    </row>
    <row r="503" spans="1:1" ht="15.75">
      <c r="A503" s="162"/>
    </row>
    <row r="504" spans="1:1" ht="15.75">
      <c r="A504" s="162"/>
    </row>
    <row r="505" spans="1:1" ht="15.75">
      <c r="A505" s="162"/>
    </row>
    <row r="506" spans="1:1" ht="15.75">
      <c r="A506" s="162"/>
    </row>
    <row r="507" spans="1:1" ht="15.75">
      <c r="A507" s="162"/>
    </row>
    <row r="508" spans="1:1" ht="15.75">
      <c r="A508" s="162"/>
    </row>
    <row r="509" spans="1:1" ht="15.75">
      <c r="A509" s="162"/>
    </row>
    <row r="510" spans="1:1" ht="15.75">
      <c r="A510" s="162"/>
    </row>
    <row r="511" spans="1:1" ht="15.75">
      <c r="A511" s="162"/>
    </row>
    <row r="512" spans="1:1" ht="15.75">
      <c r="A512" s="162"/>
    </row>
    <row r="513" spans="1:1" ht="15.75">
      <c r="A513" s="162"/>
    </row>
    <row r="514" spans="1:1" ht="15.75">
      <c r="A514" s="162"/>
    </row>
    <row r="515" spans="1:1" ht="15.75">
      <c r="A515" s="162"/>
    </row>
    <row r="516" spans="1:1" ht="15.75">
      <c r="A516" s="162"/>
    </row>
    <row r="517" spans="1:1" ht="15.75">
      <c r="A517" s="162"/>
    </row>
    <row r="518" spans="1:1" ht="15.75">
      <c r="A518" s="162"/>
    </row>
    <row r="519" spans="1:1" ht="15.75">
      <c r="A519" s="162"/>
    </row>
    <row r="520" spans="1:1" ht="15.75">
      <c r="A520" s="162"/>
    </row>
    <row r="521" spans="1:1" ht="15.75">
      <c r="A521" s="162"/>
    </row>
    <row r="522" spans="1:1" ht="15.75">
      <c r="A522" s="162"/>
    </row>
    <row r="523" spans="1:1" ht="15.75">
      <c r="A523" s="162"/>
    </row>
    <row r="524" spans="1:1" ht="15.75">
      <c r="A524" s="162"/>
    </row>
    <row r="525" spans="1:1" ht="15.75">
      <c r="A525" s="162"/>
    </row>
    <row r="526" spans="1:1" ht="15.75">
      <c r="A526" s="162"/>
    </row>
    <row r="527" spans="1:1" ht="15.75">
      <c r="A527" s="162"/>
    </row>
    <row r="528" spans="1:1" ht="15.75">
      <c r="A528" s="162"/>
    </row>
    <row r="529" spans="1:1" ht="15.75">
      <c r="A529" s="162"/>
    </row>
    <row r="530" spans="1:1" ht="15.75">
      <c r="A530" s="162"/>
    </row>
    <row r="531" spans="1:1" ht="15.75">
      <c r="A531" s="162"/>
    </row>
    <row r="532" spans="1:1" ht="15.75">
      <c r="A532" s="162"/>
    </row>
    <row r="533" spans="1:1" ht="15.75">
      <c r="A533" s="162"/>
    </row>
    <row r="534" spans="1:1" ht="15.75">
      <c r="A534" s="162"/>
    </row>
    <row r="535" spans="1:1" ht="15.75">
      <c r="A535" s="162"/>
    </row>
    <row r="536" spans="1:1" ht="15.75">
      <c r="A536" s="162"/>
    </row>
    <row r="537" spans="1:1" ht="15.75">
      <c r="A537" s="162"/>
    </row>
    <row r="538" spans="1:1" ht="15.75">
      <c r="A538" s="162"/>
    </row>
    <row r="539" spans="1:1" ht="15.75">
      <c r="A539" s="162"/>
    </row>
    <row r="540" spans="1:1" ht="15.75">
      <c r="A540" s="162"/>
    </row>
    <row r="541" spans="1:1" ht="15.75">
      <c r="A541" s="162"/>
    </row>
    <row r="542" spans="1:1" ht="15.75">
      <c r="A542" s="162"/>
    </row>
    <row r="543" spans="1:1" ht="15.75">
      <c r="A543" s="162"/>
    </row>
    <row r="544" spans="1:1" ht="15.75">
      <c r="A544" s="162"/>
    </row>
    <row r="545" spans="1:1" ht="15.75">
      <c r="A545" s="162"/>
    </row>
    <row r="546" spans="1:1" ht="15.75">
      <c r="A546" s="162"/>
    </row>
    <row r="547" spans="1:1" ht="15.75">
      <c r="A547" s="162"/>
    </row>
    <row r="548" spans="1:1" ht="15.75">
      <c r="A548" s="162"/>
    </row>
    <row r="549" spans="1:1" ht="15.75">
      <c r="A549" s="162"/>
    </row>
    <row r="550" spans="1:1" ht="15.75">
      <c r="A550" s="162"/>
    </row>
    <row r="551" spans="1:1" ht="15.75">
      <c r="A551" s="162"/>
    </row>
    <row r="552" spans="1:1" ht="15.75">
      <c r="A552" s="162"/>
    </row>
    <row r="553" spans="1:1" ht="15.75">
      <c r="A553" s="162"/>
    </row>
    <row r="554" spans="1:1" ht="15.75">
      <c r="A554" s="162"/>
    </row>
    <row r="555" spans="1:1" ht="15.75">
      <c r="A555" s="162"/>
    </row>
    <row r="556" spans="1:1" ht="15.75">
      <c r="A556" s="162"/>
    </row>
    <row r="557" spans="1:1" ht="15.75">
      <c r="A557" s="162"/>
    </row>
    <row r="558" spans="1:1" ht="15.75">
      <c r="A558" s="162"/>
    </row>
    <row r="559" spans="1:1" ht="15.75">
      <c r="A559" s="162"/>
    </row>
    <row r="560" spans="1:1" ht="15.75">
      <c r="A560" s="162"/>
    </row>
    <row r="561" spans="1:1" ht="15.75">
      <c r="A561" s="162"/>
    </row>
    <row r="562" spans="1:1" ht="15.75">
      <c r="A562" s="162"/>
    </row>
    <row r="563" spans="1:1" ht="15.75">
      <c r="A563" s="162"/>
    </row>
    <row r="564" spans="1:1" ht="15.75">
      <c r="A564" s="162"/>
    </row>
    <row r="565" spans="1:1" ht="15.75">
      <c r="A565" s="162"/>
    </row>
    <row r="566" spans="1:1" ht="15.75">
      <c r="A566" s="162"/>
    </row>
    <row r="567" spans="1:1" ht="15.75">
      <c r="A567" s="162"/>
    </row>
    <row r="568" spans="1:1" ht="15.75">
      <c r="A568" s="162"/>
    </row>
    <row r="569" spans="1:1" ht="15.75">
      <c r="A569" s="162"/>
    </row>
    <row r="570" spans="1:1" ht="15.75">
      <c r="A570" s="162"/>
    </row>
    <row r="571" spans="1:1" ht="15.75">
      <c r="A571" s="162"/>
    </row>
    <row r="572" spans="1:1" ht="15.75">
      <c r="A572" s="162"/>
    </row>
    <row r="573" spans="1:1" ht="15.75">
      <c r="A573" s="162"/>
    </row>
    <row r="574" spans="1:1" ht="15.75">
      <c r="A574" s="162"/>
    </row>
    <row r="575" spans="1:1" ht="15.75">
      <c r="A575" s="162"/>
    </row>
    <row r="576" spans="1:1" ht="15.75">
      <c r="A576" s="162"/>
    </row>
    <row r="577" spans="1:1" ht="15.75">
      <c r="A577" s="162"/>
    </row>
    <row r="578" spans="1:1" ht="15.75">
      <c r="A578" s="162"/>
    </row>
    <row r="579" spans="1:1" ht="15.75">
      <c r="A579" s="162"/>
    </row>
    <row r="580" spans="1:1" ht="15.75">
      <c r="A580" s="162"/>
    </row>
    <row r="581" spans="1:1" ht="15.75">
      <c r="A581" s="162"/>
    </row>
    <row r="582" spans="1:1" ht="15.75">
      <c r="A582" s="162"/>
    </row>
    <row r="583" spans="1:1" ht="15.75">
      <c r="A583" s="162"/>
    </row>
    <row r="584" spans="1:1" ht="15.75">
      <c r="A584" s="162"/>
    </row>
    <row r="585" spans="1:1" ht="15.75">
      <c r="A585" s="162"/>
    </row>
    <row r="586" spans="1:1" ht="15.75">
      <c r="A586" s="162"/>
    </row>
    <row r="587" spans="1:1" ht="15.75">
      <c r="A587" s="162"/>
    </row>
    <row r="588" spans="1:1" ht="15.75">
      <c r="A588" s="162"/>
    </row>
    <row r="589" spans="1:1" ht="15.75">
      <c r="A589" s="162"/>
    </row>
    <row r="590" spans="1:1" ht="15.75">
      <c r="A590" s="162"/>
    </row>
    <row r="591" spans="1:1" ht="15.75">
      <c r="A591" s="162"/>
    </row>
    <row r="592" spans="1:1" ht="15.75">
      <c r="A592" s="162"/>
    </row>
    <row r="593" spans="1:1" ht="15.75">
      <c r="A593" s="162"/>
    </row>
    <row r="594" spans="1:1" ht="15.75">
      <c r="A594" s="162"/>
    </row>
    <row r="595" spans="1:1" ht="15.75">
      <c r="A595" s="162"/>
    </row>
    <row r="596" spans="1:1" ht="15.75">
      <c r="A596" s="162"/>
    </row>
    <row r="597" spans="1:1" ht="15.75">
      <c r="A597" s="162"/>
    </row>
    <row r="598" spans="1:1" ht="15.75">
      <c r="A598" s="162"/>
    </row>
    <row r="599" spans="1:1" ht="15.75">
      <c r="A599" s="162"/>
    </row>
    <row r="600" spans="1:1" ht="15.75">
      <c r="A600" s="162"/>
    </row>
    <row r="601" spans="1:1" ht="15.75">
      <c r="A601" s="162"/>
    </row>
    <row r="602" spans="1:1" ht="15.75">
      <c r="A602" s="162"/>
    </row>
    <row r="603" spans="1:1" ht="15.75">
      <c r="A603" s="162"/>
    </row>
    <row r="604" spans="1:1" ht="15.75">
      <c r="A604" s="162"/>
    </row>
    <row r="605" spans="1:1" ht="15.75">
      <c r="A605" s="162"/>
    </row>
    <row r="606" spans="1:1" ht="15.75">
      <c r="A606" s="162"/>
    </row>
    <row r="607" spans="1:1" ht="15.75">
      <c r="A607" s="162"/>
    </row>
    <row r="608" spans="1:1" ht="15.75">
      <c r="A608" s="162"/>
    </row>
    <row r="609" spans="1:1" ht="15.75">
      <c r="A609" s="162"/>
    </row>
    <row r="610" spans="1:1" ht="15.75">
      <c r="A610" s="162"/>
    </row>
    <row r="611" spans="1:1" ht="15.75">
      <c r="A611" s="162"/>
    </row>
    <row r="612" spans="1:1" ht="15.75">
      <c r="A612" s="162"/>
    </row>
    <row r="613" spans="1:1" ht="15.75">
      <c r="A613" s="162"/>
    </row>
    <row r="614" spans="1:1" ht="15.75">
      <c r="A614" s="162"/>
    </row>
    <row r="615" spans="1:1" ht="15.75">
      <c r="A615" s="162"/>
    </row>
    <row r="616" spans="1:1" ht="15.75">
      <c r="A616" s="162"/>
    </row>
    <row r="617" spans="1:1" ht="15.75">
      <c r="A617" s="162"/>
    </row>
    <row r="618" spans="1:1" ht="15.75">
      <c r="A618" s="162"/>
    </row>
    <row r="619" spans="1:1" ht="15.75">
      <c r="A619" s="162"/>
    </row>
    <row r="620" spans="1:1" ht="15.75">
      <c r="A620" s="162"/>
    </row>
    <row r="621" spans="1:1" ht="15.75">
      <c r="A621" s="162"/>
    </row>
    <row r="622" spans="1:1" ht="15.75">
      <c r="A622" s="162"/>
    </row>
    <row r="623" spans="1:1" ht="15.75">
      <c r="A623" s="162"/>
    </row>
    <row r="624" spans="1:1" ht="15.75">
      <c r="A624" s="162"/>
    </row>
    <row r="625" spans="1:1" ht="15.75">
      <c r="A625" s="162"/>
    </row>
    <row r="626" spans="1:1" ht="15.75">
      <c r="A626" s="162"/>
    </row>
    <row r="627" spans="1:1" ht="15.75">
      <c r="A627" s="162"/>
    </row>
    <row r="628" spans="1:1" ht="15.75">
      <c r="A628" s="162"/>
    </row>
    <row r="629" spans="1:1" ht="15.75">
      <c r="A629" s="162"/>
    </row>
    <row r="630" spans="1:1" ht="15.75">
      <c r="A630" s="162"/>
    </row>
    <row r="631" spans="1:1" ht="15.75">
      <c r="A631" s="162"/>
    </row>
    <row r="632" spans="1:1" ht="15.75">
      <c r="A632" s="162"/>
    </row>
    <row r="633" spans="1:1" ht="15.75">
      <c r="A633" s="162"/>
    </row>
    <row r="634" spans="1:1" ht="15.75">
      <c r="A634" s="162"/>
    </row>
    <row r="635" spans="1:1" ht="15.75">
      <c r="A635" s="162"/>
    </row>
    <row r="636" spans="1:1" ht="15.75">
      <c r="A636" s="162"/>
    </row>
    <row r="637" spans="1:1" ht="15.75">
      <c r="A637" s="162"/>
    </row>
    <row r="638" spans="1:1" ht="15.75">
      <c r="A638" s="162"/>
    </row>
    <row r="639" spans="1:1" ht="15.75">
      <c r="A639" s="162"/>
    </row>
    <row r="640" spans="1:1" ht="15.75">
      <c r="A640" s="162"/>
    </row>
    <row r="641" spans="1:1" ht="15.75">
      <c r="A641" s="162"/>
    </row>
    <row r="642" spans="1:1" ht="15.75">
      <c r="A642" s="162"/>
    </row>
    <row r="643" spans="1:1" ht="15.75">
      <c r="A643" s="162"/>
    </row>
    <row r="644" spans="1:1" ht="15.75">
      <c r="A644" s="162"/>
    </row>
    <row r="645" spans="1:1" ht="15.75">
      <c r="A645" s="162"/>
    </row>
    <row r="646" spans="1:1" ht="15.75">
      <c r="A646" s="162"/>
    </row>
    <row r="647" spans="1:1" ht="15.75">
      <c r="A647" s="162"/>
    </row>
    <row r="648" spans="1:1" ht="15.75">
      <c r="A648" s="162"/>
    </row>
    <row r="649" spans="1:1" ht="15.75">
      <c r="A649" s="162"/>
    </row>
  </sheetData>
  <mergeCells count="17">
    <mergeCell ref="A43:J43"/>
    <mergeCell ref="A45:K45"/>
    <mergeCell ref="A2:K2"/>
    <mergeCell ref="A3:K3"/>
    <mergeCell ref="A4:K4"/>
    <mergeCell ref="A5:K5"/>
    <mergeCell ref="A46:K46"/>
    <mergeCell ref="A47:K47"/>
    <mergeCell ref="A48:K48"/>
    <mergeCell ref="A133:K133"/>
    <mergeCell ref="A134:K134"/>
    <mergeCell ref="A135:K135"/>
    <mergeCell ref="A89:K89"/>
    <mergeCell ref="A90:K90"/>
    <mergeCell ref="A91:K91"/>
    <mergeCell ref="A92:K92"/>
    <mergeCell ref="A132:K132"/>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3"/>
  <sheetViews>
    <sheetView zoomScale="115" zoomScaleNormal="115" workbookViewId="0">
      <selection activeCell="L30" sqref="L30"/>
    </sheetView>
  </sheetViews>
  <sheetFormatPr defaultColWidth="11.42578125" defaultRowHeight="15"/>
  <cols>
    <col min="1" max="1" width="64.85546875" style="164" customWidth="1"/>
    <col min="2" max="6" width="12.5703125" style="1028" customWidth="1"/>
    <col min="7" max="7" width="1.85546875" style="168" customWidth="1"/>
    <col min="8" max="8" width="9.140625" style="1028" customWidth="1"/>
    <col min="9" max="9" width="10.7109375" style="1028" bestFit="1" customWidth="1"/>
    <col min="10" max="256" width="11.42578125" style="1028"/>
    <col min="257" max="257" width="64.85546875" style="1028" customWidth="1"/>
    <col min="258" max="262" width="12.5703125" style="1028" customWidth="1"/>
    <col min="263" max="263" width="1.85546875" style="1028" customWidth="1"/>
    <col min="264" max="264" width="9.140625" style="1028" customWidth="1"/>
    <col min="265" max="265" width="10.7109375" style="1028" bestFit="1" customWidth="1"/>
    <col min="266" max="512" width="11.42578125" style="1028"/>
    <col min="513" max="513" width="64.85546875" style="1028" customWidth="1"/>
    <col min="514" max="518" width="12.5703125" style="1028" customWidth="1"/>
    <col min="519" max="519" width="1.85546875" style="1028" customWidth="1"/>
    <col min="520" max="520" width="9.140625" style="1028" customWidth="1"/>
    <col min="521" max="521" width="10.7109375" style="1028" bestFit="1" customWidth="1"/>
    <col min="522" max="768" width="11.42578125" style="1028"/>
    <col min="769" max="769" width="64.85546875" style="1028" customWidth="1"/>
    <col min="770" max="774" width="12.5703125" style="1028" customWidth="1"/>
    <col min="775" max="775" width="1.85546875" style="1028" customWidth="1"/>
    <col min="776" max="776" width="9.140625" style="1028" customWidth="1"/>
    <col min="777" max="777" width="10.7109375" style="1028" bestFit="1" customWidth="1"/>
    <col min="778" max="1024" width="11.42578125" style="1028"/>
    <col min="1025" max="1025" width="64.85546875" style="1028" customWidth="1"/>
    <col min="1026" max="1030" width="12.5703125" style="1028" customWidth="1"/>
    <col min="1031" max="1031" width="1.85546875" style="1028" customWidth="1"/>
    <col min="1032" max="1032" width="9.140625" style="1028" customWidth="1"/>
    <col min="1033" max="1033" width="10.7109375" style="1028" bestFit="1" customWidth="1"/>
    <col min="1034" max="1280" width="11.42578125" style="1028"/>
    <col min="1281" max="1281" width="64.85546875" style="1028" customWidth="1"/>
    <col min="1282" max="1286" width="12.5703125" style="1028" customWidth="1"/>
    <col min="1287" max="1287" width="1.85546875" style="1028" customWidth="1"/>
    <col min="1288" max="1288" width="9.140625" style="1028" customWidth="1"/>
    <col min="1289" max="1289" width="10.7109375" style="1028" bestFit="1" customWidth="1"/>
    <col min="1290" max="1536" width="11.42578125" style="1028"/>
    <col min="1537" max="1537" width="64.85546875" style="1028" customWidth="1"/>
    <col min="1538" max="1542" width="12.5703125" style="1028" customWidth="1"/>
    <col min="1543" max="1543" width="1.85546875" style="1028" customWidth="1"/>
    <col min="1544" max="1544" width="9.140625" style="1028" customWidth="1"/>
    <col min="1545" max="1545" width="10.7109375" style="1028" bestFit="1" customWidth="1"/>
    <col min="1546" max="1792" width="11.42578125" style="1028"/>
    <col min="1793" max="1793" width="64.85546875" style="1028" customWidth="1"/>
    <col min="1794" max="1798" width="12.5703125" style="1028" customWidth="1"/>
    <col min="1799" max="1799" width="1.85546875" style="1028" customWidth="1"/>
    <col min="1800" max="1800" width="9.140625" style="1028" customWidth="1"/>
    <col min="1801" max="1801" width="10.7109375" style="1028" bestFit="1" customWidth="1"/>
    <col min="1802" max="2048" width="11.42578125" style="1028"/>
    <col min="2049" max="2049" width="64.85546875" style="1028" customWidth="1"/>
    <col min="2050" max="2054" width="12.5703125" style="1028" customWidth="1"/>
    <col min="2055" max="2055" width="1.85546875" style="1028" customWidth="1"/>
    <col min="2056" max="2056" width="9.140625" style="1028" customWidth="1"/>
    <col min="2057" max="2057" width="10.7109375" style="1028" bestFit="1" customWidth="1"/>
    <col min="2058" max="2304" width="11.42578125" style="1028"/>
    <col min="2305" max="2305" width="64.85546875" style="1028" customWidth="1"/>
    <col min="2306" max="2310" width="12.5703125" style="1028" customWidth="1"/>
    <col min="2311" max="2311" width="1.85546875" style="1028" customWidth="1"/>
    <col min="2312" max="2312" width="9.140625" style="1028" customWidth="1"/>
    <col min="2313" max="2313" width="10.7109375" style="1028" bestFit="1" customWidth="1"/>
    <col min="2314" max="2560" width="11.42578125" style="1028"/>
    <col min="2561" max="2561" width="64.85546875" style="1028" customWidth="1"/>
    <col min="2562" max="2566" width="12.5703125" style="1028" customWidth="1"/>
    <col min="2567" max="2567" width="1.85546875" style="1028" customWidth="1"/>
    <col min="2568" max="2568" width="9.140625" style="1028" customWidth="1"/>
    <col min="2569" max="2569" width="10.7109375" style="1028" bestFit="1" customWidth="1"/>
    <col min="2570" max="2816" width="11.42578125" style="1028"/>
    <col min="2817" max="2817" width="64.85546875" style="1028" customWidth="1"/>
    <col min="2818" max="2822" width="12.5703125" style="1028" customWidth="1"/>
    <col min="2823" max="2823" width="1.85546875" style="1028" customWidth="1"/>
    <col min="2824" max="2824" width="9.140625" style="1028" customWidth="1"/>
    <col min="2825" max="2825" width="10.7109375" style="1028" bestFit="1" customWidth="1"/>
    <col min="2826" max="3072" width="11.42578125" style="1028"/>
    <col min="3073" max="3073" width="64.85546875" style="1028" customWidth="1"/>
    <col min="3074" max="3078" width="12.5703125" style="1028" customWidth="1"/>
    <col min="3079" max="3079" width="1.85546875" style="1028" customWidth="1"/>
    <col min="3080" max="3080" width="9.140625" style="1028" customWidth="1"/>
    <col min="3081" max="3081" width="10.7109375" style="1028" bestFit="1" customWidth="1"/>
    <col min="3082" max="3328" width="11.42578125" style="1028"/>
    <col min="3329" max="3329" width="64.85546875" style="1028" customWidth="1"/>
    <col min="3330" max="3334" width="12.5703125" style="1028" customWidth="1"/>
    <col min="3335" max="3335" width="1.85546875" style="1028" customWidth="1"/>
    <col min="3336" max="3336" width="9.140625" style="1028" customWidth="1"/>
    <col min="3337" max="3337" width="10.7109375" style="1028" bestFit="1" customWidth="1"/>
    <col min="3338" max="3584" width="11.42578125" style="1028"/>
    <col min="3585" max="3585" width="64.85546875" style="1028" customWidth="1"/>
    <col min="3586" max="3590" width="12.5703125" style="1028" customWidth="1"/>
    <col min="3591" max="3591" width="1.85546875" style="1028" customWidth="1"/>
    <col min="3592" max="3592" width="9.140625" style="1028" customWidth="1"/>
    <col min="3593" max="3593" width="10.7109375" style="1028" bestFit="1" customWidth="1"/>
    <col min="3594" max="3840" width="11.42578125" style="1028"/>
    <col min="3841" max="3841" width="64.85546875" style="1028" customWidth="1"/>
    <col min="3842" max="3846" width="12.5703125" style="1028" customWidth="1"/>
    <col min="3847" max="3847" width="1.85546875" style="1028" customWidth="1"/>
    <col min="3848" max="3848" width="9.140625" style="1028" customWidth="1"/>
    <col min="3849" max="3849" width="10.7109375" style="1028" bestFit="1" customWidth="1"/>
    <col min="3850" max="4096" width="11.42578125" style="1028"/>
    <col min="4097" max="4097" width="64.85546875" style="1028" customWidth="1"/>
    <col min="4098" max="4102" width="12.5703125" style="1028" customWidth="1"/>
    <col min="4103" max="4103" width="1.85546875" style="1028" customWidth="1"/>
    <col min="4104" max="4104" width="9.140625" style="1028" customWidth="1"/>
    <col min="4105" max="4105" width="10.7109375" style="1028" bestFit="1" customWidth="1"/>
    <col min="4106" max="4352" width="11.42578125" style="1028"/>
    <col min="4353" max="4353" width="64.85546875" style="1028" customWidth="1"/>
    <col min="4354" max="4358" width="12.5703125" style="1028" customWidth="1"/>
    <col min="4359" max="4359" width="1.85546875" style="1028" customWidth="1"/>
    <col min="4360" max="4360" width="9.140625" style="1028" customWidth="1"/>
    <col min="4361" max="4361" width="10.7109375" style="1028" bestFit="1" customWidth="1"/>
    <col min="4362" max="4608" width="11.42578125" style="1028"/>
    <col min="4609" max="4609" width="64.85546875" style="1028" customWidth="1"/>
    <col min="4610" max="4614" width="12.5703125" style="1028" customWidth="1"/>
    <col min="4615" max="4615" width="1.85546875" style="1028" customWidth="1"/>
    <col min="4616" max="4616" width="9.140625" style="1028" customWidth="1"/>
    <col min="4617" max="4617" width="10.7109375" style="1028" bestFit="1" customWidth="1"/>
    <col min="4618" max="4864" width="11.42578125" style="1028"/>
    <col min="4865" max="4865" width="64.85546875" style="1028" customWidth="1"/>
    <col min="4866" max="4870" width="12.5703125" style="1028" customWidth="1"/>
    <col min="4871" max="4871" width="1.85546875" style="1028" customWidth="1"/>
    <col min="4872" max="4872" width="9.140625" style="1028" customWidth="1"/>
    <col min="4873" max="4873" width="10.7109375" style="1028" bestFit="1" customWidth="1"/>
    <col min="4874" max="5120" width="11.42578125" style="1028"/>
    <col min="5121" max="5121" width="64.85546875" style="1028" customWidth="1"/>
    <col min="5122" max="5126" width="12.5703125" style="1028" customWidth="1"/>
    <col min="5127" max="5127" width="1.85546875" style="1028" customWidth="1"/>
    <col min="5128" max="5128" width="9.140625" style="1028" customWidth="1"/>
    <col min="5129" max="5129" width="10.7109375" style="1028" bestFit="1" customWidth="1"/>
    <col min="5130" max="5376" width="11.42578125" style="1028"/>
    <col min="5377" max="5377" width="64.85546875" style="1028" customWidth="1"/>
    <col min="5378" max="5382" width="12.5703125" style="1028" customWidth="1"/>
    <col min="5383" max="5383" width="1.85546875" style="1028" customWidth="1"/>
    <col min="5384" max="5384" width="9.140625" style="1028" customWidth="1"/>
    <col min="5385" max="5385" width="10.7109375" style="1028" bestFit="1" customWidth="1"/>
    <col min="5386" max="5632" width="11.42578125" style="1028"/>
    <col min="5633" max="5633" width="64.85546875" style="1028" customWidth="1"/>
    <col min="5634" max="5638" width="12.5703125" style="1028" customWidth="1"/>
    <col min="5639" max="5639" width="1.85546875" style="1028" customWidth="1"/>
    <col min="5640" max="5640" width="9.140625" style="1028" customWidth="1"/>
    <col min="5641" max="5641" width="10.7109375" style="1028" bestFit="1" customWidth="1"/>
    <col min="5642" max="5888" width="11.42578125" style="1028"/>
    <col min="5889" max="5889" width="64.85546875" style="1028" customWidth="1"/>
    <col min="5890" max="5894" width="12.5703125" style="1028" customWidth="1"/>
    <col min="5895" max="5895" width="1.85546875" style="1028" customWidth="1"/>
    <col min="5896" max="5896" width="9.140625" style="1028" customWidth="1"/>
    <col min="5897" max="5897" width="10.7109375" style="1028" bestFit="1" customWidth="1"/>
    <col min="5898" max="6144" width="11.42578125" style="1028"/>
    <col min="6145" max="6145" width="64.85546875" style="1028" customWidth="1"/>
    <col min="6146" max="6150" width="12.5703125" style="1028" customWidth="1"/>
    <col min="6151" max="6151" width="1.85546875" style="1028" customWidth="1"/>
    <col min="6152" max="6152" width="9.140625" style="1028" customWidth="1"/>
    <col min="6153" max="6153" width="10.7109375" style="1028" bestFit="1" customWidth="1"/>
    <col min="6154" max="6400" width="11.42578125" style="1028"/>
    <col min="6401" max="6401" width="64.85546875" style="1028" customWidth="1"/>
    <col min="6402" max="6406" width="12.5703125" style="1028" customWidth="1"/>
    <col min="6407" max="6407" width="1.85546875" style="1028" customWidth="1"/>
    <col min="6408" max="6408" width="9.140625" style="1028" customWidth="1"/>
    <col min="6409" max="6409" width="10.7109375" style="1028" bestFit="1" customWidth="1"/>
    <col min="6410" max="6656" width="11.42578125" style="1028"/>
    <col min="6657" max="6657" width="64.85546875" style="1028" customWidth="1"/>
    <col min="6658" max="6662" width="12.5703125" style="1028" customWidth="1"/>
    <col min="6663" max="6663" width="1.85546875" style="1028" customWidth="1"/>
    <col min="6664" max="6664" width="9.140625" style="1028" customWidth="1"/>
    <col min="6665" max="6665" width="10.7109375" style="1028" bestFit="1" customWidth="1"/>
    <col min="6666" max="6912" width="11.42578125" style="1028"/>
    <col min="6913" max="6913" width="64.85546875" style="1028" customWidth="1"/>
    <col min="6914" max="6918" width="12.5703125" style="1028" customWidth="1"/>
    <col min="6919" max="6919" width="1.85546875" style="1028" customWidth="1"/>
    <col min="6920" max="6920" width="9.140625" style="1028" customWidth="1"/>
    <col min="6921" max="6921" width="10.7109375" style="1028" bestFit="1" customWidth="1"/>
    <col min="6922" max="7168" width="11.42578125" style="1028"/>
    <col min="7169" max="7169" width="64.85546875" style="1028" customWidth="1"/>
    <col min="7170" max="7174" width="12.5703125" style="1028" customWidth="1"/>
    <col min="7175" max="7175" width="1.85546875" style="1028" customWidth="1"/>
    <col min="7176" max="7176" width="9.140625" style="1028" customWidth="1"/>
    <col min="7177" max="7177" width="10.7109375" style="1028" bestFit="1" customWidth="1"/>
    <col min="7178" max="7424" width="11.42578125" style="1028"/>
    <col min="7425" max="7425" width="64.85546875" style="1028" customWidth="1"/>
    <col min="7426" max="7430" width="12.5703125" style="1028" customWidth="1"/>
    <col min="7431" max="7431" width="1.85546875" style="1028" customWidth="1"/>
    <col min="7432" max="7432" width="9.140625" style="1028" customWidth="1"/>
    <col min="7433" max="7433" width="10.7109375" style="1028" bestFit="1" customWidth="1"/>
    <col min="7434" max="7680" width="11.42578125" style="1028"/>
    <col min="7681" max="7681" width="64.85546875" style="1028" customWidth="1"/>
    <col min="7682" max="7686" width="12.5703125" style="1028" customWidth="1"/>
    <col min="7687" max="7687" width="1.85546875" style="1028" customWidth="1"/>
    <col min="7688" max="7688" width="9.140625" style="1028" customWidth="1"/>
    <col min="7689" max="7689" width="10.7109375" style="1028" bestFit="1" customWidth="1"/>
    <col min="7690" max="7936" width="11.42578125" style="1028"/>
    <col min="7937" max="7937" width="64.85546875" style="1028" customWidth="1"/>
    <col min="7938" max="7942" width="12.5703125" style="1028" customWidth="1"/>
    <col min="7943" max="7943" width="1.85546875" style="1028" customWidth="1"/>
    <col min="7944" max="7944" width="9.140625" style="1028" customWidth="1"/>
    <col min="7945" max="7945" width="10.7109375" style="1028" bestFit="1" customWidth="1"/>
    <col min="7946" max="8192" width="11.42578125" style="1028"/>
    <col min="8193" max="8193" width="64.85546875" style="1028" customWidth="1"/>
    <col min="8194" max="8198" width="12.5703125" style="1028" customWidth="1"/>
    <col min="8199" max="8199" width="1.85546875" style="1028" customWidth="1"/>
    <col min="8200" max="8200" width="9.140625" style="1028" customWidth="1"/>
    <col min="8201" max="8201" width="10.7109375" style="1028" bestFit="1" customWidth="1"/>
    <col min="8202" max="8448" width="11.42578125" style="1028"/>
    <col min="8449" max="8449" width="64.85546875" style="1028" customWidth="1"/>
    <col min="8450" max="8454" width="12.5703125" style="1028" customWidth="1"/>
    <col min="8455" max="8455" width="1.85546875" style="1028" customWidth="1"/>
    <col min="8456" max="8456" width="9.140625" style="1028" customWidth="1"/>
    <col min="8457" max="8457" width="10.7109375" style="1028" bestFit="1" customWidth="1"/>
    <col min="8458" max="8704" width="11.42578125" style="1028"/>
    <col min="8705" max="8705" width="64.85546875" style="1028" customWidth="1"/>
    <col min="8706" max="8710" width="12.5703125" style="1028" customWidth="1"/>
    <col min="8711" max="8711" width="1.85546875" style="1028" customWidth="1"/>
    <col min="8712" max="8712" width="9.140625" style="1028" customWidth="1"/>
    <col min="8713" max="8713" width="10.7109375" style="1028" bestFit="1" customWidth="1"/>
    <col min="8714" max="8960" width="11.42578125" style="1028"/>
    <col min="8961" max="8961" width="64.85546875" style="1028" customWidth="1"/>
    <col min="8962" max="8966" width="12.5703125" style="1028" customWidth="1"/>
    <col min="8967" max="8967" width="1.85546875" style="1028" customWidth="1"/>
    <col min="8968" max="8968" width="9.140625" style="1028" customWidth="1"/>
    <col min="8969" max="8969" width="10.7109375" style="1028" bestFit="1" customWidth="1"/>
    <col min="8970" max="9216" width="11.42578125" style="1028"/>
    <col min="9217" max="9217" width="64.85546875" style="1028" customWidth="1"/>
    <col min="9218" max="9222" width="12.5703125" style="1028" customWidth="1"/>
    <col min="9223" max="9223" width="1.85546875" style="1028" customWidth="1"/>
    <col min="9224" max="9224" width="9.140625" style="1028" customWidth="1"/>
    <col min="9225" max="9225" width="10.7109375" style="1028" bestFit="1" customWidth="1"/>
    <col min="9226" max="9472" width="11.42578125" style="1028"/>
    <col min="9473" max="9473" width="64.85546875" style="1028" customWidth="1"/>
    <col min="9474" max="9478" width="12.5703125" style="1028" customWidth="1"/>
    <col min="9479" max="9479" width="1.85546875" style="1028" customWidth="1"/>
    <col min="9480" max="9480" width="9.140625" style="1028" customWidth="1"/>
    <col min="9481" max="9481" width="10.7109375" style="1028" bestFit="1" customWidth="1"/>
    <col min="9482" max="9728" width="11.42578125" style="1028"/>
    <col min="9729" max="9729" width="64.85546875" style="1028" customWidth="1"/>
    <col min="9730" max="9734" width="12.5703125" style="1028" customWidth="1"/>
    <col min="9735" max="9735" width="1.85546875" style="1028" customWidth="1"/>
    <col min="9736" max="9736" width="9.140625" style="1028" customWidth="1"/>
    <col min="9737" max="9737" width="10.7109375" style="1028" bestFit="1" customWidth="1"/>
    <col min="9738" max="9984" width="11.42578125" style="1028"/>
    <col min="9985" max="9985" width="64.85546875" style="1028" customWidth="1"/>
    <col min="9986" max="9990" width="12.5703125" style="1028" customWidth="1"/>
    <col min="9991" max="9991" width="1.85546875" style="1028" customWidth="1"/>
    <col min="9992" max="9992" width="9.140625" style="1028" customWidth="1"/>
    <col min="9993" max="9993" width="10.7109375" style="1028" bestFit="1" customWidth="1"/>
    <col min="9994" max="10240" width="11.42578125" style="1028"/>
    <col min="10241" max="10241" width="64.85546875" style="1028" customWidth="1"/>
    <col min="10242" max="10246" width="12.5703125" style="1028" customWidth="1"/>
    <col min="10247" max="10247" width="1.85546875" style="1028" customWidth="1"/>
    <col min="10248" max="10248" width="9.140625" style="1028" customWidth="1"/>
    <col min="10249" max="10249" width="10.7109375" style="1028" bestFit="1" customWidth="1"/>
    <col min="10250" max="10496" width="11.42578125" style="1028"/>
    <col min="10497" max="10497" width="64.85546875" style="1028" customWidth="1"/>
    <col min="10498" max="10502" width="12.5703125" style="1028" customWidth="1"/>
    <col min="10503" max="10503" width="1.85546875" style="1028" customWidth="1"/>
    <col min="10504" max="10504" width="9.140625" style="1028" customWidth="1"/>
    <col min="10505" max="10505" width="10.7109375" style="1028" bestFit="1" customWidth="1"/>
    <col min="10506" max="10752" width="11.42578125" style="1028"/>
    <col min="10753" max="10753" width="64.85546875" style="1028" customWidth="1"/>
    <col min="10754" max="10758" width="12.5703125" style="1028" customWidth="1"/>
    <col min="10759" max="10759" width="1.85546875" style="1028" customWidth="1"/>
    <col min="10760" max="10760" width="9.140625" style="1028" customWidth="1"/>
    <col min="10761" max="10761" width="10.7109375" style="1028" bestFit="1" customWidth="1"/>
    <col min="10762" max="11008" width="11.42578125" style="1028"/>
    <col min="11009" max="11009" width="64.85546875" style="1028" customWidth="1"/>
    <col min="11010" max="11014" width="12.5703125" style="1028" customWidth="1"/>
    <col min="11015" max="11015" width="1.85546875" style="1028" customWidth="1"/>
    <col min="11016" max="11016" width="9.140625" style="1028" customWidth="1"/>
    <col min="11017" max="11017" width="10.7109375" style="1028" bestFit="1" customWidth="1"/>
    <col min="11018" max="11264" width="11.42578125" style="1028"/>
    <col min="11265" max="11265" width="64.85546875" style="1028" customWidth="1"/>
    <col min="11266" max="11270" width="12.5703125" style="1028" customWidth="1"/>
    <col min="11271" max="11271" width="1.85546875" style="1028" customWidth="1"/>
    <col min="11272" max="11272" width="9.140625" style="1028" customWidth="1"/>
    <col min="11273" max="11273" width="10.7109375" style="1028" bestFit="1" customWidth="1"/>
    <col min="11274" max="11520" width="11.42578125" style="1028"/>
    <col min="11521" max="11521" width="64.85546875" style="1028" customWidth="1"/>
    <col min="11522" max="11526" width="12.5703125" style="1028" customWidth="1"/>
    <col min="11527" max="11527" width="1.85546875" style="1028" customWidth="1"/>
    <col min="11528" max="11528" width="9.140625" style="1028" customWidth="1"/>
    <col min="11529" max="11529" width="10.7109375" style="1028" bestFit="1" customWidth="1"/>
    <col min="11530" max="11776" width="11.42578125" style="1028"/>
    <col min="11777" max="11777" width="64.85546875" style="1028" customWidth="1"/>
    <col min="11778" max="11782" width="12.5703125" style="1028" customWidth="1"/>
    <col min="11783" max="11783" width="1.85546875" style="1028" customWidth="1"/>
    <col min="11784" max="11784" width="9.140625" style="1028" customWidth="1"/>
    <col min="11785" max="11785" width="10.7109375" style="1028" bestFit="1" customWidth="1"/>
    <col min="11786" max="12032" width="11.42578125" style="1028"/>
    <col min="12033" max="12033" width="64.85546875" style="1028" customWidth="1"/>
    <col min="12034" max="12038" width="12.5703125" style="1028" customWidth="1"/>
    <col min="12039" max="12039" width="1.85546875" style="1028" customWidth="1"/>
    <col min="12040" max="12040" width="9.140625" style="1028" customWidth="1"/>
    <col min="12041" max="12041" width="10.7109375" style="1028" bestFit="1" customWidth="1"/>
    <col min="12042" max="12288" width="11.42578125" style="1028"/>
    <col min="12289" max="12289" width="64.85546875" style="1028" customWidth="1"/>
    <col min="12290" max="12294" width="12.5703125" style="1028" customWidth="1"/>
    <col min="12295" max="12295" width="1.85546875" style="1028" customWidth="1"/>
    <col min="12296" max="12296" width="9.140625" style="1028" customWidth="1"/>
    <col min="12297" max="12297" width="10.7109375" style="1028" bestFit="1" customWidth="1"/>
    <col min="12298" max="12544" width="11.42578125" style="1028"/>
    <col min="12545" max="12545" width="64.85546875" style="1028" customWidth="1"/>
    <col min="12546" max="12550" width="12.5703125" style="1028" customWidth="1"/>
    <col min="12551" max="12551" width="1.85546875" style="1028" customWidth="1"/>
    <col min="12552" max="12552" width="9.140625" style="1028" customWidth="1"/>
    <col min="12553" max="12553" width="10.7109375" style="1028" bestFit="1" customWidth="1"/>
    <col min="12554" max="12800" width="11.42578125" style="1028"/>
    <col min="12801" max="12801" width="64.85546875" style="1028" customWidth="1"/>
    <col min="12802" max="12806" width="12.5703125" style="1028" customWidth="1"/>
    <col min="12807" max="12807" width="1.85546875" style="1028" customWidth="1"/>
    <col min="12808" max="12808" width="9.140625" style="1028" customWidth="1"/>
    <col min="12809" max="12809" width="10.7109375" style="1028" bestFit="1" customWidth="1"/>
    <col min="12810" max="13056" width="11.42578125" style="1028"/>
    <col min="13057" max="13057" width="64.85546875" style="1028" customWidth="1"/>
    <col min="13058" max="13062" width="12.5703125" style="1028" customWidth="1"/>
    <col min="13063" max="13063" width="1.85546875" style="1028" customWidth="1"/>
    <col min="13064" max="13064" width="9.140625" style="1028" customWidth="1"/>
    <col min="13065" max="13065" width="10.7109375" style="1028" bestFit="1" customWidth="1"/>
    <col min="13066" max="13312" width="11.42578125" style="1028"/>
    <col min="13313" max="13313" width="64.85546875" style="1028" customWidth="1"/>
    <col min="13314" max="13318" width="12.5703125" style="1028" customWidth="1"/>
    <col min="13319" max="13319" width="1.85546875" style="1028" customWidth="1"/>
    <col min="13320" max="13320" width="9.140625" style="1028" customWidth="1"/>
    <col min="13321" max="13321" width="10.7109375" style="1028" bestFit="1" customWidth="1"/>
    <col min="13322" max="13568" width="11.42578125" style="1028"/>
    <col min="13569" max="13569" width="64.85546875" style="1028" customWidth="1"/>
    <col min="13570" max="13574" width="12.5703125" style="1028" customWidth="1"/>
    <col min="13575" max="13575" width="1.85546875" style="1028" customWidth="1"/>
    <col min="13576" max="13576" width="9.140625" style="1028" customWidth="1"/>
    <col min="13577" max="13577" width="10.7109375" style="1028" bestFit="1" customWidth="1"/>
    <col min="13578" max="13824" width="11.42578125" style="1028"/>
    <col min="13825" max="13825" width="64.85546875" style="1028" customWidth="1"/>
    <col min="13826" max="13830" width="12.5703125" style="1028" customWidth="1"/>
    <col min="13831" max="13831" width="1.85546875" style="1028" customWidth="1"/>
    <col min="13832" max="13832" width="9.140625" style="1028" customWidth="1"/>
    <col min="13833" max="13833" width="10.7109375" style="1028" bestFit="1" customWidth="1"/>
    <col min="13834" max="14080" width="11.42578125" style="1028"/>
    <col min="14081" max="14081" width="64.85546875" style="1028" customWidth="1"/>
    <col min="14082" max="14086" width="12.5703125" style="1028" customWidth="1"/>
    <col min="14087" max="14087" width="1.85546875" style="1028" customWidth="1"/>
    <col min="14088" max="14088" width="9.140625" style="1028" customWidth="1"/>
    <col min="14089" max="14089" width="10.7109375" style="1028" bestFit="1" customWidth="1"/>
    <col min="14090" max="14336" width="11.42578125" style="1028"/>
    <col min="14337" max="14337" width="64.85546875" style="1028" customWidth="1"/>
    <col min="14338" max="14342" width="12.5703125" style="1028" customWidth="1"/>
    <col min="14343" max="14343" width="1.85546875" style="1028" customWidth="1"/>
    <col min="14344" max="14344" width="9.140625" style="1028" customWidth="1"/>
    <col min="14345" max="14345" width="10.7109375" style="1028" bestFit="1" customWidth="1"/>
    <col min="14346" max="14592" width="11.42578125" style="1028"/>
    <col min="14593" max="14593" width="64.85546875" style="1028" customWidth="1"/>
    <col min="14594" max="14598" width="12.5703125" style="1028" customWidth="1"/>
    <col min="14599" max="14599" width="1.85546875" style="1028" customWidth="1"/>
    <col min="14600" max="14600" width="9.140625" style="1028" customWidth="1"/>
    <col min="14601" max="14601" width="10.7109375" style="1028" bestFit="1" customWidth="1"/>
    <col min="14602" max="14848" width="11.42578125" style="1028"/>
    <col min="14849" max="14849" width="64.85546875" style="1028" customWidth="1"/>
    <col min="14850" max="14854" width="12.5703125" style="1028" customWidth="1"/>
    <col min="14855" max="14855" width="1.85546875" style="1028" customWidth="1"/>
    <col min="14856" max="14856" width="9.140625" style="1028" customWidth="1"/>
    <col min="14857" max="14857" width="10.7109375" style="1028" bestFit="1" customWidth="1"/>
    <col min="14858" max="15104" width="11.42578125" style="1028"/>
    <col min="15105" max="15105" width="64.85546875" style="1028" customWidth="1"/>
    <col min="15106" max="15110" width="12.5703125" style="1028" customWidth="1"/>
    <col min="15111" max="15111" width="1.85546875" style="1028" customWidth="1"/>
    <col min="15112" max="15112" width="9.140625" style="1028" customWidth="1"/>
    <col min="15113" max="15113" width="10.7109375" style="1028" bestFit="1" customWidth="1"/>
    <col min="15114" max="15360" width="11.42578125" style="1028"/>
    <col min="15361" max="15361" width="64.85546875" style="1028" customWidth="1"/>
    <col min="15362" max="15366" width="12.5703125" style="1028" customWidth="1"/>
    <col min="15367" max="15367" width="1.85546875" style="1028" customWidth="1"/>
    <col min="15368" max="15368" width="9.140625" style="1028" customWidth="1"/>
    <col min="15369" max="15369" width="10.7109375" style="1028" bestFit="1" customWidth="1"/>
    <col min="15370" max="15616" width="11.42578125" style="1028"/>
    <col min="15617" max="15617" width="64.85546875" style="1028" customWidth="1"/>
    <col min="15618" max="15622" width="12.5703125" style="1028" customWidth="1"/>
    <col min="15623" max="15623" width="1.85546875" style="1028" customWidth="1"/>
    <col min="15624" max="15624" width="9.140625" style="1028" customWidth="1"/>
    <col min="15625" max="15625" width="10.7109375" style="1028" bestFit="1" customWidth="1"/>
    <col min="15626" max="15872" width="11.42578125" style="1028"/>
    <col min="15873" max="15873" width="64.85546875" style="1028" customWidth="1"/>
    <col min="15874" max="15878" width="12.5703125" style="1028" customWidth="1"/>
    <col min="15879" max="15879" width="1.85546875" style="1028" customWidth="1"/>
    <col min="15880" max="15880" width="9.140625" style="1028" customWidth="1"/>
    <col min="15881" max="15881" width="10.7109375" style="1028" bestFit="1" customWidth="1"/>
    <col min="15882" max="16128" width="11.42578125" style="1028"/>
    <col min="16129" max="16129" width="64.85546875" style="1028" customWidth="1"/>
    <col min="16130" max="16134" width="12.5703125" style="1028" customWidth="1"/>
    <col min="16135" max="16135" width="1.85546875" style="1028" customWidth="1"/>
    <col min="16136" max="16136" width="9.140625" style="1028" customWidth="1"/>
    <col min="16137" max="16137" width="10.7109375" style="1028" bestFit="1" customWidth="1"/>
    <col min="16138" max="16384" width="11.42578125" style="1028"/>
  </cols>
  <sheetData>
    <row r="1" spans="1:7" s="167" customFormat="1" ht="2.25" customHeight="1">
      <c r="A1" s="165"/>
      <c r="B1" s="166"/>
      <c r="C1" s="166"/>
      <c r="D1" s="166"/>
      <c r="E1" s="166"/>
      <c r="F1" s="166"/>
    </row>
    <row r="2" spans="1:7" s="156" customFormat="1" ht="39" customHeight="1">
      <c r="A2" s="1196" t="s">
        <v>918</v>
      </c>
      <c r="B2" s="1196"/>
      <c r="C2" s="1196"/>
      <c r="D2" s="1196"/>
      <c r="E2" s="1196"/>
      <c r="F2" s="1196"/>
    </row>
    <row r="3" spans="1:7" s="156" customFormat="1" ht="20.25">
      <c r="A3" s="1196" t="s">
        <v>1465</v>
      </c>
      <c r="B3" s="1196"/>
      <c r="C3" s="1196"/>
      <c r="D3" s="1196"/>
      <c r="E3" s="1196"/>
      <c r="F3" s="1196"/>
    </row>
    <row r="4" spans="1:7" s="156" customFormat="1" ht="20.25">
      <c r="A4" s="1196" t="s">
        <v>1431</v>
      </c>
      <c r="B4" s="1196"/>
      <c r="C4" s="1196"/>
      <c r="D4" s="1196"/>
      <c r="E4" s="1196"/>
      <c r="F4" s="1196"/>
    </row>
    <row r="5" spans="1:7" s="157" customFormat="1" ht="39" customHeight="1">
      <c r="A5" s="1131" t="s">
        <v>1438</v>
      </c>
      <c r="B5" s="1131"/>
      <c r="C5" s="1131"/>
      <c r="D5" s="1131"/>
      <c r="E5" s="1131"/>
      <c r="F5" s="1131"/>
    </row>
    <row r="6" spans="1:7" ht="6" customHeight="1">
      <c r="G6" s="1028"/>
    </row>
    <row r="7" spans="1:7" ht="4.5" customHeight="1" thickBot="1">
      <c r="A7" s="733"/>
      <c r="B7" s="923"/>
      <c r="C7" s="923"/>
      <c r="D7" s="923"/>
      <c r="E7" s="923"/>
      <c r="F7" s="923"/>
      <c r="G7" s="1028"/>
    </row>
    <row r="8" spans="1:7" ht="12.95" customHeight="1" thickTop="1" thickBot="1">
      <c r="A8" s="146"/>
      <c r="B8" s="147" t="s">
        <v>2</v>
      </c>
      <c r="C8" s="147" t="s">
        <v>3</v>
      </c>
      <c r="D8" s="147" t="s">
        <v>4</v>
      </c>
      <c r="E8" s="147" t="s">
        <v>5</v>
      </c>
      <c r="F8" s="147" t="s">
        <v>6</v>
      </c>
      <c r="G8" s="1028"/>
    </row>
    <row r="9" spans="1:7" ht="12.95" customHeight="1" thickTop="1" thickBot="1">
      <c r="A9" s="148" t="s">
        <v>7</v>
      </c>
      <c r="B9" s="153">
        <v>4638885.7491099993</v>
      </c>
      <c r="C9" s="153">
        <v>1648789.58039</v>
      </c>
      <c r="D9" s="153">
        <v>0.68600000000000005</v>
      </c>
      <c r="E9" s="153">
        <v>446.43151</v>
      </c>
      <c r="F9" s="153">
        <v>6288122.4470100002</v>
      </c>
      <c r="G9" s="1028"/>
    </row>
    <row r="10" spans="1:7" ht="12.95" customHeight="1" thickTop="1" thickBot="1">
      <c r="A10" s="844" t="s">
        <v>8</v>
      </c>
      <c r="B10" s="150">
        <v>392368.55452999996</v>
      </c>
      <c r="C10" s="150">
        <v>295596.40639999998</v>
      </c>
      <c r="D10" s="150">
        <v>0.68600000000000005</v>
      </c>
      <c r="E10" s="150">
        <v>239.05573000000001</v>
      </c>
      <c r="F10" s="150">
        <v>688204.70265999995</v>
      </c>
      <c r="G10" s="1028"/>
    </row>
    <row r="11" spans="1:7" ht="12.95" customHeight="1" thickTop="1">
      <c r="A11" s="1082" t="s">
        <v>9</v>
      </c>
      <c r="B11" s="151">
        <v>148988.75946</v>
      </c>
      <c r="C11" s="151">
        <v>90337.09964</v>
      </c>
      <c r="D11" s="151">
        <v>0</v>
      </c>
      <c r="E11" s="151">
        <v>0</v>
      </c>
      <c r="F11" s="151">
        <v>239325.8591</v>
      </c>
      <c r="G11" s="1028"/>
    </row>
    <row r="12" spans="1:7" ht="12.95" customHeight="1">
      <c r="A12" s="1082" t="s">
        <v>10</v>
      </c>
      <c r="B12" s="151">
        <v>90942.26629</v>
      </c>
      <c r="C12" s="151">
        <v>135312.12075999999</v>
      </c>
      <c r="D12" s="151">
        <v>0.68600000000000005</v>
      </c>
      <c r="E12" s="151">
        <v>239.05573000000001</v>
      </c>
      <c r="F12" s="151">
        <v>226494.12878</v>
      </c>
      <c r="G12" s="1028"/>
    </row>
    <row r="13" spans="1:7" ht="12.95" customHeight="1">
      <c r="A13" s="1082" t="s">
        <v>11</v>
      </c>
      <c r="B13" s="151">
        <v>150899.20290999999</v>
      </c>
      <c r="C13" s="151">
        <v>69127.12473000001</v>
      </c>
      <c r="D13" s="151">
        <v>0</v>
      </c>
      <c r="E13" s="151">
        <v>0</v>
      </c>
      <c r="F13" s="151">
        <v>220026.32763999997</v>
      </c>
      <c r="G13" s="1028"/>
    </row>
    <row r="14" spans="1:7" ht="12.95" customHeight="1">
      <c r="A14" s="1082" t="s">
        <v>12</v>
      </c>
      <c r="B14" s="151">
        <v>0</v>
      </c>
      <c r="C14" s="151">
        <v>0</v>
      </c>
      <c r="D14" s="151">
        <v>0</v>
      </c>
      <c r="E14" s="151">
        <v>0</v>
      </c>
      <c r="F14" s="151">
        <v>0</v>
      </c>
      <c r="G14" s="1028"/>
    </row>
    <row r="15" spans="1:7" ht="12.95" customHeight="1">
      <c r="A15" s="1082" t="s">
        <v>13</v>
      </c>
      <c r="B15" s="151">
        <v>0</v>
      </c>
      <c r="C15" s="151">
        <v>0</v>
      </c>
      <c r="D15" s="151">
        <v>0</v>
      </c>
      <c r="E15" s="151">
        <v>0</v>
      </c>
      <c r="F15" s="151">
        <v>0</v>
      </c>
      <c r="G15" s="1028"/>
    </row>
    <row r="16" spans="1:7" ht="12.95" customHeight="1">
      <c r="A16" s="1082" t="s">
        <v>14</v>
      </c>
      <c r="B16" s="151">
        <v>1534.9795200000001</v>
      </c>
      <c r="C16" s="151">
        <v>817.42168000000004</v>
      </c>
      <c r="D16" s="151">
        <v>0</v>
      </c>
      <c r="E16" s="151">
        <v>0</v>
      </c>
      <c r="F16" s="151">
        <v>2352.4012000000002</v>
      </c>
      <c r="G16" s="1028"/>
    </row>
    <row r="17" spans="1:7" ht="12.95" customHeight="1">
      <c r="A17" s="1082" t="s">
        <v>15</v>
      </c>
      <c r="B17" s="151">
        <v>3.3463499999999997</v>
      </c>
      <c r="C17" s="151">
        <v>2.6395900000000001</v>
      </c>
      <c r="D17" s="151">
        <v>0</v>
      </c>
      <c r="E17" s="151">
        <v>0</v>
      </c>
      <c r="F17" s="151">
        <v>5.9859399999999994</v>
      </c>
      <c r="G17" s="1028"/>
    </row>
    <row r="18" spans="1:7" ht="12.95" customHeight="1" thickBot="1">
      <c r="A18" s="1082" t="s">
        <v>16</v>
      </c>
      <c r="B18" s="151">
        <v>0</v>
      </c>
      <c r="C18" s="151">
        <v>0</v>
      </c>
      <c r="D18" s="151">
        <v>0</v>
      </c>
      <c r="E18" s="151">
        <v>0</v>
      </c>
      <c r="F18" s="151">
        <v>0</v>
      </c>
      <c r="G18" s="1028"/>
    </row>
    <row r="19" spans="1:7" ht="12.95" customHeight="1" thickTop="1" thickBot="1">
      <c r="A19" s="844" t="s">
        <v>17</v>
      </c>
      <c r="B19" s="150">
        <v>249647.03562000001</v>
      </c>
      <c r="C19" s="150">
        <v>604497.61103999999</v>
      </c>
      <c r="D19" s="150">
        <v>0</v>
      </c>
      <c r="E19" s="150">
        <v>207.37577999999999</v>
      </c>
      <c r="F19" s="150">
        <v>854352.02244000009</v>
      </c>
      <c r="G19" s="1028"/>
    </row>
    <row r="20" spans="1:7" ht="12.95" customHeight="1" thickTop="1">
      <c r="A20" s="1082" t="s">
        <v>18</v>
      </c>
      <c r="B20" s="151">
        <v>2455.2175999999999</v>
      </c>
      <c r="C20" s="151">
        <v>0</v>
      </c>
      <c r="D20" s="151">
        <v>0</v>
      </c>
      <c r="E20" s="151">
        <v>0</v>
      </c>
      <c r="F20" s="151">
        <v>2455.2175999999999</v>
      </c>
      <c r="G20" s="1028"/>
    </row>
    <row r="21" spans="1:7" ht="12.95" customHeight="1">
      <c r="A21" s="1082" t="s">
        <v>19</v>
      </c>
      <c r="B21" s="151">
        <v>91797.765029999995</v>
      </c>
      <c r="C21" s="151">
        <v>37490.855960000001</v>
      </c>
      <c r="D21" s="151">
        <v>0</v>
      </c>
      <c r="E21" s="151">
        <v>203.60512</v>
      </c>
      <c r="F21" s="151">
        <v>129492.22611</v>
      </c>
      <c r="G21" s="1028"/>
    </row>
    <row r="22" spans="1:7" ht="12.95" customHeight="1">
      <c r="A22" s="1082" t="s">
        <v>20</v>
      </c>
      <c r="B22" s="151">
        <v>0</v>
      </c>
      <c r="C22" s="151">
        <v>0</v>
      </c>
      <c r="D22" s="151">
        <v>0</v>
      </c>
      <c r="E22" s="151">
        <v>0</v>
      </c>
      <c r="F22" s="151">
        <v>0</v>
      </c>
      <c r="G22" s="1028"/>
    </row>
    <row r="23" spans="1:7" ht="12.95" customHeight="1">
      <c r="A23" s="1082" t="s">
        <v>21</v>
      </c>
      <c r="B23" s="151">
        <v>0</v>
      </c>
      <c r="C23" s="151">
        <v>0</v>
      </c>
      <c r="D23" s="151">
        <v>0</v>
      </c>
      <c r="E23" s="151">
        <v>0</v>
      </c>
      <c r="F23" s="151">
        <v>0</v>
      </c>
      <c r="G23" s="1028"/>
    </row>
    <row r="24" spans="1:7" ht="12.95" customHeight="1">
      <c r="A24" s="1082" t="s">
        <v>22</v>
      </c>
      <c r="B24" s="151">
        <v>28469.240590000001</v>
      </c>
      <c r="C24" s="151">
        <v>17686.306350000003</v>
      </c>
      <c r="D24" s="151">
        <v>0</v>
      </c>
      <c r="E24" s="151">
        <v>0</v>
      </c>
      <c r="F24" s="151">
        <v>46155.54694</v>
      </c>
      <c r="G24" s="1028"/>
    </row>
    <row r="25" spans="1:7" ht="12.95" customHeight="1">
      <c r="A25" s="1082" t="s">
        <v>23</v>
      </c>
      <c r="B25" s="151">
        <v>126830.24776</v>
      </c>
      <c r="C25" s="151">
        <v>549316.09653999994</v>
      </c>
      <c r="D25" s="151">
        <v>0</v>
      </c>
      <c r="E25" s="151">
        <v>3.7706599999999999</v>
      </c>
      <c r="F25" s="151">
        <v>676150.11496000004</v>
      </c>
      <c r="G25" s="1028"/>
    </row>
    <row r="26" spans="1:7" ht="12.95" customHeight="1">
      <c r="A26" s="1082" t="s">
        <v>24</v>
      </c>
      <c r="B26" s="151">
        <v>94.564639999999997</v>
      </c>
      <c r="C26" s="151">
        <v>4.3521899999999993</v>
      </c>
      <c r="D26" s="151">
        <v>0</v>
      </c>
      <c r="E26" s="151">
        <v>0</v>
      </c>
      <c r="F26" s="151">
        <v>98.916830000000004</v>
      </c>
      <c r="G26" s="1028"/>
    </row>
    <row r="27" spans="1:7" ht="12.95" customHeight="1" thickBot="1">
      <c r="A27" s="1082" t="s">
        <v>25</v>
      </c>
      <c r="B27" s="151">
        <v>0</v>
      </c>
      <c r="C27" s="151">
        <v>0</v>
      </c>
      <c r="D27" s="151">
        <v>0</v>
      </c>
      <c r="E27" s="151">
        <v>0</v>
      </c>
      <c r="F27" s="151">
        <v>0</v>
      </c>
      <c r="G27" s="1028"/>
    </row>
    <row r="28" spans="1:7" ht="12.95" customHeight="1" thickTop="1" thickBot="1">
      <c r="A28" s="844" t="s">
        <v>26</v>
      </c>
      <c r="B28" s="150">
        <v>3751049.2866400001</v>
      </c>
      <c r="C28" s="150">
        <v>727542.63967999991</v>
      </c>
      <c r="D28" s="150">
        <v>0</v>
      </c>
      <c r="E28" s="150">
        <v>0</v>
      </c>
      <c r="F28" s="150">
        <v>4478591.9263199996</v>
      </c>
      <c r="G28" s="1028"/>
    </row>
    <row r="29" spans="1:7" ht="12.95" customHeight="1" thickTop="1">
      <c r="A29" s="1083" t="s">
        <v>27</v>
      </c>
      <c r="B29" s="151">
        <v>3791862.19979</v>
      </c>
      <c r="C29" s="151">
        <v>806073.91463000001</v>
      </c>
      <c r="D29" s="151">
        <v>0</v>
      </c>
      <c r="E29" s="151">
        <v>0</v>
      </c>
      <c r="F29" s="151">
        <v>4597936.1144200005</v>
      </c>
      <c r="G29" s="1028"/>
    </row>
    <row r="30" spans="1:7" ht="12.95" customHeight="1">
      <c r="A30" s="1082" t="s">
        <v>28</v>
      </c>
      <c r="B30" s="151">
        <v>3736075.2190300003</v>
      </c>
      <c r="C30" s="151">
        <v>756324.47804999992</v>
      </c>
      <c r="D30" s="151">
        <v>0</v>
      </c>
      <c r="E30" s="151">
        <v>0</v>
      </c>
      <c r="F30" s="151">
        <v>4492399.6970800003</v>
      </c>
      <c r="G30" s="1028"/>
    </row>
    <row r="31" spans="1:7" ht="12.95" customHeight="1">
      <c r="A31" s="1082" t="s">
        <v>29</v>
      </c>
      <c r="B31" s="151">
        <v>52696.970099999999</v>
      </c>
      <c r="C31" s="151">
        <v>44754.878369999999</v>
      </c>
      <c r="D31" s="151">
        <v>0</v>
      </c>
      <c r="E31" s="151">
        <v>0</v>
      </c>
      <c r="F31" s="151">
        <v>97451.848469999997</v>
      </c>
      <c r="G31" s="1028"/>
    </row>
    <row r="32" spans="1:7" ht="12.95" customHeight="1">
      <c r="A32" s="1082" t="s">
        <v>30</v>
      </c>
      <c r="B32" s="151">
        <v>3090.0106600000004</v>
      </c>
      <c r="C32" s="151">
        <v>4994.5582100000001</v>
      </c>
      <c r="D32" s="151">
        <v>0</v>
      </c>
      <c r="E32" s="151">
        <v>0</v>
      </c>
      <c r="F32" s="151">
        <v>8084.5688700000001</v>
      </c>
      <c r="G32" s="1028"/>
    </row>
    <row r="33" spans="1:7" ht="12.95" customHeight="1">
      <c r="A33" s="1083" t="s">
        <v>31</v>
      </c>
      <c r="B33" s="151">
        <v>38489.030579999999</v>
      </c>
      <c r="C33" s="151">
        <v>12438.95552</v>
      </c>
      <c r="D33" s="151">
        <v>0</v>
      </c>
      <c r="E33" s="151">
        <v>0</v>
      </c>
      <c r="F33" s="151">
        <v>50927.986100000002</v>
      </c>
      <c r="G33" s="1028"/>
    </row>
    <row r="34" spans="1:7" ht="12.95" customHeight="1">
      <c r="A34" s="1082" t="s">
        <v>32</v>
      </c>
      <c r="B34" s="151">
        <v>32029.552769999998</v>
      </c>
      <c r="C34" s="151">
        <v>10486.067489999999</v>
      </c>
      <c r="D34" s="151">
        <v>0</v>
      </c>
      <c r="E34" s="151">
        <v>0</v>
      </c>
      <c r="F34" s="151">
        <v>42515.620259999996</v>
      </c>
      <c r="G34" s="1028"/>
    </row>
    <row r="35" spans="1:7" ht="12.95" customHeight="1">
      <c r="A35" s="1082" t="s">
        <v>33</v>
      </c>
      <c r="B35" s="151">
        <v>5794.0970299999999</v>
      </c>
      <c r="C35" s="151">
        <v>1909.7395900000001</v>
      </c>
      <c r="D35" s="151">
        <v>0</v>
      </c>
      <c r="E35" s="151">
        <v>0</v>
      </c>
      <c r="F35" s="151">
        <v>7703.83662</v>
      </c>
      <c r="G35" s="1028"/>
    </row>
    <row r="36" spans="1:7" ht="12.95" customHeight="1">
      <c r="A36" s="1082" t="s">
        <v>34</v>
      </c>
      <c r="B36" s="151">
        <v>665.38078000000007</v>
      </c>
      <c r="C36" s="151">
        <v>43.148440000000001</v>
      </c>
      <c r="D36" s="151">
        <v>0</v>
      </c>
      <c r="E36" s="151">
        <v>0</v>
      </c>
      <c r="F36" s="151">
        <v>708.52922000000001</v>
      </c>
      <c r="G36" s="1028"/>
    </row>
    <row r="37" spans="1:7" ht="12.95" customHeight="1">
      <c r="A37" s="1083" t="s">
        <v>35</v>
      </c>
      <c r="B37" s="151">
        <v>36669.504059999999</v>
      </c>
      <c r="C37" s="151">
        <v>23153.44728</v>
      </c>
      <c r="D37" s="151">
        <v>0</v>
      </c>
      <c r="E37" s="151">
        <v>0</v>
      </c>
      <c r="F37" s="151">
        <v>59822.951340000007</v>
      </c>
      <c r="G37" s="1028"/>
    </row>
    <row r="38" spans="1:7" ht="12.95" customHeight="1">
      <c r="A38" s="1082" t="s">
        <v>36</v>
      </c>
      <c r="B38" s="151">
        <v>31207.75677</v>
      </c>
      <c r="C38" s="151">
        <v>18964.466079999998</v>
      </c>
      <c r="D38" s="151">
        <v>0</v>
      </c>
      <c r="E38" s="151">
        <v>0</v>
      </c>
      <c r="F38" s="151">
        <v>50172.222849999998</v>
      </c>
      <c r="G38" s="1028"/>
    </row>
    <row r="39" spans="1:7" ht="12.95" customHeight="1">
      <c r="A39" s="1082" t="s">
        <v>37</v>
      </c>
      <c r="B39" s="151">
        <v>5437.6495500000001</v>
      </c>
      <c r="C39" s="151">
        <v>3856.4962799999998</v>
      </c>
      <c r="D39" s="151">
        <v>0</v>
      </c>
      <c r="E39" s="151">
        <v>0</v>
      </c>
      <c r="F39" s="151">
        <v>9294.1458299999995</v>
      </c>
      <c r="G39" s="1028"/>
    </row>
    <row r="40" spans="1:7" ht="12.95" customHeight="1" thickBot="1">
      <c r="A40" s="1082" t="s">
        <v>38</v>
      </c>
      <c r="B40" s="151">
        <v>24.097740000000002</v>
      </c>
      <c r="C40" s="151">
        <v>332.48491999999999</v>
      </c>
      <c r="D40" s="151">
        <v>0</v>
      </c>
      <c r="E40" s="151">
        <v>0</v>
      </c>
      <c r="F40" s="151">
        <v>356.58265999999998</v>
      </c>
      <c r="G40" s="1028"/>
    </row>
    <row r="41" spans="1:7" ht="12.95" customHeight="1" thickTop="1" thickBot="1">
      <c r="A41" s="844" t="s">
        <v>39</v>
      </c>
      <c r="B41" s="150">
        <v>32420.579369999999</v>
      </c>
      <c r="C41" s="150">
        <v>6502.2962600000001</v>
      </c>
      <c r="D41" s="150">
        <v>0</v>
      </c>
      <c r="E41" s="150">
        <v>0</v>
      </c>
      <c r="F41" s="150">
        <v>38922.875630000002</v>
      </c>
      <c r="G41" s="1028"/>
    </row>
    <row r="42" spans="1:7" ht="12.95" customHeight="1" thickTop="1">
      <c r="A42" s="1082" t="s">
        <v>40</v>
      </c>
      <c r="B42" s="151">
        <v>31445.68073</v>
      </c>
      <c r="C42" s="151">
        <v>5775.82143</v>
      </c>
      <c r="D42" s="151">
        <v>0</v>
      </c>
      <c r="E42" s="151">
        <v>0</v>
      </c>
      <c r="F42" s="151">
        <v>37221.502159999996</v>
      </c>
      <c r="G42" s="1028"/>
    </row>
    <row r="43" spans="1:7" ht="12.95" customHeight="1">
      <c r="A43" s="1082" t="s">
        <v>41</v>
      </c>
      <c r="B43" s="151">
        <v>601.82187999999996</v>
      </c>
      <c r="C43" s="151">
        <v>577.24714000000006</v>
      </c>
      <c r="D43" s="151">
        <v>0</v>
      </c>
      <c r="E43" s="151">
        <v>0</v>
      </c>
      <c r="F43" s="151">
        <v>1179.0690199999999</v>
      </c>
      <c r="G43" s="1028"/>
    </row>
    <row r="44" spans="1:7" ht="12.95" customHeight="1">
      <c r="A44" s="1082" t="s">
        <v>42</v>
      </c>
      <c r="B44" s="151">
        <v>279.24938000000003</v>
      </c>
      <c r="C44" s="151">
        <v>114.61828999999999</v>
      </c>
      <c r="D44" s="151">
        <v>0</v>
      </c>
      <c r="E44" s="151">
        <v>0</v>
      </c>
      <c r="F44" s="151">
        <v>393.86766999999998</v>
      </c>
      <c r="G44" s="1028"/>
    </row>
    <row r="45" spans="1:7" ht="12.95" customHeight="1">
      <c r="A45" s="1082" t="s">
        <v>43</v>
      </c>
      <c r="B45" s="151">
        <v>90.8142</v>
      </c>
      <c r="C45" s="151">
        <v>33.159399999999998</v>
      </c>
      <c r="D45" s="151">
        <v>0</v>
      </c>
      <c r="E45" s="151">
        <v>0</v>
      </c>
      <c r="F45" s="151">
        <v>123.9736</v>
      </c>
      <c r="G45" s="1028"/>
    </row>
    <row r="46" spans="1:7" ht="12.95" customHeight="1">
      <c r="A46" s="1082" t="s">
        <v>44</v>
      </c>
      <c r="B46" s="151">
        <v>1.4831700000000001</v>
      </c>
      <c r="C46" s="151">
        <v>0.10798000000000001</v>
      </c>
      <c r="D46" s="151">
        <v>0</v>
      </c>
      <c r="E46" s="151">
        <v>0</v>
      </c>
      <c r="F46" s="151">
        <v>1.5911500000000001</v>
      </c>
      <c r="G46" s="1028"/>
    </row>
    <row r="47" spans="1:7" ht="12.95" customHeight="1" thickBot="1">
      <c r="A47" s="1082" t="s">
        <v>45</v>
      </c>
      <c r="B47" s="151">
        <v>1.5300100000000001</v>
      </c>
      <c r="C47" s="151">
        <v>1.34202</v>
      </c>
      <c r="D47" s="151">
        <v>0</v>
      </c>
      <c r="E47" s="151">
        <v>0</v>
      </c>
      <c r="F47" s="151">
        <v>2.8720300000000001</v>
      </c>
      <c r="G47" s="1028"/>
    </row>
    <row r="48" spans="1:7" ht="12.95" customHeight="1" thickTop="1" thickBot="1">
      <c r="A48" s="844" t="s">
        <v>46</v>
      </c>
      <c r="B48" s="150">
        <v>-148392.02716</v>
      </c>
      <c r="C48" s="150">
        <v>-120625.97401000001</v>
      </c>
      <c r="D48" s="150">
        <v>0</v>
      </c>
      <c r="E48" s="150">
        <v>0</v>
      </c>
      <c r="F48" s="150">
        <v>-269018.00117</v>
      </c>
      <c r="G48" s="1028"/>
    </row>
    <row r="49" spans="1:7" ht="12.95" customHeight="1" thickTop="1">
      <c r="A49" s="1084" t="s">
        <v>47</v>
      </c>
      <c r="B49" s="151">
        <v>-46302.214390000001</v>
      </c>
      <c r="C49" s="151">
        <v>-19399.839540000001</v>
      </c>
      <c r="D49" s="151">
        <v>0</v>
      </c>
      <c r="E49" s="151">
        <v>0</v>
      </c>
      <c r="F49" s="151">
        <v>-65702.053929999995</v>
      </c>
      <c r="G49" s="1028"/>
    </row>
    <row r="50" spans="1:7" ht="12.95" customHeight="1">
      <c r="A50" s="1082" t="s">
        <v>48</v>
      </c>
      <c r="B50" s="151">
        <v>-636.12533999999994</v>
      </c>
      <c r="C50" s="151">
        <v>-1585.0681999999999</v>
      </c>
      <c r="D50" s="151">
        <v>0</v>
      </c>
      <c r="E50" s="151">
        <v>0</v>
      </c>
      <c r="F50" s="151">
        <v>-2221.1935400000002</v>
      </c>
      <c r="G50" s="1028"/>
    </row>
    <row r="51" spans="1:7" ht="12.95" customHeight="1">
      <c r="A51" s="1082" t="s">
        <v>49</v>
      </c>
      <c r="B51" s="151">
        <v>-12464.47846</v>
      </c>
      <c r="C51" s="151">
        <v>-3580.90029</v>
      </c>
      <c r="D51" s="151">
        <v>0</v>
      </c>
      <c r="E51" s="151">
        <v>0</v>
      </c>
      <c r="F51" s="151">
        <v>-16045.37875</v>
      </c>
      <c r="G51" s="1028"/>
    </row>
    <row r="52" spans="1:7" ht="12.95" customHeight="1">
      <c r="A52" s="1082" t="s">
        <v>50</v>
      </c>
      <c r="B52" s="151">
        <v>-3434.3684900000003</v>
      </c>
      <c r="C52" s="151">
        <v>-809.2595</v>
      </c>
      <c r="D52" s="151">
        <v>0</v>
      </c>
      <c r="E52" s="151">
        <v>0</v>
      </c>
      <c r="F52" s="151">
        <v>-4243.62799</v>
      </c>
      <c r="G52" s="1028"/>
    </row>
    <row r="53" spans="1:7" ht="12.95" customHeight="1">
      <c r="A53" s="1082" t="s">
        <v>51</v>
      </c>
      <c r="B53" s="151">
        <v>-27562.575199999999</v>
      </c>
      <c r="C53" s="151">
        <v>-16410.44082</v>
      </c>
      <c r="D53" s="151">
        <v>0</v>
      </c>
      <c r="E53" s="151">
        <v>0</v>
      </c>
      <c r="F53" s="151">
        <v>-43973.016020000003</v>
      </c>
      <c r="G53" s="1028"/>
    </row>
    <row r="54" spans="1:7" ht="12.95" customHeight="1">
      <c r="A54" s="1082" t="s">
        <v>52</v>
      </c>
      <c r="B54" s="151">
        <v>-4911.92724</v>
      </c>
      <c r="C54" s="151">
        <v>-3249.6626900000001</v>
      </c>
      <c r="D54" s="151">
        <v>0</v>
      </c>
      <c r="E54" s="151">
        <v>0</v>
      </c>
      <c r="F54" s="151">
        <v>-8161.5899300000001</v>
      </c>
      <c r="G54" s="1028"/>
    </row>
    <row r="55" spans="1:7" ht="12.95" customHeight="1">
      <c r="A55" s="1084" t="s">
        <v>53</v>
      </c>
      <c r="B55" s="151">
        <v>-41084.268770000002</v>
      </c>
      <c r="C55" s="151">
        <v>-70648.452669999999</v>
      </c>
      <c r="D55" s="151">
        <v>0</v>
      </c>
      <c r="E55" s="151">
        <v>0</v>
      </c>
      <c r="F55" s="151">
        <v>-111732.72143999999</v>
      </c>
      <c r="G55" s="1028"/>
    </row>
    <row r="56" spans="1:7" ht="12.95" customHeight="1">
      <c r="A56" s="1082" t="s">
        <v>54</v>
      </c>
      <c r="B56" s="151">
        <v>-11996.06927</v>
      </c>
      <c r="C56" s="151">
        <v>-4942.3503000000001</v>
      </c>
      <c r="D56" s="151">
        <v>0</v>
      </c>
      <c r="E56" s="151">
        <v>0</v>
      </c>
      <c r="F56" s="151">
        <v>-16938.419570000002</v>
      </c>
      <c r="G56" s="1028"/>
    </row>
    <row r="57" spans="1:7" ht="12.95" customHeight="1">
      <c r="A57" s="1082" t="s">
        <v>55</v>
      </c>
      <c r="B57" s="151">
        <v>0</v>
      </c>
      <c r="C57" s="151">
        <v>0</v>
      </c>
      <c r="D57" s="151">
        <v>0</v>
      </c>
      <c r="E57" s="151">
        <v>0</v>
      </c>
      <c r="F57" s="151">
        <v>0</v>
      </c>
      <c r="G57" s="1028"/>
    </row>
    <row r="58" spans="1:7" ht="12.95" customHeight="1" thickBot="1">
      <c r="A58" s="1082" t="s">
        <v>56</v>
      </c>
      <c r="B58" s="151">
        <v>0</v>
      </c>
      <c r="C58" s="151">
        <v>0</v>
      </c>
      <c r="D58" s="151">
        <v>0</v>
      </c>
      <c r="E58" s="151">
        <v>0</v>
      </c>
      <c r="F58" s="151">
        <v>0</v>
      </c>
      <c r="G58" s="1028"/>
    </row>
    <row r="59" spans="1:7" ht="12.95" customHeight="1" thickTop="1" thickBot="1">
      <c r="A59" s="844" t="s">
        <v>57</v>
      </c>
      <c r="B59" s="150">
        <v>21414.831480000001</v>
      </c>
      <c r="C59" s="150">
        <v>13092.110779999999</v>
      </c>
      <c r="D59" s="150">
        <v>0</v>
      </c>
      <c r="E59" s="150">
        <v>0</v>
      </c>
      <c r="F59" s="150">
        <v>34506.942259999996</v>
      </c>
      <c r="G59" s="1028"/>
    </row>
    <row r="60" spans="1:7" ht="12.95" customHeight="1" thickTop="1">
      <c r="A60" s="1082" t="s">
        <v>58</v>
      </c>
      <c r="B60" s="151">
        <v>651.22845999999993</v>
      </c>
      <c r="C60" s="151">
        <v>389.14711</v>
      </c>
      <c r="D60" s="151">
        <v>711.49381000000005</v>
      </c>
      <c r="E60" s="151">
        <v>0</v>
      </c>
      <c r="F60" s="151">
        <v>1751.8693799999999</v>
      </c>
      <c r="G60" s="1028"/>
    </row>
    <row r="61" spans="1:7" ht="12.95" customHeight="1">
      <c r="A61" s="1084" t="s">
        <v>59</v>
      </c>
      <c r="B61" s="151">
        <v>13633.56344</v>
      </c>
      <c r="C61" s="151">
        <v>4895.67731</v>
      </c>
      <c r="D61" s="151">
        <v>0</v>
      </c>
      <c r="E61" s="151">
        <v>0</v>
      </c>
      <c r="F61" s="151">
        <v>18529.240750000001</v>
      </c>
      <c r="G61" s="1028"/>
    </row>
    <row r="62" spans="1:7" ht="12.95" customHeight="1">
      <c r="A62" s="1082" t="s">
        <v>60</v>
      </c>
      <c r="B62" s="151">
        <v>12173.375259999999</v>
      </c>
      <c r="C62" s="151">
        <v>12140.598840000001</v>
      </c>
      <c r="D62" s="151">
        <v>0</v>
      </c>
      <c r="E62" s="151">
        <v>0</v>
      </c>
      <c r="F62" s="151">
        <v>24313.974100000003</v>
      </c>
      <c r="G62" s="1028"/>
    </row>
    <row r="63" spans="1:7" ht="12.95" customHeight="1">
      <c r="A63" s="1082" t="s">
        <v>61</v>
      </c>
      <c r="B63" s="151">
        <v>0</v>
      </c>
      <c r="C63" s="151">
        <v>0</v>
      </c>
      <c r="D63" s="151">
        <v>0</v>
      </c>
      <c r="E63" s="151">
        <v>0</v>
      </c>
      <c r="F63" s="151">
        <v>0</v>
      </c>
      <c r="G63" s="1028"/>
    </row>
    <row r="64" spans="1:7" ht="12.95" customHeight="1" thickBot="1">
      <c r="A64" s="1082" t="s">
        <v>62</v>
      </c>
      <c r="B64" s="151">
        <v>-5043.3356800000001</v>
      </c>
      <c r="C64" s="151">
        <v>-4333.3124800000005</v>
      </c>
      <c r="D64" s="151">
        <v>-711.49381000000005</v>
      </c>
      <c r="E64" s="151">
        <v>0</v>
      </c>
      <c r="F64" s="151">
        <v>-10088.141970000001</v>
      </c>
      <c r="G64" s="1028"/>
    </row>
    <row r="65" spans="1:7" ht="12.95" customHeight="1" thickTop="1" thickBot="1">
      <c r="A65" s="844" t="s">
        <v>63</v>
      </c>
      <c r="B65" s="150">
        <v>865.41156000000001</v>
      </c>
      <c r="C65" s="150">
        <v>0</v>
      </c>
      <c r="D65" s="150">
        <v>0</v>
      </c>
      <c r="E65" s="150">
        <v>0</v>
      </c>
      <c r="F65" s="150">
        <v>865.41156000000001</v>
      </c>
      <c r="G65" s="1028"/>
    </row>
    <row r="66" spans="1:7" ht="12.95" customHeight="1" thickTop="1">
      <c r="A66" s="1082" t="s">
        <v>64</v>
      </c>
      <c r="B66" s="151">
        <v>2266.35581</v>
      </c>
      <c r="C66" s="151">
        <v>0</v>
      </c>
      <c r="D66" s="151">
        <v>0</v>
      </c>
      <c r="E66" s="151">
        <v>0</v>
      </c>
      <c r="F66" s="151">
        <v>2266.35581</v>
      </c>
      <c r="G66" s="1028"/>
    </row>
    <row r="67" spans="1:7" ht="12.95" customHeight="1">
      <c r="A67" s="1082" t="s">
        <v>65</v>
      </c>
      <c r="B67" s="151">
        <v>6345.2627599999996</v>
      </c>
      <c r="C67" s="151">
        <v>0</v>
      </c>
      <c r="D67" s="151">
        <v>0</v>
      </c>
      <c r="E67" s="151">
        <v>0</v>
      </c>
      <c r="F67" s="151">
        <v>6345.2627599999996</v>
      </c>
      <c r="G67" s="1028"/>
    </row>
    <row r="68" spans="1:7" ht="12.95" customHeight="1">
      <c r="A68" s="1082" t="s">
        <v>66</v>
      </c>
      <c r="B68" s="151">
        <v>2068.7422900000001</v>
      </c>
      <c r="C68" s="151">
        <v>0</v>
      </c>
      <c r="D68" s="151">
        <v>0</v>
      </c>
      <c r="E68" s="151">
        <v>0</v>
      </c>
      <c r="F68" s="151">
        <v>2068.7422900000001</v>
      </c>
      <c r="G68" s="1028"/>
    </row>
    <row r="69" spans="1:7" ht="12.95" customHeight="1">
      <c r="A69" s="1082" t="s">
        <v>67</v>
      </c>
      <c r="B69" s="151">
        <v>161.27726999999999</v>
      </c>
      <c r="C69" s="151">
        <v>0</v>
      </c>
      <c r="D69" s="151">
        <v>0</v>
      </c>
      <c r="E69" s="151">
        <v>0</v>
      </c>
      <c r="F69" s="151">
        <v>161.27726999999999</v>
      </c>
      <c r="G69" s="1028"/>
    </row>
    <row r="70" spans="1:7" ht="12.95" customHeight="1" thickBot="1">
      <c r="A70" s="1082" t="s">
        <v>68</v>
      </c>
      <c r="B70" s="151">
        <v>-9976.2265700000007</v>
      </c>
      <c r="C70" s="151">
        <v>0</v>
      </c>
      <c r="D70" s="151">
        <v>0</v>
      </c>
      <c r="E70" s="151">
        <v>0</v>
      </c>
      <c r="F70" s="151">
        <v>-9976.2265700000007</v>
      </c>
      <c r="G70" s="1028"/>
    </row>
    <row r="71" spans="1:7" ht="12.95" customHeight="1" thickTop="1" thickBot="1">
      <c r="A71" s="844" t="s">
        <v>69</v>
      </c>
      <c r="B71" s="150">
        <v>17427.496420000003</v>
      </c>
      <c r="C71" s="150">
        <v>7767.1003099999998</v>
      </c>
      <c r="D71" s="150">
        <v>0</v>
      </c>
      <c r="E71" s="150">
        <v>0</v>
      </c>
      <c r="F71" s="150">
        <v>25194.596730000001</v>
      </c>
      <c r="G71" s="1028"/>
    </row>
    <row r="72" spans="1:7" ht="12.95" customHeight="1" thickTop="1">
      <c r="A72" s="1082" t="s">
        <v>18</v>
      </c>
      <c r="B72" s="151">
        <v>0</v>
      </c>
      <c r="C72" s="151">
        <v>0</v>
      </c>
      <c r="D72" s="151">
        <v>0</v>
      </c>
      <c r="E72" s="151">
        <v>0</v>
      </c>
      <c r="F72" s="151">
        <v>0</v>
      </c>
      <c r="G72" s="1028"/>
    </row>
    <row r="73" spans="1:7" ht="12.95" customHeight="1">
      <c r="A73" s="1082" t="s">
        <v>19</v>
      </c>
      <c r="B73" s="151">
        <v>14830.841339999999</v>
      </c>
      <c r="C73" s="151">
        <v>3786.71369</v>
      </c>
      <c r="D73" s="151">
        <v>0</v>
      </c>
      <c r="E73" s="151">
        <v>0</v>
      </c>
      <c r="F73" s="151">
        <v>18617.55503</v>
      </c>
      <c r="G73" s="1028"/>
    </row>
    <row r="74" spans="1:7" ht="12.95" customHeight="1">
      <c r="A74" s="1082" t="s">
        <v>20</v>
      </c>
      <c r="B74" s="151">
        <v>0</v>
      </c>
      <c r="C74" s="151">
        <v>0</v>
      </c>
      <c r="D74" s="151">
        <v>0</v>
      </c>
      <c r="E74" s="151">
        <v>0</v>
      </c>
      <c r="F74" s="151">
        <v>0</v>
      </c>
      <c r="G74" s="1028"/>
    </row>
    <row r="75" spans="1:7" ht="12.95" customHeight="1">
      <c r="A75" s="1082" t="s">
        <v>21</v>
      </c>
      <c r="B75" s="151">
        <v>0</v>
      </c>
      <c r="C75" s="151">
        <v>0</v>
      </c>
      <c r="D75" s="151">
        <v>0</v>
      </c>
      <c r="E75" s="151">
        <v>0</v>
      </c>
      <c r="F75" s="151">
        <v>0</v>
      </c>
      <c r="G75" s="1028"/>
    </row>
    <row r="76" spans="1:7" ht="12.95" customHeight="1">
      <c r="A76" s="1082" t="s">
        <v>70</v>
      </c>
      <c r="B76" s="151">
        <v>84.181880000000007</v>
      </c>
      <c r="C76" s="151">
        <v>30.847090000000001</v>
      </c>
      <c r="D76" s="151">
        <v>0</v>
      </c>
      <c r="E76" s="151">
        <v>0</v>
      </c>
      <c r="F76" s="151">
        <v>115.02897</v>
      </c>
      <c r="G76" s="1028"/>
    </row>
    <row r="77" spans="1:7" ht="12.95" customHeight="1">
      <c r="A77" s="1082" t="s">
        <v>71</v>
      </c>
      <c r="B77" s="151">
        <v>1537.6125900000002</v>
      </c>
      <c r="C77" s="151">
        <v>4929.0017900000003</v>
      </c>
      <c r="D77" s="151">
        <v>0</v>
      </c>
      <c r="E77" s="151">
        <v>0</v>
      </c>
      <c r="F77" s="151">
        <v>6466.61438</v>
      </c>
      <c r="G77" s="1028"/>
    </row>
    <row r="78" spans="1:7" ht="12.95" customHeight="1">
      <c r="A78" s="1082" t="s">
        <v>23</v>
      </c>
      <c r="B78" s="151">
        <v>1047</v>
      </c>
      <c r="C78" s="151">
        <v>67.008139999999997</v>
      </c>
      <c r="D78" s="151">
        <v>0</v>
      </c>
      <c r="E78" s="151">
        <v>0</v>
      </c>
      <c r="F78" s="151">
        <v>1114.0081399999999</v>
      </c>
      <c r="G78" s="1028"/>
    </row>
    <row r="79" spans="1:7" ht="12.95" customHeight="1">
      <c r="A79" s="1082" t="s">
        <v>72</v>
      </c>
      <c r="B79" s="151">
        <v>509.77868000000001</v>
      </c>
      <c r="C79" s="151">
        <v>21.24531</v>
      </c>
      <c r="D79" s="151">
        <v>0</v>
      </c>
      <c r="E79" s="151">
        <v>0</v>
      </c>
      <c r="F79" s="151">
        <v>531.02399000000003</v>
      </c>
      <c r="G79" s="1028"/>
    </row>
    <row r="80" spans="1:7" ht="12.95" customHeight="1" thickBot="1">
      <c r="A80" s="1082" t="s">
        <v>73</v>
      </c>
      <c r="B80" s="151">
        <v>-581.91806999999994</v>
      </c>
      <c r="C80" s="151">
        <v>-1067.7157099999999</v>
      </c>
      <c r="D80" s="151">
        <v>0</v>
      </c>
      <c r="E80" s="151">
        <v>0</v>
      </c>
      <c r="F80" s="151">
        <v>-1649.6337800000001</v>
      </c>
      <c r="G80" s="1028"/>
    </row>
    <row r="81" spans="1:7" ht="12.95" customHeight="1" thickTop="1" thickBot="1">
      <c r="A81" s="844" t="s">
        <v>74</v>
      </c>
      <c r="B81" s="150">
        <v>178092.19963999998</v>
      </c>
      <c r="C81" s="150">
        <v>0</v>
      </c>
      <c r="D81" s="150">
        <v>0</v>
      </c>
      <c r="E81" s="150">
        <v>0</v>
      </c>
      <c r="F81" s="150">
        <v>178092.19963999998</v>
      </c>
      <c r="G81" s="1028"/>
    </row>
    <row r="82" spans="1:7" ht="12.95" customHeight="1" thickTop="1">
      <c r="A82" s="1082" t="s">
        <v>75</v>
      </c>
      <c r="B82" s="151">
        <v>42850.491719999998</v>
      </c>
      <c r="C82" s="151">
        <v>0</v>
      </c>
      <c r="D82" s="151">
        <v>0</v>
      </c>
      <c r="E82" s="151">
        <v>0</v>
      </c>
      <c r="F82" s="151">
        <v>42850.491719999998</v>
      </c>
      <c r="G82" s="1028"/>
    </row>
    <row r="83" spans="1:7" ht="12.95" customHeight="1">
      <c r="A83" s="1082" t="s">
        <v>76</v>
      </c>
      <c r="B83" s="151">
        <v>89746.307400000005</v>
      </c>
      <c r="C83" s="151">
        <v>0</v>
      </c>
      <c r="D83" s="151">
        <v>0</v>
      </c>
      <c r="E83" s="151">
        <v>0</v>
      </c>
      <c r="F83" s="151">
        <v>89746.307400000005</v>
      </c>
      <c r="G83" s="1028"/>
    </row>
    <row r="84" spans="1:7" ht="12.95" customHeight="1">
      <c r="A84" s="1082" t="s">
        <v>77</v>
      </c>
      <c r="B84" s="151">
        <v>12482.85915</v>
      </c>
      <c r="C84" s="151">
        <v>0</v>
      </c>
      <c r="D84" s="151">
        <v>0</v>
      </c>
      <c r="E84" s="151">
        <v>0</v>
      </c>
      <c r="F84" s="151">
        <v>12482.85915</v>
      </c>
      <c r="G84" s="1028"/>
    </row>
    <row r="85" spans="1:7" ht="12.95" customHeight="1">
      <c r="A85" s="1082" t="s">
        <v>78</v>
      </c>
      <c r="B85" s="151">
        <v>14559.45687</v>
      </c>
      <c r="C85" s="151">
        <v>0</v>
      </c>
      <c r="D85" s="151">
        <v>0</v>
      </c>
      <c r="E85" s="151">
        <v>0</v>
      </c>
      <c r="F85" s="151">
        <v>14559.45687</v>
      </c>
      <c r="G85" s="1028"/>
    </row>
    <row r="86" spans="1:7" ht="12.95" customHeight="1">
      <c r="A86" s="1082" t="s">
        <v>79</v>
      </c>
      <c r="B86" s="151">
        <v>13404.77073</v>
      </c>
      <c r="C86" s="151">
        <v>0</v>
      </c>
      <c r="D86" s="151">
        <v>0</v>
      </c>
      <c r="E86" s="151">
        <v>0</v>
      </c>
      <c r="F86" s="151">
        <v>13404.77073</v>
      </c>
      <c r="G86" s="1028"/>
    </row>
    <row r="87" spans="1:7" ht="12.95" customHeight="1">
      <c r="A87" s="1082" t="s">
        <v>80</v>
      </c>
      <c r="B87" s="151">
        <v>2283.5691200000001</v>
      </c>
      <c r="C87" s="151">
        <v>0</v>
      </c>
      <c r="D87" s="151">
        <v>0</v>
      </c>
      <c r="E87" s="151">
        <v>0</v>
      </c>
      <c r="F87" s="151">
        <v>2283.5691200000001</v>
      </c>
      <c r="G87" s="1028"/>
    </row>
    <row r="88" spans="1:7" ht="12.95" customHeight="1">
      <c r="A88" s="1082" t="s">
        <v>81</v>
      </c>
      <c r="B88" s="151">
        <v>167.88354000000001</v>
      </c>
      <c r="C88" s="151">
        <v>0</v>
      </c>
      <c r="D88" s="151">
        <v>0</v>
      </c>
      <c r="E88" s="151">
        <v>0</v>
      </c>
      <c r="F88" s="151">
        <v>167.88354000000001</v>
      </c>
      <c r="G88" s="1028"/>
    </row>
    <row r="89" spans="1:7" ht="12.95" customHeight="1">
      <c r="A89" s="1082" t="s">
        <v>82</v>
      </c>
      <c r="B89" s="151">
        <v>0</v>
      </c>
      <c r="C89" s="151">
        <v>0</v>
      </c>
      <c r="D89" s="151">
        <v>0</v>
      </c>
      <c r="E89" s="151">
        <v>0</v>
      </c>
      <c r="F89" s="151">
        <v>0</v>
      </c>
      <c r="G89" s="1028"/>
    </row>
    <row r="90" spans="1:7" ht="12.95" customHeight="1" thickBot="1">
      <c r="A90" s="1082" t="s">
        <v>83</v>
      </c>
      <c r="B90" s="151">
        <v>2596.8611099999998</v>
      </c>
      <c r="C90" s="151">
        <v>0</v>
      </c>
      <c r="D90" s="151">
        <v>0</v>
      </c>
      <c r="E90" s="151">
        <v>0</v>
      </c>
      <c r="F90" s="151">
        <v>2596.8611099999998</v>
      </c>
      <c r="G90" s="1028"/>
    </row>
    <row r="91" spans="1:7" ht="12.95" customHeight="1" thickTop="1" thickBot="1">
      <c r="A91" s="844" t="s">
        <v>84</v>
      </c>
      <c r="B91" s="150">
        <v>28020.933219999999</v>
      </c>
      <c r="C91" s="150">
        <v>293.71217999999999</v>
      </c>
      <c r="D91" s="150">
        <v>0</v>
      </c>
      <c r="E91" s="150">
        <v>0</v>
      </c>
      <c r="F91" s="150">
        <v>28314.645399999998</v>
      </c>
      <c r="G91" s="1028"/>
    </row>
    <row r="92" spans="1:7" ht="12.95" customHeight="1" thickTop="1">
      <c r="A92" s="1082" t="s">
        <v>85</v>
      </c>
      <c r="B92" s="151">
        <v>6426.3918899999999</v>
      </c>
      <c r="C92" s="151">
        <v>0</v>
      </c>
      <c r="D92" s="151">
        <v>0</v>
      </c>
      <c r="E92" s="151">
        <v>0</v>
      </c>
      <c r="F92" s="151">
        <v>6426.3918899999999</v>
      </c>
      <c r="G92" s="1028"/>
    </row>
    <row r="93" spans="1:7" ht="12.95" customHeight="1">
      <c r="A93" s="1082" t="s">
        <v>86</v>
      </c>
      <c r="B93" s="151">
        <v>788.74600999999996</v>
      </c>
      <c r="C93" s="151">
        <v>0</v>
      </c>
      <c r="D93" s="151">
        <v>0</v>
      </c>
      <c r="E93" s="151">
        <v>0</v>
      </c>
      <c r="F93" s="151">
        <v>788.74600999999996</v>
      </c>
      <c r="G93" s="1028"/>
    </row>
    <row r="94" spans="1:7" ht="12.95" customHeight="1">
      <c r="A94" s="1082" t="s">
        <v>87</v>
      </c>
      <c r="B94" s="151">
        <v>17616.53225</v>
      </c>
      <c r="C94" s="151">
        <v>370.04178000000002</v>
      </c>
      <c r="D94" s="151">
        <v>0</v>
      </c>
      <c r="E94" s="151">
        <v>0</v>
      </c>
      <c r="F94" s="151">
        <v>17986.57403</v>
      </c>
      <c r="G94" s="1028"/>
    </row>
    <row r="95" spans="1:7" ht="12.95" customHeight="1">
      <c r="A95" s="1082" t="s">
        <v>88</v>
      </c>
      <c r="B95" s="151">
        <v>3468.31558</v>
      </c>
      <c r="C95" s="151">
        <v>249.67345</v>
      </c>
      <c r="D95" s="151">
        <v>0</v>
      </c>
      <c r="E95" s="151">
        <v>0</v>
      </c>
      <c r="F95" s="151">
        <v>3717.9890299999997</v>
      </c>
      <c r="G95" s="1028"/>
    </row>
    <row r="96" spans="1:7" ht="12.95" customHeight="1" thickBot="1">
      <c r="A96" s="1082" t="s">
        <v>89</v>
      </c>
      <c r="B96" s="879">
        <v>-279.05250999999998</v>
      </c>
      <c r="C96" s="879">
        <v>-326.00304999999997</v>
      </c>
      <c r="D96" s="879">
        <v>0</v>
      </c>
      <c r="E96" s="879">
        <v>0</v>
      </c>
      <c r="F96" s="879">
        <v>-605.05556000000001</v>
      </c>
      <c r="G96" s="1028"/>
    </row>
    <row r="97" spans="1:6" s="257" customFormat="1" ht="12.95" customHeight="1" thickTop="1" thickBot="1">
      <c r="A97" s="845" t="s">
        <v>90</v>
      </c>
      <c r="B97" s="153">
        <v>3825806.4979099999</v>
      </c>
      <c r="C97" s="153">
        <v>1632120.35675</v>
      </c>
      <c r="D97" s="153">
        <v>208.95726000000002</v>
      </c>
      <c r="E97" s="153">
        <v>38.303830000000005</v>
      </c>
      <c r="F97" s="153">
        <v>5458174.1157499999</v>
      </c>
    </row>
    <row r="98" spans="1:6" s="257" customFormat="1" ht="12.95" customHeight="1" thickTop="1" thickBot="1">
      <c r="A98" s="846" t="s">
        <v>91</v>
      </c>
      <c r="B98" s="150">
        <v>3276131.1173299998</v>
      </c>
      <c r="C98" s="150">
        <v>1525000.69414</v>
      </c>
      <c r="D98" s="150">
        <v>0</v>
      </c>
      <c r="E98" s="150">
        <v>38.14329</v>
      </c>
      <c r="F98" s="150">
        <v>4801169.9547600001</v>
      </c>
    </row>
    <row r="99" spans="1:6" s="257" customFormat="1" ht="12.95" customHeight="1" thickTop="1">
      <c r="A99" s="192" t="s">
        <v>92</v>
      </c>
      <c r="B99" s="151">
        <v>3734.3685599999999</v>
      </c>
      <c r="C99" s="151">
        <v>1059.5174099999999</v>
      </c>
      <c r="D99" s="151">
        <v>0</v>
      </c>
      <c r="E99" s="151">
        <v>0</v>
      </c>
      <c r="F99" s="151">
        <v>4793.8859699999994</v>
      </c>
    </row>
    <row r="100" spans="1:6" s="257" customFormat="1" ht="12.95" customHeight="1">
      <c r="A100" s="192" t="s">
        <v>93</v>
      </c>
      <c r="B100" s="151">
        <v>0</v>
      </c>
      <c r="C100" s="151">
        <v>0</v>
      </c>
      <c r="D100" s="151">
        <v>0</v>
      </c>
      <c r="E100" s="151">
        <v>0</v>
      </c>
      <c r="F100" s="151">
        <v>0</v>
      </c>
    </row>
    <row r="101" spans="1:6" s="257" customFormat="1" ht="12.95" customHeight="1">
      <c r="A101" s="192" t="s">
        <v>94</v>
      </c>
      <c r="B101" s="151">
        <v>3734.3685599999999</v>
      </c>
      <c r="C101" s="151">
        <v>1059.5174099999999</v>
      </c>
      <c r="D101" s="151">
        <v>0</v>
      </c>
      <c r="E101" s="151">
        <v>0</v>
      </c>
      <c r="F101" s="151">
        <v>4793.8859699999994</v>
      </c>
    </row>
    <row r="102" spans="1:6" s="257" customFormat="1" ht="12.95" customHeight="1">
      <c r="A102" s="192" t="s">
        <v>95</v>
      </c>
      <c r="B102" s="151">
        <v>1370759.27969</v>
      </c>
      <c r="C102" s="151">
        <v>517075.44235000003</v>
      </c>
      <c r="D102" s="151">
        <v>0</v>
      </c>
      <c r="E102" s="151">
        <v>37.68432</v>
      </c>
      <c r="F102" s="151">
        <v>1887872.4063599999</v>
      </c>
    </row>
    <row r="103" spans="1:6" s="257" customFormat="1" ht="12.95" customHeight="1">
      <c r="A103" s="192" t="s">
        <v>96</v>
      </c>
      <c r="B103" s="151">
        <v>1516675.2577</v>
      </c>
      <c r="C103" s="151">
        <v>773984.01697</v>
      </c>
      <c r="D103" s="151">
        <v>0</v>
      </c>
      <c r="E103" s="151">
        <v>0</v>
      </c>
      <c r="F103" s="151">
        <v>2290659.2746700002</v>
      </c>
    </row>
    <row r="104" spans="1:6" s="257" customFormat="1" ht="12.95" customHeight="1">
      <c r="A104" s="878" t="s">
        <v>97</v>
      </c>
      <c r="B104" s="151">
        <v>65834.475319999998</v>
      </c>
      <c r="C104" s="151">
        <v>45658.999810000001</v>
      </c>
      <c r="D104" s="151">
        <v>0</v>
      </c>
      <c r="E104" s="151">
        <v>0</v>
      </c>
      <c r="F104" s="151">
        <v>111493.47512999999</v>
      </c>
    </row>
    <row r="105" spans="1:6" s="257" customFormat="1" ht="12.95" customHeight="1">
      <c r="A105" s="878" t="s">
        <v>98</v>
      </c>
      <c r="B105" s="151">
        <v>1183.55639</v>
      </c>
      <c r="C105" s="151">
        <v>880.47852999999998</v>
      </c>
      <c r="D105" s="151">
        <v>0</v>
      </c>
      <c r="E105" s="151">
        <v>0</v>
      </c>
      <c r="F105" s="151">
        <v>2064.0349200000001</v>
      </c>
    </row>
    <row r="106" spans="1:6" s="257" customFormat="1" ht="12.95" customHeight="1">
      <c r="A106" s="138" t="s">
        <v>99</v>
      </c>
      <c r="B106" s="151">
        <v>33726.85987</v>
      </c>
      <c r="C106" s="151">
        <v>11645.77613</v>
      </c>
      <c r="D106" s="151">
        <v>0</v>
      </c>
      <c r="E106" s="151">
        <v>0</v>
      </c>
      <c r="F106" s="151">
        <v>45372.635999999999</v>
      </c>
    </row>
    <row r="107" spans="1:6" s="257" customFormat="1" ht="12.95" customHeight="1">
      <c r="A107" s="138" t="s">
        <v>100</v>
      </c>
      <c r="B107" s="151">
        <v>159268.63274</v>
      </c>
      <c r="C107" s="151">
        <v>42254.773639999999</v>
      </c>
      <c r="D107" s="151">
        <v>0</v>
      </c>
      <c r="E107" s="151">
        <v>0</v>
      </c>
      <c r="F107" s="151">
        <v>201523.40638</v>
      </c>
    </row>
    <row r="108" spans="1:6" s="257" customFormat="1" ht="12.95" customHeight="1">
      <c r="A108" s="138" t="s">
        <v>101</v>
      </c>
      <c r="B108" s="151">
        <v>339184.24225000001</v>
      </c>
      <c r="C108" s="151">
        <v>135726.40901</v>
      </c>
      <c r="D108" s="151">
        <v>0</v>
      </c>
      <c r="E108" s="151">
        <v>0</v>
      </c>
      <c r="F108" s="151">
        <v>474910.65126000001</v>
      </c>
    </row>
    <row r="109" spans="1:6" s="257" customFormat="1" ht="12.95" customHeight="1">
      <c r="A109" s="138" t="s">
        <v>102</v>
      </c>
      <c r="B109" s="151">
        <v>462553.54136999999</v>
      </c>
      <c r="C109" s="151">
        <v>151570.37372</v>
      </c>
      <c r="D109" s="151">
        <v>0</v>
      </c>
      <c r="E109" s="151">
        <v>0</v>
      </c>
      <c r="F109" s="151">
        <v>614123.91509000002</v>
      </c>
    </row>
    <row r="110" spans="1:6" s="257" customFormat="1" ht="12.95" customHeight="1">
      <c r="A110" s="138" t="s">
        <v>103</v>
      </c>
      <c r="B110" s="151">
        <v>145922.14513999998</v>
      </c>
      <c r="C110" s="151">
        <v>132760.30129</v>
      </c>
      <c r="D110" s="151">
        <v>0</v>
      </c>
      <c r="E110" s="151">
        <v>0</v>
      </c>
      <c r="F110" s="151">
        <v>278682.44643000001</v>
      </c>
    </row>
    <row r="111" spans="1:6" s="257" customFormat="1" ht="12.95" customHeight="1">
      <c r="A111" s="138" t="s">
        <v>104</v>
      </c>
      <c r="B111" s="151">
        <v>309001.80462000001</v>
      </c>
      <c r="C111" s="151">
        <v>253486.90484</v>
      </c>
      <c r="D111" s="151">
        <v>0</v>
      </c>
      <c r="E111" s="151">
        <v>0</v>
      </c>
      <c r="F111" s="151">
        <v>562488.70946000004</v>
      </c>
    </row>
    <row r="112" spans="1:6" s="257" customFormat="1" ht="12.95" customHeight="1">
      <c r="A112" s="139" t="s">
        <v>105</v>
      </c>
      <c r="B112" s="151">
        <v>93800.362989999994</v>
      </c>
      <c r="C112" s="151">
        <v>79262.574159999989</v>
      </c>
      <c r="D112" s="151">
        <v>0</v>
      </c>
      <c r="E112" s="151">
        <v>0.45897000000000004</v>
      </c>
      <c r="F112" s="151">
        <v>173063.39611999999</v>
      </c>
    </row>
    <row r="113" spans="1:6" s="257" customFormat="1" ht="12.95" customHeight="1">
      <c r="A113" s="139" t="s">
        <v>106</v>
      </c>
      <c r="B113" s="151">
        <v>247181.82277</v>
      </c>
      <c r="C113" s="151">
        <v>136213.15453</v>
      </c>
      <c r="D113" s="151">
        <v>0</v>
      </c>
      <c r="E113" s="151">
        <v>0</v>
      </c>
      <c r="F113" s="151">
        <v>383394.97730000003</v>
      </c>
    </row>
    <row r="114" spans="1:6" s="257" customFormat="1" ht="12.95" customHeight="1" thickBot="1">
      <c r="A114" s="192" t="s">
        <v>107</v>
      </c>
      <c r="B114" s="151">
        <v>43980.02562</v>
      </c>
      <c r="C114" s="151">
        <v>17405.988719999998</v>
      </c>
      <c r="D114" s="151">
        <v>0</v>
      </c>
      <c r="E114" s="151">
        <v>0</v>
      </c>
      <c r="F114" s="151">
        <v>61386.014340000002</v>
      </c>
    </row>
    <row r="115" spans="1:6" s="257" customFormat="1" ht="12.95" customHeight="1" thickTop="1" thickBot="1">
      <c r="A115" s="847" t="s">
        <v>108</v>
      </c>
      <c r="B115" s="153">
        <v>6.3586299999999998</v>
      </c>
      <c r="C115" s="153">
        <v>52.33323</v>
      </c>
      <c r="D115" s="153">
        <v>0</v>
      </c>
      <c r="E115" s="153">
        <v>0</v>
      </c>
      <c r="F115" s="153">
        <v>58.691859999999998</v>
      </c>
    </row>
    <row r="116" spans="1:6" s="257" customFormat="1" ht="12.95" customHeight="1" thickTop="1" thickBot="1">
      <c r="A116" s="846" t="s">
        <v>109</v>
      </c>
      <c r="B116" s="150">
        <v>0</v>
      </c>
      <c r="C116" s="150">
        <v>0</v>
      </c>
      <c r="D116" s="150">
        <v>0</v>
      </c>
      <c r="E116" s="150">
        <v>0</v>
      </c>
      <c r="F116" s="150">
        <v>0</v>
      </c>
    </row>
    <row r="117" spans="1:6" s="258" customFormat="1" ht="12.95" customHeight="1" thickTop="1">
      <c r="A117" s="192" t="s">
        <v>110</v>
      </c>
      <c r="B117" s="151">
        <v>0</v>
      </c>
      <c r="C117" s="151">
        <v>0</v>
      </c>
      <c r="D117" s="151">
        <v>0</v>
      </c>
      <c r="E117" s="151">
        <v>0</v>
      </c>
      <c r="F117" s="151">
        <v>0</v>
      </c>
    </row>
    <row r="118" spans="1:6" s="258" customFormat="1" ht="12.95" customHeight="1">
      <c r="A118" s="192" t="s">
        <v>111</v>
      </c>
      <c r="B118" s="151">
        <v>0</v>
      </c>
      <c r="C118" s="151">
        <v>0</v>
      </c>
      <c r="D118" s="151">
        <v>0</v>
      </c>
      <c r="E118" s="151">
        <v>0</v>
      </c>
      <c r="F118" s="151">
        <v>0</v>
      </c>
    </row>
    <row r="119" spans="1:6" s="257" customFormat="1" ht="12.95" customHeight="1">
      <c r="A119" s="192" t="s">
        <v>112</v>
      </c>
      <c r="B119" s="151">
        <v>0</v>
      </c>
      <c r="C119" s="151">
        <v>0</v>
      </c>
      <c r="D119" s="151">
        <v>0</v>
      </c>
      <c r="E119" s="151">
        <v>0</v>
      </c>
      <c r="F119" s="151">
        <v>0</v>
      </c>
    </row>
    <row r="120" spans="1:6" s="257" customFormat="1" ht="12.95" customHeight="1">
      <c r="A120" s="192" t="s">
        <v>113</v>
      </c>
      <c r="B120" s="151">
        <v>0</v>
      </c>
      <c r="C120" s="151">
        <v>0</v>
      </c>
      <c r="D120" s="151">
        <v>0</v>
      </c>
      <c r="E120" s="151">
        <v>0</v>
      </c>
      <c r="F120" s="151">
        <v>0</v>
      </c>
    </row>
    <row r="121" spans="1:6" s="257" customFormat="1" ht="12.95" customHeight="1">
      <c r="A121" s="192" t="s">
        <v>114</v>
      </c>
      <c r="B121" s="151">
        <v>0</v>
      </c>
      <c r="C121" s="151">
        <v>0</v>
      </c>
      <c r="D121" s="151">
        <v>0</v>
      </c>
      <c r="E121" s="151">
        <v>0</v>
      </c>
      <c r="F121" s="151">
        <v>0</v>
      </c>
    </row>
    <row r="122" spans="1:6" s="257" customFormat="1" ht="12.95" customHeight="1" thickBot="1">
      <c r="A122" s="192" t="s">
        <v>115</v>
      </c>
      <c r="B122" s="151">
        <v>0</v>
      </c>
      <c r="C122" s="151">
        <v>0</v>
      </c>
      <c r="D122" s="151">
        <v>0</v>
      </c>
      <c r="E122" s="151">
        <v>0</v>
      </c>
      <c r="F122" s="151">
        <v>0</v>
      </c>
    </row>
    <row r="123" spans="1:6" s="257" customFormat="1" ht="12.95" customHeight="1" thickTop="1" thickBot="1">
      <c r="A123" s="846" t="s">
        <v>116</v>
      </c>
      <c r="B123" s="150">
        <v>336302.9632</v>
      </c>
      <c r="C123" s="150">
        <v>19800.618930000001</v>
      </c>
      <c r="D123" s="150">
        <v>208.95726000000002</v>
      </c>
      <c r="E123" s="150">
        <v>0</v>
      </c>
      <c r="F123" s="150">
        <v>356312.53938999999</v>
      </c>
    </row>
    <row r="124" spans="1:6" s="257" customFormat="1" ht="12.95" customHeight="1" thickTop="1">
      <c r="A124" s="192" t="s">
        <v>117</v>
      </c>
      <c r="B124" s="151">
        <v>0</v>
      </c>
      <c r="C124" s="151">
        <v>0</v>
      </c>
      <c r="D124" s="151">
        <v>0</v>
      </c>
      <c r="E124" s="151">
        <v>0</v>
      </c>
      <c r="F124" s="151">
        <v>0</v>
      </c>
    </row>
    <row r="125" spans="1:6" s="257" customFormat="1" ht="12.95" customHeight="1">
      <c r="A125" s="192" t="s">
        <v>118</v>
      </c>
      <c r="B125" s="151">
        <v>1400</v>
      </c>
      <c r="C125" s="151">
        <v>1372</v>
      </c>
      <c r="D125" s="151">
        <v>0</v>
      </c>
      <c r="E125" s="151">
        <v>0</v>
      </c>
      <c r="F125" s="151">
        <v>2772</v>
      </c>
    </row>
    <row r="126" spans="1:6" s="257" customFormat="1" ht="12.95" customHeight="1">
      <c r="A126" s="192" t="s">
        <v>119</v>
      </c>
      <c r="B126" s="151">
        <v>0</v>
      </c>
      <c r="C126" s="151">
        <v>2339.6592500000002</v>
      </c>
      <c r="D126" s="151">
        <v>0</v>
      </c>
      <c r="E126" s="151">
        <v>0</v>
      </c>
      <c r="F126" s="151">
        <v>2339.6592500000002</v>
      </c>
    </row>
    <row r="127" spans="1:6" s="257" customFormat="1" ht="12.95" customHeight="1">
      <c r="A127" s="192" t="s">
        <v>120</v>
      </c>
      <c r="B127" s="151">
        <v>83728.212360000005</v>
      </c>
      <c r="C127" s="151">
        <v>923.19581999999991</v>
      </c>
      <c r="D127" s="151">
        <v>208.95726000000002</v>
      </c>
      <c r="E127" s="151">
        <v>0</v>
      </c>
      <c r="F127" s="151">
        <v>84860.365439999994</v>
      </c>
    </row>
    <row r="128" spans="1:6" s="257" customFormat="1" ht="12.95" customHeight="1">
      <c r="A128" s="192" t="s">
        <v>121</v>
      </c>
      <c r="B128" s="151">
        <v>227634.28159</v>
      </c>
      <c r="C128" s="151">
        <v>5820.8384900000001</v>
      </c>
      <c r="D128" s="151">
        <v>0</v>
      </c>
      <c r="E128" s="151">
        <v>0</v>
      </c>
      <c r="F128" s="151">
        <v>233455.12008000002</v>
      </c>
    </row>
    <row r="129" spans="1:6" s="257" customFormat="1" ht="12.95" customHeight="1">
      <c r="A129" s="192" t="s">
        <v>122</v>
      </c>
      <c r="B129" s="151">
        <v>0</v>
      </c>
      <c r="C129" s="151">
        <v>0</v>
      </c>
      <c r="D129" s="151">
        <v>0</v>
      </c>
      <c r="E129" s="151">
        <v>0</v>
      </c>
      <c r="F129" s="151">
        <v>0</v>
      </c>
    </row>
    <row r="130" spans="1:6" s="257" customFormat="1" ht="12.95" customHeight="1">
      <c r="A130" s="192" t="s">
        <v>123</v>
      </c>
      <c r="B130" s="151">
        <v>15196.762980000001</v>
      </c>
      <c r="C130" s="151">
        <v>9146.6666400000013</v>
      </c>
      <c r="D130" s="151">
        <v>0</v>
      </c>
      <c r="E130" s="151">
        <v>0</v>
      </c>
      <c r="F130" s="151">
        <v>24343.429620000003</v>
      </c>
    </row>
    <row r="131" spans="1:6" s="257" customFormat="1" ht="12.95" customHeight="1" thickBot="1">
      <c r="A131" s="192" t="s">
        <v>124</v>
      </c>
      <c r="B131" s="151">
        <v>8343.7062699999988</v>
      </c>
      <c r="C131" s="151">
        <v>198.25873000000001</v>
      </c>
      <c r="D131" s="151">
        <v>0</v>
      </c>
      <c r="E131" s="151">
        <v>0</v>
      </c>
      <c r="F131" s="151">
        <v>8541.9650000000001</v>
      </c>
    </row>
    <row r="132" spans="1:6" s="257" customFormat="1" ht="12.95" customHeight="1" thickTop="1" thickBot="1">
      <c r="A132" s="846" t="s">
        <v>125</v>
      </c>
      <c r="B132" s="150">
        <v>153716.79134</v>
      </c>
      <c r="C132" s="150">
        <v>29335.654329999998</v>
      </c>
      <c r="D132" s="150">
        <v>0</v>
      </c>
      <c r="E132" s="150">
        <v>0.16053999999999999</v>
      </c>
      <c r="F132" s="150">
        <v>183052.60621</v>
      </c>
    </row>
    <row r="133" spans="1:6" s="257" customFormat="1" ht="12.95" customHeight="1" thickTop="1">
      <c r="A133" s="192" t="s">
        <v>58</v>
      </c>
      <c r="B133" s="151">
        <v>179.74809999999999</v>
      </c>
      <c r="C133" s="151">
        <v>66.947429999999997</v>
      </c>
      <c r="D133" s="151">
        <v>0</v>
      </c>
      <c r="E133" s="151">
        <v>0</v>
      </c>
      <c r="F133" s="151">
        <v>246.69552999999999</v>
      </c>
    </row>
    <row r="134" spans="1:6" s="257" customFormat="1" ht="12.95" customHeight="1">
      <c r="A134" s="192" t="s">
        <v>60</v>
      </c>
      <c r="B134" s="151">
        <v>68259.461299999995</v>
      </c>
      <c r="C134" s="151">
        <v>12450.742980000001</v>
      </c>
      <c r="D134" s="151">
        <v>0</v>
      </c>
      <c r="E134" s="151">
        <v>0.16053999999999999</v>
      </c>
      <c r="F134" s="151">
        <v>80710.364819999988</v>
      </c>
    </row>
    <row r="135" spans="1:6" s="257" customFormat="1" ht="12.95" customHeight="1">
      <c r="A135" s="192" t="s">
        <v>126</v>
      </c>
      <c r="B135" s="151">
        <v>83528.464590000003</v>
      </c>
      <c r="C135" s="151">
        <v>14600.27533</v>
      </c>
      <c r="D135" s="151">
        <v>0</v>
      </c>
      <c r="E135" s="151">
        <v>0</v>
      </c>
      <c r="F135" s="151">
        <v>98128.739920000007</v>
      </c>
    </row>
    <row r="136" spans="1:6" s="257" customFormat="1" ht="12.95" customHeight="1">
      <c r="A136" s="192" t="s">
        <v>87</v>
      </c>
      <c r="B136" s="151">
        <v>1749.11735</v>
      </c>
      <c r="C136" s="151">
        <v>2217.6885899999997</v>
      </c>
      <c r="D136" s="151">
        <v>0</v>
      </c>
      <c r="E136" s="151">
        <v>0</v>
      </c>
      <c r="F136" s="151">
        <v>3966.8059399999997</v>
      </c>
    </row>
    <row r="137" spans="1:6" s="257" customFormat="1" ht="12.95" customHeight="1" thickBot="1">
      <c r="A137" s="192" t="s">
        <v>127</v>
      </c>
      <c r="B137" s="151">
        <v>0</v>
      </c>
      <c r="C137" s="151">
        <v>0</v>
      </c>
      <c r="D137" s="151">
        <v>0</v>
      </c>
      <c r="E137" s="151">
        <v>0</v>
      </c>
      <c r="F137" s="151">
        <v>0</v>
      </c>
    </row>
    <row r="138" spans="1:6" s="257" customFormat="1" ht="12.95" customHeight="1" thickTop="1" thickBot="1">
      <c r="A138" s="846" t="s">
        <v>128</v>
      </c>
      <c r="B138" s="150">
        <v>59649.266409999997</v>
      </c>
      <c r="C138" s="150">
        <v>56762.771409999994</v>
      </c>
      <c r="D138" s="150">
        <v>0</v>
      </c>
      <c r="E138" s="150">
        <v>0</v>
      </c>
      <c r="F138" s="150">
        <v>116412.03782</v>
      </c>
    </row>
    <row r="139" spans="1:6" s="257" customFormat="1" ht="12.95" customHeight="1" thickTop="1">
      <c r="A139" s="192" t="s">
        <v>129</v>
      </c>
      <c r="B139" s="151">
        <v>527.44981999999993</v>
      </c>
      <c r="C139" s="151">
        <v>3.3968000000000003</v>
      </c>
      <c r="D139" s="151">
        <v>0</v>
      </c>
      <c r="E139" s="151">
        <v>0</v>
      </c>
      <c r="F139" s="151">
        <v>530.84662000000003</v>
      </c>
    </row>
    <row r="140" spans="1:6" s="257" customFormat="1" ht="12.95" customHeight="1">
      <c r="A140" s="192" t="s">
        <v>130</v>
      </c>
      <c r="B140" s="151">
        <v>0</v>
      </c>
      <c r="C140" s="151">
        <v>0</v>
      </c>
      <c r="D140" s="151">
        <v>0</v>
      </c>
      <c r="E140" s="151">
        <v>0</v>
      </c>
      <c r="F140" s="151">
        <v>0</v>
      </c>
    </row>
    <row r="141" spans="1:6" s="257" customFormat="1" ht="12.95" customHeight="1">
      <c r="A141" s="192" t="s">
        <v>131</v>
      </c>
      <c r="B141" s="151">
        <v>24853.593079999999</v>
      </c>
      <c r="C141" s="151">
        <v>43390.895140000001</v>
      </c>
      <c r="D141" s="151">
        <v>0</v>
      </c>
      <c r="E141" s="151">
        <v>0</v>
      </c>
      <c r="F141" s="151">
        <v>68244.488219999999</v>
      </c>
    </row>
    <row r="142" spans="1:6" s="257" customFormat="1" ht="12.95" customHeight="1">
      <c r="A142" s="192" t="s">
        <v>132</v>
      </c>
      <c r="B142" s="151">
        <v>33287.40208</v>
      </c>
      <c r="C142" s="151">
        <v>11902.11766</v>
      </c>
      <c r="D142" s="151">
        <v>0</v>
      </c>
      <c r="E142" s="151">
        <v>0</v>
      </c>
      <c r="F142" s="151">
        <v>45189.519740000003</v>
      </c>
    </row>
    <row r="143" spans="1:6" s="257" customFormat="1" ht="12.95" customHeight="1" thickBot="1">
      <c r="A143" s="192" t="s">
        <v>133</v>
      </c>
      <c r="B143" s="151">
        <v>980.82143000000008</v>
      </c>
      <c r="C143" s="151">
        <v>1466.3618100000001</v>
      </c>
      <c r="D143" s="151">
        <v>0</v>
      </c>
      <c r="E143" s="151">
        <v>0</v>
      </c>
      <c r="F143" s="151">
        <v>2447.1832400000003</v>
      </c>
    </row>
    <row r="144" spans="1:6" s="257" customFormat="1" ht="12.95" customHeight="1" thickTop="1" thickBot="1">
      <c r="A144" s="846" t="s">
        <v>134</v>
      </c>
      <c r="B144" s="150">
        <v>0</v>
      </c>
      <c r="C144" s="150">
        <v>0</v>
      </c>
      <c r="D144" s="150">
        <v>0</v>
      </c>
      <c r="E144" s="150">
        <v>0</v>
      </c>
      <c r="F144" s="150">
        <v>0</v>
      </c>
    </row>
    <row r="145" spans="1:6" s="257" customFormat="1" ht="12.95" customHeight="1" thickTop="1">
      <c r="A145" s="192" t="s">
        <v>135</v>
      </c>
      <c r="B145" s="151">
        <v>0</v>
      </c>
      <c r="C145" s="151">
        <v>0</v>
      </c>
      <c r="D145" s="151">
        <v>0</v>
      </c>
      <c r="E145" s="151">
        <v>0</v>
      </c>
      <c r="F145" s="151">
        <v>0</v>
      </c>
    </row>
    <row r="146" spans="1:6" s="257" customFormat="1" ht="12.95" customHeight="1">
      <c r="A146" s="192" t="s">
        <v>136</v>
      </c>
      <c r="B146" s="151">
        <v>0</v>
      </c>
      <c r="C146" s="151">
        <v>0</v>
      </c>
      <c r="D146" s="151">
        <v>0</v>
      </c>
      <c r="E146" s="151">
        <v>0</v>
      </c>
      <c r="F146" s="151">
        <v>0</v>
      </c>
    </row>
    <row r="147" spans="1:6" s="257" customFormat="1" ht="12.95" customHeight="1">
      <c r="A147" s="192" t="s">
        <v>137</v>
      </c>
      <c r="B147" s="151">
        <v>0</v>
      </c>
      <c r="C147" s="151">
        <v>0</v>
      </c>
      <c r="D147" s="151">
        <v>0</v>
      </c>
      <c r="E147" s="151">
        <v>0</v>
      </c>
      <c r="F147" s="151">
        <v>0</v>
      </c>
    </row>
    <row r="148" spans="1:6" s="257" customFormat="1" ht="12.95" customHeight="1" thickBot="1">
      <c r="A148" s="192" t="s">
        <v>138</v>
      </c>
      <c r="B148" s="151">
        <v>0</v>
      </c>
      <c r="C148" s="151">
        <v>0</v>
      </c>
      <c r="D148" s="151">
        <v>0</v>
      </c>
      <c r="E148" s="151">
        <v>0</v>
      </c>
      <c r="F148" s="151">
        <v>0</v>
      </c>
    </row>
    <row r="149" spans="1:6" s="257" customFormat="1" ht="12.95" customHeight="1" thickTop="1" thickBot="1">
      <c r="A149" s="846" t="s">
        <v>139</v>
      </c>
      <c r="B149" s="150">
        <v>1E-3</v>
      </c>
      <c r="C149" s="150">
        <v>1168.2847099999999</v>
      </c>
      <c r="D149" s="150">
        <v>0</v>
      </c>
      <c r="E149" s="150">
        <v>0</v>
      </c>
      <c r="F149" s="150">
        <v>1168.2857099999999</v>
      </c>
    </row>
    <row r="150" spans="1:6" s="257" customFormat="1" ht="12.95" customHeight="1" thickTop="1">
      <c r="A150" s="192" t="s">
        <v>140</v>
      </c>
      <c r="B150" s="151">
        <v>1E-3</v>
      </c>
      <c r="C150" s="151">
        <v>1168.2847099999999</v>
      </c>
      <c r="D150" s="151">
        <v>0</v>
      </c>
      <c r="E150" s="151">
        <v>0</v>
      </c>
      <c r="F150" s="151">
        <v>1168.2857099999999</v>
      </c>
    </row>
    <row r="151" spans="1:6" s="257" customFormat="1" ht="12.95" customHeight="1">
      <c r="A151" s="192" t="s">
        <v>141</v>
      </c>
      <c r="B151" s="151">
        <v>1E-3</v>
      </c>
      <c r="C151" s="151">
        <v>0</v>
      </c>
      <c r="D151" s="151">
        <v>0</v>
      </c>
      <c r="E151" s="151">
        <v>0</v>
      </c>
      <c r="F151" s="151">
        <v>1E-3</v>
      </c>
    </row>
    <row r="152" spans="1:6" s="257" customFormat="1" ht="12.95" customHeight="1">
      <c r="A152" s="192" t="s">
        <v>142</v>
      </c>
      <c r="B152" s="151">
        <v>0</v>
      </c>
      <c r="C152" s="151">
        <v>1137.41471</v>
      </c>
      <c r="D152" s="151">
        <v>0</v>
      </c>
      <c r="E152" s="151">
        <v>0</v>
      </c>
      <c r="F152" s="151">
        <v>1137.41471</v>
      </c>
    </row>
    <row r="153" spans="1:6" s="257" customFormat="1" ht="12.95" customHeight="1">
      <c r="A153" s="192" t="s">
        <v>143</v>
      </c>
      <c r="B153" s="151">
        <v>0</v>
      </c>
      <c r="C153" s="151">
        <v>0</v>
      </c>
      <c r="D153" s="151">
        <v>0</v>
      </c>
      <c r="E153" s="151">
        <v>0</v>
      </c>
      <c r="F153" s="151">
        <v>0</v>
      </c>
    </row>
    <row r="154" spans="1:6" s="257" customFormat="1" ht="12.95" customHeight="1">
      <c r="A154" s="192" t="s">
        <v>144</v>
      </c>
      <c r="B154" s="151">
        <v>0</v>
      </c>
      <c r="C154" s="151">
        <v>0</v>
      </c>
      <c r="D154" s="151">
        <v>0</v>
      </c>
      <c r="E154" s="151">
        <v>0</v>
      </c>
      <c r="F154" s="151">
        <v>0</v>
      </c>
    </row>
    <row r="155" spans="1:6" s="257" customFormat="1" ht="12.95" customHeight="1">
      <c r="A155" s="192" t="s">
        <v>145</v>
      </c>
      <c r="B155" s="151">
        <v>0</v>
      </c>
      <c r="C155" s="151">
        <v>30.87</v>
      </c>
      <c r="D155" s="151">
        <v>0</v>
      </c>
      <c r="E155" s="151">
        <v>0</v>
      </c>
      <c r="F155" s="151">
        <v>30.87</v>
      </c>
    </row>
    <row r="156" spans="1:6" s="257" customFormat="1" ht="12.95" customHeight="1">
      <c r="A156" s="192" t="s">
        <v>146</v>
      </c>
      <c r="B156" s="151">
        <v>0</v>
      </c>
      <c r="C156" s="151">
        <v>0</v>
      </c>
      <c r="D156" s="151">
        <v>0</v>
      </c>
      <c r="E156" s="151">
        <v>0</v>
      </c>
      <c r="F156" s="151">
        <v>0</v>
      </c>
    </row>
    <row r="157" spans="1:6" s="257" customFormat="1" ht="12.95" customHeight="1" thickBot="1">
      <c r="A157" s="192" t="s">
        <v>147</v>
      </c>
      <c r="B157" s="879">
        <v>0</v>
      </c>
      <c r="C157" s="879">
        <v>0</v>
      </c>
      <c r="D157" s="879">
        <v>0</v>
      </c>
      <c r="E157" s="879">
        <v>0</v>
      </c>
      <c r="F157" s="879">
        <v>0</v>
      </c>
    </row>
    <row r="158" spans="1:6" s="257" customFormat="1" ht="12.95" customHeight="1" thickTop="1" thickBot="1">
      <c r="A158" s="848" t="s">
        <v>148</v>
      </c>
      <c r="B158" s="150">
        <v>829948.33249000006</v>
      </c>
      <c r="C158" s="150">
        <v>0</v>
      </c>
      <c r="D158" s="150">
        <v>0</v>
      </c>
      <c r="E158" s="150">
        <v>0</v>
      </c>
      <c r="F158" s="150">
        <v>829948.33249000006</v>
      </c>
    </row>
    <row r="159" spans="1:6" s="257" customFormat="1" ht="12.95" customHeight="1" thickTop="1">
      <c r="A159" s="880" t="s">
        <v>149</v>
      </c>
      <c r="B159" s="151">
        <v>280736.04326999997</v>
      </c>
      <c r="C159" s="151">
        <v>0</v>
      </c>
      <c r="D159" s="151">
        <v>0</v>
      </c>
      <c r="E159" s="151">
        <v>0</v>
      </c>
      <c r="F159" s="151">
        <v>280736.04326999997</v>
      </c>
    </row>
    <row r="160" spans="1:6" s="257" customFormat="1" ht="12.95" customHeight="1">
      <c r="A160" s="192" t="s">
        <v>150</v>
      </c>
      <c r="B160" s="151">
        <v>280736.04326999997</v>
      </c>
      <c r="C160" s="151">
        <v>0</v>
      </c>
      <c r="D160" s="151">
        <v>0</v>
      </c>
      <c r="E160" s="151">
        <v>0</v>
      </c>
      <c r="F160" s="151">
        <v>280736.04326999997</v>
      </c>
    </row>
    <row r="161" spans="1:6" s="257" customFormat="1" ht="12.95" customHeight="1">
      <c r="A161" s="192" t="s">
        <v>151</v>
      </c>
      <c r="B161" s="151">
        <v>0</v>
      </c>
      <c r="C161" s="151">
        <v>0</v>
      </c>
      <c r="D161" s="151">
        <v>0</v>
      </c>
      <c r="E161" s="151">
        <v>0</v>
      </c>
      <c r="F161" s="151">
        <v>0</v>
      </c>
    </row>
    <row r="162" spans="1:6" s="257" customFormat="1" ht="12.95" customHeight="1">
      <c r="A162" s="192" t="s">
        <v>152</v>
      </c>
      <c r="B162" s="151">
        <v>0</v>
      </c>
      <c r="C162" s="151">
        <v>0</v>
      </c>
      <c r="D162" s="151">
        <v>0</v>
      </c>
      <c r="E162" s="151">
        <v>0</v>
      </c>
      <c r="F162" s="151">
        <v>0</v>
      </c>
    </row>
    <row r="163" spans="1:6" s="257" customFormat="1" ht="12.95" customHeight="1">
      <c r="A163" s="880" t="s">
        <v>153</v>
      </c>
      <c r="B163" s="151">
        <v>18879.986710000001</v>
      </c>
      <c r="C163" s="151">
        <v>0</v>
      </c>
      <c r="D163" s="151">
        <v>0</v>
      </c>
      <c r="E163" s="151">
        <v>0</v>
      </c>
      <c r="F163" s="151">
        <v>18879.986710000001</v>
      </c>
    </row>
    <row r="164" spans="1:6" s="257" customFormat="1" ht="12.95" customHeight="1">
      <c r="A164" s="192" t="s">
        <v>154</v>
      </c>
      <c r="B164" s="151">
        <v>0</v>
      </c>
      <c r="C164" s="151">
        <v>0</v>
      </c>
      <c r="D164" s="151">
        <v>0</v>
      </c>
      <c r="E164" s="151">
        <v>0</v>
      </c>
      <c r="F164" s="151">
        <v>0</v>
      </c>
    </row>
    <row r="165" spans="1:6" s="257" customFormat="1" ht="12.95" customHeight="1">
      <c r="A165" s="192" t="s">
        <v>155</v>
      </c>
      <c r="B165" s="151">
        <v>2271.2721699999997</v>
      </c>
      <c r="C165" s="151">
        <v>0</v>
      </c>
      <c r="D165" s="151">
        <v>0</v>
      </c>
      <c r="E165" s="151">
        <v>0</v>
      </c>
      <c r="F165" s="151">
        <v>2271.2721699999997</v>
      </c>
    </row>
    <row r="166" spans="1:6" s="257" customFormat="1" ht="12.95" customHeight="1">
      <c r="A166" s="192" t="s">
        <v>156</v>
      </c>
      <c r="B166" s="151">
        <v>16608.714540000001</v>
      </c>
      <c r="C166" s="151">
        <v>0</v>
      </c>
      <c r="D166" s="151">
        <v>0</v>
      </c>
      <c r="E166" s="151">
        <v>0</v>
      </c>
      <c r="F166" s="151">
        <v>16608.714540000001</v>
      </c>
    </row>
    <row r="167" spans="1:6" s="257" customFormat="1" ht="12.95" customHeight="1">
      <c r="A167" s="880" t="s">
        <v>157</v>
      </c>
      <c r="B167" s="151">
        <v>0</v>
      </c>
      <c r="C167" s="151">
        <v>0</v>
      </c>
      <c r="D167" s="151">
        <v>0</v>
      </c>
      <c r="E167" s="151">
        <v>0</v>
      </c>
      <c r="F167" s="151">
        <v>0</v>
      </c>
    </row>
    <row r="168" spans="1:6" s="257" customFormat="1" ht="12.95" customHeight="1">
      <c r="A168" s="192" t="s">
        <v>158</v>
      </c>
      <c r="B168" s="151">
        <v>0</v>
      </c>
      <c r="C168" s="151">
        <v>0</v>
      </c>
      <c r="D168" s="151">
        <v>0</v>
      </c>
      <c r="E168" s="151">
        <v>0</v>
      </c>
      <c r="F168" s="151">
        <v>0</v>
      </c>
    </row>
    <row r="169" spans="1:6" s="257" customFormat="1" ht="12.95" customHeight="1">
      <c r="A169" s="192" t="s">
        <v>159</v>
      </c>
      <c r="B169" s="151">
        <v>0</v>
      </c>
      <c r="C169" s="151">
        <v>0</v>
      </c>
      <c r="D169" s="151">
        <v>0</v>
      </c>
      <c r="E169" s="151">
        <v>0</v>
      </c>
      <c r="F169" s="151">
        <v>0</v>
      </c>
    </row>
    <row r="170" spans="1:6" s="257" customFormat="1" ht="12.95" customHeight="1">
      <c r="A170" s="192" t="s">
        <v>160</v>
      </c>
      <c r="B170" s="151">
        <v>0</v>
      </c>
      <c r="C170" s="151">
        <v>0</v>
      </c>
      <c r="D170" s="151">
        <v>0</v>
      </c>
      <c r="E170" s="151">
        <v>0</v>
      </c>
      <c r="F170" s="151">
        <v>0</v>
      </c>
    </row>
    <row r="171" spans="1:6" s="257" customFormat="1" ht="12.95" customHeight="1">
      <c r="A171" s="880" t="s">
        <v>161</v>
      </c>
      <c r="B171" s="151">
        <v>498097.40576999995</v>
      </c>
      <c r="C171" s="151">
        <v>0</v>
      </c>
      <c r="D171" s="151">
        <v>0</v>
      </c>
      <c r="E171" s="151">
        <v>0</v>
      </c>
      <c r="F171" s="151">
        <v>498097.40576999995</v>
      </c>
    </row>
    <row r="172" spans="1:6" s="257" customFormat="1" ht="12.95" customHeight="1">
      <c r="A172" s="192" t="s">
        <v>162</v>
      </c>
      <c r="B172" s="151">
        <v>233012.96512000001</v>
      </c>
      <c r="C172" s="151">
        <v>0</v>
      </c>
      <c r="D172" s="151">
        <v>0</v>
      </c>
      <c r="E172" s="151">
        <v>0</v>
      </c>
      <c r="F172" s="151">
        <v>233012.96512000001</v>
      </c>
    </row>
    <row r="173" spans="1:6" s="257" customFormat="1" ht="12.95" customHeight="1">
      <c r="A173" s="192" t="s">
        <v>163</v>
      </c>
      <c r="B173" s="151">
        <v>187070.82224000001</v>
      </c>
      <c r="C173" s="151">
        <v>0</v>
      </c>
      <c r="D173" s="151">
        <v>0</v>
      </c>
      <c r="E173" s="151">
        <v>0</v>
      </c>
      <c r="F173" s="151">
        <v>187070.82224000001</v>
      </c>
    </row>
    <row r="174" spans="1:6" s="257" customFormat="1" ht="12.95" customHeight="1">
      <c r="A174" s="192" t="s">
        <v>164</v>
      </c>
      <c r="B174" s="151">
        <v>78013.618409999995</v>
      </c>
      <c r="C174" s="151">
        <v>0</v>
      </c>
      <c r="D174" s="151">
        <v>0</v>
      </c>
      <c r="E174" s="151">
        <v>0</v>
      </c>
      <c r="F174" s="151">
        <v>78013.618409999995</v>
      </c>
    </row>
    <row r="175" spans="1:6" s="257" customFormat="1" ht="12.95" customHeight="1">
      <c r="A175" s="880" t="s">
        <v>165</v>
      </c>
      <c r="B175" s="151">
        <v>32234.89674</v>
      </c>
      <c r="C175" s="151">
        <v>0</v>
      </c>
      <c r="D175" s="151">
        <v>0</v>
      </c>
      <c r="E175" s="151">
        <v>0</v>
      </c>
      <c r="F175" s="151">
        <v>32234.89674</v>
      </c>
    </row>
    <row r="176" spans="1:6" s="257" customFormat="1" ht="12.95" customHeight="1">
      <c r="A176" s="192" t="s">
        <v>166</v>
      </c>
      <c r="B176" s="151">
        <v>22000.495640000001</v>
      </c>
      <c r="C176" s="151">
        <v>0</v>
      </c>
      <c r="D176" s="151">
        <v>0</v>
      </c>
      <c r="E176" s="151">
        <v>0</v>
      </c>
      <c r="F176" s="151">
        <v>22000.495640000001</v>
      </c>
    </row>
    <row r="177" spans="1:6" s="257" customFormat="1" ht="12.95" customHeight="1" thickBot="1">
      <c r="A177" s="192" t="s">
        <v>167</v>
      </c>
      <c r="B177" s="151">
        <v>10234.401099999999</v>
      </c>
      <c r="C177" s="151">
        <v>0</v>
      </c>
      <c r="D177" s="151">
        <v>0</v>
      </c>
      <c r="E177" s="151">
        <v>0</v>
      </c>
      <c r="F177" s="151">
        <v>10234.401099999999</v>
      </c>
    </row>
    <row r="178" spans="1:6" s="257" customFormat="1" ht="12.95" customHeight="1" thickTop="1" thickBot="1">
      <c r="A178" s="1085" t="s">
        <v>168</v>
      </c>
      <c r="B178" s="153">
        <v>4655754.8303999994</v>
      </c>
      <c r="C178" s="153">
        <v>1632120.35675</v>
      </c>
      <c r="D178" s="153">
        <v>208.95726000000002</v>
      </c>
      <c r="E178" s="153">
        <v>38.303830000000005</v>
      </c>
      <c r="F178" s="153">
        <v>6288122.4482399998</v>
      </c>
    </row>
    <row r="179" spans="1:6" s="257" customFormat="1" ht="12.95" customHeight="1" thickTop="1" thickBot="1">
      <c r="A179" s="1086" t="s">
        <v>169</v>
      </c>
      <c r="B179" s="150">
        <v>0</v>
      </c>
      <c r="C179" s="150">
        <v>37.992809999999999</v>
      </c>
      <c r="D179" s="150">
        <v>0</v>
      </c>
      <c r="E179" s="150">
        <v>0</v>
      </c>
      <c r="F179" s="150">
        <v>37.992809999999999</v>
      </c>
    </row>
    <row r="180" spans="1:6" s="257" customFormat="1" ht="12.95" customHeight="1" thickTop="1">
      <c r="A180" s="1065" t="s">
        <v>170</v>
      </c>
      <c r="B180" s="151">
        <v>0</v>
      </c>
      <c r="C180" s="151">
        <v>0</v>
      </c>
      <c r="D180" s="151">
        <v>0</v>
      </c>
      <c r="E180" s="151">
        <v>0</v>
      </c>
      <c r="F180" s="151">
        <v>0</v>
      </c>
    </row>
    <row r="181" spans="1:6" s="257" customFormat="1" ht="12.95" customHeight="1">
      <c r="A181" s="192" t="s">
        <v>171</v>
      </c>
      <c r="B181" s="151">
        <v>0</v>
      </c>
      <c r="C181" s="151">
        <v>0</v>
      </c>
      <c r="D181" s="151">
        <v>0</v>
      </c>
      <c r="E181" s="151">
        <v>0</v>
      </c>
      <c r="F181" s="151">
        <v>0</v>
      </c>
    </row>
    <row r="182" spans="1:6" s="257" customFormat="1" ht="12.95" customHeight="1">
      <c r="A182" s="192" t="s">
        <v>172</v>
      </c>
      <c r="B182" s="151">
        <v>0</v>
      </c>
      <c r="C182" s="151">
        <v>0</v>
      </c>
      <c r="D182" s="151">
        <v>0</v>
      </c>
      <c r="E182" s="151">
        <v>0</v>
      </c>
      <c r="F182" s="151">
        <v>0</v>
      </c>
    </row>
    <row r="183" spans="1:6" s="257" customFormat="1" ht="12.95" customHeight="1">
      <c r="A183" s="192" t="s">
        <v>173</v>
      </c>
      <c r="B183" s="151">
        <v>0</v>
      </c>
      <c r="C183" s="151">
        <v>0</v>
      </c>
      <c r="D183" s="151">
        <v>0</v>
      </c>
      <c r="E183" s="151">
        <v>0</v>
      </c>
      <c r="F183" s="151">
        <v>0</v>
      </c>
    </row>
    <row r="184" spans="1:6" s="257" customFormat="1" ht="12.95" customHeight="1">
      <c r="A184" s="192" t="s">
        <v>174</v>
      </c>
      <c r="B184" s="151">
        <v>0</v>
      </c>
      <c r="C184" s="151">
        <v>0</v>
      </c>
      <c r="D184" s="151">
        <v>0</v>
      </c>
      <c r="E184" s="151">
        <v>0</v>
      </c>
      <c r="F184" s="151">
        <v>0</v>
      </c>
    </row>
    <row r="185" spans="1:6" s="257" customFormat="1" ht="12.95" customHeight="1">
      <c r="A185" s="192" t="s">
        <v>175</v>
      </c>
      <c r="B185" s="151">
        <v>0</v>
      </c>
      <c r="C185" s="151">
        <v>0</v>
      </c>
      <c r="D185" s="151">
        <v>0</v>
      </c>
      <c r="E185" s="151">
        <v>0</v>
      </c>
      <c r="F185" s="151">
        <v>0</v>
      </c>
    </row>
    <row r="186" spans="1:6" s="257" customFormat="1" ht="12.95" customHeight="1">
      <c r="A186" s="880" t="s">
        <v>176</v>
      </c>
      <c r="B186" s="151">
        <v>0</v>
      </c>
      <c r="C186" s="151">
        <v>0</v>
      </c>
      <c r="D186" s="151">
        <v>0</v>
      </c>
      <c r="E186" s="151">
        <v>0</v>
      </c>
      <c r="F186" s="151">
        <v>0</v>
      </c>
    </row>
    <row r="187" spans="1:6" s="257" customFormat="1" ht="12.95" customHeight="1">
      <c r="A187" s="192" t="s">
        <v>177</v>
      </c>
      <c r="B187" s="151">
        <v>0</v>
      </c>
      <c r="C187" s="151">
        <v>0</v>
      </c>
      <c r="D187" s="151">
        <v>0</v>
      </c>
      <c r="E187" s="151">
        <v>0</v>
      </c>
      <c r="F187" s="151">
        <v>0</v>
      </c>
    </row>
    <row r="188" spans="1:6" s="257" customFormat="1" ht="12.95" customHeight="1">
      <c r="A188" s="192" t="s">
        <v>178</v>
      </c>
      <c r="B188" s="151">
        <v>0</v>
      </c>
      <c r="C188" s="151">
        <v>0</v>
      </c>
      <c r="D188" s="151">
        <v>0</v>
      </c>
      <c r="E188" s="151">
        <v>0</v>
      </c>
      <c r="F188" s="151">
        <v>0</v>
      </c>
    </row>
    <row r="189" spans="1:6" s="257" customFormat="1" ht="12.95" customHeight="1">
      <c r="A189" s="192" t="s">
        <v>179</v>
      </c>
      <c r="B189" s="151">
        <v>0</v>
      </c>
      <c r="C189" s="151">
        <v>0</v>
      </c>
      <c r="D189" s="151">
        <v>0</v>
      </c>
      <c r="E189" s="151">
        <v>0</v>
      </c>
      <c r="F189" s="151">
        <v>0</v>
      </c>
    </row>
    <row r="190" spans="1:6" s="257" customFormat="1" ht="12.95" customHeight="1">
      <c r="A190" s="192" t="s">
        <v>180</v>
      </c>
      <c r="B190" s="151">
        <v>0</v>
      </c>
      <c r="C190" s="151">
        <v>0</v>
      </c>
      <c r="D190" s="151">
        <v>0</v>
      </c>
      <c r="E190" s="151">
        <v>0</v>
      </c>
      <c r="F190" s="151">
        <v>0</v>
      </c>
    </row>
    <row r="191" spans="1:6" s="257" customFormat="1" ht="12.95" customHeight="1">
      <c r="A191" s="192" t="s">
        <v>181</v>
      </c>
      <c r="B191" s="151">
        <v>0</v>
      </c>
      <c r="C191" s="151">
        <v>0</v>
      </c>
      <c r="D191" s="151">
        <v>0</v>
      </c>
      <c r="E191" s="151">
        <v>0</v>
      </c>
      <c r="F191" s="151">
        <v>0</v>
      </c>
    </row>
    <row r="192" spans="1:6" s="257" customFormat="1" ht="12.95" customHeight="1">
      <c r="A192" s="880" t="s">
        <v>182</v>
      </c>
      <c r="B192" s="151">
        <v>0</v>
      </c>
      <c r="C192" s="151">
        <v>0</v>
      </c>
      <c r="D192" s="151">
        <v>0</v>
      </c>
      <c r="E192" s="151">
        <v>0</v>
      </c>
      <c r="F192" s="151">
        <v>0</v>
      </c>
    </row>
    <row r="193" spans="1:6" s="257" customFormat="1" ht="12.95" customHeight="1">
      <c r="A193" s="880" t="s">
        <v>183</v>
      </c>
      <c r="B193" s="151">
        <v>0</v>
      </c>
      <c r="C193" s="151">
        <v>37.992809999999999</v>
      </c>
      <c r="D193" s="151">
        <v>0</v>
      </c>
      <c r="E193" s="151">
        <v>0</v>
      </c>
      <c r="F193" s="151">
        <v>37.992809999999999</v>
      </c>
    </row>
    <row r="194" spans="1:6" s="257" customFormat="1" ht="12.95" customHeight="1">
      <c r="A194" s="192" t="s">
        <v>184</v>
      </c>
      <c r="B194" s="151">
        <v>0</v>
      </c>
      <c r="C194" s="151">
        <v>0</v>
      </c>
      <c r="D194" s="151">
        <v>0</v>
      </c>
      <c r="E194" s="151">
        <v>0</v>
      </c>
      <c r="F194" s="151">
        <v>0</v>
      </c>
    </row>
    <row r="195" spans="1:6" s="257" customFormat="1" ht="12.95" customHeight="1">
      <c r="A195" s="192" t="s">
        <v>185</v>
      </c>
      <c r="B195" s="151">
        <v>0</v>
      </c>
      <c r="C195" s="151">
        <v>0</v>
      </c>
      <c r="D195" s="151">
        <v>0</v>
      </c>
      <c r="E195" s="151">
        <v>0</v>
      </c>
      <c r="F195" s="151">
        <v>0</v>
      </c>
    </row>
    <row r="196" spans="1:6" s="257" customFormat="1" ht="12.95" customHeight="1">
      <c r="A196" s="192" t="s">
        <v>186</v>
      </c>
      <c r="B196" s="151">
        <v>0</v>
      </c>
      <c r="C196" s="151">
        <v>0</v>
      </c>
      <c r="D196" s="151">
        <v>0</v>
      </c>
      <c r="E196" s="151">
        <v>0</v>
      </c>
      <c r="F196" s="151">
        <v>0</v>
      </c>
    </row>
    <row r="197" spans="1:6" s="257" customFormat="1" ht="12.95" customHeight="1">
      <c r="A197" s="192" t="s">
        <v>187</v>
      </c>
      <c r="B197" s="151">
        <v>0</v>
      </c>
      <c r="C197" s="151">
        <v>37.992809999999999</v>
      </c>
      <c r="D197" s="151">
        <v>0</v>
      </c>
      <c r="E197" s="151">
        <v>0</v>
      </c>
      <c r="F197" s="151">
        <v>37.992809999999999</v>
      </c>
    </row>
    <row r="198" spans="1:6" s="257" customFormat="1" ht="12.95" customHeight="1" thickBot="1">
      <c r="A198" s="880" t="s">
        <v>188</v>
      </c>
      <c r="B198" s="151">
        <v>0</v>
      </c>
      <c r="C198" s="151">
        <v>0</v>
      </c>
      <c r="D198" s="151">
        <v>0</v>
      </c>
      <c r="E198" s="151">
        <v>0</v>
      </c>
      <c r="F198" s="151">
        <v>0</v>
      </c>
    </row>
    <row r="199" spans="1:6" s="257" customFormat="1" ht="12.95" customHeight="1" thickTop="1" thickBot="1">
      <c r="A199" s="846" t="s">
        <v>189</v>
      </c>
      <c r="B199" s="150">
        <v>3359946.0403499999</v>
      </c>
      <c r="C199" s="150">
        <v>6914866.1623599995</v>
      </c>
      <c r="D199" s="150">
        <v>4551.0675700000002</v>
      </c>
      <c r="E199" s="150">
        <v>2930.48902</v>
      </c>
      <c r="F199" s="150">
        <v>10282293.759299999</v>
      </c>
    </row>
    <row r="200" spans="1:6" s="257" customFormat="1" ht="12.95" customHeight="1" thickTop="1">
      <c r="A200" s="880" t="s">
        <v>190</v>
      </c>
      <c r="B200" s="151">
        <v>7655.5732699999999</v>
      </c>
      <c r="C200" s="151">
        <v>7781.1517400000002</v>
      </c>
      <c r="D200" s="151">
        <v>0</v>
      </c>
      <c r="E200" s="151">
        <v>0</v>
      </c>
      <c r="F200" s="151">
        <v>15436.72501</v>
      </c>
    </row>
    <row r="201" spans="1:6" s="257" customFormat="1" ht="12.95" customHeight="1">
      <c r="A201" s="192" t="s">
        <v>191</v>
      </c>
      <c r="B201" s="151">
        <v>0</v>
      </c>
      <c r="C201" s="151">
        <v>0</v>
      </c>
      <c r="D201" s="151">
        <v>0</v>
      </c>
      <c r="E201" s="151">
        <v>0</v>
      </c>
      <c r="F201" s="151">
        <v>0</v>
      </c>
    </row>
    <row r="202" spans="1:6" s="257" customFormat="1" ht="12.95" customHeight="1">
      <c r="A202" s="192" t="s">
        <v>192</v>
      </c>
      <c r="B202" s="151">
        <v>0</v>
      </c>
      <c r="C202" s="151">
        <v>0</v>
      </c>
      <c r="D202" s="151">
        <v>0</v>
      </c>
      <c r="E202" s="151">
        <v>0</v>
      </c>
      <c r="F202" s="151">
        <v>0</v>
      </c>
    </row>
    <row r="203" spans="1:6" s="257" customFormat="1" ht="12.95" customHeight="1">
      <c r="A203" s="192" t="s">
        <v>193</v>
      </c>
      <c r="B203" s="151">
        <v>7655.5732699999999</v>
      </c>
      <c r="C203" s="151">
        <v>7781.1517400000002</v>
      </c>
      <c r="D203" s="151">
        <v>0</v>
      </c>
      <c r="E203" s="151">
        <v>0</v>
      </c>
      <c r="F203" s="151">
        <v>15436.72501</v>
      </c>
    </row>
    <row r="204" spans="1:6" s="257" customFormat="1" ht="12.95" customHeight="1">
      <c r="A204" s="880" t="s">
        <v>194</v>
      </c>
      <c r="B204" s="151">
        <v>16224.03667</v>
      </c>
      <c r="C204" s="151">
        <v>0</v>
      </c>
      <c r="D204" s="151">
        <v>981.59857</v>
      </c>
      <c r="E204" s="151">
        <v>0</v>
      </c>
      <c r="F204" s="151">
        <v>17205.63524</v>
      </c>
    </row>
    <row r="205" spans="1:6" s="257" customFormat="1" ht="12.95" customHeight="1">
      <c r="A205" s="192" t="s">
        <v>195</v>
      </c>
      <c r="B205" s="151">
        <v>0</v>
      </c>
      <c r="C205" s="151">
        <v>0</v>
      </c>
      <c r="D205" s="151">
        <v>0</v>
      </c>
      <c r="E205" s="151">
        <v>0</v>
      </c>
      <c r="F205" s="151">
        <v>0</v>
      </c>
    </row>
    <row r="206" spans="1:6" s="257" customFormat="1" ht="12.95" customHeight="1">
      <c r="A206" s="192" t="s">
        <v>196</v>
      </c>
      <c r="B206" s="151">
        <v>16224.03667</v>
      </c>
      <c r="C206" s="151">
        <v>0</v>
      </c>
      <c r="D206" s="151">
        <v>981.59857</v>
      </c>
      <c r="E206" s="151">
        <v>0</v>
      </c>
      <c r="F206" s="151">
        <v>17205.63524</v>
      </c>
    </row>
    <row r="207" spans="1:6" s="257" customFormat="1" ht="12.95" customHeight="1">
      <c r="A207" s="192" t="s">
        <v>197</v>
      </c>
      <c r="B207" s="151">
        <v>0</v>
      </c>
      <c r="C207" s="151">
        <v>0</v>
      </c>
      <c r="D207" s="151">
        <v>0</v>
      </c>
      <c r="E207" s="151">
        <v>0</v>
      </c>
      <c r="F207" s="151">
        <v>0</v>
      </c>
    </row>
    <row r="208" spans="1:6" s="257" customFormat="1" ht="12.95" customHeight="1">
      <c r="A208" s="878" t="s">
        <v>198</v>
      </c>
      <c r="B208" s="151">
        <v>0</v>
      </c>
      <c r="C208" s="151">
        <v>0</v>
      </c>
      <c r="D208" s="151">
        <v>0</v>
      </c>
      <c r="E208" s="151">
        <v>0</v>
      </c>
      <c r="F208" s="151">
        <v>0</v>
      </c>
    </row>
    <row r="209" spans="1:6" s="257" customFormat="1" ht="12.95" customHeight="1">
      <c r="A209" s="192" t="s">
        <v>199</v>
      </c>
      <c r="B209" s="151">
        <v>0</v>
      </c>
      <c r="C209" s="151">
        <v>0</v>
      </c>
      <c r="D209" s="151">
        <v>0</v>
      </c>
      <c r="E209" s="151">
        <v>0</v>
      </c>
      <c r="F209" s="151">
        <v>0</v>
      </c>
    </row>
    <row r="210" spans="1:6" s="257" customFormat="1" ht="12.95" customHeight="1">
      <c r="A210" s="880" t="s">
        <v>200</v>
      </c>
      <c r="B210" s="151">
        <v>0</v>
      </c>
      <c r="C210" s="151">
        <v>0</v>
      </c>
      <c r="D210" s="151">
        <v>0</v>
      </c>
      <c r="E210" s="151">
        <v>0</v>
      </c>
      <c r="F210" s="151">
        <v>0</v>
      </c>
    </row>
    <row r="211" spans="1:6" s="257" customFormat="1" ht="12.95" customHeight="1">
      <c r="A211" s="192" t="s">
        <v>201</v>
      </c>
      <c r="B211" s="151">
        <v>0</v>
      </c>
      <c r="C211" s="151">
        <v>0</v>
      </c>
      <c r="D211" s="151">
        <v>0</v>
      </c>
      <c r="E211" s="151">
        <v>0</v>
      </c>
      <c r="F211" s="151">
        <v>0</v>
      </c>
    </row>
    <row r="212" spans="1:6" s="257" customFormat="1" ht="12.95" customHeight="1">
      <c r="A212" s="192" t="s">
        <v>202</v>
      </c>
      <c r="B212" s="151">
        <v>0</v>
      </c>
      <c r="C212" s="151">
        <v>0</v>
      </c>
      <c r="D212" s="151">
        <v>0</v>
      </c>
      <c r="E212" s="151">
        <v>0</v>
      </c>
      <c r="F212" s="151">
        <v>0</v>
      </c>
    </row>
    <row r="213" spans="1:6" s="257" customFormat="1" ht="12.95" customHeight="1">
      <c r="A213" s="880" t="s">
        <v>203</v>
      </c>
      <c r="B213" s="151">
        <v>0</v>
      </c>
      <c r="C213" s="151">
        <v>0</v>
      </c>
      <c r="D213" s="151">
        <v>0</v>
      </c>
      <c r="E213" s="151">
        <v>0</v>
      </c>
      <c r="F213" s="151">
        <v>0</v>
      </c>
    </row>
    <row r="214" spans="1:6" s="257" customFormat="1" ht="12.95" customHeight="1">
      <c r="A214" s="192" t="s">
        <v>204</v>
      </c>
      <c r="B214" s="151">
        <v>0</v>
      </c>
      <c r="C214" s="151">
        <v>0</v>
      </c>
      <c r="D214" s="151">
        <v>0</v>
      </c>
      <c r="E214" s="151">
        <v>0</v>
      </c>
      <c r="F214" s="151">
        <v>0</v>
      </c>
    </row>
    <row r="215" spans="1:6" s="257" customFormat="1" ht="12.95" customHeight="1">
      <c r="A215" s="192" t="s">
        <v>205</v>
      </c>
      <c r="B215" s="151">
        <v>0</v>
      </c>
      <c r="C215" s="151">
        <v>0</v>
      </c>
      <c r="D215" s="151">
        <v>0</v>
      </c>
      <c r="E215" s="151">
        <v>0</v>
      </c>
      <c r="F215" s="151">
        <v>0</v>
      </c>
    </row>
    <row r="216" spans="1:6" s="257" customFormat="1" ht="12.95" customHeight="1">
      <c r="A216" s="880" t="s">
        <v>206</v>
      </c>
      <c r="B216" s="151">
        <v>2966794.7616599998</v>
      </c>
      <c r="C216" s="151">
        <v>5703140.95328</v>
      </c>
      <c r="D216" s="151">
        <v>0</v>
      </c>
      <c r="E216" s="151">
        <v>0</v>
      </c>
      <c r="F216" s="151">
        <v>8669935.7149400003</v>
      </c>
    </row>
    <row r="217" spans="1:6" s="257" customFormat="1" ht="12.95" customHeight="1">
      <c r="A217" s="192" t="s">
        <v>207</v>
      </c>
      <c r="B217" s="151">
        <v>2315729.2390100001</v>
      </c>
      <c r="C217" s="151">
        <v>4896237.24969</v>
      </c>
      <c r="D217" s="151">
        <v>0</v>
      </c>
      <c r="E217" s="151">
        <v>0</v>
      </c>
      <c r="F217" s="151">
        <v>7211966.4886999996</v>
      </c>
    </row>
    <row r="218" spans="1:6" s="257" customFormat="1" ht="12.95" customHeight="1">
      <c r="A218" s="192" t="s">
        <v>208</v>
      </c>
      <c r="B218" s="151">
        <v>1451.0746399999998</v>
      </c>
      <c r="C218" s="151">
        <v>656.64598000000001</v>
      </c>
      <c r="D218" s="151">
        <v>0</v>
      </c>
      <c r="E218" s="151">
        <v>0</v>
      </c>
      <c r="F218" s="151">
        <v>2107.7206200000001</v>
      </c>
    </row>
    <row r="219" spans="1:6" s="257" customFormat="1" ht="12.95" customHeight="1">
      <c r="A219" s="192" t="s">
        <v>209</v>
      </c>
      <c r="B219" s="151">
        <v>436751.29533999995</v>
      </c>
      <c r="C219" s="151">
        <v>609740.25323999999</v>
      </c>
      <c r="D219" s="151">
        <v>0</v>
      </c>
      <c r="E219" s="151">
        <v>0</v>
      </c>
      <c r="F219" s="151">
        <v>1046491.5485800001</v>
      </c>
    </row>
    <row r="220" spans="1:6" s="257" customFormat="1" ht="12.95" customHeight="1">
      <c r="A220" s="192" t="s">
        <v>210</v>
      </c>
      <c r="B220" s="151">
        <v>0</v>
      </c>
      <c r="C220" s="151">
        <v>0</v>
      </c>
      <c r="D220" s="151">
        <v>0</v>
      </c>
      <c r="E220" s="151">
        <v>0</v>
      </c>
      <c r="F220" s="151">
        <v>0</v>
      </c>
    </row>
    <row r="221" spans="1:6" s="257" customFormat="1" ht="12.95" customHeight="1">
      <c r="A221" s="192" t="s">
        <v>211</v>
      </c>
      <c r="B221" s="151">
        <v>92207.937819999992</v>
      </c>
      <c r="C221" s="151">
        <v>77192.252059999999</v>
      </c>
      <c r="D221" s="151">
        <v>0</v>
      </c>
      <c r="E221" s="151">
        <v>0</v>
      </c>
      <c r="F221" s="151">
        <v>169400.18987999999</v>
      </c>
    </row>
    <row r="222" spans="1:6" s="257" customFormat="1" ht="12.95" customHeight="1">
      <c r="A222" s="192" t="s">
        <v>212</v>
      </c>
      <c r="B222" s="151">
        <v>493.3</v>
      </c>
      <c r="C222" s="151">
        <v>0</v>
      </c>
      <c r="D222" s="151">
        <v>0</v>
      </c>
      <c r="E222" s="151">
        <v>0</v>
      </c>
      <c r="F222" s="151">
        <v>493.3</v>
      </c>
    </row>
    <row r="223" spans="1:6" s="257" customFormat="1" ht="12.95" customHeight="1">
      <c r="A223" s="192" t="s">
        <v>213</v>
      </c>
      <c r="B223" s="151">
        <v>11.260999999999999</v>
      </c>
      <c r="C223" s="151">
        <v>0</v>
      </c>
      <c r="D223" s="151">
        <v>0</v>
      </c>
      <c r="E223" s="151">
        <v>0</v>
      </c>
      <c r="F223" s="151">
        <v>11.260999999999999</v>
      </c>
    </row>
    <row r="224" spans="1:6" s="257" customFormat="1" ht="12.95" customHeight="1">
      <c r="A224" s="192" t="s">
        <v>214</v>
      </c>
      <c r="B224" s="151">
        <v>0</v>
      </c>
      <c r="C224" s="151">
        <v>0</v>
      </c>
      <c r="D224" s="151">
        <v>0</v>
      </c>
      <c r="E224" s="151">
        <v>0</v>
      </c>
      <c r="F224" s="151">
        <v>0</v>
      </c>
    </row>
    <row r="225" spans="1:6" s="257" customFormat="1" ht="12.95" customHeight="1">
      <c r="A225" s="192" t="s">
        <v>215</v>
      </c>
      <c r="B225" s="151">
        <v>120150.65384999999</v>
      </c>
      <c r="C225" s="151">
        <v>119314.55231</v>
      </c>
      <c r="D225" s="151">
        <v>0</v>
      </c>
      <c r="E225" s="151">
        <v>0</v>
      </c>
      <c r="F225" s="151">
        <v>239465.20616</v>
      </c>
    </row>
    <row r="226" spans="1:6" s="257" customFormat="1" ht="12.95" customHeight="1">
      <c r="A226" s="880" t="s">
        <v>216</v>
      </c>
      <c r="B226" s="151">
        <v>364494.68635999999</v>
      </c>
      <c r="C226" s="151">
        <v>1202244.5351400001</v>
      </c>
      <c r="D226" s="151">
        <v>3569.4690000000001</v>
      </c>
      <c r="E226" s="151">
        <v>2930.48902</v>
      </c>
      <c r="F226" s="151">
        <v>1573239.17952</v>
      </c>
    </row>
    <row r="227" spans="1:6" s="257" customFormat="1" ht="12.95" customHeight="1">
      <c r="A227" s="192" t="s">
        <v>217</v>
      </c>
      <c r="B227" s="151">
        <v>126791.37891</v>
      </c>
      <c r="C227" s="151">
        <v>159322.59961999999</v>
      </c>
      <c r="D227" s="151">
        <v>0</v>
      </c>
      <c r="E227" s="151">
        <v>2930.48902</v>
      </c>
      <c r="F227" s="151">
        <v>289044.46755</v>
      </c>
    </row>
    <row r="228" spans="1:6" s="257" customFormat="1" ht="12.95" customHeight="1">
      <c r="A228" s="192" t="s">
        <v>218</v>
      </c>
      <c r="B228" s="151">
        <v>46.54</v>
      </c>
      <c r="C228" s="151">
        <v>243.99998000000002</v>
      </c>
      <c r="D228" s="151">
        <v>0</v>
      </c>
      <c r="E228" s="151">
        <v>0</v>
      </c>
      <c r="F228" s="151">
        <v>290.53997999999996</v>
      </c>
    </row>
    <row r="229" spans="1:6" s="257" customFormat="1" ht="12.95" customHeight="1">
      <c r="A229" s="192" t="s">
        <v>219</v>
      </c>
      <c r="B229" s="151">
        <v>35568.543279999998</v>
      </c>
      <c r="C229" s="151">
        <v>100565.02590000001</v>
      </c>
      <c r="D229" s="151">
        <v>1184.8908799999999</v>
      </c>
      <c r="E229" s="151">
        <v>0</v>
      </c>
      <c r="F229" s="151">
        <v>137318.46006000001</v>
      </c>
    </row>
    <row r="230" spans="1:6" s="257" customFormat="1" ht="12.95" customHeight="1">
      <c r="A230" s="192" t="s">
        <v>220</v>
      </c>
      <c r="B230" s="151">
        <v>14573.09339</v>
      </c>
      <c r="C230" s="151">
        <v>30823.633399999999</v>
      </c>
      <c r="D230" s="151">
        <v>2383.08518</v>
      </c>
      <c r="E230" s="151">
        <v>0</v>
      </c>
      <c r="F230" s="151">
        <v>47779.811969999995</v>
      </c>
    </row>
    <row r="231" spans="1:6" s="257" customFormat="1" ht="12.95" customHeight="1">
      <c r="A231" s="192" t="s">
        <v>221</v>
      </c>
      <c r="B231" s="151">
        <v>0</v>
      </c>
      <c r="C231" s="151">
        <v>0</v>
      </c>
      <c r="D231" s="151">
        <v>0</v>
      </c>
      <c r="E231" s="151">
        <v>0</v>
      </c>
      <c r="F231" s="151">
        <v>0</v>
      </c>
    </row>
    <row r="232" spans="1:6" s="257" customFormat="1" ht="12.95" customHeight="1">
      <c r="A232" s="192" t="s">
        <v>222</v>
      </c>
      <c r="B232" s="151">
        <v>187515.13078000001</v>
      </c>
      <c r="C232" s="151">
        <v>911289.27624000004</v>
      </c>
      <c r="D232" s="151">
        <v>1.4929400000000002</v>
      </c>
      <c r="E232" s="151">
        <v>0</v>
      </c>
      <c r="F232" s="151">
        <v>1098805.8999600001</v>
      </c>
    </row>
    <row r="233" spans="1:6" s="257" customFormat="1" ht="12.95" customHeight="1">
      <c r="A233" s="192" t="s">
        <v>223</v>
      </c>
      <c r="B233" s="151">
        <v>0</v>
      </c>
      <c r="C233" s="151">
        <v>0</v>
      </c>
      <c r="D233" s="151">
        <v>0</v>
      </c>
      <c r="E233" s="151">
        <v>0</v>
      </c>
      <c r="F233" s="151">
        <v>0</v>
      </c>
    </row>
    <row r="234" spans="1:6" s="257" customFormat="1" ht="12.95" customHeight="1">
      <c r="A234" s="880" t="s">
        <v>224</v>
      </c>
      <c r="B234" s="151">
        <v>4776.9823899999992</v>
      </c>
      <c r="C234" s="151">
        <v>1699.5221999999999</v>
      </c>
      <c r="D234" s="151">
        <v>0</v>
      </c>
      <c r="E234" s="151">
        <v>0</v>
      </c>
      <c r="F234" s="151">
        <v>6476.5045899999996</v>
      </c>
    </row>
    <row r="235" spans="1:6" s="257" customFormat="1" ht="12.95" customHeight="1">
      <c r="A235" s="192" t="s">
        <v>225</v>
      </c>
      <c r="B235" s="151">
        <v>4776.94247</v>
      </c>
      <c r="C235" s="151">
        <v>1699.5221999999999</v>
      </c>
      <c r="D235" s="151">
        <v>0</v>
      </c>
      <c r="E235" s="151">
        <v>0</v>
      </c>
      <c r="F235" s="151">
        <v>6476.4646700000003</v>
      </c>
    </row>
    <row r="236" spans="1:6" s="257" customFormat="1" ht="12.95" customHeight="1">
      <c r="A236" s="192" t="s">
        <v>226</v>
      </c>
      <c r="B236" s="151">
        <v>3.9920000000000004E-2</v>
      </c>
      <c r="C236" s="151">
        <v>0</v>
      </c>
      <c r="D236" s="151">
        <v>0</v>
      </c>
      <c r="E236" s="151">
        <v>0</v>
      </c>
      <c r="F236" s="151">
        <v>3.9920000000000004E-2</v>
      </c>
    </row>
    <row r="237" spans="1:6" s="257" customFormat="1" ht="12.95" customHeight="1">
      <c r="A237" s="880" t="s">
        <v>227</v>
      </c>
      <c r="B237" s="151">
        <v>0</v>
      </c>
      <c r="C237" s="151">
        <v>0</v>
      </c>
      <c r="D237" s="151">
        <v>0</v>
      </c>
      <c r="E237" s="151">
        <v>0</v>
      </c>
      <c r="F237" s="151">
        <v>0</v>
      </c>
    </row>
    <row r="238" spans="1:6" s="257" customFormat="1" ht="12.95" customHeight="1">
      <c r="A238" s="192" t="s">
        <v>228</v>
      </c>
      <c r="B238" s="151">
        <v>0</v>
      </c>
      <c r="C238" s="151">
        <v>0</v>
      </c>
      <c r="D238" s="151">
        <v>0</v>
      </c>
      <c r="E238" s="151">
        <v>0</v>
      </c>
      <c r="F238" s="151">
        <v>0</v>
      </c>
    </row>
    <row r="239" spans="1:6" s="257" customFormat="1" ht="12.95" customHeight="1">
      <c r="A239" s="192" t="s">
        <v>226</v>
      </c>
      <c r="B239" s="879">
        <v>0</v>
      </c>
      <c r="C239" s="879">
        <v>0</v>
      </c>
      <c r="D239" s="879">
        <v>0</v>
      </c>
      <c r="E239" s="879">
        <v>0</v>
      </c>
      <c r="F239" s="879">
        <v>0</v>
      </c>
    </row>
    <row r="240" spans="1:6" s="257" customFormat="1" ht="12.95" customHeight="1">
      <c r="A240" s="880" t="s">
        <v>229</v>
      </c>
      <c r="B240" s="849">
        <v>4776.94247</v>
      </c>
      <c r="C240" s="849">
        <v>1699.5622100000001</v>
      </c>
      <c r="D240" s="849">
        <v>0</v>
      </c>
      <c r="E240" s="849">
        <v>0</v>
      </c>
      <c r="F240" s="849">
        <v>6476.50468</v>
      </c>
    </row>
    <row r="241" spans="1:6" s="257" customFormat="1" ht="12.95" customHeight="1" thickBot="1">
      <c r="A241" s="880" t="s">
        <v>230</v>
      </c>
      <c r="B241" s="1087">
        <v>0</v>
      </c>
      <c r="C241" s="1087">
        <v>0</v>
      </c>
      <c r="D241" s="1087">
        <v>0</v>
      </c>
      <c r="E241" s="1087">
        <v>0</v>
      </c>
      <c r="F241" s="1087">
        <v>0</v>
      </c>
    </row>
    <row r="242" spans="1:6" s="257" customFormat="1" ht="12.95" customHeight="1" thickTop="1" thickBot="1">
      <c r="A242" s="137" t="s">
        <v>231</v>
      </c>
      <c r="B242" s="150">
        <v>136443.95227000001</v>
      </c>
      <c r="C242" s="150">
        <v>26943.543000000001</v>
      </c>
      <c r="D242" s="150">
        <v>0</v>
      </c>
      <c r="E242" s="150">
        <v>0</v>
      </c>
      <c r="F242" s="150">
        <v>163387.49527000001</v>
      </c>
    </row>
    <row r="243" spans="1:6" s="257" customFormat="1" ht="12.95" customHeight="1" thickTop="1">
      <c r="A243" s="138" t="s">
        <v>232</v>
      </c>
      <c r="B243" s="151">
        <v>221.61482000000001</v>
      </c>
      <c r="C243" s="151">
        <v>37.161339999999996</v>
      </c>
      <c r="D243" s="151">
        <v>0</v>
      </c>
      <c r="E243" s="151">
        <v>0</v>
      </c>
      <c r="F243" s="151">
        <v>258.77616</v>
      </c>
    </row>
    <row r="244" spans="1:6" s="257" customFormat="1" ht="12.95" customHeight="1">
      <c r="A244" s="138" t="s">
        <v>233</v>
      </c>
      <c r="B244" s="151">
        <v>623.95392000000004</v>
      </c>
      <c r="C244" s="151">
        <v>1043.1615400000001</v>
      </c>
      <c r="D244" s="151">
        <v>0</v>
      </c>
      <c r="E244" s="151">
        <v>0</v>
      </c>
      <c r="F244" s="151">
        <v>1667.11546</v>
      </c>
    </row>
    <row r="245" spans="1:6" s="257" customFormat="1" ht="12.95" customHeight="1">
      <c r="A245" s="138" t="s">
        <v>234</v>
      </c>
      <c r="B245" s="151">
        <v>130906.85302</v>
      </c>
      <c r="C245" s="151">
        <v>23321.634819999999</v>
      </c>
      <c r="D245" s="151">
        <v>0</v>
      </c>
      <c r="E245" s="151">
        <v>0</v>
      </c>
      <c r="F245" s="151">
        <v>154228.48784000002</v>
      </c>
    </row>
    <row r="246" spans="1:6" s="257" customFormat="1" ht="12.95" customHeight="1">
      <c r="A246" s="138" t="s">
        <v>235</v>
      </c>
      <c r="B246" s="151">
        <v>1302.2913999999998</v>
      </c>
      <c r="C246" s="151">
        <v>1397.66823</v>
      </c>
      <c r="D246" s="151">
        <v>0</v>
      </c>
      <c r="E246" s="151">
        <v>0</v>
      </c>
      <c r="F246" s="151">
        <v>2699.9596299999998</v>
      </c>
    </row>
    <row r="247" spans="1:6" s="257" customFormat="1" ht="12.95" customHeight="1">
      <c r="A247" s="138" t="s">
        <v>236</v>
      </c>
      <c r="B247" s="151">
        <v>2168.2114799999999</v>
      </c>
      <c r="C247" s="151">
        <v>389.08696999999995</v>
      </c>
      <c r="D247" s="151">
        <v>0</v>
      </c>
      <c r="E247" s="151">
        <v>0</v>
      </c>
      <c r="F247" s="151">
        <v>2557.2984500000002</v>
      </c>
    </row>
    <row r="248" spans="1:6" s="257" customFormat="1" ht="12.95" customHeight="1">
      <c r="A248" s="138" t="s">
        <v>237</v>
      </c>
      <c r="B248" s="151">
        <v>167.18351000000001</v>
      </c>
      <c r="C248" s="151">
        <v>86.001229999999993</v>
      </c>
      <c r="D248" s="151">
        <v>0</v>
      </c>
      <c r="E248" s="151">
        <v>0</v>
      </c>
      <c r="F248" s="151">
        <v>253.18473999999998</v>
      </c>
    </row>
    <row r="249" spans="1:6" s="257" customFormat="1" ht="12.95" customHeight="1">
      <c r="A249" s="138" t="s">
        <v>238</v>
      </c>
      <c r="B249" s="151">
        <v>847.87419999999997</v>
      </c>
      <c r="C249" s="151">
        <v>496.70353</v>
      </c>
      <c r="D249" s="151">
        <v>0</v>
      </c>
      <c r="E249" s="151">
        <v>0</v>
      </c>
      <c r="F249" s="151">
        <v>1344.57773</v>
      </c>
    </row>
    <row r="250" spans="1:6" s="257" customFormat="1" ht="12.95" customHeight="1">
      <c r="A250" s="138" t="s">
        <v>239</v>
      </c>
      <c r="B250" s="151">
        <v>100.53821000000001</v>
      </c>
      <c r="C250" s="151">
        <v>146.37676999999999</v>
      </c>
      <c r="D250" s="151">
        <v>0</v>
      </c>
      <c r="E250" s="151">
        <v>0</v>
      </c>
      <c r="F250" s="151">
        <v>246.91498000000001</v>
      </c>
    </row>
    <row r="251" spans="1:6" s="257" customFormat="1" ht="12.95" customHeight="1">
      <c r="A251" s="138" t="s">
        <v>240</v>
      </c>
      <c r="B251" s="151">
        <v>0</v>
      </c>
      <c r="C251" s="151">
        <v>0</v>
      </c>
      <c r="D251" s="151">
        <v>0</v>
      </c>
      <c r="E251" s="151">
        <v>0</v>
      </c>
      <c r="F251" s="151">
        <v>0</v>
      </c>
    </row>
    <row r="252" spans="1:6" s="257" customFormat="1" ht="12.95" customHeight="1">
      <c r="A252" s="138" t="s">
        <v>241</v>
      </c>
      <c r="B252" s="151">
        <v>104.75557999999999</v>
      </c>
      <c r="C252" s="151">
        <v>12.852169999999999</v>
      </c>
      <c r="D252" s="151">
        <v>0</v>
      </c>
      <c r="E252" s="151">
        <v>0</v>
      </c>
      <c r="F252" s="151">
        <v>117.60775</v>
      </c>
    </row>
    <row r="253" spans="1:6" s="257" customFormat="1" ht="12.95" customHeight="1" thickBot="1">
      <c r="A253" s="138" t="s">
        <v>242</v>
      </c>
      <c r="B253" s="151">
        <v>0.67613000000000001</v>
      </c>
      <c r="C253" s="151">
        <v>12.8964</v>
      </c>
      <c r="D253" s="151">
        <v>0</v>
      </c>
      <c r="E253" s="151">
        <v>0</v>
      </c>
      <c r="F253" s="151">
        <v>13.57253</v>
      </c>
    </row>
    <row r="254" spans="1:6" s="257" customFormat="1" ht="12.95" customHeight="1" thickTop="1" thickBot="1">
      <c r="A254" s="137" t="s">
        <v>243</v>
      </c>
      <c r="B254" s="150">
        <v>-32111.644270000001</v>
      </c>
      <c r="C254" s="150">
        <v>-10572.73846</v>
      </c>
      <c r="D254" s="150">
        <v>0</v>
      </c>
      <c r="E254" s="150">
        <v>0</v>
      </c>
      <c r="F254" s="150">
        <v>-42684.382729999998</v>
      </c>
    </row>
    <row r="255" spans="1:6" s="257" customFormat="1" ht="12.95" customHeight="1" thickTop="1">
      <c r="A255" s="138" t="s">
        <v>244</v>
      </c>
      <c r="B255" s="151">
        <v>-29050.762489999997</v>
      </c>
      <c r="C255" s="151">
        <v>-10138.358609999999</v>
      </c>
      <c r="D255" s="151">
        <v>0</v>
      </c>
      <c r="E255" s="151">
        <v>0</v>
      </c>
      <c r="F255" s="151">
        <v>-39189.121100000004</v>
      </c>
    </row>
    <row r="256" spans="1:6" s="257" customFormat="1" ht="12.95" customHeight="1">
      <c r="A256" s="138" t="s">
        <v>245</v>
      </c>
      <c r="B256" s="151">
        <v>0</v>
      </c>
      <c r="C256" s="151">
        <v>0</v>
      </c>
      <c r="D256" s="151">
        <v>0</v>
      </c>
      <c r="E256" s="151">
        <v>0</v>
      </c>
      <c r="F256" s="151">
        <v>0</v>
      </c>
    </row>
    <row r="257" spans="1:6" s="257" customFormat="1" ht="12.95" customHeight="1">
      <c r="A257" s="138" t="s">
        <v>246</v>
      </c>
      <c r="B257" s="151">
        <v>-2996.3117200000002</v>
      </c>
      <c r="C257" s="151">
        <v>-144.51643999999999</v>
      </c>
      <c r="D257" s="151">
        <v>0</v>
      </c>
      <c r="E257" s="151">
        <v>0</v>
      </c>
      <c r="F257" s="151">
        <v>-3140.82816</v>
      </c>
    </row>
    <row r="258" spans="1:6" s="257" customFormat="1" ht="12.95" customHeight="1">
      <c r="A258" s="138" t="s">
        <v>247</v>
      </c>
      <c r="B258" s="151">
        <v>-64.570059999999998</v>
      </c>
      <c r="C258" s="151">
        <v>-289.86340999999999</v>
      </c>
      <c r="D258" s="151">
        <v>0</v>
      </c>
      <c r="E258" s="151">
        <v>0</v>
      </c>
      <c r="F258" s="151">
        <v>-354.43347</v>
      </c>
    </row>
    <row r="259" spans="1:6" s="257" customFormat="1" ht="12.95" customHeight="1">
      <c r="A259" s="138" t="s">
        <v>248</v>
      </c>
      <c r="B259" s="151">
        <v>0</v>
      </c>
      <c r="C259" s="151">
        <v>0</v>
      </c>
      <c r="D259" s="151">
        <v>0</v>
      </c>
      <c r="E259" s="151">
        <v>0</v>
      </c>
      <c r="F259" s="151">
        <v>0</v>
      </c>
    </row>
    <row r="260" spans="1:6" s="257" customFormat="1" ht="12.95" customHeight="1">
      <c r="A260" s="139" t="s">
        <v>249</v>
      </c>
      <c r="B260" s="151">
        <v>0</v>
      </c>
      <c r="C260" s="151">
        <v>0</v>
      </c>
      <c r="D260" s="151">
        <v>0</v>
      </c>
      <c r="E260" s="151">
        <v>0</v>
      </c>
      <c r="F260" s="151">
        <v>0</v>
      </c>
    </row>
    <row r="261" spans="1:6" s="257" customFormat="1" ht="12.95" customHeight="1" thickBot="1">
      <c r="A261" s="138" t="s">
        <v>250</v>
      </c>
      <c r="B261" s="151">
        <v>0</v>
      </c>
      <c r="C261" s="151">
        <v>0</v>
      </c>
      <c r="D261" s="151">
        <v>0</v>
      </c>
      <c r="E261" s="151">
        <v>0</v>
      </c>
      <c r="F261" s="151">
        <v>0</v>
      </c>
    </row>
    <row r="262" spans="1:6" s="251" customFormat="1" ht="12.95" customHeight="1" thickTop="1" thickBot="1">
      <c r="A262" s="140" t="s">
        <v>251</v>
      </c>
      <c r="B262" s="152">
        <v>104332.308</v>
      </c>
      <c r="C262" s="152">
        <v>16370.804539999999</v>
      </c>
      <c r="D262" s="152">
        <v>0</v>
      </c>
      <c r="E262" s="152">
        <v>0</v>
      </c>
      <c r="F262" s="152">
        <v>120703.11254</v>
      </c>
    </row>
    <row r="263" spans="1:6" s="257" customFormat="1" ht="12.95" customHeight="1" thickTop="1" thickBot="1">
      <c r="A263" s="141" t="s">
        <v>252</v>
      </c>
      <c r="B263" s="150">
        <v>7661.6330199999993</v>
      </c>
      <c r="C263" s="150">
        <v>2167.9937099999997</v>
      </c>
      <c r="D263" s="150">
        <v>0</v>
      </c>
      <c r="E263" s="150">
        <v>0</v>
      </c>
      <c r="F263" s="150">
        <v>9829.62673</v>
      </c>
    </row>
    <row r="264" spans="1:6" s="257" customFormat="1" ht="12.95" customHeight="1" thickTop="1">
      <c r="A264" s="138" t="s">
        <v>253</v>
      </c>
      <c r="B264" s="151">
        <v>2579.8140899999999</v>
      </c>
      <c r="C264" s="151">
        <v>1096.1245800000002</v>
      </c>
      <c r="D264" s="151">
        <v>0</v>
      </c>
      <c r="E264" s="151">
        <v>0</v>
      </c>
      <c r="F264" s="151">
        <v>3675.93867</v>
      </c>
    </row>
    <row r="265" spans="1:6" s="257" customFormat="1" ht="12.95" customHeight="1">
      <c r="A265" s="138" t="s">
        <v>254</v>
      </c>
      <c r="B265" s="151">
        <v>616.34424000000001</v>
      </c>
      <c r="C265" s="151">
        <v>464.99207000000001</v>
      </c>
      <c r="D265" s="151">
        <v>0</v>
      </c>
      <c r="E265" s="151">
        <v>0</v>
      </c>
      <c r="F265" s="151">
        <v>1081.3363100000001</v>
      </c>
    </row>
    <row r="266" spans="1:6" s="257" customFormat="1" ht="12.95" customHeight="1">
      <c r="A266" s="138" t="s">
        <v>255</v>
      </c>
      <c r="B266" s="151">
        <v>42.584559999999996</v>
      </c>
      <c r="C266" s="151">
        <v>8.9192499999999999</v>
      </c>
      <c r="D266" s="151">
        <v>0</v>
      </c>
      <c r="E266" s="151">
        <v>0</v>
      </c>
      <c r="F266" s="151">
        <v>51.503809999999994</v>
      </c>
    </row>
    <row r="267" spans="1:6" s="257" customFormat="1" ht="12.95" customHeight="1">
      <c r="A267" s="138" t="s">
        <v>256</v>
      </c>
      <c r="B267" s="151">
        <v>0</v>
      </c>
      <c r="C267" s="151">
        <v>0</v>
      </c>
      <c r="D267" s="151">
        <v>0</v>
      </c>
      <c r="E267" s="151">
        <v>0</v>
      </c>
      <c r="F267" s="151">
        <v>0</v>
      </c>
    </row>
    <row r="268" spans="1:6" s="257" customFormat="1" ht="12.95" customHeight="1" thickBot="1">
      <c r="A268" s="138" t="s">
        <v>257</v>
      </c>
      <c r="B268" s="151">
        <v>4422.8901299999998</v>
      </c>
      <c r="C268" s="151">
        <v>597.95781000000011</v>
      </c>
      <c r="D268" s="151">
        <v>0</v>
      </c>
      <c r="E268" s="151">
        <v>0</v>
      </c>
      <c r="F268" s="151">
        <v>5020.8479400000006</v>
      </c>
    </row>
    <row r="269" spans="1:6" s="257" customFormat="1" ht="12.95" customHeight="1" thickTop="1" thickBot="1">
      <c r="A269" s="142" t="s">
        <v>258</v>
      </c>
      <c r="B269" s="150">
        <v>-1056.5740900000001</v>
      </c>
      <c r="C269" s="150">
        <v>-782.63540999999998</v>
      </c>
      <c r="D269" s="150">
        <v>0</v>
      </c>
      <c r="E269" s="150">
        <v>0</v>
      </c>
      <c r="F269" s="150">
        <v>-1839.2094999999999</v>
      </c>
    </row>
    <row r="270" spans="1:6" s="257" customFormat="1" ht="12.95" customHeight="1" thickTop="1">
      <c r="A270" s="138" t="s">
        <v>253</v>
      </c>
      <c r="B270" s="151">
        <v>-541.09537</v>
      </c>
      <c r="C270" s="151">
        <v>-121.74</v>
      </c>
      <c r="D270" s="151">
        <v>0</v>
      </c>
      <c r="E270" s="151">
        <v>0</v>
      </c>
      <c r="F270" s="151">
        <v>-662.83537000000001</v>
      </c>
    </row>
    <row r="271" spans="1:6" s="257" customFormat="1" ht="12.95" customHeight="1">
      <c r="A271" s="138" t="s">
        <v>259</v>
      </c>
      <c r="B271" s="151">
        <v>-115.86471</v>
      </c>
      <c r="C271" s="151">
        <v>-2.02752</v>
      </c>
      <c r="D271" s="151">
        <v>0</v>
      </c>
      <c r="E271" s="151">
        <v>0</v>
      </c>
      <c r="F271" s="151">
        <v>-117.89223</v>
      </c>
    </row>
    <row r="272" spans="1:6" s="257" customFormat="1" ht="12.95" customHeight="1">
      <c r="A272" s="138" t="s">
        <v>260</v>
      </c>
      <c r="B272" s="151">
        <v>0</v>
      </c>
      <c r="C272" s="151">
        <v>0</v>
      </c>
      <c r="D272" s="151">
        <v>0</v>
      </c>
      <c r="E272" s="151">
        <v>0</v>
      </c>
      <c r="F272" s="151">
        <v>0</v>
      </c>
    </row>
    <row r="273" spans="1:6" s="257" customFormat="1" ht="12.95" customHeight="1">
      <c r="A273" s="138" t="s">
        <v>261</v>
      </c>
      <c r="B273" s="151">
        <v>-18.987069999999999</v>
      </c>
      <c r="C273" s="151">
        <v>0</v>
      </c>
      <c r="D273" s="151">
        <v>0</v>
      </c>
      <c r="E273" s="151">
        <v>0</v>
      </c>
      <c r="F273" s="151">
        <v>-18.987069999999999</v>
      </c>
    </row>
    <row r="274" spans="1:6" s="257" customFormat="1" ht="12.95" customHeight="1" thickBot="1">
      <c r="A274" s="138" t="s">
        <v>262</v>
      </c>
      <c r="B274" s="151">
        <v>-380.62693999999999</v>
      </c>
      <c r="C274" s="151">
        <v>-658.86788999999999</v>
      </c>
      <c r="D274" s="151">
        <v>0</v>
      </c>
      <c r="E274" s="151">
        <v>0</v>
      </c>
      <c r="F274" s="151">
        <v>-1039.4948299999999</v>
      </c>
    </row>
    <row r="275" spans="1:6" s="257" customFormat="1" ht="12.95" customHeight="1" thickTop="1" thickBot="1">
      <c r="A275" s="137" t="s">
        <v>263</v>
      </c>
      <c r="B275" s="150">
        <v>110937.36693</v>
      </c>
      <c r="C275" s="150">
        <v>17756.162840000001</v>
      </c>
      <c r="D275" s="150">
        <v>0</v>
      </c>
      <c r="E275" s="150">
        <v>0</v>
      </c>
      <c r="F275" s="150">
        <v>128693.52976999999</v>
      </c>
    </row>
    <row r="276" spans="1:6" s="257" customFormat="1" ht="12.95" customHeight="1" thickTop="1">
      <c r="A276" s="143" t="s">
        <v>264</v>
      </c>
      <c r="B276" s="151">
        <v>12762.89841</v>
      </c>
      <c r="C276" s="151">
        <v>7512.5777800000005</v>
      </c>
      <c r="D276" s="151">
        <v>0</v>
      </c>
      <c r="E276" s="151">
        <v>0</v>
      </c>
      <c r="F276" s="151">
        <v>20275.476190000001</v>
      </c>
    </row>
    <row r="277" spans="1:6" s="257" customFormat="1" ht="12.95" customHeight="1">
      <c r="A277" s="138" t="s">
        <v>265</v>
      </c>
      <c r="B277" s="151">
        <v>578.11355000000003</v>
      </c>
      <c r="C277" s="151">
        <v>791.16171999999995</v>
      </c>
      <c r="D277" s="151">
        <v>0</v>
      </c>
      <c r="E277" s="151">
        <v>0</v>
      </c>
      <c r="F277" s="151">
        <v>1369.2752700000001</v>
      </c>
    </row>
    <row r="278" spans="1:6" s="257" customFormat="1" ht="12.95" customHeight="1">
      <c r="A278" s="138" t="s">
        <v>266</v>
      </c>
      <c r="B278" s="151">
        <v>12181.76629</v>
      </c>
      <c r="C278" s="151">
        <v>6721.4160599999996</v>
      </c>
      <c r="D278" s="151">
        <v>0</v>
      </c>
      <c r="E278" s="151">
        <v>0</v>
      </c>
      <c r="F278" s="151">
        <v>18903.182350000003</v>
      </c>
    </row>
    <row r="279" spans="1:6" s="257" customFormat="1" ht="12.95" customHeight="1">
      <c r="A279" s="138" t="s">
        <v>267</v>
      </c>
      <c r="B279" s="151">
        <v>0</v>
      </c>
      <c r="C279" s="151">
        <v>0</v>
      </c>
      <c r="D279" s="151">
        <v>0</v>
      </c>
      <c r="E279" s="151">
        <v>0</v>
      </c>
      <c r="F279" s="151">
        <v>0</v>
      </c>
    </row>
    <row r="280" spans="1:6" s="257" customFormat="1" ht="12.95" customHeight="1">
      <c r="A280" s="138" t="s">
        <v>268</v>
      </c>
      <c r="B280" s="151">
        <v>0</v>
      </c>
      <c r="C280" s="151">
        <v>0</v>
      </c>
      <c r="D280" s="151">
        <v>0</v>
      </c>
      <c r="E280" s="151">
        <v>0</v>
      </c>
      <c r="F280" s="151">
        <v>0</v>
      </c>
    </row>
    <row r="281" spans="1:6" s="257" customFormat="1" ht="12.95" customHeight="1">
      <c r="A281" s="138" t="s">
        <v>269</v>
      </c>
      <c r="B281" s="151">
        <v>0</v>
      </c>
      <c r="C281" s="151">
        <v>0</v>
      </c>
      <c r="D281" s="151">
        <v>0</v>
      </c>
      <c r="E281" s="151">
        <v>0</v>
      </c>
      <c r="F281" s="151">
        <v>0</v>
      </c>
    </row>
    <row r="282" spans="1:6" s="257" customFormat="1" ht="12.95" customHeight="1">
      <c r="A282" s="138" t="s">
        <v>270</v>
      </c>
      <c r="B282" s="151">
        <v>3.01857</v>
      </c>
      <c r="C282" s="151">
        <v>0</v>
      </c>
      <c r="D282" s="151">
        <v>0</v>
      </c>
      <c r="E282" s="151">
        <v>0</v>
      </c>
      <c r="F282" s="151">
        <v>3.01857</v>
      </c>
    </row>
    <row r="283" spans="1:6" s="257" customFormat="1" ht="12.95" customHeight="1">
      <c r="A283" s="143" t="s">
        <v>271</v>
      </c>
      <c r="B283" s="151">
        <v>-20580.75042</v>
      </c>
      <c r="C283" s="151">
        <v>-6399.9355400000004</v>
      </c>
      <c r="D283" s="151">
        <v>0</v>
      </c>
      <c r="E283" s="151">
        <v>0</v>
      </c>
      <c r="F283" s="151">
        <v>-26980.685960000003</v>
      </c>
    </row>
    <row r="284" spans="1:6" s="257" customFormat="1" ht="12.95" customHeight="1">
      <c r="A284" s="138" t="s">
        <v>272</v>
      </c>
      <c r="B284" s="151">
        <v>-20180.5834</v>
      </c>
      <c r="C284" s="151">
        <v>-5583.4750700000004</v>
      </c>
      <c r="D284" s="151">
        <v>0</v>
      </c>
      <c r="E284" s="151">
        <v>0</v>
      </c>
      <c r="F284" s="151">
        <v>-25764.05847</v>
      </c>
    </row>
    <row r="285" spans="1:6" s="257" customFormat="1" ht="12.95" customHeight="1">
      <c r="A285" s="138" t="s">
        <v>273</v>
      </c>
      <c r="B285" s="151">
        <v>-7.0427499999999998</v>
      </c>
      <c r="C285" s="151">
        <v>-249.92035999999999</v>
      </c>
      <c r="D285" s="151">
        <v>0</v>
      </c>
      <c r="E285" s="151">
        <v>0</v>
      </c>
      <c r="F285" s="151">
        <v>-256.96310999999997</v>
      </c>
    </row>
    <row r="286" spans="1:6" s="257" customFormat="1" ht="12.95" customHeight="1">
      <c r="A286" s="138" t="s">
        <v>274</v>
      </c>
      <c r="B286" s="151">
        <v>0</v>
      </c>
      <c r="C286" s="151">
        <v>0</v>
      </c>
      <c r="D286" s="151">
        <v>0</v>
      </c>
      <c r="E286" s="151">
        <v>0</v>
      </c>
      <c r="F286" s="151">
        <v>0</v>
      </c>
    </row>
    <row r="287" spans="1:6" s="257" customFormat="1" ht="12.95" customHeight="1">
      <c r="A287" s="139" t="s">
        <v>275</v>
      </c>
      <c r="B287" s="151">
        <v>-348.51427000000001</v>
      </c>
      <c r="C287" s="151">
        <v>-566.54011000000003</v>
      </c>
      <c r="D287" s="151">
        <v>0</v>
      </c>
      <c r="E287" s="151">
        <v>0</v>
      </c>
      <c r="F287" s="151">
        <v>-915.05438000000004</v>
      </c>
    </row>
    <row r="288" spans="1:6" s="257" customFormat="1" ht="12.95" customHeight="1">
      <c r="A288" s="139" t="s">
        <v>276</v>
      </c>
      <c r="B288" s="151">
        <v>0</v>
      </c>
      <c r="C288" s="151">
        <v>0</v>
      </c>
      <c r="D288" s="151">
        <v>0</v>
      </c>
      <c r="E288" s="151">
        <v>0</v>
      </c>
      <c r="F288" s="151">
        <v>0</v>
      </c>
    </row>
    <row r="289" spans="1:6" s="257" customFormat="1" ht="12.95" customHeight="1" thickBot="1">
      <c r="A289" s="139" t="s">
        <v>277</v>
      </c>
      <c r="B289" s="151">
        <v>-44.61</v>
      </c>
      <c r="C289" s="151">
        <v>0</v>
      </c>
      <c r="D289" s="151">
        <v>0</v>
      </c>
      <c r="E289" s="151">
        <v>0</v>
      </c>
      <c r="F289" s="151">
        <v>-44.61</v>
      </c>
    </row>
    <row r="290" spans="1:6" s="257" customFormat="1" ht="12.95" customHeight="1" thickTop="1" thickBot="1">
      <c r="A290" s="144" t="s">
        <v>278</v>
      </c>
      <c r="B290" s="153">
        <v>103119.51492</v>
      </c>
      <c r="C290" s="153">
        <v>18868.805079999998</v>
      </c>
      <c r="D290" s="153">
        <v>0</v>
      </c>
      <c r="E290" s="153">
        <v>0</v>
      </c>
      <c r="F290" s="153">
        <v>121988.32</v>
      </c>
    </row>
    <row r="291" spans="1:6" s="257" customFormat="1" ht="12.95" customHeight="1" thickTop="1" thickBot="1">
      <c r="A291" s="137" t="s">
        <v>279</v>
      </c>
      <c r="B291" s="150">
        <v>-100181.95217</v>
      </c>
      <c r="C291" s="150">
        <v>-8860.1289099999995</v>
      </c>
      <c r="D291" s="150">
        <v>0</v>
      </c>
      <c r="E291" s="150">
        <v>0</v>
      </c>
      <c r="F291" s="150">
        <v>-109042.08108</v>
      </c>
    </row>
    <row r="292" spans="1:6" s="257" customFormat="1" ht="12.95" customHeight="1" thickTop="1">
      <c r="A292" s="138" t="s">
        <v>280</v>
      </c>
      <c r="B292" s="151">
        <v>-61831.161999999997</v>
      </c>
      <c r="C292" s="151">
        <v>-160.43429999999998</v>
      </c>
      <c r="D292" s="151">
        <v>0</v>
      </c>
      <c r="E292" s="151">
        <v>0</v>
      </c>
      <c r="F292" s="151">
        <v>-61991.596299999997</v>
      </c>
    </row>
    <row r="293" spans="1:6" s="257" customFormat="1" ht="12.95" customHeight="1">
      <c r="A293" s="138" t="s">
        <v>281</v>
      </c>
      <c r="B293" s="151">
        <v>-8217.1464299999989</v>
      </c>
      <c r="C293" s="151">
        <v>-484.31252000000001</v>
      </c>
      <c r="D293" s="151">
        <v>0</v>
      </c>
      <c r="E293" s="151">
        <v>0</v>
      </c>
      <c r="F293" s="151">
        <v>-8701.4589499999984</v>
      </c>
    </row>
    <row r="294" spans="1:6" s="257" customFormat="1" ht="12.95" customHeight="1">
      <c r="A294" s="138" t="s">
        <v>282</v>
      </c>
      <c r="B294" s="151">
        <v>-312.98399000000001</v>
      </c>
      <c r="C294" s="151">
        <v>-1758.88787</v>
      </c>
      <c r="D294" s="151">
        <v>0</v>
      </c>
      <c r="E294" s="151">
        <v>0</v>
      </c>
      <c r="F294" s="151">
        <v>-2071.8718600000002</v>
      </c>
    </row>
    <row r="295" spans="1:6" s="257" customFormat="1" ht="12.95" customHeight="1">
      <c r="A295" s="138" t="s">
        <v>283</v>
      </c>
      <c r="B295" s="151">
        <v>-3291.5747999999999</v>
      </c>
      <c r="C295" s="151">
        <v>0</v>
      </c>
      <c r="D295" s="151">
        <v>0</v>
      </c>
      <c r="E295" s="151">
        <v>0</v>
      </c>
      <c r="F295" s="151">
        <v>-3291.5747999999999</v>
      </c>
    </row>
    <row r="296" spans="1:6" s="257" customFormat="1" ht="12.95" customHeight="1">
      <c r="A296" s="138" t="s">
        <v>284</v>
      </c>
      <c r="B296" s="151">
        <v>-4933.5531600000004</v>
      </c>
      <c r="C296" s="151">
        <v>-412.33512999999999</v>
      </c>
      <c r="D296" s="151">
        <v>0</v>
      </c>
      <c r="E296" s="151">
        <v>0</v>
      </c>
      <c r="F296" s="151">
        <v>-5345.8882899999999</v>
      </c>
    </row>
    <row r="297" spans="1:6" s="257" customFormat="1" ht="12.95" customHeight="1">
      <c r="A297" s="138" t="s">
        <v>285</v>
      </c>
      <c r="B297" s="151">
        <v>-2052.8292799999999</v>
      </c>
      <c r="C297" s="151">
        <v>-27.81861</v>
      </c>
      <c r="D297" s="151">
        <v>0</v>
      </c>
      <c r="E297" s="151">
        <v>0</v>
      </c>
      <c r="F297" s="151">
        <v>-2080.6478899999997</v>
      </c>
    </row>
    <row r="298" spans="1:6" s="257" customFormat="1" ht="12.95" customHeight="1">
      <c r="A298" s="138" t="s">
        <v>286</v>
      </c>
      <c r="B298" s="151">
        <v>-4048.6358</v>
      </c>
      <c r="C298" s="151">
        <v>0</v>
      </c>
      <c r="D298" s="151">
        <v>0</v>
      </c>
      <c r="E298" s="151">
        <v>0</v>
      </c>
      <c r="F298" s="151">
        <v>-4048.6358</v>
      </c>
    </row>
    <row r="299" spans="1:6" s="257" customFormat="1" ht="12.95" customHeight="1">
      <c r="A299" s="138" t="s">
        <v>287</v>
      </c>
      <c r="B299" s="151">
        <v>-632.05615</v>
      </c>
      <c r="C299" s="151">
        <v>-34.458089999999999</v>
      </c>
      <c r="D299" s="151">
        <v>0</v>
      </c>
      <c r="E299" s="151">
        <v>0</v>
      </c>
      <c r="F299" s="151">
        <v>-666.51423999999997</v>
      </c>
    </row>
    <row r="300" spans="1:6" s="257" customFormat="1" ht="12.95" customHeight="1" thickBot="1">
      <c r="A300" s="138" t="s">
        <v>288</v>
      </c>
      <c r="B300" s="151">
        <v>-14862.010560000001</v>
      </c>
      <c r="C300" s="151">
        <v>-5981.8823899999998</v>
      </c>
      <c r="D300" s="151">
        <v>0</v>
      </c>
      <c r="E300" s="151">
        <v>0</v>
      </c>
      <c r="F300" s="151">
        <v>-20843.892949999998</v>
      </c>
    </row>
    <row r="301" spans="1:6" s="257" customFormat="1" ht="12.95" customHeight="1" thickTop="1" thickBot="1">
      <c r="A301" s="141" t="s">
        <v>289</v>
      </c>
      <c r="B301" s="150">
        <v>2937.5627500000001</v>
      </c>
      <c r="C301" s="150">
        <v>10008.676170000001</v>
      </c>
      <c r="D301" s="150">
        <v>0</v>
      </c>
      <c r="E301" s="150">
        <v>0</v>
      </c>
      <c r="F301" s="150">
        <v>12946.23892</v>
      </c>
    </row>
    <row r="302" spans="1:6" s="257" customFormat="1" ht="12.95" customHeight="1" thickTop="1">
      <c r="A302" s="145" t="s">
        <v>290</v>
      </c>
      <c r="B302" s="151">
        <v>22.78144</v>
      </c>
      <c r="C302" s="151">
        <v>8.8102400000000003</v>
      </c>
      <c r="D302" s="151">
        <v>0</v>
      </c>
      <c r="E302" s="151">
        <v>0.82058000000000009</v>
      </c>
      <c r="F302" s="151">
        <v>32.412259999999996</v>
      </c>
    </row>
    <row r="303" spans="1:6" s="257" customFormat="1" ht="12.95" customHeight="1">
      <c r="A303" s="139" t="s">
        <v>291</v>
      </c>
      <c r="B303" s="151">
        <v>22.781549999999999</v>
      </c>
      <c r="C303" s="151">
        <v>8.8102400000000003</v>
      </c>
      <c r="D303" s="151">
        <v>0</v>
      </c>
      <c r="E303" s="151">
        <v>0</v>
      </c>
      <c r="F303" s="151">
        <v>31.59179</v>
      </c>
    </row>
    <row r="304" spans="1:6" s="257" customFormat="1" ht="12.95" customHeight="1">
      <c r="A304" s="139" t="s">
        <v>292</v>
      </c>
      <c r="B304" s="151">
        <v>-1.1E-4</v>
      </c>
      <c r="C304" s="151">
        <v>0</v>
      </c>
      <c r="D304" s="151">
        <v>0</v>
      </c>
      <c r="E304" s="151">
        <v>0.82058000000000009</v>
      </c>
      <c r="F304" s="151">
        <v>0.82047000000000003</v>
      </c>
    </row>
    <row r="305" spans="1:6" s="257" customFormat="1" ht="12.95" customHeight="1">
      <c r="A305" s="145" t="s">
        <v>293</v>
      </c>
      <c r="B305" s="151">
        <v>-24.270169999999997</v>
      </c>
      <c r="C305" s="151">
        <v>-2.2033499999999999</v>
      </c>
      <c r="D305" s="151">
        <v>0</v>
      </c>
      <c r="E305" s="151">
        <v>-0.50512000000000001</v>
      </c>
      <c r="F305" s="151">
        <v>-26.978639999999999</v>
      </c>
    </row>
    <row r="306" spans="1:6" s="257" customFormat="1" ht="12.95" customHeight="1">
      <c r="A306" s="139" t="s">
        <v>294</v>
      </c>
      <c r="B306" s="151">
        <v>-24.270169999999997</v>
      </c>
      <c r="C306" s="151">
        <v>-2.2033499999999999</v>
      </c>
      <c r="D306" s="151">
        <v>0</v>
      </c>
      <c r="E306" s="151">
        <v>0</v>
      </c>
      <c r="F306" s="151">
        <v>-26.473520000000001</v>
      </c>
    </row>
    <row r="307" spans="1:6" s="257" customFormat="1" ht="12.95" customHeight="1" thickBot="1">
      <c r="A307" s="139" t="s">
        <v>295</v>
      </c>
      <c r="B307" s="151">
        <v>0</v>
      </c>
      <c r="C307" s="151">
        <v>0</v>
      </c>
      <c r="D307" s="151">
        <v>0</v>
      </c>
      <c r="E307" s="151">
        <v>-0.50512000000000001</v>
      </c>
      <c r="F307" s="151">
        <v>-0.50512000000000001</v>
      </c>
    </row>
    <row r="308" spans="1:6" s="257" customFormat="1" ht="12.95" customHeight="1" thickTop="1" thickBot="1">
      <c r="A308" s="141" t="s">
        <v>296</v>
      </c>
      <c r="B308" s="150">
        <v>2936.07402</v>
      </c>
      <c r="C308" s="150">
        <v>10015.28306</v>
      </c>
      <c r="D308" s="150">
        <v>0</v>
      </c>
      <c r="E308" s="150">
        <v>0.31545999999999996</v>
      </c>
      <c r="F308" s="150">
        <v>12951.67254</v>
      </c>
    </row>
    <row r="309" spans="1:6" s="257" customFormat="1" ht="12.95" customHeight="1" thickTop="1" thickBot="1">
      <c r="A309" s="138" t="s">
        <v>297</v>
      </c>
      <c r="B309" s="154">
        <v>-50.652430000000003</v>
      </c>
      <c r="C309" s="154">
        <v>-65.559210000000007</v>
      </c>
      <c r="D309" s="154">
        <v>0</v>
      </c>
      <c r="E309" s="154">
        <v>0</v>
      </c>
      <c r="F309" s="154">
        <v>-116.21164</v>
      </c>
    </row>
    <row r="310" spans="1:6" s="257" customFormat="1" ht="12.95" customHeight="1" thickTop="1" thickBot="1">
      <c r="A310" s="141" t="s">
        <v>298</v>
      </c>
      <c r="B310" s="155">
        <v>2885.4215899999999</v>
      </c>
      <c r="C310" s="155">
        <v>9949.7238500000003</v>
      </c>
      <c r="D310" s="155">
        <v>0</v>
      </c>
      <c r="E310" s="155">
        <v>0.31545999999999996</v>
      </c>
      <c r="F310" s="155">
        <v>12835.4609</v>
      </c>
    </row>
    <row r="311" spans="1:6" s="257" customFormat="1" ht="12.95" customHeight="1" thickTop="1" thickBot="1">
      <c r="A311" s="139" t="s">
        <v>299</v>
      </c>
      <c r="B311" s="154">
        <v>-748.87681999999995</v>
      </c>
      <c r="C311" s="154">
        <v>-28.786020000000001</v>
      </c>
      <c r="D311" s="154">
        <v>0</v>
      </c>
      <c r="E311" s="154">
        <v>0</v>
      </c>
      <c r="F311" s="154">
        <v>-777.66283999999996</v>
      </c>
    </row>
    <row r="312" spans="1:6" s="257" customFormat="1" ht="12.95" customHeight="1" thickTop="1" thickBot="1">
      <c r="A312" s="137" t="s">
        <v>300</v>
      </c>
      <c r="B312" s="155">
        <v>2136.54477</v>
      </c>
      <c r="C312" s="155">
        <v>9920.9378300000008</v>
      </c>
      <c r="D312" s="155">
        <v>0</v>
      </c>
      <c r="E312" s="155">
        <v>0.31545999999999996</v>
      </c>
      <c r="F312" s="155">
        <v>12057.798060000001</v>
      </c>
    </row>
    <row r="313" spans="1:6" s="257" customFormat="1" ht="12.95" customHeight="1" thickTop="1" thickBot="1">
      <c r="A313" s="139" t="s">
        <v>301</v>
      </c>
      <c r="B313" s="154">
        <v>0</v>
      </c>
      <c r="C313" s="154">
        <v>0</v>
      </c>
      <c r="D313" s="154">
        <v>0</v>
      </c>
      <c r="E313" s="154">
        <v>0</v>
      </c>
      <c r="F313" s="154">
        <v>0</v>
      </c>
    </row>
    <row r="314" spans="1:6" s="257" customFormat="1" ht="12.95" customHeight="1" thickTop="1" thickBot="1">
      <c r="A314" s="141" t="s">
        <v>302</v>
      </c>
      <c r="B314" s="155">
        <v>2136.54477</v>
      </c>
      <c r="C314" s="155">
        <v>9920.9378300000008</v>
      </c>
      <c r="D314" s="155">
        <v>0</v>
      </c>
      <c r="E314" s="155">
        <v>0.31545999999999996</v>
      </c>
      <c r="F314" s="155">
        <v>12057.798060000001</v>
      </c>
    </row>
    <row r="315" spans="1:6" s="257" customFormat="1" ht="12.95" customHeight="1" thickTop="1" thickBot="1">
      <c r="A315" s="145" t="s">
        <v>303</v>
      </c>
      <c r="B315" s="154">
        <v>-1823.39696</v>
      </c>
      <c r="C315" s="154">
        <v>0</v>
      </c>
      <c r="D315" s="154">
        <v>0</v>
      </c>
      <c r="E315" s="154">
        <v>0</v>
      </c>
      <c r="F315" s="154">
        <v>-1823.39696</v>
      </c>
    </row>
    <row r="316" spans="1:6" s="257" customFormat="1" ht="12.95" customHeight="1" thickTop="1" thickBot="1">
      <c r="A316" s="141" t="s">
        <v>304</v>
      </c>
      <c r="B316" s="850">
        <v>313.14780999999999</v>
      </c>
      <c r="C316" s="850">
        <v>9920.9378300000008</v>
      </c>
      <c r="D316" s="850">
        <v>0</v>
      </c>
      <c r="E316" s="850">
        <v>0.31545999999999996</v>
      </c>
      <c r="F316" s="850">
        <v>10234.401099999999</v>
      </c>
    </row>
    <row r="317" spans="1:6" s="257" customFormat="1" ht="12.95" customHeight="1" thickTop="1" thickBot="1">
      <c r="A317" s="851"/>
      <c r="B317" s="852"/>
      <c r="C317" s="852"/>
      <c r="D317" s="852"/>
      <c r="E317" s="852"/>
      <c r="F317" s="852"/>
    </row>
    <row r="318" spans="1:6" s="257" customFormat="1" ht="12.95" customHeight="1" thickTop="1">
      <c r="A318" s="192"/>
      <c r="B318" s="241"/>
      <c r="C318" s="241"/>
      <c r="D318" s="241"/>
      <c r="E318" s="241"/>
      <c r="F318" s="241"/>
    </row>
    <row r="319" spans="1:6" s="257" customFormat="1" ht="12.75">
      <c r="A319" s="160"/>
      <c r="B319" s="161"/>
      <c r="C319" s="161"/>
      <c r="D319" s="161"/>
      <c r="E319" s="161"/>
      <c r="F319" s="161"/>
    </row>
    <row r="320" spans="1:6" s="257" customFormat="1" ht="12.75">
      <c r="A320" s="160"/>
      <c r="B320" s="161"/>
      <c r="C320" s="161"/>
      <c r="D320" s="161"/>
      <c r="E320" s="161"/>
      <c r="F320" s="161"/>
    </row>
    <row r="321" spans="1:6" ht="15.75">
      <c r="A321" s="162"/>
      <c r="B321" s="163"/>
      <c r="C321" s="163"/>
      <c r="D321" s="163"/>
      <c r="E321" s="163"/>
      <c r="F321" s="163"/>
    </row>
    <row r="322" spans="1:6" ht="15.75">
      <c r="A322" s="162"/>
      <c r="B322" s="163"/>
      <c r="C322" s="163"/>
      <c r="D322" s="163"/>
      <c r="E322" s="163"/>
      <c r="F322" s="163"/>
    </row>
    <row r="323" spans="1:6" ht="15.75">
      <c r="A323" s="162"/>
      <c r="B323" s="163"/>
      <c r="C323" s="163"/>
      <c r="D323" s="163"/>
      <c r="E323" s="163"/>
      <c r="F323" s="163"/>
    </row>
    <row r="324" spans="1:6" ht="15.75">
      <c r="A324" s="162"/>
      <c r="B324" s="163"/>
      <c r="C324" s="163"/>
      <c r="D324" s="163"/>
      <c r="E324" s="163"/>
      <c r="F324" s="163"/>
    </row>
    <row r="325" spans="1:6" ht="15.75">
      <c r="A325" s="162"/>
      <c r="B325" s="163"/>
      <c r="C325" s="163"/>
      <c r="D325" s="163"/>
      <c r="E325" s="163"/>
      <c r="F325" s="163"/>
    </row>
    <row r="326" spans="1:6" ht="15.75">
      <c r="A326" s="162"/>
      <c r="B326" s="163"/>
      <c r="C326" s="163"/>
      <c r="D326" s="163"/>
      <c r="E326" s="163"/>
      <c r="F326" s="163"/>
    </row>
    <row r="327" spans="1:6" ht="15.75">
      <c r="A327" s="162"/>
      <c r="B327" s="163"/>
      <c r="C327" s="163"/>
      <c r="D327" s="163"/>
      <c r="E327" s="163"/>
      <c r="F327" s="163"/>
    </row>
    <row r="328" spans="1:6" ht="15.75">
      <c r="A328" s="162"/>
      <c r="B328" s="163"/>
      <c r="C328" s="163"/>
      <c r="D328" s="163"/>
      <c r="E328" s="163"/>
      <c r="F328" s="163"/>
    </row>
    <row r="329" spans="1:6" ht="15.75">
      <c r="A329" s="162"/>
      <c r="B329" s="163"/>
      <c r="C329" s="163"/>
      <c r="D329" s="163"/>
      <c r="E329" s="163"/>
      <c r="F329" s="163"/>
    </row>
    <row r="330" spans="1:6" ht="15.75">
      <c r="A330" s="162"/>
      <c r="B330" s="163"/>
      <c r="C330" s="163"/>
      <c r="D330" s="163"/>
      <c r="E330" s="163"/>
      <c r="F330" s="163"/>
    </row>
    <row r="331" spans="1:6" ht="15.75">
      <c r="A331" s="162"/>
      <c r="B331" s="163"/>
      <c r="C331" s="163"/>
      <c r="D331" s="163"/>
      <c r="E331" s="163"/>
      <c r="F331" s="163"/>
    </row>
    <row r="332" spans="1:6" ht="15.75">
      <c r="A332" s="162"/>
      <c r="B332" s="163"/>
      <c r="C332" s="163"/>
      <c r="D332" s="163"/>
      <c r="E332" s="163"/>
      <c r="F332" s="163"/>
    </row>
    <row r="333" spans="1:6" ht="15.75">
      <c r="A333" s="162"/>
      <c r="B333" s="163"/>
      <c r="C333" s="163"/>
      <c r="D333" s="163"/>
      <c r="E333" s="163"/>
      <c r="F333" s="163"/>
    </row>
    <row r="334" spans="1:6" ht="15.75">
      <c r="A334" s="162"/>
      <c r="B334" s="163"/>
      <c r="C334" s="163"/>
      <c r="D334" s="163"/>
      <c r="E334" s="163"/>
      <c r="F334" s="163"/>
    </row>
    <row r="335" spans="1:6" ht="15.75">
      <c r="A335" s="162"/>
      <c r="B335" s="163"/>
      <c r="C335" s="163"/>
      <c r="D335" s="163"/>
      <c r="E335" s="163"/>
      <c r="F335" s="163"/>
    </row>
    <row r="336" spans="1:6" ht="15.75">
      <c r="A336" s="162"/>
      <c r="B336" s="163"/>
      <c r="C336" s="163"/>
      <c r="D336" s="163"/>
      <c r="E336" s="163"/>
      <c r="F336" s="163"/>
    </row>
    <row r="337" spans="1:6" ht="15.75">
      <c r="A337" s="162"/>
      <c r="B337" s="163"/>
      <c r="C337" s="163"/>
      <c r="D337" s="163"/>
      <c r="E337" s="163"/>
      <c r="F337" s="163"/>
    </row>
    <row r="338" spans="1:6" ht="15.75">
      <c r="A338" s="162"/>
      <c r="B338" s="163"/>
      <c r="C338" s="163"/>
      <c r="D338" s="163"/>
      <c r="E338" s="163"/>
      <c r="F338" s="163"/>
    </row>
    <row r="339" spans="1:6" ht="15.75">
      <c r="A339" s="162"/>
      <c r="B339" s="163"/>
      <c r="C339" s="163"/>
      <c r="D339" s="163"/>
      <c r="E339" s="163"/>
      <c r="F339" s="163"/>
    </row>
    <row r="340" spans="1:6" ht="15.75">
      <c r="A340" s="162"/>
      <c r="B340" s="163"/>
      <c r="C340" s="163"/>
      <c r="D340" s="163"/>
      <c r="E340" s="163"/>
      <c r="F340" s="163"/>
    </row>
    <row r="341" spans="1:6" ht="15.75">
      <c r="A341" s="162"/>
      <c r="B341" s="163"/>
      <c r="C341" s="163"/>
      <c r="D341" s="163"/>
      <c r="E341" s="163"/>
      <c r="F341" s="163"/>
    </row>
    <row r="342" spans="1:6" ht="15.75">
      <c r="A342" s="162"/>
      <c r="B342" s="163"/>
      <c r="C342" s="163"/>
      <c r="D342" s="163"/>
      <c r="E342" s="163"/>
      <c r="F342" s="163"/>
    </row>
    <row r="343" spans="1:6" ht="15.75">
      <c r="A343" s="162"/>
      <c r="B343" s="163"/>
      <c r="C343" s="163"/>
      <c r="D343" s="163"/>
      <c r="E343" s="163"/>
      <c r="F343" s="163"/>
    </row>
    <row r="344" spans="1:6" ht="15.75">
      <c r="A344" s="162"/>
      <c r="B344" s="163"/>
      <c r="C344" s="163"/>
      <c r="D344" s="163"/>
      <c r="E344" s="163"/>
      <c r="F344" s="163"/>
    </row>
    <row r="345" spans="1:6" ht="15.75">
      <c r="A345" s="162"/>
      <c r="B345" s="163"/>
      <c r="C345" s="163"/>
      <c r="D345" s="163"/>
      <c r="E345" s="163"/>
      <c r="F345" s="163"/>
    </row>
    <row r="346" spans="1:6" ht="15.75">
      <c r="A346" s="162"/>
      <c r="B346" s="163"/>
      <c r="C346" s="163"/>
      <c r="D346" s="163"/>
      <c r="E346" s="163"/>
      <c r="F346" s="163"/>
    </row>
    <row r="347" spans="1:6" ht="15.75">
      <c r="A347" s="162"/>
      <c r="B347" s="163"/>
      <c r="C347" s="163"/>
      <c r="D347" s="163"/>
      <c r="E347" s="163"/>
      <c r="F347" s="163"/>
    </row>
    <row r="348" spans="1:6" ht="15.75">
      <c r="A348" s="162"/>
      <c r="B348" s="163"/>
      <c r="C348" s="163"/>
      <c r="D348" s="163"/>
      <c r="E348" s="163"/>
      <c r="F348" s="163"/>
    </row>
    <row r="349" spans="1:6" ht="15.75">
      <c r="A349" s="162"/>
      <c r="B349" s="163"/>
      <c r="C349" s="163"/>
      <c r="D349" s="163"/>
      <c r="E349" s="163"/>
      <c r="F349" s="163"/>
    </row>
    <row r="350" spans="1:6" ht="15.75">
      <c r="A350" s="162"/>
      <c r="B350" s="163"/>
      <c r="C350" s="163"/>
      <c r="D350" s="163"/>
      <c r="E350" s="163"/>
      <c r="F350" s="163"/>
    </row>
    <row r="351" spans="1:6" ht="15.75">
      <c r="A351" s="162"/>
      <c r="B351" s="163"/>
      <c r="C351" s="163"/>
      <c r="D351" s="163"/>
      <c r="E351" s="163"/>
      <c r="F351" s="163"/>
    </row>
    <row r="352" spans="1:6" ht="15.75">
      <c r="A352" s="162"/>
      <c r="B352" s="163"/>
      <c r="C352" s="163"/>
      <c r="D352" s="163"/>
      <c r="E352" s="163"/>
      <c r="F352" s="163"/>
    </row>
    <row r="353" spans="1:6" ht="15.75">
      <c r="A353" s="162"/>
      <c r="B353" s="163"/>
      <c r="C353" s="163"/>
      <c r="D353" s="163"/>
      <c r="E353" s="163"/>
      <c r="F353" s="163"/>
    </row>
    <row r="354" spans="1:6" ht="15.75">
      <c r="A354" s="162"/>
      <c r="B354" s="163"/>
      <c r="C354" s="163"/>
      <c r="D354" s="163"/>
      <c r="E354" s="163"/>
      <c r="F354" s="163"/>
    </row>
    <row r="355" spans="1:6" ht="15.75">
      <c r="A355" s="162"/>
      <c r="B355" s="163"/>
      <c r="C355" s="163"/>
      <c r="D355" s="163"/>
      <c r="E355" s="163"/>
      <c r="F355" s="163"/>
    </row>
    <row r="356" spans="1:6" ht="15.75">
      <c r="A356" s="162"/>
      <c r="B356" s="163"/>
      <c r="C356" s="163"/>
      <c r="D356" s="163"/>
      <c r="E356" s="163"/>
      <c r="F356" s="163"/>
    </row>
    <row r="357" spans="1:6" ht="15.75">
      <c r="A357" s="162"/>
      <c r="B357" s="163"/>
      <c r="C357" s="163"/>
      <c r="D357" s="163"/>
      <c r="E357" s="163"/>
      <c r="F357" s="163"/>
    </row>
    <row r="358" spans="1:6" ht="15.75">
      <c r="A358" s="162"/>
      <c r="B358" s="163"/>
      <c r="C358" s="163"/>
      <c r="D358" s="163"/>
      <c r="E358" s="163"/>
      <c r="F358" s="163"/>
    </row>
    <row r="359" spans="1:6" ht="15.75">
      <c r="A359" s="162"/>
      <c r="B359" s="163"/>
      <c r="C359" s="163"/>
      <c r="D359" s="163"/>
      <c r="E359" s="163"/>
      <c r="F359" s="163"/>
    </row>
    <row r="360" spans="1:6" ht="15.75">
      <c r="A360" s="162"/>
      <c r="B360" s="163"/>
      <c r="C360" s="163"/>
      <c r="D360" s="163"/>
      <c r="E360" s="163"/>
      <c r="F360" s="163"/>
    </row>
    <row r="361" spans="1:6" ht="15.75">
      <c r="A361" s="162"/>
      <c r="B361" s="163"/>
      <c r="C361" s="163"/>
      <c r="D361" s="163"/>
      <c r="E361" s="163"/>
      <c r="F361" s="163"/>
    </row>
    <row r="362" spans="1:6" ht="15.75">
      <c r="A362" s="162"/>
      <c r="B362" s="163"/>
      <c r="C362" s="163"/>
      <c r="D362" s="163"/>
      <c r="E362" s="163"/>
      <c r="F362" s="163"/>
    </row>
    <row r="363" spans="1:6" ht="15.75">
      <c r="A363" s="162"/>
      <c r="B363" s="163"/>
      <c r="C363" s="163"/>
      <c r="D363" s="163"/>
      <c r="E363" s="163"/>
      <c r="F363" s="163"/>
    </row>
    <row r="364" spans="1:6" ht="15.75">
      <c r="A364" s="162"/>
      <c r="B364" s="163"/>
      <c r="C364" s="163"/>
      <c r="D364" s="163"/>
      <c r="E364" s="163"/>
      <c r="F364" s="163"/>
    </row>
    <row r="365" spans="1:6" ht="15.75">
      <c r="A365" s="162"/>
      <c r="B365" s="163"/>
      <c r="C365" s="163"/>
      <c r="D365" s="163"/>
      <c r="E365" s="163"/>
      <c r="F365" s="163"/>
    </row>
    <row r="366" spans="1:6" ht="15.75">
      <c r="A366" s="162"/>
      <c r="B366" s="163"/>
      <c r="C366" s="163"/>
      <c r="D366" s="163"/>
      <c r="E366" s="163"/>
      <c r="F366" s="163"/>
    </row>
    <row r="367" spans="1:6" ht="15.75">
      <c r="A367" s="162"/>
      <c r="B367" s="163"/>
      <c r="C367" s="163"/>
      <c r="D367" s="163"/>
      <c r="E367" s="163"/>
      <c r="F367" s="163"/>
    </row>
    <row r="368" spans="1:6" ht="15.75">
      <c r="A368" s="162"/>
      <c r="B368" s="163"/>
      <c r="C368" s="163"/>
      <c r="D368" s="163"/>
      <c r="E368" s="163"/>
      <c r="F368" s="163"/>
    </row>
    <row r="369" spans="1:6" ht="15.75">
      <c r="A369" s="162"/>
      <c r="B369" s="163"/>
      <c r="C369" s="163"/>
      <c r="D369" s="163"/>
      <c r="E369" s="163"/>
      <c r="F369" s="163"/>
    </row>
    <row r="370" spans="1:6" ht="15.75">
      <c r="A370" s="162"/>
      <c r="B370" s="163"/>
      <c r="C370" s="163"/>
      <c r="D370" s="163"/>
      <c r="E370" s="163"/>
      <c r="F370" s="163"/>
    </row>
    <row r="371" spans="1:6" ht="15.75">
      <c r="A371" s="162"/>
      <c r="B371" s="163"/>
      <c r="C371" s="163"/>
      <c r="D371" s="163"/>
      <c r="E371" s="163"/>
      <c r="F371" s="163"/>
    </row>
    <row r="372" spans="1:6" ht="15.75">
      <c r="A372" s="162"/>
      <c r="B372" s="163"/>
      <c r="C372" s="163"/>
      <c r="D372" s="163"/>
      <c r="E372" s="163"/>
      <c r="F372" s="163"/>
    </row>
    <row r="373" spans="1:6" ht="15.75">
      <c r="A373" s="162"/>
      <c r="B373" s="163"/>
      <c r="C373" s="163"/>
      <c r="D373" s="163"/>
      <c r="E373" s="163"/>
      <c r="F373" s="163"/>
    </row>
    <row r="374" spans="1:6" ht="15.75">
      <c r="A374" s="162"/>
      <c r="B374" s="163"/>
      <c r="C374" s="163"/>
      <c r="D374" s="163"/>
      <c r="E374" s="163"/>
      <c r="F374" s="163"/>
    </row>
    <row r="375" spans="1:6" ht="15.75">
      <c r="A375" s="162"/>
      <c r="B375" s="163"/>
      <c r="C375" s="163"/>
      <c r="D375" s="163"/>
      <c r="E375" s="163"/>
      <c r="F375" s="163"/>
    </row>
    <row r="376" spans="1:6" ht="15.75">
      <c r="A376" s="162"/>
      <c r="B376" s="163"/>
      <c r="C376" s="163"/>
      <c r="D376" s="163"/>
      <c r="E376" s="163"/>
      <c r="F376" s="163"/>
    </row>
    <row r="377" spans="1:6" ht="15.75">
      <c r="A377" s="162"/>
      <c r="B377" s="163"/>
      <c r="C377" s="163"/>
      <c r="D377" s="163"/>
      <c r="E377" s="163"/>
      <c r="F377" s="163"/>
    </row>
    <row r="378" spans="1:6" ht="15.75">
      <c r="A378" s="162"/>
      <c r="B378" s="163"/>
      <c r="C378" s="163"/>
      <c r="D378" s="163"/>
      <c r="E378" s="163"/>
      <c r="F378" s="163"/>
    </row>
    <row r="379" spans="1:6" ht="15.75">
      <c r="A379" s="162"/>
      <c r="B379" s="163"/>
      <c r="C379" s="163"/>
      <c r="D379" s="163"/>
      <c r="E379" s="163"/>
      <c r="F379" s="163"/>
    </row>
    <row r="380" spans="1:6" ht="15.75">
      <c r="A380" s="162"/>
      <c r="B380" s="163"/>
      <c r="C380" s="163"/>
      <c r="D380" s="163"/>
      <c r="E380" s="163"/>
      <c r="F380" s="163"/>
    </row>
    <row r="381" spans="1:6" ht="15.75">
      <c r="A381" s="162"/>
      <c r="B381" s="163"/>
      <c r="C381" s="163"/>
      <c r="D381" s="163"/>
      <c r="E381" s="163"/>
      <c r="F381" s="163"/>
    </row>
    <row r="382" spans="1:6" ht="15.75">
      <c r="A382" s="162"/>
      <c r="B382" s="163"/>
      <c r="C382" s="163"/>
      <c r="D382" s="163"/>
      <c r="E382" s="163"/>
      <c r="F382" s="163"/>
    </row>
    <row r="383" spans="1:6" ht="15.75">
      <c r="A383" s="162"/>
      <c r="B383" s="163"/>
      <c r="C383" s="163"/>
      <c r="D383" s="163"/>
      <c r="E383" s="163"/>
      <c r="F383" s="163"/>
    </row>
    <row r="384" spans="1:6" ht="15.75">
      <c r="A384" s="162"/>
      <c r="B384" s="163"/>
      <c r="C384" s="163"/>
      <c r="D384" s="163"/>
      <c r="E384" s="163"/>
      <c r="F384" s="163"/>
    </row>
    <row r="385" spans="1:6" ht="15.75">
      <c r="A385" s="162"/>
      <c r="B385" s="163"/>
      <c r="C385" s="163"/>
      <c r="D385" s="163"/>
      <c r="E385" s="163"/>
      <c r="F385" s="163"/>
    </row>
    <row r="386" spans="1:6" ht="15.75">
      <c r="A386" s="162"/>
      <c r="B386" s="163"/>
      <c r="C386" s="163"/>
      <c r="D386" s="163"/>
      <c r="E386" s="163"/>
      <c r="F386" s="163"/>
    </row>
    <row r="387" spans="1:6" ht="15.75">
      <c r="A387" s="162"/>
      <c r="B387" s="163"/>
      <c r="C387" s="163"/>
      <c r="D387" s="163"/>
      <c r="E387" s="163"/>
      <c r="F387" s="163"/>
    </row>
    <row r="388" spans="1:6" ht="15.75">
      <c r="A388" s="162"/>
      <c r="B388" s="163"/>
      <c r="C388" s="163"/>
      <c r="D388" s="163"/>
      <c r="E388" s="163"/>
      <c r="F388" s="163"/>
    </row>
    <row r="389" spans="1:6" ht="15.75">
      <c r="A389" s="162"/>
      <c r="B389" s="163"/>
      <c r="C389" s="163"/>
      <c r="D389" s="163"/>
      <c r="E389" s="163"/>
      <c r="F389" s="163"/>
    </row>
    <row r="390" spans="1:6" ht="15.75">
      <c r="A390" s="162"/>
      <c r="B390" s="163"/>
      <c r="C390" s="163"/>
      <c r="D390" s="163"/>
      <c r="E390" s="163"/>
      <c r="F390" s="163"/>
    </row>
    <row r="391" spans="1:6" ht="15.75">
      <c r="A391" s="162"/>
      <c r="B391" s="163"/>
      <c r="C391" s="163"/>
      <c r="D391" s="163"/>
      <c r="E391" s="163"/>
      <c r="F391" s="163"/>
    </row>
    <row r="392" spans="1:6" ht="15.75">
      <c r="A392" s="162"/>
      <c r="B392" s="163"/>
      <c r="C392" s="163"/>
      <c r="D392" s="163"/>
      <c r="E392" s="163"/>
      <c r="F392" s="163"/>
    </row>
    <row r="393" spans="1:6" ht="15.75">
      <c r="A393" s="162"/>
      <c r="B393" s="163"/>
      <c r="C393" s="163"/>
      <c r="D393" s="163"/>
      <c r="E393" s="163"/>
      <c r="F393" s="163"/>
    </row>
    <row r="394" spans="1:6" ht="15.75">
      <c r="A394" s="162"/>
      <c r="B394" s="163"/>
      <c r="C394" s="163"/>
      <c r="D394" s="163"/>
      <c r="E394" s="163"/>
      <c r="F394" s="163"/>
    </row>
    <row r="395" spans="1:6" ht="15.75">
      <c r="A395" s="162"/>
      <c r="B395" s="163"/>
      <c r="C395" s="163"/>
      <c r="D395" s="163"/>
      <c r="E395" s="163"/>
      <c r="F395" s="163"/>
    </row>
    <row r="396" spans="1:6" ht="15.75">
      <c r="A396" s="162"/>
      <c r="B396" s="163"/>
      <c r="C396" s="163"/>
      <c r="D396" s="163"/>
      <c r="E396" s="163"/>
      <c r="F396" s="163"/>
    </row>
    <row r="397" spans="1:6" ht="15.75">
      <c r="A397" s="162"/>
      <c r="B397" s="163"/>
      <c r="C397" s="163"/>
      <c r="D397" s="163"/>
      <c r="E397" s="163"/>
      <c r="F397" s="163"/>
    </row>
    <row r="398" spans="1:6" ht="15.75">
      <c r="A398" s="162"/>
      <c r="B398" s="163"/>
      <c r="C398" s="163"/>
      <c r="D398" s="163"/>
      <c r="E398" s="163"/>
      <c r="F398" s="163"/>
    </row>
    <row r="399" spans="1:6" ht="15.75">
      <c r="A399" s="162"/>
      <c r="B399" s="163"/>
      <c r="C399" s="163"/>
      <c r="D399" s="163"/>
      <c r="E399" s="163"/>
      <c r="F399" s="163"/>
    </row>
    <row r="400" spans="1:6" ht="15.75">
      <c r="A400" s="162"/>
      <c r="B400" s="163"/>
      <c r="C400" s="163"/>
      <c r="D400" s="163"/>
      <c r="E400" s="163"/>
      <c r="F400" s="163"/>
    </row>
    <row r="401" spans="1:6" ht="15.75">
      <c r="A401" s="162"/>
      <c r="B401" s="163"/>
      <c r="C401" s="163"/>
      <c r="D401" s="163"/>
      <c r="E401" s="163"/>
      <c r="F401" s="163"/>
    </row>
    <row r="402" spans="1:6" ht="15.75">
      <c r="A402" s="162"/>
      <c r="B402" s="163"/>
      <c r="C402" s="163"/>
      <c r="D402" s="163"/>
      <c r="E402" s="163"/>
      <c r="F402" s="163"/>
    </row>
    <row r="403" spans="1:6" ht="15.75">
      <c r="A403" s="162"/>
      <c r="B403" s="163"/>
      <c r="C403" s="163"/>
      <c r="D403" s="163"/>
      <c r="E403" s="163"/>
      <c r="F403" s="163"/>
    </row>
    <row r="404" spans="1:6" ht="15.75">
      <c r="A404" s="162"/>
      <c r="B404" s="163"/>
      <c r="C404" s="163"/>
      <c r="D404" s="163"/>
      <c r="E404" s="163"/>
      <c r="F404" s="163"/>
    </row>
    <row r="405" spans="1:6" ht="15.75">
      <c r="A405" s="162"/>
      <c r="B405" s="163"/>
      <c r="C405" s="163"/>
      <c r="D405" s="163"/>
      <c r="E405" s="163"/>
      <c r="F405" s="163"/>
    </row>
    <row r="406" spans="1:6" ht="15.75">
      <c r="A406" s="162"/>
      <c r="B406" s="163"/>
      <c r="C406" s="163"/>
      <c r="D406" s="163"/>
      <c r="E406" s="163"/>
      <c r="F406" s="163"/>
    </row>
    <row r="407" spans="1:6" ht="15.75">
      <c r="A407" s="162"/>
      <c r="B407" s="163"/>
      <c r="C407" s="163"/>
      <c r="D407" s="163"/>
      <c r="E407" s="163"/>
      <c r="F407" s="163"/>
    </row>
    <row r="408" spans="1:6" ht="15.75">
      <c r="A408" s="162"/>
      <c r="B408" s="163"/>
      <c r="C408" s="163"/>
      <c r="D408" s="163"/>
      <c r="E408" s="163"/>
      <c r="F408" s="163"/>
    </row>
    <row r="409" spans="1:6" ht="15.75">
      <c r="A409" s="162"/>
      <c r="B409" s="163"/>
      <c r="C409" s="163"/>
      <c r="D409" s="163"/>
      <c r="E409" s="163"/>
      <c r="F409" s="163"/>
    </row>
    <row r="410" spans="1:6" ht="15.75">
      <c r="A410" s="162"/>
      <c r="B410" s="163"/>
      <c r="C410" s="163"/>
      <c r="D410" s="163"/>
      <c r="E410" s="163"/>
      <c r="F410" s="163"/>
    </row>
    <row r="411" spans="1:6" ht="15.75">
      <c r="A411" s="162"/>
      <c r="B411" s="163"/>
      <c r="C411" s="163"/>
      <c r="D411" s="163"/>
      <c r="E411" s="163"/>
      <c r="F411" s="163"/>
    </row>
    <row r="412" spans="1:6" ht="15.75">
      <c r="A412" s="162"/>
      <c r="B412" s="163"/>
      <c r="C412" s="163"/>
      <c r="D412" s="163"/>
      <c r="E412" s="163"/>
      <c r="F412" s="163"/>
    </row>
    <row r="413" spans="1:6" ht="15.75">
      <c r="A413" s="162"/>
      <c r="B413" s="163"/>
      <c r="C413" s="163"/>
      <c r="D413" s="163"/>
      <c r="E413" s="163"/>
      <c r="F413" s="163"/>
    </row>
    <row r="414" spans="1:6" ht="15.75">
      <c r="A414" s="162"/>
      <c r="B414" s="163"/>
      <c r="C414" s="163"/>
      <c r="D414" s="163"/>
      <c r="E414" s="163"/>
      <c r="F414" s="163"/>
    </row>
    <row r="415" spans="1:6" ht="15.75">
      <c r="A415" s="162"/>
      <c r="B415" s="163"/>
      <c r="C415" s="163"/>
      <c r="D415" s="163"/>
      <c r="E415" s="163"/>
      <c r="F415" s="163"/>
    </row>
    <row r="416" spans="1:6" ht="15.75">
      <c r="A416" s="162"/>
      <c r="B416" s="163"/>
      <c r="C416" s="163"/>
      <c r="D416" s="163"/>
      <c r="E416" s="163"/>
      <c r="F416" s="163"/>
    </row>
    <row r="417" spans="1:6" ht="15.75">
      <c r="A417" s="162"/>
      <c r="B417" s="163"/>
      <c r="C417" s="163"/>
      <c r="D417" s="163"/>
      <c r="E417" s="163"/>
      <c r="F417" s="163"/>
    </row>
    <row r="418" spans="1:6" ht="15.75">
      <c r="A418" s="162"/>
      <c r="B418" s="163"/>
      <c r="C418" s="163"/>
      <c r="D418" s="163"/>
      <c r="E418" s="163"/>
      <c r="F418" s="163"/>
    </row>
    <row r="419" spans="1:6" ht="15.75">
      <c r="A419" s="162"/>
      <c r="B419" s="163"/>
      <c r="C419" s="163"/>
      <c r="D419" s="163"/>
      <c r="E419" s="163"/>
      <c r="F419" s="163"/>
    </row>
    <row r="420" spans="1:6" ht="15.75">
      <c r="A420" s="162"/>
      <c r="B420" s="163"/>
      <c r="C420" s="163"/>
      <c r="D420" s="163"/>
      <c r="E420" s="163"/>
      <c r="F420" s="163"/>
    </row>
    <row r="421" spans="1:6" ht="15.75">
      <c r="A421" s="162"/>
      <c r="B421" s="163"/>
      <c r="C421" s="163"/>
      <c r="D421" s="163"/>
      <c r="E421" s="163"/>
      <c r="F421" s="163"/>
    </row>
    <row r="422" spans="1:6" ht="15.75">
      <c r="A422" s="162"/>
      <c r="B422" s="163"/>
      <c r="C422" s="163"/>
      <c r="D422" s="163"/>
      <c r="E422" s="163"/>
      <c r="F422" s="163"/>
    </row>
    <row r="423" spans="1:6" ht="15.75">
      <c r="A423" s="162"/>
      <c r="B423" s="163"/>
      <c r="C423" s="163"/>
      <c r="D423" s="163"/>
      <c r="E423" s="163"/>
      <c r="F423" s="163"/>
    </row>
    <row r="424" spans="1:6" ht="15.75">
      <c r="A424" s="162"/>
      <c r="B424" s="163"/>
      <c r="C424" s="163"/>
      <c r="D424" s="163"/>
      <c r="E424" s="163"/>
      <c r="F424" s="163"/>
    </row>
    <row r="425" spans="1:6" ht="15.75">
      <c r="A425" s="162"/>
      <c r="B425" s="163"/>
      <c r="C425" s="163"/>
      <c r="D425" s="163"/>
      <c r="E425" s="163"/>
      <c r="F425" s="163"/>
    </row>
    <row r="426" spans="1:6" ht="15.75">
      <c r="A426" s="162"/>
      <c r="B426" s="163"/>
      <c r="C426" s="163"/>
      <c r="D426" s="163"/>
      <c r="E426" s="163"/>
      <c r="F426" s="163"/>
    </row>
    <row r="427" spans="1:6" ht="15.75">
      <c r="A427" s="162"/>
      <c r="B427" s="163"/>
      <c r="C427" s="163"/>
      <c r="D427" s="163"/>
      <c r="E427" s="163"/>
      <c r="F427" s="163"/>
    </row>
    <row r="428" spans="1:6" ht="15.75">
      <c r="A428" s="162"/>
      <c r="B428" s="163"/>
      <c r="C428" s="163"/>
      <c r="D428" s="163"/>
      <c r="E428" s="163"/>
      <c r="F428" s="163"/>
    </row>
    <row r="429" spans="1:6" ht="15.75">
      <c r="A429" s="162"/>
      <c r="B429" s="163"/>
      <c r="C429" s="163"/>
      <c r="D429" s="163"/>
      <c r="E429" s="163"/>
      <c r="F429" s="163"/>
    </row>
    <row r="430" spans="1:6" ht="15.75">
      <c r="A430" s="162"/>
      <c r="B430" s="163"/>
      <c r="C430" s="163"/>
      <c r="D430" s="163"/>
      <c r="E430" s="163"/>
      <c r="F430" s="163"/>
    </row>
    <row r="431" spans="1:6" ht="15.75">
      <c r="A431" s="162"/>
      <c r="B431" s="163"/>
      <c r="C431" s="163"/>
      <c r="D431" s="163"/>
      <c r="E431" s="163"/>
      <c r="F431" s="163"/>
    </row>
    <row r="432" spans="1:6" ht="15.75">
      <c r="A432" s="162"/>
      <c r="B432" s="163"/>
      <c r="C432" s="163"/>
      <c r="D432" s="163"/>
      <c r="E432" s="163"/>
      <c r="F432" s="163"/>
    </row>
    <row r="433" spans="1:6" ht="15.75">
      <c r="A433" s="162"/>
      <c r="B433" s="163"/>
      <c r="C433" s="163"/>
      <c r="D433" s="163"/>
      <c r="E433" s="163"/>
      <c r="F433" s="163"/>
    </row>
    <row r="434" spans="1:6" ht="15.75">
      <c r="A434" s="162"/>
      <c r="B434" s="163"/>
      <c r="C434" s="163"/>
      <c r="D434" s="163"/>
      <c r="E434" s="163"/>
      <c r="F434" s="163"/>
    </row>
    <row r="435" spans="1:6" ht="15.75">
      <c r="A435" s="162"/>
      <c r="B435" s="163"/>
      <c r="C435" s="163"/>
      <c r="D435" s="163"/>
      <c r="E435" s="163"/>
      <c r="F435" s="163"/>
    </row>
    <row r="436" spans="1:6" ht="15.75">
      <c r="A436" s="162"/>
      <c r="B436" s="163"/>
      <c r="C436" s="163"/>
      <c r="D436" s="163"/>
      <c r="E436" s="163"/>
      <c r="F436" s="163"/>
    </row>
    <row r="437" spans="1:6" ht="15.75">
      <c r="A437" s="162"/>
      <c r="B437" s="163"/>
      <c r="C437" s="163"/>
      <c r="D437" s="163"/>
      <c r="E437" s="163"/>
      <c r="F437" s="163"/>
    </row>
    <row r="438" spans="1:6" ht="15.75">
      <c r="A438" s="162"/>
      <c r="B438" s="163"/>
      <c r="C438" s="163"/>
      <c r="D438" s="163"/>
      <c r="E438" s="163"/>
      <c r="F438" s="163"/>
    </row>
    <row r="439" spans="1:6" ht="15.75">
      <c r="A439" s="162"/>
      <c r="B439" s="163"/>
      <c r="C439" s="163"/>
      <c r="D439" s="163"/>
      <c r="E439" s="163"/>
      <c r="F439" s="163"/>
    </row>
    <row r="440" spans="1:6" ht="15.75">
      <c r="A440" s="162"/>
      <c r="B440" s="163"/>
      <c r="C440" s="163"/>
      <c r="D440" s="163"/>
      <c r="E440" s="163"/>
      <c r="F440" s="163"/>
    </row>
    <row r="441" spans="1:6" ht="15.75">
      <c r="A441" s="162"/>
      <c r="B441" s="163"/>
      <c r="C441" s="163"/>
      <c r="D441" s="163"/>
      <c r="E441" s="163"/>
      <c r="F441" s="163"/>
    </row>
    <row r="442" spans="1:6" ht="15.75">
      <c r="A442" s="162"/>
      <c r="B442" s="163"/>
      <c r="C442" s="163"/>
      <c r="D442" s="163"/>
      <c r="E442" s="163"/>
      <c r="F442" s="163"/>
    </row>
    <row r="443" spans="1:6" ht="15.75">
      <c r="A443" s="162"/>
      <c r="B443" s="163"/>
      <c r="C443" s="163"/>
      <c r="D443" s="163"/>
      <c r="E443" s="163"/>
      <c r="F443" s="163"/>
    </row>
    <row r="444" spans="1:6" ht="15.75">
      <c r="A444" s="162"/>
      <c r="B444" s="163"/>
      <c r="C444" s="163"/>
      <c r="D444" s="163"/>
      <c r="E444" s="163"/>
      <c r="F444" s="163"/>
    </row>
    <row r="445" spans="1:6" ht="15.75">
      <c r="A445" s="162"/>
      <c r="B445" s="163"/>
      <c r="C445" s="163"/>
      <c r="D445" s="163"/>
      <c r="E445" s="163"/>
      <c r="F445" s="163"/>
    </row>
    <row r="446" spans="1:6" ht="15.75">
      <c r="A446" s="162"/>
      <c r="B446" s="163"/>
      <c r="C446" s="163"/>
      <c r="D446" s="163"/>
      <c r="E446" s="163"/>
      <c r="F446" s="163"/>
    </row>
    <row r="447" spans="1:6" ht="15.75">
      <c r="A447" s="162"/>
      <c r="B447" s="163"/>
      <c r="C447" s="163"/>
      <c r="D447" s="163"/>
      <c r="E447" s="163"/>
      <c r="F447" s="163"/>
    </row>
    <row r="448" spans="1:6" ht="15.75">
      <c r="A448" s="162"/>
      <c r="B448" s="163"/>
      <c r="C448" s="163"/>
      <c r="D448" s="163"/>
      <c r="E448" s="163"/>
      <c r="F448" s="163"/>
    </row>
    <row r="449" spans="1:6" ht="15.75">
      <c r="A449" s="162"/>
      <c r="B449" s="163"/>
      <c r="C449" s="163"/>
      <c r="D449" s="163"/>
      <c r="E449" s="163"/>
      <c r="F449" s="163"/>
    </row>
    <row r="450" spans="1:6" ht="15.75">
      <c r="A450" s="162"/>
      <c r="B450" s="163"/>
      <c r="C450" s="163"/>
      <c r="D450" s="163"/>
      <c r="E450" s="163"/>
      <c r="F450" s="163"/>
    </row>
    <row r="451" spans="1:6" ht="15.75">
      <c r="A451" s="162"/>
      <c r="B451" s="163"/>
      <c r="C451" s="163"/>
      <c r="D451" s="163"/>
      <c r="E451" s="163"/>
      <c r="F451" s="163"/>
    </row>
    <row r="452" spans="1:6" ht="15.75">
      <c r="A452" s="162"/>
      <c r="B452" s="163"/>
      <c r="C452" s="163"/>
      <c r="D452" s="163"/>
      <c r="E452" s="163"/>
      <c r="F452" s="163"/>
    </row>
    <row r="453" spans="1:6" ht="15.75">
      <c r="A453" s="162"/>
      <c r="B453" s="163"/>
      <c r="C453" s="163"/>
      <c r="D453" s="163"/>
      <c r="E453" s="163"/>
      <c r="F453" s="163"/>
    </row>
    <row r="454" spans="1:6" ht="15.75">
      <c r="A454" s="162"/>
      <c r="B454" s="163"/>
      <c r="C454" s="163"/>
      <c r="D454" s="163"/>
      <c r="E454" s="163"/>
      <c r="F454" s="163"/>
    </row>
    <row r="455" spans="1:6" ht="15.75">
      <c r="A455" s="162"/>
      <c r="B455" s="163"/>
      <c r="C455" s="163"/>
      <c r="D455" s="163"/>
      <c r="E455" s="163"/>
      <c r="F455" s="163"/>
    </row>
    <row r="456" spans="1:6" ht="15.75">
      <c r="A456" s="162"/>
      <c r="B456" s="163"/>
      <c r="C456" s="163"/>
      <c r="D456" s="163"/>
      <c r="E456" s="163"/>
      <c r="F456" s="163"/>
    </row>
    <row r="457" spans="1:6" ht="15.75">
      <c r="A457" s="162"/>
      <c r="B457" s="163"/>
      <c r="C457" s="163"/>
      <c r="D457" s="163"/>
      <c r="E457" s="163"/>
      <c r="F457" s="163"/>
    </row>
    <row r="458" spans="1:6" ht="15.75">
      <c r="A458" s="162"/>
      <c r="B458" s="163"/>
      <c r="C458" s="163"/>
      <c r="D458" s="163"/>
      <c r="E458" s="163"/>
      <c r="F458" s="163"/>
    </row>
    <row r="459" spans="1:6" ht="15.75">
      <c r="A459" s="162"/>
      <c r="B459" s="163"/>
      <c r="C459" s="163"/>
      <c r="D459" s="163"/>
      <c r="E459" s="163"/>
      <c r="F459" s="163"/>
    </row>
    <row r="460" spans="1:6" ht="15.75">
      <c r="A460" s="162"/>
      <c r="B460" s="163"/>
      <c r="C460" s="163"/>
      <c r="D460" s="163"/>
      <c r="E460" s="163"/>
      <c r="F460" s="163"/>
    </row>
    <row r="461" spans="1:6" ht="15.75">
      <c r="A461" s="162"/>
      <c r="B461" s="163"/>
      <c r="C461" s="163"/>
      <c r="D461" s="163"/>
      <c r="E461" s="163"/>
      <c r="F461" s="163"/>
    </row>
    <row r="462" spans="1:6" ht="15.75">
      <c r="A462" s="162"/>
      <c r="B462" s="163"/>
      <c r="C462" s="163"/>
      <c r="D462" s="163"/>
      <c r="E462" s="163"/>
      <c r="F462" s="163"/>
    </row>
    <row r="463" spans="1:6" ht="15.75">
      <c r="A463" s="162"/>
      <c r="B463" s="163"/>
      <c r="C463" s="163"/>
      <c r="D463" s="163"/>
      <c r="E463" s="163"/>
      <c r="F463" s="163"/>
    </row>
    <row r="464" spans="1:6" ht="15.75">
      <c r="A464" s="162"/>
      <c r="B464" s="163"/>
      <c r="C464" s="163"/>
      <c r="D464" s="163"/>
      <c r="E464" s="163"/>
      <c r="F464" s="163"/>
    </row>
    <row r="465" spans="1:6" ht="15.75">
      <c r="A465" s="162"/>
      <c r="B465" s="163"/>
      <c r="C465" s="163"/>
      <c r="D465" s="163"/>
      <c r="E465" s="163"/>
      <c r="F465" s="163"/>
    </row>
    <row r="466" spans="1:6" ht="15.75">
      <c r="A466" s="162"/>
      <c r="B466" s="163"/>
      <c r="C466" s="163"/>
      <c r="D466" s="163"/>
      <c r="E466" s="163"/>
      <c r="F466" s="163"/>
    </row>
    <row r="467" spans="1:6" ht="15.75">
      <c r="A467" s="162"/>
      <c r="B467" s="163"/>
      <c r="C467" s="163"/>
      <c r="D467" s="163"/>
      <c r="E467" s="163"/>
      <c r="F467" s="163"/>
    </row>
    <row r="468" spans="1:6" ht="15.75">
      <c r="A468" s="162"/>
      <c r="B468" s="163"/>
      <c r="C468" s="163"/>
      <c r="D468" s="163"/>
      <c r="E468" s="163"/>
      <c r="F468" s="163"/>
    </row>
    <row r="469" spans="1:6" ht="15.75">
      <c r="A469" s="162"/>
      <c r="B469" s="163"/>
      <c r="C469" s="163"/>
      <c r="D469" s="163"/>
      <c r="E469" s="163"/>
      <c r="F469" s="163"/>
    </row>
    <row r="470" spans="1:6" ht="15.75">
      <c r="A470" s="162"/>
      <c r="B470" s="163"/>
      <c r="C470" s="163"/>
      <c r="D470" s="163"/>
      <c r="E470" s="163"/>
      <c r="F470" s="163"/>
    </row>
    <row r="471" spans="1:6" ht="15.75">
      <c r="A471" s="162"/>
      <c r="B471" s="163"/>
      <c r="C471" s="163"/>
      <c r="D471" s="163"/>
      <c r="E471" s="163"/>
      <c r="F471" s="163"/>
    </row>
    <row r="472" spans="1:6" ht="15.75">
      <c r="A472" s="162"/>
      <c r="B472" s="163"/>
      <c r="C472" s="163"/>
      <c r="D472" s="163"/>
      <c r="E472" s="163"/>
      <c r="F472" s="163"/>
    </row>
    <row r="473" spans="1:6" ht="15.75">
      <c r="A473" s="162"/>
      <c r="B473" s="163"/>
      <c r="C473" s="163"/>
      <c r="D473" s="163"/>
      <c r="E473" s="163"/>
      <c r="F473" s="163"/>
    </row>
    <row r="474" spans="1:6" ht="15.75">
      <c r="A474" s="162"/>
      <c r="B474" s="163"/>
      <c r="C474" s="163"/>
      <c r="D474" s="163"/>
      <c r="E474" s="163"/>
      <c r="F474" s="163"/>
    </row>
    <row r="475" spans="1:6" ht="15.75">
      <c r="A475" s="162"/>
      <c r="B475" s="163"/>
      <c r="C475" s="163"/>
      <c r="D475" s="163"/>
      <c r="E475" s="163"/>
      <c r="F475" s="163"/>
    </row>
    <row r="476" spans="1:6" ht="15.75">
      <c r="A476" s="162"/>
      <c r="B476" s="163"/>
      <c r="C476" s="163"/>
      <c r="D476" s="163"/>
      <c r="E476" s="163"/>
      <c r="F476" s="163"/>
    </row>
    <row r="477" spans="1:6" ht="15.75">
      <c r="A477" s="162"/>
      <c r="B477" s="163"/>
      <c r="C477" s="163"/>
      <c r="D477" s="163"/>
      <c r="E477" s="163"/>
      <c r="F477" s="163"/>
    </row>
    <row r="478" spans="1:6" ht="15.75">
      <c r="A478" s="162"/>
      <c r="B478" s="163"/>
      <c r="C478" s="163"/>
      <c r="D478" s="163"/>
      <c r="E478" s="163"/>
      <c r="F478" s="163"/>
    </row>
    <row r="479" spans="1:6" ht="15.75">
      <c r="A479" s="162"/>
      <c r="B479" s="163"/>
      <c r="C479" s="163"/>
      <c r="D479" s="163"/>
      <c r="E479" s="163"/>
      <c r="F479" s="163"/>
    </row>
    <row r="480" spans="1:6" ht="15.75">
      <c r="A480" s="162"/>
      <c r="B480" s="163"/>
      <c r="C480" s="163"/>
      <c r="D480" s="163"/>
      <c r="E480" s="163"/>
      <c r="F480" s="163"/>
    </row>
    <row r="481" spans="1:6" ht="15.75">
      <c r="A481" s="162"/>
      <c r="B481" s="163"/>
      <c r="C481" s="163"/>
      <c r="D481" s="163"/>
      <c r="E481" s="163"/>
      <c r="F481" s="163"/>
    </row>
    <row r="482" spans="1:6" ht="15.75">
      <c r="A482" s="162"/>
      <c r="B482" s="163"/>
      <c r="C482" s="163"/>
      <c r="D482" s="163"/>
      <c r="E482" s="163"/>
      <c r="F482" s="163"/>
    </row>
    <row r="483" spans="1:6" ht="15.75">
      <c r="A483" s="162"/>
      <c r="B483" s="163"/>
      <c r="C483" s="163"/>
      <c r="D483" s="163"/>
      <c r="E483" s="163"/>
      <c r="F483" s="163"/>
    </row>
    <row r="484" spans="1:6" ht="15.75">
      <c r="A484" s="162"/>
      <c r="B484" s="163"/>
      <c r="C484" s="163"/>
      <c r="D484" s="163"/>
      <c r="E484" s="163"/>
      <c r="F484" s="163"/>
    </row>
    <row r="485" spans="1:6" ht="15.75">
      <c r="A485" s="162"/>
      <c r="B485" s="163"/>
      <c r="C485" s="163"/>
      <c r="D485" s="163"/>
      <c r="E485" s="163"/>
      <c r="F485" s="163"/>
    </row>
    <row r="486" spans="1:6" ht="15.75">
      <c r="A486" s="162"/>
      <c r="B486" s="163"/>
      <c r="C486" s="163"/>
      <c r="D486" s="163"/>
      <c r="E486" s="163"/>
      <c r="F486" s="163"/>
    </row>
    <row r="487" spans="1:6" ht="15.75">
      <c r="A487" s="162"/>
      <c r="B487" s="163"/>
      <c r="C487" s="163"/>
      <c r="D487" s="163"/>
      <c r="E487" s="163"/>
      <c r="F487" s="163"/>
    </row>
    <row r="488" spans="1:6" ht="15.75">
      <c r="A488" s="162"/>
      <c r="B488" s="163"/>
      <c r="C488" s="163"/>
      <c r="D488" s="163"/>
      <c r="E488" s="163"/>
      <c r="F488" s="163"/>
    </row>
    <row r="489" spans="1:6" ht="15.75">
      <c r="A489" s="162"/>
      <c r="B489" s="163"/>
      <c r="C489" s="163"/>
      <c r="D489" s="163"/>
      <c r="E489" s="163"/>
      <c r="F489" s="163"/>
    </row>
    <row r="490" spans="1:6" ht="15.75">
      <c r="A490" s="162"/>
      <c r="B490" s="163"/>
      <c r="C490" s="163"/>
      <c r="D490" s="163"/>
      <c r="E490" s="163"/>
      <c r="F490" s="163"/>
    </row>
    <row r="491" spans="1:6" ht="15.75">
      <c r="A491" s="162"/>
      <c r="B491" s="163"/>
      <c r="C491" s="163"/>
      <c r="D491" s="163"/>
      <c r="E491" s="163"/>
      <c r="F491" s="163"/>
    </row>
    <row r="492" spans="1:6" ht="15.75">
      <c r="A492" s="162"/>
      <c r="B492" s="163"/>
      <c r="C492" s="163"/>
      <c r="D492" s="163"/>
      <c r="E492" s="163"/>
      <c r="F492" s="163"/>
    </row>
    <row r="493" spans="1:6" ht="15.75">
      <c r="A493" s="162"/>
      <c r="B493" s="163"/>
      <c r="C493" s="163"/>
      <c r="D493" s="163"/>
      <c r="E493" s="163"/>
      <c r="F493" s="163"/>
    </row>
    <row r="494" spans="1:6" ht="15.75">
      <c r="A494" s="162"/>
      <c r="B494" s="163"/>
      <c r="C494" s="163"/>
      <c r="D494" s="163"/>
      <c r="E494" s="163"/>
      <c r="F494" s="163"/>
    </row>
    <row r="495" spans="1:6" ht="15.75">
      <c r="A495" s="162"/>
      <c r="B495" s="163"/>
      <c r="C495" s="163"/>
      <c r="D495" s="163"/>
      <c r="E495" s="163"/>
      <c r="F495" s="163"/>
    </row>
    <row r="496" spans="1:6" ht="15.75">
      <c r="A496" s="162"/>
      <c r="B496" s="163"/>
      <c r="C496" s="163"/>
      <c r="D496" s="163"/>
      <c r="E496" s="163"/>
      <c r="F496" s="163"/>
    </row>
    <row r="497" spans="1:6" ht="15.75">
      <c r="A497" s="162"/>
      <c r="B497" s="163"/>
      <c r="C497" s="163"/>
      <c r="D497" s="163"/>
      <c r="E497" s="163"/>
      <c r="F497" s="163"/>
    </row>
    <row r="498" spans="1:6" ht="15.75">
      <c r="A498" s="162"/>
      <c r="B498" s="163"/>
      <c r="C498" s="163"/>
      <c r="D498" s="163"/>
      <c r="E498" s="163"/>
      <c r="F498" s="163"/>
    </row>
    <row r="499" spans="1:6" ht="15.75">
      <c r="A499" s="162"/>
      <c r="B499" s="163"/>
      <c r="C499" s="163"/>
      <c r="D499" s="163"/>
      <c r="E499" s="163"/>
      <c r="F499" s="163"/>
    </row>
    <row r="500" spans="1:6" ht="15.75">
      <c r="A500" s="162"/>
      <c r="B500" s="163"/>
      <c r="C500" s="163"/>
      <c r="D500" s="163"/>
      <c r="E500" s="163"/>
      <c r="F500" s="163"/>
    </row>
    <row r="501" spans="1:6" ht="15.75">
      <c r="A501" s="162"/>
      <c r="B501" s="163"/>
      <c r="C501" s="163"/>
      <c r="D501" s="163"/>
      <c r="E501" s="163"/>
      <c r="F501" s="163"/>
    </row>
    <row r="502" spans="1:6" ht="15.75">
      <c r="A502" s="162"/>
      <c r="B502" s="163"/>
      <c r="C502" s="163"/>
      <c r="D502" s="163"/>
      <c r="E502" s="163"/>
      <c r="F502" s="163"/>
    </row>
    <row r="503" spans="1:6" ht="15.75">
      <c r="A503" s="162"/>
      <c r="B503" s="163"/>
      <c r="C503" s="163"/>
      <c r="D503" s="163"/>
      <c r="E503" s="163"/>
      <c r="F503" s="163"/>
    </row>
    <row r="504" spans="1:6" ht="15.75">
      <c r="A504" s="162"/>
      <c r="B504" s="163"/>
      <c r="C504" s="163"/>
      <c r="D504" s="163"/>
      <c r="E504" s="163"/>
      <c r="F504" s="163"/>
    </row>
    <row r="505" spans="1:6" ht="15.75">
      <c r="A505" s="162"/>
      <c r="B505" s="163"/>
      <c r="C505" s="163"/>
      <c r="D505" s="163"/>
      <c r="E505" s="163"/>
      <c r="F505" s="163"/>
    </row>
    <row r="506" spans="1:6" ht="15.75">
      <c r="A506" s="162"/>
      <c r="B506" s="163"/>
      <c r="C506" s="163"/>
      <c r="D506" s="163"/>
      <c r="E506" s="163"/>
      <c r="F506" s="163"/>
    </row>
    <row r="507" spans="1:6" ht="15.75">
      <c r="A507" s="162"/>
      <c r="B507" s="163"/>
      <c r="C507" s="163"/>
      <c r="D507" s="163"/>
      <c r="E507" s="163"/>
      <c r="F507" s="163"/>
    </row>
    <row r="508" spans="1:6" ht="15.75">
      <c r="A508" s="162"/>
      <c r="B508" s="163"/>
      <c r="C508" s="163"/>
      <c r="D508" s="163"/>
      <c r="E508" s="163"/>
      <c r="F508" s="163"/>
    </row>
    <row r="509" spans="1:6" ht="15.75">
      <c r="A509" s="162"/>
      <c r="B509" s="163"/>
      <c r="C509" s="163"/>
      <c r="D509" s="163"/>
      <c r="E509" s="163"/>
      <c r="F509" s="163"/>
    </row>
    <row r="510" spans="1:6" ht="15.75">
      <c r="A510" s="162"/>
      <c r="B510" s="163"/>
      <c r="C510" s="163"/>
      <c r="D510" s="163"/>
      <c r="E510" s="163"/>
      <c r="F510" s="163"/>
    </row>
    <row r="511" spans="1:6" ht="15.75">
      <c r="A511" s="162"/>
      <c r="B511" s="163"/>
      <c r="C511" s="163"/>
      <c r="D511" s="163"/>
      <c r="E511" s="163"/>
      <c r="F511" s="163"/>
    </row>
    <row r="512" spans="1:6" ht="15.75">
      <c r="A512" s="162"/>
      <c r="B512" s="163"/>
      <c r="C512" s="163"/>
      <c r="D512" s="163"/>
      <c r="E512" s="163"/>
      <c r="F512" s="163"/>
    </row>
    <row r="513" spans="1:6" ht="15.75">
      <c r="A513" s="162"/>
      <c r="B513" s="163"/>
      <c r="C513" s="163"/>
      <c r="D513" s="163"/>
      <c r="E513" s="163"/>
      <c r="F513" s="163"/>
    </row>
    <row r="514" spans="1:6" ht="15.75">
      <c r="A514" s="162"/>
      <c r="B514" s="163"/>
      <c r="C514" s="163"/>
      <c r="D514" s="163"/>
      <c r="E514" s="163"/>
      <c r="F514" s="163"/>
    </row>
    <row r="515" spans="1:6" ht="15.75">
      <c r="A515" s="162"/>
      <c r="B515" s="163"/>
      <c r="C515" s="163"/>
      <c r="D515" s="163"/>
      <c r="E515" s="163"/>
      <c r="F515" s="163"/>
    </row>
    <row r="516" spans="1:6" ht="15.75">
      <c r="A516" s="162"/>
      <c r="B516" s="163"/>
      <c r="C516" s="163"/>
      <c r="D516" s="163"/>
      <c r="E516" s="163"/>
      <c r="F516" s="163"/>
    </row>
    <row r="517" spans="1:6" ht="15.75">
      <c r="A517" s="162"/>
      <c r="B517" s="163"/>
      <c r="C517" s="163"/>
      <c r="D517" s="163"/>
      <c r="E517" s="163"/>
      <c r="F517" s="163"/>
    </row>
    <row r="518" spans="1:6" ht="15.75">
      <c r="A518" s="162"/>
      <c r="B518" s="163"/>
      <c r="C518" s="163"/>
      <c r="D518" s="163"/>
      <c r="E518" s="163"/>
      <c r="F518" s="163"/>
    </row>
    <row r="519" spans="1:6" ht="15.75">
      <c r="A519" s="162"/>
      <c r="B519" s="163"/>
      <c r="C519" s="163"/>
      <c r="D519" s="163"/>
      <c r="E519" s="163"/>
      <c r="F519" s="163"/>
    </row>
    <row r="520" spans="1:6" ht="15.75">
      <c r="A520" s="162"/>
      <c r="B520" s="163"/>
      <c r="C520" s="163"/>
      <c r="D520" s="163"/>
      <c r="E520" s="163"/>
      <c r="F520" s="163"/>
    </row>
    <row r="521" spans="1:6" ht="15.75">
      <c r="A521" s="162"/>
      <c r="B521" s="163"/>
      <c r="C521" s="163"/>
      <c r="D521" s="163"/>
      <c r="E521" s="163"/>
      <c r="F521" s="163"/>
    </row>
    <row r="522" spans="1:6" ht="15.75">
      <c r="A522" s="162"/>
      <c r="B522" s="163"/>
      <c r="C522" s="163"/>
      <c r="D522" s="163"/>
      <c r="E522" s="163"/>
      <c r="F522" s="163"/>
    </row>
    <row r="523" spans="1:6" ht="15.75">
      <c r="A523" s="162"/>
      <c r="B523" s="163"/>
      <c r="C523" s="163"/>
      <c r="D523" s="163"/>
      <c r="E523" s="163"/>
      <c r="F523" s="163"/>
    </row>
    <row r="524" spans="1:6" ht="15.75">
      <c r="A524" s="162"/>
      <c r="B524" s="163"/>
      <c r="C524" s="163"/>
      <c r="D524" s="163"/>
      <c r="E524" s="163"/>
      <c r="F524" s="163"/>
    </row>
    <row r="525" spans="1:6" ht="15.75">
      <c r="A525" s="162"/>
      <c r="B525" s="163"/>
      <c r="C525" s="163"/>
      <c r="D525" s="163"/>
      <c r="E525" s="163"/>
      <c r="F525" s="163"/>
    </row>
    <row r="526" spans="1:6" ht="15.75">
      <c r="A526" s="162"/>
      <c r="B526" s="163"/>
      <c r="C526" s="163"/>
      <c r="D526" s="163"/>
      <c r="E526" s="163"/>
      <c r="F526" s="163"/>
    </row>
    <row r="527" spans="1:6" ht="15.75">
      <c r="A527" s="162"/>
      <c r="B527" s="163"/>
      <c r="C527" s="163"/>
      <c r="D527" s="163"/>
      <c r="E527" s="163"/>
      <c r="F527" s="163"/>
    </row>
    <row r="528" spans="1:6" ht="15.75">
      <c r="A528" s="162"/>
      <c r="B528" s="163"/>
      <c r="C528" s="163"/>
      <c r="D528" s="163"/>
      <c r="E528" s="163"/>
      <c r="F528" s="163"/>
    </row>
    <row r="529" spans="1:6" ht="15.75">
      <c r="A529" s="162"/>
      <c r="B529" s="163"/>
      <c r="C529" s="163"/>
      <c r="D529" s="163"/>
      <c r="E529" s="163"/>
      <c r="F529" s="163"/>
    </row>
    <row r="530" spans="1:6" ht="15.75">
      <c r="A530" s="162"/>
      <c r="B530" s="163"/>
      <c r="C530" s="163"/>
      <c r="D530" s="163"/>
      <c r="E530" s="163"/>
      <c r="F530" s="163"/>
    </row>
    <row r="531" spans="1:6" ht="15.75">
      <c r="A531" s="162"/>
      <c r="B531" s="163"/>
      <c r="C531" s="163"/>
      <c r="D531" s="163"/>
      <c r="E531" s="163"/>
      <c r="F531" s="163"/>
    </row>
    <row r="532" spans="1:6" ht="15.75">
      <c r="A532" s="162"/>
      <c r="B532" s="163"/>
      <c r="C532" s="163"/>
      <c r="D532" s="163"/>
      <c r="E532" s="163"/>
      <c r="F532" s="163"/>
    </row>
    <row r="533" spans="1:6" ht="15.75">
      <c r="A533" s="162"/>
      <c r="B533" s="163"/>
      <c r="C533" s="163"/>
      <c r="D533" s="163"/>
      <c r="E533" s="163"/>
      <c r="F533" s="163"/>
    </row>
    <row r="534" spans="1:6" ht="15.75">
      <c r="A534" s="162"/>
      <c r="B534" s="163"/>
      <c r="C534" s="163"/>
      <c r="D534" s="163"/>
      <c r="E534" s="163"/>
      <c r="F534" s="163"/>
    </row>
    <row r="535" spans="1:6" ht="15.75">
      <c r="A535" s="162"/>
      <c r="B535" s="163"/>
      <c r="C535" s="163"/>
      <c r="D535" s="163"/>
      <c r="E535" s="163"/>
      <c r="F535" s="163"/>
    </row>
    <row r="536" spans="1:6" ht="15.75">
      <c r="A536" s="162"/>
      <c r="B536" s="163"/>
      <c r="C536" s="163"/>
      <c r="D536" s="163"/>
      <c r="E536" s="163"/>
      <c r="F536" s="163"/>
    </row>
    <row r="537" spans="1:6" ht="15.75">
      <c r="A537" s="162"/>
      <c r="B537" s="163"/>
      <c r="C537" s="163"/>
      <c r="D537" s="163"/>
      <c r="E537" s="163"/>
      <c r="F537" s="163"/>
    </row>
    <row r="538" spans="1:6" ht="15.75">
      <c r="A538" s="162"/>
      <c r="B538" s="163"/>
      <c r="C538" s="163"/>
      <c r="D538" s="163"/>
      <c r="E538" s="163"/>
      <c r="F538" s="163"/>
    </row>
    <row r="539" spans="1:6" ht="15.75">
      <c r="A539" s="162"/>
      <c r="B539" s="163"/>
      <c r="C539" s="163"/>
      <c r="D539" s="163"/>
      <c r="E539" s="163"/>
      <c r="F539" s="163"/>
    </row>
    <row r="540" spans="1:6" ht="15.75">
      <c r="A540" s="162"/>
      <c r="B540" s="163"/>
      <c r="C540" s="163"/>
      <c r="D540" s="163"/>
      <c r="E540" s="163"/>
      <c r="F540" s="163"/>
    </row>
    <row r="541" spans="1:6" ht="15.75">
      <c r="A541" s="162"/>
      <c r="B541" s="163"/>
      <c r="C541" s="163"/>
      <c r="D541" s="163"/>
      <c r="E541" s="163"/>
      <c r="F541" s="163"/>
    </row>
    <row r="542" spans="1:6" ht="15.75">
      <c r="A542" s="162"/>
      <c r="B542" s="163"/>
      <c r="C542" s="163"/>
      <c r="D542" s="163"/>
      <c r="E542" s="163"/>
      <c r="F542" s="163"/>
    </row>
    <row r="543" spans="1:6" ht="15.75">
      <c r="A543" s="162"/>
      <c r="B543" s="163"/>
      <c r="C543" s="163"/>
      <c r="D543" s="163"/>
      <c r="E543" s="163"/>
      <c r="F543" s="163"/>
    </row>
    <row r="544" spans="1:6" ht="15.75">
      <c r="A544" s="162"/>
      <c r="B544" s="163"/>
      <c r="C544" s="163"/>
      <c r="D544" s="163"/>
      <c r="E544" s="163"/>
      <c r="F544" s="163"/>
    </row>
    <row r="545" spans="1:6" ht="15.75">
      <c r="A545" s="162"/>
      <c r="B545" s="163"/>
      <c r="C545" s="163"/>
      <c r="D545" s="163"/>
      <c r="E545" s="163"/>
      <c r="F545" s="163"/>
    </row>
    <row r="546" spans="1:6" ht="15.75">
      <c r="A546" s="162"/>
      <c r="B546" s="163"/>
      <c r="C546" s="163"/>
      <c r="D546" s="163"/>
      <c r="E546" s="163"/>
      <c r="F546" s="163"/>
    </row>
    <row r="547" spans="1:6" ht="15.75">
      <c r="A547" s="162"/>
      <c r="B547" s="163"/>
      <c r="C547" s="163"/>
      <c r="D547" s="163"/>
      <c r="E547" s="163"/>
      <c r="F547" s="163"/>
    </row>
    <row r="548" spans="1:6" ht="15.75">
      <c r="A548" s="162"/>
      <c r="B548" s="163"/>
      <c r="C548" s="163"/>
      <c r="D548" s="163"/>
      <c r="E548" s="163"/>
      <c r="F548" s="163"/>
    </row>
    <row r="549" spans="1:6" ht="15.75">
      <c r="A549" s="162"/>
      <c r="B549" s="163"/>
      <c r="C549" s="163"/>
      <c r="D549" s="163"/>
      <c r="E549" s="163"/>
      <c r="F549" s="163"/>
    </row>
    <row r="550" spans="1:6" ht="15.75">
      <c r="A550" s="162"/>
      <c r="B550" s="163"/>
      <c r="C550" s="163"/>
      <c r="D550" s="163"/>
      <c r="E550" s="163"/>
      <c r="F550" s="163"/>
    </row>
    <row r="551" spans="1:6" ht="15.75">
      <c r="A551" s="162"/>
      <c r="B551" s="163"/>
      <c r="C551" s="163"/>
      <c r="D551" s="163"/>
      <c r="E551" s="163"/>
      <c r="F551" s="163"/>
    </row>
    <row r="552" spans="1:6" ht="15.75">
      <c r="A552" s="162"/>
      <c r="B552" s="163"/>
      <c r="C552" s="163"/>
      <c r="D552" s="163"/>
      <c r="E552" s="163"/>
      <c r="F552" s="163"/>
    </row>
    <row r="553" spans="1:6" ht="15.75">
      <c r="A553" s="162"/>
      <c r="B553" s="163"/>
      <c r="C553" s="163"/>
      <c r="D553" s="163"/>
      <c r="E553" s="163"/>
      <c r="F553" s="163"/>
    </row>
    <row r="554" spans="1:6" ht="15.75">
      <c r="A554" s="162"/>
      <c r="B554" s="163"/>
      <c r="C554" s="163"/>
      <c r="D554" s="163"/>
      <c r="E554" s="163"/>
      <c r="F554" s="163"/>
    </row>
    <row r="555" spans="1:6" ht="15.75">
      <c r="A555" s="162"/>
      <c r="B555" s="163"/>
      <c r="C555" s="163"/>
      <c r="D555" s="163"/>
      <c r="E555" s="163"/>
      <c r="F555" s="163"/>
    </row>
    <row r="556" spans="1:6" ht="15.75">
      <c r="A556" s="162"/>
      <c r="B556" s="163"/>
      <c r="C556" s="163"/>
      <c r="D556" s="163"/>
      <c r="E556" s="163"/>
      <c r="F556" s="163"/>
    </row>
    <row r="557" spans="1:6" ht="15.75">
      <c r="A557" s="162"/>
      <c r="B557" s="163"/>
      <c r="C557" s="163"/>
      <c r="D557" s="163"/>
      <c r="E557" s="163"/>
      <c r="F557" s="163"/>
    </row>
    <row r="558" spans="1:6" ht="15.75">
      <c r="A558" s="162"/>
      <c r="B558" s="163"/>
      <c r="C558" s="163"/>
      <c r="D558" s="163"/>
      <c r="E558" s="163"/>
      <c r="F558" s="163"/>
    </row>
    <row r="559" spans="1:6" ht="15.75">
      <c r="A559" s="162"/>
      <c r="B559" s="163"/>
      <c r="C559" s="163"/>
      <c r="D559" s="163"/>
      <c r="E559" s="163"/>
      <c r="F559" s="163"/>
    </row>
    <row r="560" spans="1:6" ht="15.75">
      <c r="A560" s="162"/>
      <c r="B560" s="163"/>
      <c r="C560" s="163"/>
      <c r="D560" s="163"/>
      <c r="E560" s="163"/>
      <c r="F560" s="163"/>
    </row>
    <row r="561" spans="1:6" ht="15.75">
      <c r="A561" s="162"/>
      <c r="B561" s="163"/>
      <c r="C561" s="163"/>
      <c r="D561" s="163"/>
      <c r="E561" s="163"/>
      <c r="F561" s="163"/>
    </row>
    <row r="562" spans="1:6" ht="15.75">
      <c r="A562" s="162"/>
      <c r="B562" s="163"/>
      <c r="C562" s="163"/>
      <c r="D562" s="163"/>
      <c r="E562" s="163"/>
      <c r="F562" s="163"/>
    </row>
    <row r="563" spans="1:6" ht="15.75">
      <c r="A563" s="162"/>
      <c r="B563" s="163"/>
      <c r="C563" s="163"/>
      <c r="D563" s="163"/>
      <c r="E563" s="163"/>
      <c r="F563" s="163"/>
    </row>
    <row r="564" spans="1:6" ht="15.75">
      <c r="A564" s="162"/>
      <c r="B564" s="163"/>
      <c r="C564" s="163"/>
      <c r="D564" s="163"/>
      <c r="E564" s="163"/>
      <c r="F564" s="163"/>
    </row>
    <row r="565" spans="1:6" ht="15.75">
      <c r="A565" s="162"/>
      <c r="B565" s="163"/>
      <c r="C565" s="163"/>
      <c r="D565" s="163"/>
      <c r="E565" s="163"/>
      <c r="F565" s="163"/>
    </row>
    <row r="566" spans="1:6" ht="15.75">
      <c r="A566" s="162"/>
      <c r="B566" s="163"/>
      <c r="C566" s="163"/>
      <c r="D566" s="163"/>
      <c r="E566" s="163"/>
      <c r="F566" s="163"/>
    </row>
    <row r="567" spans="1:6" ht="15.75">
      <c r="A567" s="162"/>
      <c r="B567" s="163"/>
      <c r="C567" s="163"/>
      <c r="D567" s="163"/>
      <c r="E567" s="163"/>
      <c r="F567" s="163"/>
    </row>
    <row r="568" spans="1:6" ht="15.75">
      <c r="A568" s="162"/>
      <c r="B568" s="163"/>
      <c r="C568" s="163"/>
      <c r="D568" s="163"/>
      <c r="E568" s="163"/>
      <c r="F568" s="163"/>
    </row>
    <row r="569" spans="1:6" ht="15.75">
      <c r="A569" s="162"/>
      <c r="B569" s="163"/>
      <c r="C569" s="163"/>
      <c r="D569" s="163"/>
      <c r="E569" s="163"/>
      <c r="F569" s="163"/>
    </row>
    <row r="570" spans="1:6" ht="15.75">
      <c r="A570" s="162"/>
      <c r="B570" s="163"/>
      <c r="C570" s="163"/>
      <c r="D570" s="163"/>
      <c r="E570" s="163"/>
      <c r="F570" s="163"/>
    </row>
    <row r="571" spans="1:6" ht="15.75">
      <c r="A571" s="162"/>
      <c r="B571" s="163"/>
      <c r="C571" s="163"/>
      <c r="D571" s="163"/>
      <c r="E571" s="163"/>
      <c r="F571" s="163"/>
    </row>
    <row r="572" spans="1:6" ht="15.75">
      <c r="A572" s="162"/>
      <c r="B572" s="163"/>
      <c r="C572" s="163"/>
      <c r="D572" s="163"/>
      <c r="E572" s="163"/>
      <c r="F572" s="163"/>
    </row>
    <row r="573" spans="1:6" ht="15.75">
      <c r="A573" s="162"/>
      <c r="B573" s="163"/>
      <c r="C573" s="163"/>
      <c r="D573" s="163"/>
      <c r="E573" s="163"/>
      <c r="F573" s="163"/>
    </row>
    <row r="574" spans="1:6" ht="15.75">
      <c r="A574" s="162"/>
      <c r="B574" s="163"/>
      <c r="C574" s="163"/>
      <c r="D574" s="163"/>
      <c r="E574" s="163"/>
      <c r="F574" s="163"/>
    </row>
    <row r="575" spans="1:6" ht="15.75">
      <c r="A575" s="162"/>
      <c r="B575" s="163"/>
      <c r="C575" s="163"/>
      <c r="D575" s="163"/>
      <c r="E575" s="163"/>
      <c r="F575" s="163"/>
    </row>
    <row r="576" spans="1:6" ht="15.75">
      <c r="A576" s="162"/>
      <c r="B576" s="163"/>
      <c r="C576" s="163"/>
      <c r="D576" s="163"/>
      <c r="E576" s="163"/>
      <c r="F576" s="163"/>
    </row>
    <row r="577" spans="1:6" ht="15.75">
      <c r="A577" s="162"/>
      <c r="B577" s="163"/>
      <c r="C577" s="163"/>
      <c r="D577" s="163"/>
      <c r="E577" s="163"/>
      <c r="F577" s="163"/>
    </row>
    <row r="578" spans="1:6" ht="15.75">
      <c r="A578" s="162"/>
      <c r="B578" s="163"/>
      <c r="C578" s="163"/>
      <c r="D578" s="163"/>
      <c r="E578" s="163"/>
      <c r="F578" s="163"/>
    </row>
    <row r="579" spans="1:6" ht="15.75">
      <c r="A579" s="162"/>
      <c r="B579" s="163"/>
      <c r="C579" s="163"/>
      <c r="D579" s="163"/>
      <c r="E579" s="163"/>
      <c r="F579" s="163"/>
    </row>
    <row r="580" spans="1:6" ht="15.75">
      <c r="A580" s="162"/>
      <c r="B580" s="163"/>
      <c r="C580" s="163"/>
      <c r="D580" s="163"/>
      <c r="E580" s="163"/>
      <c r="F580" s="163"/>
    </row>
    <row r="581" spans="1:6" ht="15.75">
      <c r="A581" s="162"/>
      <c r="B581" s="163"/>
      <c r="C581" s="163"/>
      <c r="D581" s="163"/>
      <c r="E581" s="163"/>
      <c r="F581" s="163"/>
    </row>
    <row r="582" spans="1:6" ht="15.75">
      <c r="A582" s="162"/>
      <c r="B582" s="163"/>
      <c r="C582" s="163"/>
      <c r="D582" s="163"/>
      <c r="E582" s="163"/>
      <c r="F582" s="163"/>
    </row>
    <row r="583" spans="1:6" ht="15.75">
      <c r="A583" s="162"/>
      <c r="B583" s="163"/>
      <c r="C583" s="163"/>
      <c r="D583" s="163"/>
      <c r="E583" s="163"/>
      <c r="F583" s="163"/>
    </row>
    <row r="584" spans="1:6" ht="15.75">
      <c r="A584" s="162"/>
      <c r="B584" s="163"/>
      <c r="C584" s="163"/>
      <c r="D584" s="163"/>
      <c r="E584" s="163"/>
      <c r="F584" s="163"/>
    </row>
    <row r="585" spans="1:6" ht="15.75">
      <c r="A585" s="162"/>
      <c r="B585" s="163"/>
      <c r="C585" s="163"/>
      <c r="D585" s="163"/>
      <c r="E585" s="163"/>
      <c r="F585" s="163"/>
    </row>
    <row r="586" spans="1:6" ht="15.75">
      <c r="A586" s="162"/>
      <c r="B586" s="163"/>
      <c r="C586" s="163"/>
      <c r="D586" s="163"/>
      <c r="E586" s="163"/>
      <c r="F586" s="163"/>
    </row>
    <row r="587" spans="1:6" ht="15.75">
      <c r="A587" s="162"/>
      <c r="B587" s="163"/>
      <c r="C587" s="163"/>
      <c r="D587" s="163"/>
      <c r="E587" s="163"/>
      <c r="F587" s="163"/>
    </row>
    <row r="588" spans="1:6" ht="15.75">
      <c r="A588" s="162"/>
      <c r="B588" s="163"/>
      <c r="C588" s="163"/>
      <c r="D588" s="163"/>
      <c r="E588" s="163"/>
      <c r="F588" s="163"/>
    </row>
    <row r="589" spans="1:6" ht="15.75">
      <c r="A589" s="162"/>
      <c r="B589" s="163"/>
      <c r="C589" s="163"/>
      <c r="D589" s="163"/>
      <c r="E589" s="163"/>
      <c r="F589" s="163"/>
    </row>
    <row r="590" spans="1:6" ht="15.75">
      <c r="A590" s="162"/>
      <c r="B590" s="163"/>
      <c r="C590" s="163"/>
      <c r="D590" s="163"/>
      <c r="E590" s="163"/>
      <c r="F590" s="163"/>
    </row>
    <row r="591" spans="1:6" ht="15.75">
      <c r="A591" s="162"/>
      <c r="B591" s="163"/>
      <c r="C591" s="163"/>
      <c r="D591" s="163"/>
      <c r="E591" s="163"/>
      <c r="F591" s="163"/>
    </row>
    <row r="592" spans="1:6" ht="15.75">
      <c r="A592" s="162"/>
      <c r="B592" s="163"/>
      <c r="C592" s="163"/>
      <c r="D592" s="163"/>
      <c r="E592" s="163"/>
      <c r="F592" s="163"/>
    </row>
    <row r="593" spans="1:6" ht="15.75">
      <c r="A593" s="162"/>
      <c r="B593" s="163"/>
      <c r="C593" s="163"/>
      <c r="D593" s="163"/>
      <c r="E593" s="163"/>
      <c r="F593" s="163"/>
    </row>
    <row r="594" spans="1:6" ht="15.75">
      <c r="A594" s="162"/>
      <c r="B594" s="163"/>
      <c r="C594" s="163"/>
      <c r="D594" s="163"/>
      <c r="E594" s="163"/>
      <c r="F594" s="163"/>
    </row>
    <row r="595" spans="1:6" ht="15.75">
      <c r="A595" s="162"/>
      <c r="B595" s="163"/>
      <c r="C595" s="163"/>
      <c r="D595" s="163"/>
      <c r="E595" s="163"/>
      <c r="F595" s="163"/>
    </row>
    <row r="596" spans="1:6" ht="15.75">
      <c r="A596" s="162"/>
      <c r="B596" s="163"/>
      <c r="C596" s="163"/>
      <c r="D596" s="163"/>
      <c r="E596" s="163"/>
      <c r="F596" s="163"/>
    </row>
    <row r="597" spans="1:6" ht="15.75">
      <c r="A597" s="162"/>
      <c r="B597" s="163"/>
      <c r="C597" s="163"/>
      <c r="D597" s="163"/>
      <c r="E597" s="163"/>
      <c r="F597" s="163"/>
    </row>
    <row r="598" spans="1:6" ht="15.75">
      <c r="A598" s="162"/>
      <c r="B598" s="163"/>
      <c r="C598" s="163"/>
      <c r="D598" s="163"/>
      <c r="E598" s="163"/>
      <c r="F598" s="163"/>
    </row>
    <row r="599" spans="1:6" ht="15.75">
      <c r="A599" s="162"/>
      <c r="B599" s="163"/>
      <c r="C599" s="163"/>
      <c r="D599" s="163"/>
      <c r="E599" s="163"/>
      <c r="F599" s="163"/>
    </row>
    <row r="600" spans="1:6" ht="15.75">
      <c r="A600" s="162"/>
      <c r="B600" s="163"/>
      <c r="C600" s="163"/>
      <c r="D600" s="163"/>
      <c r="E600" s="163"/>
      <c r="F600" s="163"/>
    </row>
    <row r="601" spans="1:6" ht="15.75">
      <c r="A601" s="162"/>
      <c r="B601" s="163"/>
      <c r="C601" s="163"/>
      <c r="D601" s="163"/>
      <c r="E601" s="163"/>
      <c r="F601" s="163"/>
    </row>
    <row r="602" spans="1:6" ht="15.75">
      <c r="A602" s="162"/>
      <c r="B602" s="163"/>
      <c r="C602" s="163"/>
      <c r="D602" s="163"/>
      <c r="E602" s="163"/>
      <c r="F602" s="163"/>
    </row>
    <row r="603" spans="1:6" ht="15.75">
      <c r="A603" s="162"/>
      <c r="B603" s="163"/>
      <c r="C603" s="163"/>
      <c r="D603" s="163"/>
      <c r="E603" s="163"/>
      <c r="F603" s="163"/>
    </row>
    <row r="604" spans="1:6" ht="15.75">
      <c r="A604" s="162"/>
      <c r="B604" s="163"/>
      <c r="C604" s="163"/>
      <c r="D604" s="163"/>
      <c r="E604" s="163"/>
      <c r="F604" s="163"/>
    </row>
    <row r="605" spans="1:6" ht="15.75">
      <c r="A605" s="162"/>
      <c r="B605" s="163"/>
      <c r="C605" s="163"/>
      <c r="D605" s="163"/>
      <c r="E605" s="163"/>
      <c r="F605" s="163"/>
    </row>
    <row r="606" spans="1:6" ht="15.75">
      <c r="A606" s="162"/>
      <c r="B606" s="163"/>
      <c r="C606" s="163"/>
      <c r="D606" s="163"/>
      <c r="E606" s="163"/>
      <c r="F606" s="163"/>
    </row>
    <row r="607" spans="1:6" ht="15.75">
      <c r="A607" s="162"/>
      <c r="B607" s="163"/>
      <c r="C607" s="163"/>
      <c r="D607" s="163"/>
      <c r="E607" s="163"/>
      <c r="F607" s="163"/>
    </row>
    <row r="608" spans="1:6" ht="15.75">
      <c r="A608" s="162"/>
      <c r="B608" s="163"/>
      <c r="C608" s="163"/>
      <c r="D608" s="163"/>
      <c r="E608" s="163"/>
      <c r="F608" s="163"/>
    </row>
    <row r="609" spans="1:6" ht="15.75">
      <c r="A609" s="162"/>
      <c r="B609" s="163"/>
      <c r="C609" s="163"/>
      <c r="D609" s="163"/>
      <c r="E609" s="163"/>
      <c r="F609" s="163"/>
    </row>
    <row r="610" spans="1:6" ht="15.75">
      <c r="A610" s="162"/>
      <c r="B610" s="163"/>
      <c r="C610" s="163"/>
      <c r="D610" s="163"/>
      <c r="E610" s="163"/>
      <c r="F610" s="163"/>
    </row>
    <row r="611" spans="1:6" ht="15.75">
      <c r="A611" s="162"/>
      <c r="B611" s="163"/>
      <c r="C611" s="163"/>
      <c r="D611" s="163"/>
      <c r="E611" s="163"/>
      <c r="F611" s="163"/>
    </row>
    <row r="612" spans="1:6" ht="15.75">
      <c r="A612" s="162"/>
      <c r="B612" s="163"/>
      <c r="C612" s="163"/>
      <c r="D612" s="163"/>
      <c r="E612" s="163"/>
      <c r="F612" s="163"/>
    </row>
    <row r="613" spans="1:6" ht="15.75">
      <c r="A613" s="162"/>
      <c r="B613" s="163"/>
      <c r="C613" s="163"/>
      <c r="D613" s="163"/>
      <c r="E613" s="163"/>
      <c r="F613" s="163"/>
    </row>
    <row r="614" spans="1:6" ht="15.75">
      <c r="A614" s="162"/>
      <c r="B614" s="163"/>
      <c r="C614" s="163"/>
      <c r="D614" s="163"/>
      <c r="E614" s="163"/>
      <c r="F614" s="163"/>
    </row>
    <row r="615" spans="1:6" ht="15.75">
      <c r="A615" s="162"/>
      <c r="B615" s="163"/>
      <c r="C615" s="163"/>
      <c r="D615" s="163"/>
      <c r="E615" s="163"/>
      <c r="F615" s="163"/>
    </row>
    <row r="616" spans="1:6" ht="15.75">
      <c r="A616" s="162"/>
      <c r="B616" s="163"/>
      <c r="C616" s="163"/>
      <c r="D616" s="163"/>
      <c r="E616" s="163"/>
      <c r="F616" s="163"/>
    </row>
    <row r="617" spans="1:6" ht="15.75">
      <c r="A617" s="162"/>
      <c r="B617" s="163"/>
      <c r="C617" s="163"/>
      <c r="D617" s="163"/>
      <c r="E617" s="163"/>
      <c r="F617" s="163"/>
    </row>
    <row r="618" spans="1:6" ht="15.75">
      <c r="A618" s="162"/>
      <c r="B618" s="163"/>
      <c r="C618" s="163"/>
      <c r="D618" s="163"/>
      <c r="E618" s="163"/>
      <c r="F618" s="163"/>
    </row>
    <row r="619" spans="1:6" ht="15.75">
      <c r="A619" s="162"/>
      <c r="B619" s="163"/>
      <c r="C619" s="163"/>
      <c r="D619" s="163"/>
      <c r="E619" s="163"/>
      <c r="F619" s="163"/>
    </row>
    <row r="620" spans="1:6" ht="15.75">
      <c r="A620" s="162"/>
      <c r="B620" s="163"/>
      <c r="C620" s="163"/>
      <c r="D620" s="163"/>
      <c r="E620" s="163"/>
      <c r="F620" s="163"/>
    </row>
    <row r="621" spans="1:6" ht="15.75">
      <c r="A621" s="162"/>
      <c r="B621" s="163"/>
      <c r="C621" s="163"/>
      <c r="D621" s="163"/>
      <c r="E621" s="163"/>
      <c r="F621" s="163"/>
    </row>
    <row r="622" spans="1:6" ht="15.75">
      <c r="A622" s="162"/>
      <c r="B622" s="163"/>
      <c r="C622" s="163"/>
      <c r="D622" s="163"/>
      <c r="E622" s="163"/>
      <c r="F622" s="163"/>
    </row>
    <row r="623" spans="1:6" ht="15.75">
      <c r="A623" s="162"/>
      <c r="B623" s="163"/>
      <c r="C623" s="163"/>
      <c r="D623" s="163"/>
      <c r="E623" s="163"/>
      <c r="F623" s="163"/>
    </row>
    <row r="624" spans="1:6" ht="15.75">
      <c r="A624" s="162"/>
      <c r="B624" s="163"/>
      <c r="C624" s="163"/>
      <c r="D624" s="163"/>
      <c r="E624" s="163"/>
      <c r="F624" s="163"/>
    </row>
    <row r="625" spans="1:6" ht="15.75">
      <c r="A625" s="162"/>
      <c r="B625" s="163"/>
      <c r="C625" s="163"/>
      <c r="D625" s="163"/>
      <c r="E625" s="163"/>
      <c r="F625" s="163"/>
    </row>
    <row r="626" spans="1:6" ht="15.75">
      <c r="A626" s="162"/>
      <c r="B626" s="163"/>
      <c r="C626" s="163"/>
      <c r="D626" s="163"/>
      <c r="E626" s="163"/>
      <c r="F626" s="163"/>
    </row>
    <row r="627" spans="1:6" ht="15.75">
      <c r="A627" s="162"/>
      <c r="B627" s="163"/>
      <c r="C627" s="163"/>
      <c r="D627" s="163"/>
      <c r="E627" s="163"/>
      <c r="F627" s="163"/>
    </row>
    <row r="628" spans="1:6" ht="15.75">
      <c r="A628" s="162"/>
      <c r="B628" s="163"/>
      <c r="C628" s="163"/>
      <c r="D628" s="163"/>
      <c r="E628" s="163"/>
      <c r="F628" s="163"/>
    </row>
    <row r="629" spans="1:6" ht="15.75">
      <c r="A629" s="162"/>
      <c r="B629" s="163"/>
      <c r="C629" s="163"/>
      <c r="D629" s="163"/>
      <c r="E629" s="163"/>
      <c r="F629" s="163"/>
    </row>
    <row r="630" spans="1:6" ht="15.75">
      <c r="A630" s="162"/>
      <c r="B630" s="163"/>
      <c r="C630" s="163"/>
      <c r="D630" s="163"/>
      <c r="E630" s="163"/>
      <c r="F630" s="163"/>
    </row>
    <row r="631" spans="1:6" ht="15.75">
      <c r="A631" s="162"/>
      <c r="B631" s="163"/>
      <c r="C631" s="163"/>
      <c r="D631" s="163"/>
      <c r="E631" s="163"/>
      <c r="F631" s="163"/>
    </row>
    <row r="632" spans="1:6" ht="15.75">
      <c r="A632" s="162"/>
      <c r="B632" s="163"/>
      <c r="C632" s="163"/>
      <c r="D632" s="163"/>
      <c r="E632" s="163"/>
      <c r="F632" s="163"/>
    </row>
    <row r="633" spans="1:6" ht="15.75">
      <c r="A633" s="162"/>
      <c r="B633" s="163"/>
      <c r="C633" s="163"/>
      <c r="D633" s="163"/>
      <c r="E633" s="163"/>
      <c r="F633" s="163"/>
    </row>
    <row r="634" spans="1:6" ht="15.75">
      <c r="A634" s="162"/>
      <c r="B634" s="163"/>
      <c r="C634" s="163"/>
      <c r="D634" s="163"/>
      <c r="E634" s="163"/>
      <c r="F634" s="163"/>
    </row>
    <row r="635" spans="1:6" ht="15.75">
      <c r="A635" s="162"/>
      <c r="B635" s="163"/>
      <c r="C635" s="163"/>
      <c r="D635" s="163"/>
      <c r="E635" s="163"/>
      <c r="F635" s="163"/>
    </row>
    <row r="636" spans="1:6" ht="15.75">
      <c r="A636" s="162"/>
      <c r="B636" s="163"/>
      <c r="C636" s="163"/>
      <c r="D636" s="163"/>
      <c r="E636" s="163"/>
      <c r="F636" s="163"/>
    </row>
    <row r="637" spans="1:6" ht="15.75">
      <c r="A637" s="162"/>
      <c r="B637" s="163"/>
      <c r="C637" s="163"/>
      <c r="D637" s="163"/>
      <c r="E637" s="163"/>
      <c r="F637" s="163"/>
    </row>
    <row r="638" spans="1:6" ht="15.75">
      <c r="A638" s="162"/>
      <c r="B638" s="163"/>
      <c r="C638" s="163"/>
      <c r="D638" s="163"/>
      <c r="E638" s="163"/>
      <c r="F638" s="163"/>
    </row>
    <row r="639" spans="1:6" ht="15.75">
      <c r="A639" s="162"/>
      <c r="B639" s="163"/>
      <c r="C639" s="163"/>
      <c r="D639" s="163"/>
      <c r="E639" s="163"/>
      <c r="F639" s="163"/>
    </row>
    <row r="640" spans="1:6" ht="15.75">
      <c r="A640" s="162"/>
      <c r="B640" s="163"/>
      <c r="C640" s="163"/>
      <c r="D640" s="163"/>
      <c r="E640" s="163"/>
      <c r="F640" s="163"/>
    </row>
    <row r="641" spans="1:6" ht="15.75">
      <c r="A641" s="162"/>
      <c r="B641" s="163"/>
      <c r="C641" s="163"/>
      <c r="D641" s="163"/>
      <c r="E641" s="163"/>
      <c r="F641" s="163"/>
    </row>
    <row r="642" spans="1:6" ht="15.75">
      <c r="A642" s="162"/>
      <c r="B642" s="163"/>
      <c r="C642" s="163"/>
      <c r="D642" s="163"/>
      <c r="E642" s="163"/>
      <c r="F642" s="163"/>
    </row>
    <row r="643" spans="1:6" ht="15.75">
      <c r="A643" s="162"/>
      <c r="B643" s="163"/>
      <c r="C643" s="163"/>
      <c r="D643" s="163"/>
      <c r="E643" s="163"/>
      <c r="F643" s="163"/>
    </row>
    <row r="644" spans="1:6" ht="15.75">
      <c r="A644" s="162"/>
      <c r="B644" s="163"/>
      <c r="C644" s="163"/>
      <c r="D644" s="163"/>
      <c r="E644" s="163"/>
      <c r="F644" s="163"/>
    </row>
    <row r="645" spans="1:6" ht="15.75">
      <c r="A645" s="162"/>
      <c r="B645" s="163"/>
      <c r="C645" s="163"/>
      <c r="D645" s="163"/>
      <c r="E645" s="163"/>
      <c r="F645" s="163"/>
    </row>
    <row r="646" spans="1:6" ht="15.75">
      <c r="A646" s="162"/>
      <c r="B646" s="163"/>
      <c r="C646" s="163"/>
      <c r="D646" s="163"/>
      <c r="E646" s="163"/>
      <c r="F646" s="163"/>
    </row>
    <row r="647" spans="1:6">
      <c r="B647" s="163"/>
      <c r="C647" s="163"/>
      <c r="D647" s="163"/>
      <c r="E647" s="163"/>
      <c r="F647" s="163"/>
    </row>
    <row r="648" spans="1:6">
      <c r="B648" s="163"/>
      <c r="C648" s="163"/>
      <c r="D648" s="163"/>
      <c r="E648" s="163"/>
      <c r="F648" s="163"/>
    </row>
    <row r="649" spans="1:6">
      <c r="B649" s="163"/>
      <c r="C649" s="163"/>
      <c r="D649" s="163"/>
      <c r="E649" s="163"/>
      <c r="F649" s="163"/>
    </row>
    <row r="650" spans="1:6">
      <c r="B650" s="163"/>
      <c r="C650" s="163"/>
      <c r="D650" s="163"/>
      <c r="E650" s="163"/>
      <c r="F650" s="163"/>
    </row>
    <row r="651" spans="1:6">
      <c r="B651" s="163"/>
      <c r="C651" s="163"/>
      <c r="D651" s="163"/>
      <c r="E651" s="163"/>
      <c r="F651" s="163"/>
    </row>
    <row r="652" spans="1:6">
      <c r="B652" s="163"/>
      <c r="C652" s="163"/>
      <c r="D652" s="163"/>
      <c r="E652" s="163"/>
      <c r="F652" s="163"/>
    </row>
    <row r="653" spans="1:6">
      <c r="B653" s="163"/>
      <c r="C653" s="163"/>
      <c r="D653" s="163"/>
      <c r="E653" s="163"/>
      <c r="F653" s="163"/>
    </row>
    <row r="654" spans="1:6">
      <c r="B654" s="163"/>
      <c r="C654" s="163"/>
      <c r="D654" s="163"/>
      <c r="E654" s="163"/>
      <c r="F654" s="163"/>
    </row>
    <row r="655" spans="1:6">
      <c r="B655" s="163"/>
      <c r="C655" s="163"/>
      <c r="D655" s="163"/>
      <c r="E655" s="163"/>
      <c r="F655" s="163"/>
    </row>
    <row r="656" spans="1:6">
      <c r="B656" s="163"/>
      <c r="C656" s="163"/>
      <c r="D656" s="163"/>
      <c r="E656" s="163"/>
      <c r="F656" s="163"/>
    </row>
    <row r="657" spans="2:6">
      <c r="B657" s="163"/>
      <c r="C657" s="163"/>
      <c r="D657" s="163"/>
      <c r="E657" s="163"/>
      <c r="F657" s="163"/>
    </row>
    <row r="658" spans="2:6">
      <c r="B658" s="163"/>
      <c r="C658" s="163"/>
      <c r="D658" s="163"/>
      <c r="E658" s="163"/>
      <c r="F658" s="163"/>
    </row>
    <row r="659" spans="2:6">
      <c r="B659" s="163"/>
      <c r="C659" s="163"/>
      <c r="D659" s="163"/>
      <c r="E659" s="163"/>
      <c r="F659" s="163"/>
    </row>
    <row r="660" spans="2:6">
      <c r="B660" s="163"/>
      <c r="C660" s="163"/>
      <c r="D660" s="163"/>
      <c r="E660" s="163"/>
      <c r="F660" s="163"/>
    </row>
    <row r="661" spans="2:6">
      <c r="B661" s="163"/>
      <c r="C661" s="163"/>
      <c r="D661" s="163"/>
      <c r="E661" s="163"/>
      <c r="F661" s="163"/>
    </row>
    <row r="662" spans="2:6">
      <c r="B662" s="163"/>
      <c r="C662" s="163"/>
      <c r="D662" s="163"/>
      <c r="E662" s="163"/>
      <c r="F662" s="163"/>
    </row>
    <row r="663" spans="2:6">
      <c r="B663" s="163"/>
      <c r="C663" s="163"/>
      <c r="D663" s="163"/>
      <c r="E663" s="163"/>
      <c r="F663" s="163"/>
    </row>
    <row r="664" spans="2:6">
      <c r="B664" s="163"/>
      <c r="C664" s="163"/>
      <c r="D664" s="163"/>
      <c r="E664" s="163"/>
      <c r="F664" s="163"/>
    </row>
    <row r="665" spans="2:6">
      <c r="B665" s="163"/>
      <c r="C665" s="163"/>
      <c r="D665" s="163"/>
      <c r="E665" s="163"/>
      <c r="F665" s="163"/>
    </row>
    <row r="666" spans="2:6">
      <c r="B666" s="163"/>
      <c r="C666" s="163"/>
      <c r="D666" s="163"/>
      <c r="E666" s="163"/>
      <c r="F666" s="163"/>
    </row>
    <row r="667" spans="2:6">
      <c r="B667" s="163"/>
      <c r="C667" s="163"/>
      <c r="D667" s="163"/>
      <c r="E667" s="163"/>
      <c r="F667" s="163"/>
    </row>
    <row r="668" spans="2:6">
      <c r="B668" s="163"/>
      <c r="C668" s="163"/>
      <c r="D668" s="163"/>
      <c r="E668" s="163"/>
      <c r="F668" s="163"/>
    </row>
    <row r="669" spans="2:6">
      <c r="B669" s="163"/>
      <c r="C669" s="163"/>
      <c r="D669" s="163"/>
      <c r="E669" s="163"/>
      <c r="F669" s="163"/>
    </row>
    <row r="670" spans="2:6">
      <c r="B670" s="163"/>
      <c r="C670" s="163"/>
      <c r="D670" s="163"/>
      <c r="E670" s="163"/>
      <c r="F670" s="163"/>
    </row>
    <row r="671" spans="2:6">
      <c r="B671" s="163"/>
      <c r="C671" s="163"/>
      <c r="D671" s="163"/>
      <c r="E671" s="163"/>
      <c r="F671" s="163"/>
    </row>
    <row r="672" spans="2:6">
      <c r="B672" s="163"/>
      <c r="C672" s="163"/>
      <c r="D672" s="163"/>
      <c r="E672" s="163"/>
      <c r="F672" s="163"/>
    </row>
    <row r="673" spans="2:6">
      <c r="B673" s="163"/>
      <c r="C673" s="163"/>
      <c r="D673" s="163"/>
      <c r="E673" s="163"/>
      <c r="F673" s="163"/>
    </row>
    <row r="674" spans="2:6">
      <c r="B674" s="163"/>
      <c r="C674" s="163"/>
      <c r="D674" s="163"/>
      <c r="E674" s="163"/>
      <c r="F674" s="163"/>
    </row>
    <row r="675" spans="2:6">
      <c r="B675" s="163"/>
      <c r="C675" s="163"/>
      <c r="D675" s="163"/>
      <c r="E675" s="163"/>
      <c r="F675" s="163"/>
    </row>
    <row r="676" spans="2:6">
      <c r="B676" s="163"/>
      <c r="C676" s="163"/>
      <c r="D676" s="163"/>
      <c r="E676" s="163"/>
      <c r="F676" s="163"/>
    </row>
    <row r="677" spans="2:6">
      <c r="B677" s="163"/>
      <c r="C677" s="163"/>
      <c r="D677" s="163"/>
      <c r="E677" s="163"/>
      <c r="F677" s="163"/>
    </row>
    <row r="678" spans="2:6">
      <c r="B678" s="163"/>
      <c r="C678" s="163"/>
      <c r="D678" s="163"/>
      <c r="E678" s="163"/>
      <c r="F678" s="163"/>
    </row>
    <row r="679" spans="2:6">
      <c r="B679" s="163"/>
      <c r="C679" s="163"/>
      <c r="D679" s="163"/>
      <c r="E679" s="163"/>
      <c r="F679" s="163"/>
    </row>
    <row r="680" spans="2:6">
      <c r="B680" s="163"/>
      <c r="C680" s="163"/>
      <c r="D680" s="163"/>
      <c r="E680" s="163"/>
      <c r="F680" s="163"/>
    </row>
    <row r="681" spans="2:6">
      <c r="B681" s="163"/>
      <c r="C681" s="163"/>
      <c r="D681" s="163"/>
      <c r="E681" s="163"/>
      <c r="F681" s="163"/>
    </row>
    <row r="682" spans="2:6">
      <c r="B682" s="163"/>
      <c r="C682" s="163"/>
      <c r="D682" s="163"/>
      <c r="E682" s="163"/>
      <c r="F682" s="163"/>
    </row>
    <row r="683" spans="2:6">
      <c r="B683" s="163"/>
      <c r="C683" s="163"/>
      <c r="D683" s="163"/>
      <c r="E683" s="163"/>
      <c r="F683" s="163"/>
    </row>
    <row r="684" spans="2:6">
      <c r="B684" s="163"/>
      <c r="C684" s="163"/>
      <c r="D684" s="163"/>
      <c r="E684" s="163"/>
      <c r="F684" s="163"/>
    </row>
    <row r="685" spans="2:6">
      <c r="B685" s="163"/>
      <c r="C685" s="163"/>
      <c r="D685" s="163"/>
      <c r="E685" s="163"/>
      <c r="F685" s="163"/>
    </row>
    <row r="686" spans="2:6">
      <c r="B686" s="163"/>
      <c r="C686" s="163"/>
      <c r="D686" s="163"/>
      <c r="E686" s="163"/>
      <c r="F686" s="163"/>
    </row>
    <row r="687" spans="2:6">
      <c r="B687" s="163"/>
      <c r="C687" s="163"/>
      <c r="D687" s="163"/>
      <c r="E687" s="163"/>
      <c r="F687" s="163"/>
    </row>
    <row r="688" spans="2:6">
      <c r="B688" s="163"/>
      <c r="C688" s="163"/>
      <c r="D688" s="163"/>
      <c r="E688" s="163"/>
      <c r="F688" s="163"/>
    </row>
    <row r="689" spans="2:6">
      <c r="B689" s="163"/>
      <c r="C689" s="163"/>
      <c r="D689" s="163"/>
      <c r="E689" s="163"/>
      <c r="F689" s="163"/>
    </row>
    <row r="690" spans="2:6">
      <c r="B690" s="163"/>
      <c r="C690" s="163"/>
      <c r="D690" s="163"/>
      <c r="E690" s="163"/>
      <c r="F690" s="163"/>
    </row>
    <row r="691" spans="2:6">
      <c r="B691" s="163"/>
      <c r="C691" s="163"/>
      <c r="D691" s="163"/>
      <c r="E691" s="163"/>
      <c r="F691" s="163"/>
    </row>
    <row r="692" spans="2:6">
      <c r="B692" s="163"/>
      <c r="C692" s="163"/>
      <c r="D692" s="163"/>
      <c r="E692" s="163"/>
      <c r="F692" s="163"/>
    </row>
    <row r="693" spans="2:6">
      <c r="B693" s="163"/>
      <c r="C693" s="163"/>
      <c r="D693" s="163"/>
      <c r="E693" s="163"/>
      <c r="F693" s="163"/>
    </row>
    <row r="694" spans="2:6">
      <c r="B694" s="163"/>
      <c r="C694" s="163"/>
      <c r="D694" s="163"/>
      <c r="E694" s="163"/>
      <c r="F694" s="163"/>
    </row>
    <row r="695" spans="2:6">
      <c r="B695" s="163"/>
      <c r="C695" s="163"/>
      <c r="D695" s="163"/>
      <c r="E695" s="163"/>
      <c r="F695" s="163"/>
    </row>
    <row r="696" spans="2:6">
      <c r="B696" s="163"/>
      <c r="C696" s="163"/>
      <c r="D696" s="163"/>
      <c r="E696" s="163"/>
      <c r="F696" s="163"/>
    </row>
    <row r="697" spans="2:6">
      <c r="B697" s="163"/>
      <c r="C697" s="163"/>
      <c r="D697" s="163"/>
      <c r="E697" s="163"/>
      <c r="F697" s="163"/>
    </row>
    <row r="698" spans="2:6">
      <c r="B698" s="163"/>
      <c r="C698" s="163"/>
      <c r="D698" s="163"/>
      <c r="E698" s="163"/>
      <c r="F698" s="163"/>
    </row>
    <row r="699" spans="2:6">
      <c r="B699" s="163"/>
      <c r="C699" s="163"/>
      <c r="D699" s="163"/>
      <c r="E699" s="163"/>
      <c r="F699" s="163"/>
    </row>
    <row r="700" spans="2:6">
      <c r="B700" s="163"/>
      <c r="C700" s="163"/>
      <c r="D700" s="163"/>
      <c r="E700" s="163"/>
      <c r="F700" s="163"/>
    </row>
    <row r="701" spans="2:6">
      <c r="B701" s="163"/>
      <c r="C701" s="163"/>
      <c r="D701" s="163"/>
      <c r="E701" s="163"/>
      <c r="F701" s="163"/>
    </row>
    <row r="702" spans="2:6">
      <c r="B702" s="163"/>
      <c r="C702" s="163"/>
      <c r="D702" s="163"/>
      <c r="E702" s="163"/>
      <c r="F702" s="163"/>
    </row>
    <row r="703" spans="2:6">
      <c r="B703" s="163"/>
      <c r="C703" s="163"/>
      <c r="D703" s="163"/>
      <c r="E703" s="163"/>
      <c r="F703" s="163"/>
    </row>
    <row r="704" spans="2:6">
      <c r="B704" s="163"/>
      <c r="C704" s="163"/>
      <c r="D704" s="163"/>
      <c r="E704" s="163"/>
      <c r="F704" s="163"/>
    </row>
    <row r="705" spans="2:6">
      <c r="B705" s="163"/>
      <c r="C705" s="163"/>
      <c r="D705" s="163"/>
      <c r="E705" s="163"/>
      <c r="F705" s="163"/>
    </row>
    <row r="706" spans="2:6">
      <c r="B706" s="163"/>
      <c r="C706" s="163"/>
      <c r="D706" s="163"/>
      <c r="E706" s="163"/>
      <c r="F706" s="163"/>
    </row>
    <row r="707" spans="2:6">
      <c r="B707" s="163"/>
      <c r="C707" s="163"/>
      <c r="D707" s="163"/>
      <c r="E707" s="163"/>
      <c r="F707" s="163"/>
    </row>
    <row r="708" spans="2:6">
      <c r="B708" s="163"/>
      <c r="C708" s="163"/>
      <c r="D708" s="163"/>
      <c r="E708" s="163"/>
      <c r="F708" s="163"/>
    </row>
    <row r="709" spans="2:6">
      <c r="B709" s="163"/>
      <c r="C709" s="163"/>
      <c r="D709" s="163"/>
      <c r="E709" s="163"/>
      <c r="F709" s="163"/>
    </row>
    <row r="710" spans="2:6">
      <c r="B710" s="163"/>
      <c r="C710" s="163"/>
      <c r="D710" s="163"/>
      <c r="E710" s="163"/>
      <c r="F710" s="163"/>
    </row>
    <row r="711" spans="2:6">
      <c r="B711" s="163"/>
      <c r="C711" s="163"/>
      <c r="D711" s="163"/>
      <c r="E711" s="163"/>
      <c r="F711" s="163"/>
    </row>
    <row r="712" spans="2:6">
      <c r="B712" s="163"/>
      <c r="C712" s="163"/>
      <c r="D712" s="163"/>
      <c r="E712" s="163"/>
      <c r="F712" s="163"/>
    </row>
    <row r="713" spans="2:6">
      <c r="B713" s="163"/>
      <c r="C713" s="163"/>
      <c r="D713" s="163"/>
      <c r="E713" s="163"/>
      <c r="F713" s="163"/>
    </row>
    <row r="714" spans="2:6">
      <c r="B714" s="163"/>
      <c r="C714" s="163"/>
      <c r="D714" s="163"/>
      <c r="E714" s="163"/>
      <c r="F714" s="163"/>
    </row>
    <row r="715" spans="2:6">
      <c r="B715" s="163"/>
      <c r="C715" s="163"/>
      <c r="D715" s="163"/>
      <c r="E715" s="163"/>
      <c r="F715" s="163"/>
    </row>
    <row r="716" spans="2:6">
      <c r="B716" s="163"/>
      <c r="C716" s="163"/>
      <c r="D716" s="163"/>
      <c r="E716" s="163"/>
      <c r="F716" s="163"/>
    </row>
    <row r="717" spans="2:6">
      <c r="B717" s="163"/>
      <c r="C717" s="163"/>
      <c r="D717" s="163"/>
      <c r="E717" s="163"/>
      <c r="F717" s="163"/>
    </row>
    <row r="718" spans="2:6">
      <c r="B718" s="163"/>
      <c r="C718" s="163"/>
      <c r="D718" s="163"/>
      <c r="E718" s="163"/>
      <c r="F718" s="163"/>
    </row>
    <row r="719" spans="2:6">
      <c r="B719" s="163"/>
      <c r="C719" s="163"/>
      <c r="D719" s="163"/>
      <c r="E719" s="163"/>
      <c r="F719" s="163"/>
    </row>
    <row r="720" spans="2:6">
      <c r="B720" s="163"/>
      <c r="C720" s="163"/>
      <c r="D720" s="163"/>
      <c r="E720" s="163"/>
      <c r="F720" s="163"/>
    </row>
    <row r="721" spans="2:6">
      <c r="B721" s="163"/>
      <c r="C721" s="163"/>
      <c r="D721" s="163"/>
      <c r="E721" s="163"/>
      <c r="F721" s="163"/>
    </row>
    <row r="722" spans="2:6">
      <c r="B722" s="163"/>
      <c r="C722" s="163"/>
      <c r="D722" s="163"/>
      <c r="E722" s="163"/>
      <c r="F722" s="163"/>
    </row>
    <row r="723" spans="2:6">
      <c r="B723" s="163"/>
      <c r="C723" s="163"/>
      <c r="D723" s="163"/>
      <c r="E723" s="163"/>
      <c r="F723" s="163"/>
    </row>
    <row r="724" spans="2:6">
      <c r="B724" s="163"/>
      <c r="C724" s="163"/>
      <c r="D724" s="163"/>
      <c r="E724" s="163"/>
      <c r="F724" s="163"/>
    </row>
    <row r="725" spans="2:6">
      <c r="B725" s="163"/>
      <c r="C725" s="163"/>
      <c r="D725" s="163"/>
      <c r="E725" s="163"/>
      <c r="F725" s="163"/>
    </row>
    <row r="726" spans="2:6">
      <c r="B726" s="163"/>
      <c r="C726" s="163"/>
      <c r="D726" s="163"/>
      <c r="E726" s="163"/>
      <c r="F726" s="163"/>
    </row>
    <row r="727" spans="2:6">
      <c r="B727" s="163"/>
      <c r="C727" s="163"/>
      <c r="D727" s="163"/>
      <c r="E727" s="163"/>
      <c r="F727" s="163"/>
    </row>
    <row r="728" spans="2:6">
      <c r="B728" s="163"/>
      <c r="C728" s="163"/>
      <c r="D728" s="163"/>
      <c r="E728" s="163"/>
      <c r="F728" s="163"/>
    </row>
    <row r="729" spans="2:6">
      <c r="B729" s="163"/>
      <c r="C729" s="163"/>
      <c r="D729" s="163"/>
      <c r="E729" s="163"/>
      <c r="F729" s="163"/>
    </row>
    <row r="730" spans="2:6">
      <c r="B730" s="163"/>
      <c r="C730" s="163"/>
      <c r="D730" s="163"/>
      <c r="E730" s="163"/>
      <c r="F730" s="163"/>
    </row>
    <row r="731" spans="2:6">
      <c r="B731" s="163"/>
      <c r="C731" s="163"/>
      <c r="D731" s="163"/>
      <c r="E731" s="163"/>
      <c r="F731" s="163"/>
    </row>
    <row r="732" spans="2:6">
      <c r="B732" s="163"/>
      <c r="C732" s="163"/>
      <c r="D732" s="163"/>
      <c r="E732" s="163"/>
      <c r="F732" s="163"/>
    </row>
    <row r="733" spans="2:6">
      <c r="B733" s="163"/>
      <c r="C733" s="163"/>
      <c r="D733" s="163"/>
      <c r="E733" s="163"/>
      <c r="F733" s="163"/>
    </row>
    <row r="734" spans="2:6">
      <c r="B734" s="163"/>
      <c r="C734" s="163"/>
      <c r="D734" s="163"/>
      <c r="E734" s="163"/>
      <c r="F734" s="163"/>
    </row>
    <row r="735" spans="2:6">
      <c r="B735" s="163"/>
      <c r="C735" s="163"/>
      <c r="D735" s="163"/>
      <c r="E735" s="163"/>
      <c r="F735" s="163"/>
    </row>
    <row r="736" spans="2:6">
      <c r="B736" s="163"/>
      <c r="C736" s="163"/>
      <c r="D736" s="163"/>
      <c r="E736" s="163"/>
      <c r="F736" s="163"/>
    </row>
    <row r="737" spans="2:6">
      <c r="B737" s="163"/>
      <c r="C737" s="163"/>
      <c r="D737" s="163"/>
      <c r="E737" s="163"/>
      <c r="F737" s="163"/>
    </row>
    <row r="738" spans="2:6">
      <c r="B738" s="163"/>
      <c r="C738" s="163"/>
      <c r="D738" s="163"/>
      <c r="E738" s="163"/>
      <c r="F738" s="163"/>
    </row>
    <row r="739" spans="2:6">
      <c r="B739" s="163"/>
      <c r="C739" s="163"/>
      <c r="D739" s="163"/>
      <c r="E739" s="163"/>
      <c r="F739" s="163"/>
    </row>
    <row r="740" spans="2:6">
      <c r="B740" s="163"/>
      <c r="C740" s="163"/>
      <c r="D740" s="163"/>
      <c r="E740" s="163"/>
      <c r="F740" s="163"/>
    </row>
    <row r="741" spans="2:6">
      <c r="B741" s="163"/>
      <c r="C741" s="163"/>
      <c r="D741" s="163"/>
      <c r="E741" s="163"/>
      <c r="F741" s="163"/>
    </row>
    <row r="742" spans="2:6">
      <c r="B742" s="163"/>
      <c r="C742" s="163"/>
      <c r="D742" s="163"/>
      <c r="E742" s="163"/>
      <c r="F742" s="163"/>
    </row>
    <row r="743" spans="2:6">
      <c r="B743" s="163"/>
      <c r="C743" s="163"/>
      <c r="D743" s="163"/>
      <c r="E743" s="163"/>
      <c r="F743" s="163"/>
    </row>
    <row r="744" spans="2:6">
      <c r="B744" s="163"/>
      <c r="C744" s="163"/>
      <c r="D744" s="163"/>
      <c r="E744" s="163"/>
      <c r="F744" s="163"/>
    </row>
    <row r="745" spans="2:6">
      <c r="B745" s="163"/>
      <c r="C745" s="163"/>
      <c r="D745" s="163"/>
      <c r="E745" s="163"/>
      <c r="F745" s="163"/>
    </row>
    <row r="746" spans="2:6">
      <c r="B746" s="163"/>
      <c r="C746" s="163"/>
      <c r="D746" s="163"/>
      <c r="E746" s="163"/>
      <c r="F746" s="163"/>
    </row>
    <row r="747" spans="2:6">
      <c r="B747" s="163"/>
      <c r="C747" s="163"/>
      <c r="D747" s="163"/>
      <c r="E747" s="163"/>
      <c r="F747" s="163"/>
    </row>
    <row r="748" spans="2:6">
      <c r="B748" s="163"/>
      <c r="C748" s="163"/>
      <c r="D748" s="163"/>
      <c r="E748" s="163"/>
      <c r="F748" s="163"/>
    </row>
    <row r="749" spans="2:6">
      <c r="B749" s="163"/>
      <c r="C749" s="163"/>
      <c r="D749" s="163"/>
      <c r="E749" s="163"/>
      <c r="F749" s="163"/>
    </row>
    <row r="750" spans="2:6">
      <c r="B750" s="163"/>
      <c r="C750" s="163"/>
      <c r="D750" s="163"/>
      <c r="E750" s="163"/>
      <c r="F750" s="163"/>
    </row>
    <row r="751" spans="2:6">
      <c r="B751" s="163"/>
      <c r="C751" s="163"/>
      <c r="D751" s="163"/>
      <c r="E751" s="163"/>
      <c r="F751" s="163"/>
    </row>
    <row r="752" spans="2:6">
      <c r="B752" s="163"/>
      <c r="C752" s="163"/>
      <c r="D752" s="163"/>
      <c r="E752" s="163"/>
      <c r="F752" s="163"/>
    </row>
    <row r="753" spans="2:6">
      <c r="B753" s="163"/>
      <c r="C753" s="163"/>
      <c r="D753" s="163"/>
      <c r="E753" s="163"/>
      <c r="F753" s="163"/>
    </row>
    <row r="754" spans="2:6">
      <c r="B754" s="163"/>
      <c r="C754" s="163"/>
      <c r="D754" s="163"/>
      <c r="E754" s="163"/>
      <c r="F754" s="163"/>
    </row>
    <row r="755" spans="2:6">
      <c r="B755" s="163"/>
      <c r="C755" s="163"/>
      <c r="D755" s="163"/>
      <c r="E755" s="163"/>
      <c r="F755" s="163"/>
    </row>
    <row r="756" spans="2:6">
      <c r="B756" s="163"/>
      <c r="C756" s="163"/>
      <c r="D756" s="163"/>
      <c r="E756" s="163"/>
      <c r="F756" s="163"/>
    </row>
    <row r="757" spans="2:6">
      <c r="B757" s="163"/>
      <c r="C757" s="163"/>
      <c r="D757" s="163"/>
      <c r="E757" s="163"/>
      <c r="F757" s="163"/>
    </row>
    <row r="758" spans="2:6">
      <c r="B758" s="163"/>
      <c r="C758" s="163"/>
      <c r="D758" s="163"/>
      <c r="E758" s="163"/>
      <c r="F758" s="163"/>
    </row>
    <row r="759" spans="2:6">
      <c r="B759" s="163"/>
      <c r="C759" s="163"/>
      <c r="D759" s="163"/>
      <c r="E759" s="163"/>
      <c r="F759" s="163"/>
    </row>
    <row r="760" spans="2:6">
      <c r="B760" s="163"/>
      <c r="C760" s="163"/>
      <c r="D760" s="163"/>
      <c r="E760" s="163"/>
      <c r="F760" s="163"/>
    </row>
    <row r="761" spans="2:6">
      <c r="B761" s="163"/>
      <c r="C761" s="163"/>
      <c r="D761" s="163"/>
      <c r="E761" s="163"/>
      <c r="F761" s="163"/>
    </row>
    <row r="762" spans="2:6">
      <c r="B762" s="163"/>
      <c r="C762" s="163"/>
      <c r="D762" s="163"/>
      <c r="E762" s="163"/>
      <c r="F762" s="163"/>
    </row>
    <row r="763" spans="2:6">
      <c r="B763" s="163"/>
      <c r="C763" s="163"/>
      <c r="D763" s="163"/>
      <c r="E763" s="163"/>
      <c r="F763" s="163"/>
    </row>
    <row r="764" spans="2:6">
      <c r="B764" s="163"/>
      <c r="C764" s="163"/>
      <c r="D764" s="163"/>
      <c r="E764" s="163"/>
      <c r="F764" s="163"/>
    </row>
    <row r="765" spans="2:6">
      <c r="B765" s="163"/>
      <c r="C765" s="163"/>
      <c r="D765" s="163"/>
      <c r="E765" s="163"/>
      <c r="F765" s="163"/>
    </row>
    <row r="766" spans="2:6">
      <c r="B766" s="163"/>
      <c r="C766" s="163"/>
      <c r="D766" s="163"/>
      <c r="E766" s="163"/>
      <c r="F766" s="163"/>
    </row>
    <row r="767" spans="2:6">
      <c r="B767" s="163"/>
      <c r="C767" s="163"/>
      <c r="D767" s="163"/>
      <c r="E767" s="163"/>
      <c r="F767" s="163"/>
    </row>
    <row r="768" spans="2:6">
      <c r="B768" s="163"/>
      <c r="C768" s="163"/>
      <c r="D768" s="163"/>
      <c r="E768" s="163"/>
      <c r="F768" s="163"/>
    </row>
    <row r="769" spans="2:6">
      <c r="B769" s="163"/>
      <c r="C769" s="163"/>
      <c r="D769" s="163"/>
      <c r="E769" s="163"/>
      <c r="F769" s="163"/>
    </row>
    <row r="770" spans="2:6">
      <c r="B770" s="163"/>
      <c r="C770" s="163"/>
      <c r="D770" s="163"/>
      <c r="E770" s="163"/>
      <c r="F770" s="163"/>
    </row>
    <row r="771" spans="2:6">
      <c r="B771" s="163"/>
      <c r="C771" s="163"/>
      <c r="D771" s="163"/>
      <c r="E771" s="163"/>
      <c r="F771" s="163"/>
    </row>
    <row r="772" spans="2:6">
      <c r="B772" s="163"/>
      <c r="C772" s="163"/>
      <c r="D772" s="163"/>
      <c r="E772" s="163"/>
      <c r="F772" s="163"/>
    </row>
    <row r="773" spans="2:6">
      <c r="B773" s="163"/>
      <c r="C773" s="163"/>
      <c r="D773" s="163"/>
      <c r="E773" s="163"/>
      <c r="F773" s="163"/>
    </row>
    <row r="774" spans="2:6">
      <c r="B774" s="163"/>
      <c r="C774" s="163"/>
      <c r="D774" s="163"/>
      <c r="E774" s="163"/>
      <c r="F774" s="163"/>
    </row>
    <row r="775" spans="2:6">
      <c r="B775" s="163"/>
      <c r="C775" s="163"/>
      <c r="D775" s="163"/>
      <c r="E775" s="163"/>
      <c r="F775" s="163"/>
    </row>
    <row r="776" spans="2:6">
      <c r="B776" s="163"/>
      <c r="C776" s="163"/>
      <c r="D776" s="163"/>
      <c r="E776" s="163"/>
      <c r="F776" s="163"/>
    </row>
    <row r="777" spans="2:6">
      <c r="B777" s="163"/>
      <c r="C777" s="163"/>
      <c r="D777" s="163"/>
      <c r="E777" s="163"/>
      <c r="F777" s="163"/>
    </row>
    <row r="778" spans="2:6">
      <c r="B778" s="163"/>
      <c r="C778" s="163"/>
      <c r="D778" s="163"/>
      <c r="E778" s="163"/>
      <c r="F778" s="163"/>
    </row>
    <row r="779" spans="2:6">
      <c r="B779" s="163"/>
      <c r="C779" s="163"/>
      <c r="D779" s="163"/>
      <c r="E779" s="163"/>
      <c r="F779" s="163"/>
    </row>
    <row r="780" spans="2:6">
      <c r="B780" s="163"/>
      <c r="C780" s="163"/>
      <c r="D780" s="163"/>
      <c r="E780" s="163"/>
      <c r="F780" s="163"/>
    </row>
    <row r="781" spans="2:6">
      <c r="B781" s="163"/>
      <c r="C781" s="163"/>
      <c r="D781" s="163"/>
      <c r="E781" s="163"/>
      <c r="F781" s="163"/>
    </row>
    <row r="782" spans="2:6">
      <c r="B782" s="163"/>
      <c r="C782" s="163"/>
      <c r="D782" s="163"/>
      <c r="E782" s="163"/>
      <c r="F782" s="163"/>
    </row>
    <row r="783" spans="2:6">
      <c r="B783" s="163"/>
      <c r="C783" s="163"/>
      <c r="D783" s="163"/>
      <c r="E783" s="163"/>
      <c r="F783" s="163"/>
    </row>
    <row r="784" spans="2:6">
      <c r="B784" s="163"/>
      <c r="C784" s="163"/>
      <c r="D784" s="163"/>
      <c r="E784" s="163"/>
      <c r="F784" s="163"/>
    </row>
    <row r="785" spans="2:6">
      <c r="B785" s="163"/>
      <c r="C785" s="163"/>
      <c r="D785" s="163"/>
      <c r="E785" s="163"/>
      <c r="F785" s="163"/>
    </row>
    <row r="786" spans="2:6">
      <c r="B786" s="163"/>
      <c r="C786" s="163"/>
      <c r="D786" s="163"/>
      <c r="E786" s="163"/>
      <c r="F786" s="163"/>
    </row>
    <row r="787" spans="2:6">
      <c r="B787" s="163"/>
      <c r="C787" s="163"/>
      <c r="D787" s="163"/>
      <c r="E787" s="163"/>
      <c r="F787" s="163"/>
    </row>
    <row r="788" spans="2:6">
      <c r="B788" s="163"/>
      <c r="C788" s="163"/>
      <c r="D788" s="163"/>
      <c r="E788" s="163"/>
      <c r="F788" s="163"/>
    </row>
    <row r="789" spans="2:6">
      <c r="B789" s="163"/>
      <c r="C789" s="163"/>
      <c r="D789" s="163"/>
      <c r="E789" s="163"/>
      <c r="F789" s="163"/>
    </row>
    <row r="790" spans="2:6">
      <c r="B790" s="163"/>
      <c r="C790" s="163"/>
      <c r="D790" s="163"/>
      <c r="E790" s="163"/>
      <c r="F790" s="163"/>
    </row>
    <row r="791" spans="2:6">
      <c r="B791" s="163"/>
      <c r="C791" s="163"/>
      <c r="D791" s="163"/>
      <c r="E791" s="163"/>
      <c r="F791" s="163"/>
    </row>
    <row r="792" spans="2:6">
      <c r="B792" s="163"/>
      <c r="C792" s="163"/>
      <c r="D792" s="163"/>
      <c r="E792" s="163"/>
      <c r="F792" s="163"/>
    </row>
    <row r="793" spans="2:6">
      <c r="B793" s="163"/>
      <c r="C793" s="163"/>
      <c r="D793" s="163"/>
      <c r="E793" s="163"/>
      <c r="F793" s="163"/>
    </row>
    <row r="794" spans="2:6">
      <c r="B794" s="163"/>
      <c r="C794" s="163"/>
      <c r="D794" s="163"/>
      <c r="E794" s="163"/>
      <c r="F794" s="163"/>
    </row>
    <row r="795" spans="2:6">
      <c r="B795" s="163"/>
      <c r="C795" s="163"/>
      <c r="D795" s="163"/>
      <c r="E795" s="163"/>
      <c r="F795" s="163"/>
    </row>
    <row r="796" spans="2:6">
      <c r="B796" s="163"/>
      <c r="C796" s="163"/>
      <c r="D796" s="163"/>
      <c r="E796" s="163"/>
      <c r="F796" s="163"/>
    </row>
    <row r="797" spans="2:6">
      <c r="B797" s="163"/>
      <c r="C797" s="163"/>
      <c r="D797" s="163"/>
      <c r="E797" s="163"/>
      <c r="F797" s="163"/>
    </row>
    <row r="798" spans="2:6">
      <c r="B798" s="163"/>
      <c r="C798" s="163"/>
      <c r="D798" s="163"/>
      <c r="E798" s="163"/>
      <c r="F798" s="163"/>
    </row>
    <row r="799" spans="2:6">
      <c r="B799" s="163"/>
      <c r="C799" s="163"/>
      <c r="D799" s="163"/>
      <c r="E799" s="163"/>
      <c r="F799" s="163"/>
    </row>
    <row r="800" spans="2:6">
      <c r="B800" s="163"/>
      <c r="C800" s="163"/>
      <c r="D800" s="163"/>
      <c r="E800" s="163"/>
      <c r="F800" s="163"/>
    </row>
    <row r="801" spans="2:6">
      <c r="B801" s="163"/>
      <c r="C801" s="163"/>
      <c r="D801" s="163"/>
      <c r="E801" s="163"/>
      <c r="F801" s="163"/>
    </row>
    <row r="802" spans="2:6">
      <c r="B802" s="163"/>
      <c r="C802" s="163"/>
      <c r="D802" s="163"/>
      <c r="E802" s="163"/>
      <c r="F802" s="163"/>
    </row>
    <row r="803" spans="2:6">
      <c r="B803" s="163"/>
      <c r="C803" s="163"/>
      <c r="D803" s="163"/>
      <c r="E803" s="163"/>
      <c r="F803" s="163"/>
    </row>
    <row r="804" spans="2:6">
      <c r="B804" s="163"/>
      <c r="C804" s="163"/>
      <c r="D804" s="163"/>
      <c r="E804" s="163"/>
      <c r="F804" s="163"/>
    </row>
    <row r="805" spans="2:6">
      <c r="B805" s="163"/>
      <c r="C805" s="163"/>
      <c r="D805" s="163"/>
      <c r="E805" s="163"/>
      <c r="F805" s="163"/>
    </row>
    <row r="806" spans="2:6">
      <c r="B806" s="163"/>
      <c r="C806" s="163"/>
      <c r="D806" s="163"/>
      <c r="E806" s="163"/>
      <c r="F806" s="163"/>
    </row>
    <row r="807" spans="2:6">
      <c r="B807" s="163"/>
      <c r="C807" s="163"/>
      <c r="D807" s="163"/>
      <c r="E807" s="163"/>
      <c r="F807" s="163"/>
    </row>
    <row r="808" spans="2:6">
      <c r="B808" s="163"/>
      <c r="C808" s="163"/>
      <c r="D808" s="163"/>
      <c r="E808" s="163"/>
      <c r="F808" s="163"/>
    </row>
    <row r="809" spans="2:6">
      <c r="B809" s="163"/>
      <c r="C809" s="163"/>
      <c r="D809" s="163"/>
      <c r="E809" s="163"/>
      <c r="F809" s="163"/>
    </row>
    <row r="810" spans="2:6">
      <c r="B810" s="163"/>
      <c r="C810" s="163"/>
      <c r="D810" s="163"/>
      <c r="E810" s="163"/>
      <c r="F810" s="163"/>
    </row>
    <row r="811" spans="2:6">
      <c r="B811" s="163"/>
      <c r="C811" s="163"/>
      <c r="D811" s="163"/>
      <c r="E811" s="163"/>
      <c r="F811" s="163"/>
    </row>
    <row r="812" spans="2:6">
      <c r="B812" s="163"/>
      <c r="C812" s="163"/>
      <c r="D812" s="163"/>
      <c r="E812" s="163"/>
      <c r="F812" s="163"/>
    </row>
    <row r="813" spans="2:6">
      <c r="B813" s="163"/>
      <c r="C813" s="163"/>
      <c r="D813" s="163"/>
      <c r="E813" s="163"/>
      <c r="F813" s="163"/>
    </row>
    <row r="814" spans="2:6">
      <c r="B814" s="163"/>
      <c r="C814" s="163"/>
      <c r="D814" s="163"/>
      <c r="E814" s="163"/>
      <c r="F814" s="163"/>
    </row>
    <row r="815" spans="2:6">
      <c r="B815" s="163"/>
      <c r="C815" s="163"/>
      <c r="D815" s="163"/>
      <c r="E815" s="163"/>
      <c r="F815" s="163"/>
    </row>
    <row r="816" spans="2:6">
      <c r="B816" s="163"/>
      <c r="C816" s="163"/>
      <c r="D816" s="163"/>
      <c r="E816" s="163"/>
      <c r="F816" s="163"/>
    </row>
    <row r="817" spans="2:6">
      <c r="B817" s="163"/>
      <c r="C817" s="163"/>
      <c r="D817" s="163"/>
      <c r="E817" s="163"/>
      <c r="F817" s="163"/>
    </row>
    <row r="818" spans="2:6">
      <c r="B818" s="163"/>
      <c r="C818" s="163"/>
      <c r="D818" s="163"/>
      <c r="E818" s="163"/>
      <c r="F818" s="163"/>
    </row>
    <row r="819" spans="2:6">
      <c r="B819" s="163"/>
      <c r="C819" s="163"/>
      <c r="D819" s="163"/>
      <c r="E819" s="163"/>
      <c r="F819" s="163"/>
    </row>
    <row r="820" spans="2:6">
      <c r="B820" s="163"/>
      <c r="C820" s="163"/>
      <c r="D820" s="163"/>
      <c r="E820" s="163"/>
      <c r="F820" s="163"/>
    </row>
    <row r="821" spans="2:6">
      <c r="B821" s="163"/>
      <c r="C821" s="163"/>
      <c r="D821" s="163"/>
      <c r="E821" s="163"/>
      <c r="F821" s="163"/>
    </row>
    <row r="822" spans="2:6">
      <c r="B822" s="163"/>
      <c r="C822" s="163"/>
      <c r="D822" s="163"/>
      <c r="E822" s="163"/>
      <c r="F822" s="163"/>
    </row>
    <row r="823" spans="2:6">
      <c r="B823" s="163"/>
      <c r="C823" s="163"/>
      <c r="D823" s="163"/>
      <c r="E823" s="163"/>
      <c r="F823" s="163"/>
    </row>
    <row r="824" spans="2:6">
      <c r="B824" s="163"/>
      <c r="C824" s="163"/>
      <c r="D824" s="163"/>
      <c r="E824" s="163"/>
      <c r="F824" s="163"/>
    </row>
    <row r="825" spans="2:6">
      <c r="B825" s="163"/>
      <c r="C825" s="163"/>
      <c r="D825" s="163"/>
      <c r="E825" s="163"/>
      <c r="F825" s="163"/>
    </row>
    <row r="826" spans="2:6">
      <c r="B826" s="163"/>
      <c r="C826" s="163"/>
      <c r="D826" s="163"/>
      <c r="E826" s="163"/>
      <c r="F826" s="163"/>
    </row>
    <row r="827" spans="2:6">
      <c r="B827" s="163"/>
      <c r="C827" s="163"/>
      <c r="D827" s="163"/>
      <c r="E827" s="163"/>
      <c r="F827" s="163"/>
    </row>
    <row r="828" spans="2:6">
      <c r="B828" s="163"/>
      <c r="C828" s="163"/>
      <c r="D828" s="163"/>
      <c r="E828" s="163"/>
      <c r="F828" s="163"/>
    </row>
    <row r="829" spans="2:6">
      <c r="B829" s="163"/>
      <c r="C829" s="163"/>
      <c r="D829" s="163"/>
      <c r="E829" s="163"/>
      <c r="F829" s="163"/>
    </row>
    <row r="830" spans="2:6">
      <c r="B830" s="163"/>
      <c r="C830" s="163"/>
      <c r="D830" s="163"/>
      <c r="E830" s="163"/>
      <c r="F830" s="163"/>
    </row>
    <row r="831" spans="2:6">
      <c r="B831" s="163"/>
      <c r="C831" s="163"/>
      <c r="D831" s="163"/>
      <c r="E831" s="163"/>
      <c r="F831" s="163"/>
    </row>
    <row r="832" spans="2:6">
      <c r="B832" s="163"/>
      <c r="C832" s="163"/>
      <c r="D832" s="163"/>
      <c r="E832" s="163"/>
      <c r="F832" s="163"/>
    </row>
    <row r="833" spans="2:6">
      <c r="B833" s="163"/>
      <c r="C833" s="163"/>
      <c r="D833" s="163"/>
      <c r="E833" s="163"/>
      <c r="F833" s="163"/>
    </row>
    <row r="834" spans="2:6">
      <c r="B834" s="163"/>
      <c r="C834" s="163"/>
      <c r="D834" s="163"/>
      <c r="E834" s="163"/>
      <c r="F834" s="163"/>
    </row>
    <row r="835" spans="2:6">
      <c r="B835" s="163"/>
      <c r="C835" s="163"/>
      <c r="D835" s="163"/>
      <c r="E835" s="163"/>
      <c r="F835" s="163"/>
    </row>
    <row r="836" spans="2:6">
      <c r="B836" s="163"/>
      <c r="C836" s="163"/>
      <c r="D836" s="163"/>
      <c r="E836" s="163"/>
      <c r="F836" s="163"/>
    </row>
    <row r="837" spans="2:6">
      <c r="B837" s="163"/>
      <c r="C837" s="163"/>
      <c r="D837" s="163"/>
      <c r="E837" s="163"/>
      <c r="F837" s="163"/>
    </row>
    <row r="838" spans="2:6">
      <c r="B838" s="163"/>
      <c r="C838" s="163"/>
      <c r="D838" s="163"/>
      <c r="E838" s="163"/>
      <c r="F838" s="163"/>
    </row>
    <row r="839" spans="2:6">
      <c r="B839" s="163"/>
      <c r="C839" s="163"/>
      <c r="D839" s="163"/>
      <c r="E839" s="163"/>
      <c r="F839" s="163"/>
    </row>
    <row r="840" spans="2:6">
      <c r="B840" s="163"/>
      <c r="C840" s="163"/>
      <c r="D840" s="163"/>
      <c r="E840" s="163"/>
      <c r="F840" s="163"/>
    </row>
    <row r="841" spans="2:6">
      <c r="B841" s="163"/>
      <c r="C841" s="163"/>
      <c r="D841" s="163"/>
      <c r="E841" s="163"/>
      <c r="F841" s="163"/>
    </row>
    <row r="842" spans="2:6">
      <c r="B842" s="163"/>
      <c r="C842" s="163"/>
      <c r="D842" s="163"/>
      <c r="E842" s="163"/>
      <c r="F842" s="163"/>
    </row>
    <row r="843" spans="2:6">
      <c r="B843" s="163"/>
      <c r="C843" s="163"/>
      <c r="D843" s="163"/>
      <c r="E843" s="163"/>
      <c r="F843" s="163"/>
    </row>
    <row r="844" spans="2:6">
      <c r="B844" s="163"/>
      <c r="C844" s="163"/>
      <c r="D844" s="163"/>
      <c r="E844" s="163"/>
      <c r="F844" s="163"/>
    </row>
    <row r="845" spans="2:6">
      <c r="B845" s="163"/>
      <c r="C845" s="163"/>
      <c r="D845" s="163"/>
      <c r="E845" s="163"/>
      <c r="F845" s="163"/>
    </row>
    <row r="846" spans="2:6">
      <c r="B846" s="163"/>
      <c r="C846" s="163"/>
      <c r="D846" s="163"/>
      <c r="E846" s="163"/>
      <c r="F846" s="163"/>
    </row>
    <row r="847" spans="2:6">
      <c r="B847" s="163"/>
      <c r="C847" s="163"/>
      <c r="D847" s="163"/>
      <c r="E847" s="163"/>
      <c r="F847" s="163"/>
    </row>
    <row r="848" spans="2:6">
      <c r="B848" s="163"/>
      <c r="C848" s="163"/>
      <c r="D848" s="163"/>
      <c r="E848" s="163"/>
      <c r="F848" s="163"/>
    </row>
    <row r="849" spans="2:6">
      <c r="B849" s="163"/>
      <c r="C849" s="163"/>
      <c r="D849" s="163"/>
      <c r="E849" s="163"/>
      <c r="F849" s="163"/>
    </row>
    <row r="850" spans="2:6">
      <c r="B850" s="163"/>
      <c r="C850" s="163"/>
      <c r="D850" s="163"/>
      <c r="E850" s="163"/>
      <c r="F850" s="163"/>
    </row>
    <row r="851" spans="2:6">
      <c r="B851" s="163"/>
      <c r="C851" s="163"/>
      <c r="D851" s="163"/>
      <c r="E851" s="163"/>
      <c r="F851" s="163"/>
    </row>
    <row r="852" spans="2:6">
      <c r="B852" s="163"/>
      <c r="C852" s="163"/>
      <c r="D852" s="163"/>
      <c r="E852" s="163"/>
      <c r="F852" s="163"/>
    </row>
    <row r="853" spans="2:6">
      <c r="B853" s="163"/>
      <c r="C853" s="163"/>
      <c r="D853" s="163"/>
      <c r="E853" s="163"/>
      <c r="F853" s="163"/>
    </row>
    <row r="854" spans="2:6">
      <c r="B854" s="163"/>
      <c r="C854" s="163"/>
      <c r="D854" s="163"/>
      <c r="E854" s="163"/>
      <c r="F854" s="163"/>
    </row>
    <row r="855" spans="2:6">
      <c r="B855" s="163"/>
      <c r="C855" s="163"/>
      <c r="D855" s="163"/>
      <c r="E855" s="163"/>
      <c r="F855" s="163"/>
    </row>
    <row r="856" spans="2:6">
      <c r="B856" s="163"/>
      <c r="C856" s="163"/>
      <c r="D856" s="163"/>
      <c r="E856" s="163"/>
      <c r="F856" s="163"/>
    </row>
    <row r="857" spans="2:6">
      <c r="B857" s="163"/>
      <c r="C857" s="163"/>
      <c r="D857" s="163"/>
      <c r="E857" s="163"/>
      <c r="F857" s="163"/>
    </row>
    <row r="858" spans="2:6">
      <c r="B858" s="163"/>
      <c r="C858" s="163"/>
      <c r="D858" s="163"/>
      <c r="E858" s="163"/>
      <c r="F858" s="163"/>
    </row>
    <row r="859" spans="2:6">
      <c r="B859" s="163"/>
      <c r="C859" s="163"/>
      <c r="D859" s="163"/>
      <c r="E859" s="163"/>
      <c r="F859" s="163"/>
    </row>
    <row r="860" spans="2:6">
      <c r="B860" s="163"/>
      <c r="C860" s="163"/>
      <c r="D860" s="163"/>
      <c r="E860" s="163"/>
      <c r="F860" s="163"/>
    </row>
    <row r="861" spans="2:6">
      <c r="B861" s="163"/>
      <c r="C861" s="163"/>
      <c r="D861" s="163"/>
      <c r="E861" s="163"/>
      <c r="F861" s="163"/>
    </row>
    <row r="862" spans="2:6">
      <c r="B862" s="163"/>
      <c r="C862" s="163"/>
      <c r="D862" s="163"/>
      <c r="E862" s="163"/>
      <c r="F862" s="163"/>
    </row>
    <row r="863" spans="2:6">
      <c r="B863" s="163"/>
      <c r="C863" s="163"/>
      <c r="D863" s="163"/>
      <c r="E863" s="163"/>
      <c r="F863" s="163"/>
    </row>
    <row r="864" spans="2:6">
      <c r="B864" s="163"/>
      <c r="C864" s="163"/>
      <c r="D864" s="163"/>
      <c r="E864" s="163"/>
      <c r="F864" s="163"/>
    </row>
    <row r="865" spans="2:6">
      <c r="B865" s="163"/>
      <c r="C865" s="163"/>
      <c r="D865" s="163"/>
      <c r="E865" s="163"/>
      <c r="F865" s="163"/>
    </row>
    <row r="866" spans="2:6">
      <c r="B866" s="163"/>
      <c r="C866" s="163"/>
      <c r="D866" s="163"/>
      <c r="E866" s="163"/>
      <c r="F866" s="163"/>
    </row>
    <row r="867" spans="2:6">
      <c r="B867" s="163"/>
      <c r="C867" s="163"/>
      <c r="D867" s="163"/>
      <c r="E867" s="163"/>
      <c r="F867" s="163"/>
    </row>
    <row r="868" spans="2:6">
      <c r="B868" s="163"/>
      <c r="C868" s="163"/>
      <c r="D868" s="163"/>
      <c r="E868" s="163"/>
      <c r="F868" s="163"/>
    </row>
    <row r="869" spans="2:6">
      <c r="B869" s="163"/>
      <c r="C869" s="163"/>
      <c r="D869" s="163"/>
      <c r="E869" s="163"/>
      <c r="F869" s="163"/>
    </row>
    <row r="870" spans="2:6">
      <c r="B870" s="163"/>
      <c r="C870" s="163"/>
      <c r="D870" s="163"/>
      <c r="E870" s="163"/>
      <c r="F870" s="163"/>
    </row>
    <row r="871" spans="2:6">
      <c r="B871" s="163"/>
      <c r="C871" s="163"/>
      <c r="D871" s="163"/>
      <c r="E871" s="163"/>
      <c r="F871" s="163"/>
    </row>
    <row r="872" spans="2:6">
      <c r="B872" s="163"/>
      <c r="C872" s="163"/>
      <c r="D872" s="163"/>
      <c r="E872" s="163"/>
      <c r="F872" s="163"/>
    </row>
    <row r="873" spans="2:6">
      <c r="B873" s="163"/>
      <c r="C873" s="163"/>
      <c r="D873" s="163"/>
      <c r="E873" s="163"/>
      <c r="F873" s="163"/>
    </row>
    <row r="874" spans="2:6">
      <c r="B874" s="163"/>
      <c r="C874" s="163"/>
      <c r="D874" s="163"/>
      <c r="E874" s="163"/>
      <c r="F874" s="163"/>
    </row>
    <row r="875" spans="2:6">
      <c r="B875" s="163"/>
      <c r="C875" s="163"/>
      <c r="D875" s="163"/>
      <c r="E875" s="163"/>
      <c r="F875" s="163"/>
    </row>
    <row r="876" spans="2:6">
      <c r="B876" s="163"/>
      <c r="C876" s="163"/>
      <c r="D876" s="163"/>
      <c r="E876" s="163"/>
      <c r="F876" s="163"/>
    </row>
    <row r="877" spans="2:6">
      <c r="B877" s="163"/>
      <c r="C877" s="163"/>
      <c r="D877" s="163"/>
      <c r="E877" s="163"/>
      <c r="F877" s="163"/>
    </row>
    <row r="878" spans="2:6">
      <c r="B878" s="163"/>
      <c r="C878" s="163"/>
      <c r="D878" s="163"/>
      <c r="E878" s="163"/>
      <c r="F878" s="163"/>
    </row>
    <row r="879" spans="2:6">
      <c r="B879" s="163"/>
      <c r="C879" s="163"/>
      <c r="D879" s="163"/>
      <c r="E879" s="163"/>
      <c r="F879" s="163"/>
    </row>
    <row r="880" spans="2:6">
      <c r="B880" s="163"/>
      <c r="C880" s="163"/>
      <c r="D880" s="163"/>
      <c r="E880" s="163"/>
      <c r="F880" s="163"/>
    </row>
    <row r="881" spans="2:6">
      <c r="B881" s="163"/>
      <c r="C881" s="163"/>
      <c r="D881" s="163"/>
      <c r="E881" s="163"/>
      <c r="F881" s="163"/>
    </row>
    <row r="882" spans="2:6">
      <c r="B882" s="163"/>
      <c r="C882" s="163"/>
      <c r="D882" s="163"/>
      <c r="E882" s="163"/>
      <c r="F882" s="163"/>
    </row>
    <row r="883" spans="2:6">
      <c r="B883" s="163"/>
      <c r="C883" s="163"/>
      <c r="D883" s="163"/>
      <c r="E883" s="163"/>
      <c r="F883" s="163"/>
    </row>
    <row r="884" spans="2:6">
      <c r="B884" s="163"/>
      <c r="C884" s="163"/>
      <c r="D884" s="163"/>
      <c r="E884" s="163"/>
      <c r="F884" s="163"/>
    </row>
    <row r="885" spans="2:6">
      <c r="B885" s="163"/>
      <c r="C885" s="163"/>
      <c r="D885" s="163"/>
      <c r="E885" s="163"/>
      <c r="F885" s="163"/>
    </row>
    <row r="886" spans="2:6">
      <c r="B886" s="163"/>
      <c r="C886" s="163"/>
      <c r="D886" s="163"/>
      <c r="E886" s="163"/>
      <c r="F886" s="163"/>
    </row>
    <row r="887" spans="2:6">
      <c r="B887" s="163"/>
      <c r="C887" s="163"/>
      <c r="D887" s="163"/>
      <c r="E887" s="163"/>
      <c r="F887" s="163"/>
    </row>
    <row r="888" spans="2:6">
      <c r="B888" s="163"/>
      <c r="C888" s="163"/>
      <c r="D888" s="163"/>
      <c r="E888" s="163"/>
      <c r="F888" s="163"/>
    </row>
    <row r="889" spans="2:6">
      <c r="B889" s="163"/>
      <c r="C889" s="163"/>
      <c r="D889" s="163"/>
      <c r="E889" s="163"/>
      <c r="F889" s="163"/>
    </row>
    <row r="890" spans="2:6">
      <c r="B890" s="163"/>
      <c r="C890" s="163"/>
      <c r="D890" s="163"/>
      <c r="E890" s="163"/>
      <c r="F890" s="163"/>
    </row>
    <row r="891" spans="2:6">
      <c r="B891" s="163"/>
      <c r="C891" s="163"/>
      <c r="D891" s="163"/>
      <c r="E891" s="163"/>
      <c r="F891" s="163"/>
    </row>
    <row r="892" spans="2:6">
      <c r="B892" s="163"/>
      <c r="C892" s="163"/>
      <c r="D892" s="163"/>
      <c r="E892" s="163"/>
      <c r="F892" s="163"/>
    </row>
    <row r="893" spans="2:6">
      <c r="B893" s="163"/>
      <c r="C893" s="163"/>
      <c r="D893" s="163"/>
      <c r="E893" s="163"/>
      <c r="F893" s="163"/>
    </row>
    <row r="894" spans="2:6">
      <c r="B894" s="163"/>
      <c r="C894" s="163"/>
      <c r="D894" s="163"/>
      <c r="E894" s="163"/>
      <c r="F894" s="163"/>
    </row>
    <row r="895" spans="2:6">
      <c r="B895" s="163"/>
      <c r="C895" s="163"/>
      <c r="D895" s="163"/>
      <c r="E895" s="163"/>
      <c r="F895" s="163"/>
    </row>
    <row r="896" spans="2:6">
      <c r="B896" s="163"/>
      <c r="C896" s="163"/>
      <c r="D896" s="163"/>
      <c r="E896" s="163"/>
      <c r="F896" s="163"/>
    </row>
    <row r="897" spans="2:6">
      <c r="B897" s="163"/>
      <c r="C897" s="163"/>
      <c r="D897" s="163"/>
      <c r="E897" s="163"/>
      <c r="F897" s="163"/>
    </row>
    <row r="898" spans="2:6">
      <c r="B898" s="163"/>
      <c r="C898" s="163"/>
      <c r="D898" s="163"/>
      <c r="E898" s="163"/>
      <c r="F898" s="163"/>
    </row>
    <row r="899" spans="2:6">
      <c r="B899" s="163"/>
      <c r="C899" s="163"/>
      <c r="D899" s="163"/>
      <c r="E899" s="163"/>
      <c r="F899" s="163"/>
    </row>
    <row r="900" spans="2:6">
      <c r="B900" s="163"/>
      <c r="C900" s="163"/>
      <c r="D900" s="163"/>
      <c r="E900" s="163"/>
      <c r="F900" s="163"/>
    </row>
    <row r="901" spans="2:6">
      <c r="B901" s="163"/>
      <c r="C901" s="163"/>
      <c r="D901" s="163"/>
      <c r="E901" s="163"/>
      <c r="F901" s="163"/>
    </row>
    <row r="902" spans="2:6">
      <c r="B902" s="163"/>
      <c r="C902" s="163"/>
      <c r="D902" s="163"/>
      <c r="E902" s="163"/>
      <c r="F902" s="163"/>
    </row>
    <row r="903" spans="2:6">
      <c r="B903" s="163"/>
      <c r="C903" s="163"/>
      <c r="D903" s="163"/>
      <c r="E903" s="163"/>
      <c r="F903" s="163"/>
    </row>
    <row r="904" spans="2:6">
      <c r="B904" s="163"/>
      <c r="C904" s="163"/>
      <c r="D904" s="163"/>
      <c r="E904" s="163"/>
      <c r="F904" s="163"/>
    </row>
    <row r="905" spans="2:6">
      <c r="B905" s="163"/>
      <c r="C905" s="163"/>
      <c r="D905" s="163"/>
      <c r="E905" s="163"/>
      <c r="F905" s="163"/>
    </row>
    <row r="906" spans="2:6">
      <c r="B906" s="163"/>
      <c r="C906" s="163"/>
      <c r="D906" s="163"/>
      <c r="E906" s="163"/>
      <c r="F906" s="163"/>
    </row>
    <row r="907" spans="2:6">
      <c r="B907" s="163"/>
      <c r="C907" s="163"/>
      <c r="D907" s="163"/>
      <c r="E907" s="163"/>
      <c r="F907" s="163"/>
    </row>
    <row r="908" spans="2:6">
      <c r="B908" s="163"/>
      <c r="C908" s="163"/>
      <c r="D908" s="163"/>
      <c r="E908" s="163"/>
      <c r="F908" s="163"/>
    </row>
    <row r="909" spans="2:6">
      <c r="B909" s="163"/>
      <c r="C909" s="163"/>
      <c r="D909" s="163"/>
      <c r="E909" s="163"/>
      <c r="F909" s="163"/>
    </row>
    <row r="910" spans="2:6">
      <c r="B910" s="163"/>
      <c r="C910" s="163"/>
      <c r="D910" s="163"/>
      <c r="E910" s="163"/>
      <c r="F910" s="163"/>
    </row>
    <row r="911" spans="2:6">
      <c r="B911" s="163"/>
      <c r="C911" s="163"/>
      <c r="D911" s="163"/>
      <c r="E911" s="163"/>
      <c r="F911" s="163"/>
    </row>
    <row r="912" spans="2:6">
      <c r="B912" s="163"/>
      <c r="C912" s="163"/>
      <c r="D912" s="163"/>
      <c r="E912" s="163"/>
      <c r="F912" s="163"/>
    </row>
    <row r="913" spans="2:6">
      <c r="B913" s="163"/>
      <c r="C913" s="163"/>
      <c r="D913" s="163"/>
      <c r="E913" s="163"/>
      <c r="F913" s="163"/>
    </row>
    <row r="914" spans="2:6">
      <c r="B914" s="163"/>
      <c r="C914" s="163"/>
      <c r="D914" s="163"/>
      <c r="E914" s="163"/>
      <c r="F914" s="163"/>
    </row>
    <row r="915" spans="2:6">
      <c r="B915" s="163"/>
      <c r="C915" s="163"/>
      <c r="D915" s="163"/>
      <c r="E915" s="163"/>
      <c r="F915" s="163"/>
    </row>
    <row r="916" spans="2:6">
      <c r="B916" s="163"/>
      <c r="C916" s="163"/>
      <c r="D916" s="163"/>
      <c r="E916" s="163"/>
      <c r="F916" s="163"/>
    </row>
    <row r="917" spans="2:6">
      <c r="B917" s="163"/>
      <c r="C917" s="163"/>
      <c r="D917" s="163"/>
      <c r="E917" s="163"/>
      <c r="F917" s="163"/>
    </row>
    <row r="918" spans="2:6">
      <c r="B918" s="163"/>
      <c r="C918" s="163"/>
      <c r="D918" s="163"/>
      <c r="E918" s="163"/>
      <c r="F918" s="163"/>
    </row>
    <row r="919" spans="2:6">
      <c r="B919" s="163"/>
      <c r="C919" s="163"/>
      <c r="D919" s="163"/>
      <c r="E919" s="163"/>
      <c r="F919" s="163"/>
    </row>
    <row r="920" spans="2:6">
      <c r="B920" s="163"/>
      <c r="C920" s="163"/>
      <c r="D920" s="163"/>
      <c r="E920" s="163"/>
      <c r="F920" s="163"/>
    </row>
    <row r="921" spans="2:6">
      <c r="B921" s="163"/>
      <c r="C921" s="163"/>
      <c r="D921" s="163"/>
      <c r="E921" s="163"/>
      <c r="F921" s="163"/>
    </row>
    <row r="922" spans="2:6">
      <c r="B922" s="163"/>
      <c r="C922" s="163"/>
      <c r="D922" s="163"/>
      <c r="E922" s="163"/>
      <c r="F922" s="163"/>
    </row>
    <row r="923" spans="2:6">
      <c r="B923" s="163"/>
      <c r="C923" s="163"/>
      <c r="D923" s="163"/>
      <c r="E923" s="163"/>
      <c r="F923" s="163"/>
    </row>
    <row r="924" spans="2:6">
      <c r="B924" s="163"/>
      <c r="C924" s="163"/>
      <c r="D924" s="163"/>
      <c r="E924" s="163"/>
      <c r="F924" s="163"/>
    </row>
    <row r="925" spans="2:6">
      <c r="B925" s="163"/>
      <c r="C925" s="163"/>
      <c r="D925" s="163"/>
      <c r="E925" s="163"/>
      <c r="F925" s="163"/>
    </row>
    <row r="926" spans="2:6">
      <c r="B926" s="163"/>
      <c r="C926" s="163"/>
      <c r="D926" s="163"/>
      <c r="E926" s="163"/>
      <c r="F926" s="163"/>
    </row>
    <row r="927" spans="2:6">
      <c r="B927" s="163"/>
      <c r="C927" s="163"/>
      <c r="D927" s="163"/>
      <c r="E927" s="163"/>
      <c r="F927" s="163"/>
    </row>
    <row r="928" spans="2:6">
      <c r="B928" s="163"/>
      <c r="C928" s="163"/>
      <c r="D928" s="163"/>
      <c r="E928" s="163"/>
      <c r="F928" s="163"/>
    </row>
    <row r="929" spans="2:6">
      <c r="B929" s="163"/>
      <c r="C929" s="163"/>
      <c r="D929" s="163"/>
      <c r="E929" s="163"/>
      <c r="F929" s="163"/>
    </row>
    <row r="930" spans="2:6">
      <c r="B930" s="163"/>
      <c r="C930" s="163"/>
      <c r="D930" s="163"/>
      <c r="E930" s="163"/>
      <c r="F930" s="163"/>
    </row>
    <row r="931" spans="2:6">
      <c r="B931" s="163"/>
      <c r="C931" s="163"/>
      <c r="D931" s="163"/>
      <c r="E931" s="163"/>
      <c r="F931" s="163"/>
    </row>
    <row r="932" spans="2:6">
      <c r="B932" s="163"/>
      <c r="C932" s="163"/>
      <c r="D932" s="163"/>
      <c r="E932" s="163"/>
      <c r="F932" s="163"/>
    </row>
    <row r="933" spans="2:6">
      <c r="B933" s="163"/>
      <c r="C933" s="163"/>
      <c r="D933" s="163"/>
      <c r="E933" s="163"/>
      <c r="F933" s="163"/>
    </row>
    <row r="934" spans="2:6">
      <c r="B934" s="163"/>
      <c r="C934" s="163"/>
      <c r="D934" s="163"/>
      <c r="E934" s="163"/>
      <c r="F934" s="163"/>
    </row>
    <row r="935" spans="2:6">
      <c r="B935" s="163"/>
      <c r="C935" s="163"/>
      <c r="D935" s="163"/>
      <c r="E935" s="163"/>
      <c r="F935" s="163"/>
    </row>
    <row r="936" spans="2:6">
      <c r="B936" s="163"/>
      <c r="C936" s="163"/>
      <c r="D936" s="163"/>
      <c r="E936" s="163"/>
      <c r="F936" s="163"/>
    </row>
    <row r="937" spans="2:6">
      <c r="B937" s="163"/>
      <c r="C937" s="163"/>
      <c r="D937" s="163"/>
      <c r="E937" s="163"/>
      <c r="F937" s="163"/>
    </row>
    <row r="938" spans="2:6">
      <c r="B938" s="163"/>
      <c r="C938" s="163"/>
      <c r="D938" s="163"/>
      <c r="E938" s="163"/>
      <c r="F938" s="163"/>
    </row>
    <row r="939" spans="2:6">
      <c r="B939" s="163"/>
      <c r="C939" s="163"/>
      <c r="D939" s="163"/>
      <c r="E939" s="163"/>
      <c r="F939" s="163"/>
    </row>
    <row r="940" spans="2:6">
      <c r="B940" s="163"/>
      <c r="C940" s="163"/>
      <c r="D940" s="163"/>
      <c r="E940" s="163"/>
      <c r="F940" s="163"/>
    </row>
    <row r="941" spans="2:6">
      <c r="B941" s="163"/>
      <c r="C941" s="163"/>
      <c r="D941" s="163"/>
      <c r="E941" s="163"/>
      <c r="F941" s="163"/>
    </row>
    <row r="942" spans="2:6">
      <c r="B942" s="163"/>
      <c r="C942" s="163"/>
      <c r="D942" s="163"/>
      <c r="E942" s="163"/>
      <c r="F942" s="163"/>
    </row>
    <row r="943" spans="2:6">
      <c r="B943" s="163"/>
      <c r="C943" s="163"/>
      <c r="D943" s="163"/>
      <c r="E943" s="163"/>
      <c r="F943" s="163"/>
    </row>
    <row r="944" spans="2:6">
      <c r="B944" s="163"/>
      <c r="C944" s="163"/>
      <c r="D944" s="163"/>
      <c r="E944" s="163"/>
      <c r="F944" s="163"/>
    </row>
    <row r="945" spans="2:6">
      <c r="B945" s="163"/>
      <c r="C945" s="163"/>
      <c r="D945" s="163"/>
      <c r="E945" s="163"/>
      <c r="F945" s="163"/>
    </row>
    <row r="946" spans="2:6">
      <c r="B946" s="163"/>
      <c r="C946" s="163"/>
      <c r="D946" s="163"/>
      <c r="E946" s="163"/>
      <c r="F946" s="163"/>
    </row>
    <row r="947" spans="2:6">
      <c r="B947" s="163"/>
      <c r="C947" s="163"/>
      <c r="D947" s="163"/>
      <c r="E947" s="163"/>
      <c r="F947" s="163"/>
    </row>
    <row r="948" spans="2:6">
      <c r="B948" s="163"/>
      <c r="C948" s="163"/>
      <c r="D948" s="163"/>
      <c r="E948" s="163"/>
      <c r="F948" s="163"/>
    </row>
    <row r="949" spans="2:6">
      <c r="B949" s="163"/>
      <c r="C949" s="163"/>
      <c r="D949" s="163"/>
      <c r="E949" s="163"/>
      <c r="F949" s="163"/>
    </row>
    <row r="950" spans="2:6">
      <c r="B950" s="163"/>
      <c r="C950" s="163"/>
      <c r="D950" s="163"/>
      <c r="E950" s="163"/>
      <c r="F950" s="163"/>
    </row>
    <row r="951" spans="2:6">
      <c r="B951" s="163"/>
      <c r="C951" s="163"/>
      <c r="D951" s="163"/>
      <c r="E951" s="163"/>
      <c r="F951" s="163"/>
    </row>
    <row r="952" spans="2:6">
      <c r="B952" s="163"/>
      <c r="C952" s="163"/>
      <c r="D952" s="163"/>
      <c r="E952" s="163"/>
      <c r="F952" s="163"/>
    </row>
    <row r="953" spans="2:6">
      <c r="B953" s="163"/>
      <c r="C953" s="163"/>
      <c r="D953" s="163"/>
      <c r="E953" s="163"/>
      <c r="F953" s="163"/>
    </row>
    <row r="954" spans="2:6">
      <c r="B954" s="163"/>
      <c r="C954" s="163"/>
      <c r="D954" s="163"/>
      <c r="E954" s="163"/>
      <c r="F954" s="163"/>
    </row>
    <row r="955" spans="2:6">
      <c r="B955" s="163"/>
      <c r="C955" s="163"/>
      <c r="D955" s="163"/>
      <c r="E955" s="163"/>
      <c r="F955" s="163"/>
    </row>
    <row r="956" spans="2:6">
      <c r="B956" s="163"/>
      <c r="C956" s="163"/>
      <c r="D956" s="163"/>
      <c r="E956" s="163"/>
      <c r="F956" s="163"/>
    </row>
    <row r="957" spans="2:6">
      <c r="B957" s="163"/>
      <c r="C957" s="163"/>
      <c r="D957" s="163"/>
      <c r="E957" s="163"/>
      <c r="F957" s="163"/>
    </row>
    <row r="958" spans="2:6">
      <c r="B958" s="163"/>
      <c r="C958" s="163"/>
      <c r="D958" s="163"/>
      <c r="E958" s="163"/>
      <c r="F958" s="163"/>
    </row>
    <row r="959" spans="2:6">
      <c r="B959" s="163"/>
      <c r="C959" s="163"/>
      <c r="D959" s="163"/>
      <c r="E959" s="163"/>
      <c r="F959" s="163"/>
    </row>
    <row r="960" spans="2:6">
      <c r="B960" s="163"/>
      <c r="C960" s="163"/>
      <c r="D960" s="163"/>
      <c r="E960" s="163"/>
      <c r="F960" s="163"/>
    </row>
    <row r="961" spans="2:6">
      <c r="B961" s="163"/>
      <c r="C961" s="163"/>
      <c r="D961" s="163"/>
      <c r="E961" s="163"/>
      <c r="F961" s="163"/>
    </row>
    <row r="962" spans="2:6">
      <c r="B962" s="163"/>
      <c r="C962" s="163"/>
      <c r="D962" s="163"/>
      <c r="E962" s="163"/>
      <c r="F962" s="163"/>
    </row>
    <row r="963" spans="2:6">
      <c r="B963" s="163"/>
      <c r="C963" s="163"/>
      <c r="D963" s="163"/>
      <c r="E963" s="163"/>
      <c r="F963" s="163"/>
    </row>
    <row r="964" spans="2:6">
      <c r="B964" s="163"/>
      <c r="C964" s="163"/>
      <c r="D964" s="163"/>
      <c r="E964" s="163"/>
      <c r="F964" s="163"/>
    </row>
    <row r="965" spans="2:6">
      <c r="B965" s="163"/>
      <c r="C965" s="163"/>
      <c r="D965" s="163"/>
      <c r="E965" s="163"/>
      <c r="F965" s="163"/>
    </row>
    <row r="966" spans="2:6">
      <c r="B966" s="163"/>
      <c r="C966" s="163"/>
      <c r="D966" s="163"/>
      <c r="E966" s="163"/>
      <c r="F966" s="163"/>
    </row>
    <row r="967" spans="2:6">
      <c r="B967" s="163"/>
      <c r="C967" s="163"/>
      <c r="D967" s="163"/>
      <c r="E967" s="163"/>
      <c r="F967" s="163"/>
    </row>
    <row r="968" spans="2:6">
      <c r="B968" s="163"/>
      <c r="C968" s="163"/>
      <c r="D968" s="163"/>
      <c r="E968" s="163"/>
      <c r="F968" s="163"/>
    </row>
    <row r="969" spans="2:6">
      <c r="B969" s="163"/>
      <c r="C969" s="163"/>
      <c r="D969" s="163"/>
      <c r="E969" s="163"/>
      <c r="F969" s="163"/>
    </row>
    <row r="970" spans="2:6">
      <c r="B970" s="163"/>
      <c r="C970" s="163"/>
      <c r="D970" s="163"/>
      <c r="E970" s="163"/>
      <c r="F970" s="163"/>
    </row>
    <row r="971" spans="2:6">
      <c r="B971" s="163"/>
      <c r="C971" s="163"/>
      <c r="D971" s="163"/>
      <c r="E971" s="163"/>
      <c r="F971" s="163"/>
    </row>
    <row r="972" spans="2:6">
      <c r="B972" s="163"/>
      <c r="C972" s="163"/>
      <c r="D972" s="163"/>
      <c r="E972" s="163"/>
      <c r="F972" s="163"/>
    </row>
    <row r="973" spans="2:6">
      <c r="B973" s="163"/>
      <c r="C973" s="163"/>
      <c r="D973" s="163"/>
      <c r="E973" s="163"/>
      <c r="F973" s="163"/>
    </row>
    <row r="974" spans="2:6">
      <c r="B974" s="163"/>
      <c r="C974" s="163"/>
      <c r="D974" s="163"/>
      <c r="E974" s="163"/>
      <c r="F974" s="163"/>
    </row>
    <row r="975" spans="2:6">
      <c r="B975" s="163"/>
      <c r="C975" s="163"/>
      <c r="D975" s="163"/>
      <c r="E975" s="163"/>
      <c r="F975" s="163"/>
    </row>
    <row r="976" spans="2:6">
      <c r="B976" s="163"/>
      <c r="C976" s="163"/>
      <c r="D976" s="163"/>
      <c r="E976" s="163"/>
      <c r="F976" s="163"/>
    </row>
    <row r="977" spans="2:6">
      <c r="B977" s="163"/>
      <c r="C977" s="163"/>
      <c r="D977" s="163"/>
      <c r="E977" s="163"/>
      <c r="F977" s="163"/>
    </row>
    <row r="978" spans="2:6">
      <c r="B978" s="163"/>
      <c r="C978" s="163"/>
      <c r="D978" s="163"/>
      <c r="E978" s="163"/>
      <c r="F978" s="163"/>
    </row>
    <row r="979" spans="2:6">
      <c r="B979" s="163"/>
      <c r="C979" s="163"/>
      <c r="D979" s="163"/>
      <c r="E979" s="163"/>
      <c r="F979" s="163"/>
    </row>
    <row r="980" spans="2:6">
      <c r="B980" s="163"/>
      <c r="C980" s="163"/>
      <c r="D980" s="163"/>
      <c r="E980" s="163"/>
      <c r="F980" s="163"/>
    </row>
    <row r="981" spans="2:6">
      <c r="B981" s="163"/>
      <c r="C981" s="163"/>
      <c r="D981" s="163"/>
      <c r="E981" s="163"/>
      <c r="F981" s="163"/>
    </row>
    <row r="982" spans="2:6">
      <c r="B982" s="163"/>
      <c r="C982" s="163"/>
      <c r="D982" s="163"/>
      <c r="E982" s="163"/>
      <c r="F982" s="163"/>
    </row>
    <row r="983" spans="2:6">
      <c r="B983" s="163"/>
      <c r="C983" s="163"/>
      <c r="D983" s="163"/>
      <c r="E983" s="163"/>
      <c r="F983" s="163"/>
    </row>
    <row r="984" spans="2:6">
      <c r="B984" s="163"/>
      <c r="C984" s="163"/>
      <c r="D984" s="163"/>
      <c r="E984" s="163"/>
      <c r="F984" s="163"/>
    </row>
    <row r="985" spans="2:6">
      <c r="B985" s="163"/>
      <c r="C985" s="163"/>
      <c r="D985" s="163"/>
      <c r="E985" s="163"/>
      <c r="F985" s="163"/>
    </row>
    <row r="986" spans="2:6">
      <c r="B986" s="163"/>
      <c r="C986" s="163"/>
      <c r="D986" s="163"/>
      <c r="E986" s="163"/>
      <c r="F986" s="163"/>
    </row>
    <row r="987" spans="2:6">
      <c r="B987" s="163"/>
      <c r="C987" s="163"/>
      <c r="D987" s="163"/>
      <c r="E987" s="163"/>
      <c r="F987" s="163"/>
    </row>
    <row r="988" spans="2:6">
      <c r="B988" s="163"/>
      <c r="C988" s="163"/>
      <c r="D988" s="163"/>
      <c r="E988" s="163"/>
      <c r="F988" s="163"/>
    </row>
    <row r="989" spans="2:6">
      <c r="B989" s="163"/>
      <c r="C989" s="163"/>
      <c r="D989" s="163"/>
      <c r="E989" s="163"/>
      <c r="F989" s="163"/>
    </row>
    <row r="990" spans="2:6">
      <c r="B990" s="163"/>
      <c r="C990" s="163"/>
      <c r="D990" s="163"/>
      <c r="E990" s="163"/>
      <c r="F990" s="163"/>
    </row>
    <row r="991" spans="2:6">
      <c r="B991" s="163"/>
      <c r="C991" s="163"/>
      <c r="D991" s="163"/>
      <c r="E991" s="163"/>
      <c r="F991" s="163"/>
    </row>
    <row r="992" spans="2:6">
      <c r="B992" s="163"/>
      <c r="C992" s="163"/>
      <c r="D992" s="163"/>
      <c r="E992" s="163"/>
      <c r="F992" s="163"/>
    </row>
    <row r="993" spans="2:6">
      <c r="B993" s="163"/>
      <c r="C993" s="163"/>
      <c r="D993" s="163"/>
      <c r="E993" s="163"/>
      <c r="F993" s="163"/>
    </row>
    <row r="994" spans="2:6">
      <c r="B994" s="163"/>
      <c r="C994" s="163"/>
      <c r="D994" s="163"/>
      <c r="E994" s="163"/>
      <c r="F994" s="163"/>
    </row>
    <row r="995" spans="2:6">
      <c r="B995" s="163"/>
      <c r="C995" s="163"/>
      <c r="D995" s="163"/>
      <c r="E995" s="163"/>
      <c r="F995" s="163"/>
    </row>
    <row r="996" spans="2:6">
      <c r="B996" s="163"/>
      <c r="C996" s="163"/>
      <c r="D996" s="163"/>
      <c r="E996" s="163"/>
      <c r="F996" s="163"/>
    </row>
    <row r="997" spans="2:6">
      <c r="B997" s="163"/>
      <c r="C997" s="163"/>
      <c r="D997" s="163"/>
      <c r="E997" s="163"/>
      <c r="F997" s="163"/>
    </row>
    <row r="998" spans="2:6">
      <c r="B998" s="163"/>
      <c r="C998" s="163"/>
      <c r="D998" s="163"/>
      <c r="E998" s="163"/>
      <c r="F998" s="163"/>
    </row>
    <row r="999" spans="2:6">
      <c r="B999" s="163"/>
      <c r="C999" s="163"/>
      <c r="D999" s="163"/>
      <c r="E999" s="163"/>
      <c r="F999" s="163"/>
    </row>
    <row r="1000" spans="2:6">
      <c r="B1000" s="163"/>
      <c r="C1000" s="163"/>
      <c r="D1000" s="163"/>
      <c r="E1000" s="163"/>
      <c r="F1000" s="163"/>
    </row>
    <row r="1001" spans="2:6">
      <c r="B1001" s="163"/>
      <c r="C1001" s="163"/>
      <c r="D1001" s="163"/>
      <c r="E1001" s="163"/>
      <c r="F1001" s="163"/>
    </row>
    <row r="1002" spans="2:6">
      <c r="B1002" s="163"/>
      <c r="C1002" s="163"/>
      <c r="D1002" s="163"/>
      <c r="E1002" s="163"/>
      <c r="F1002" s="163"/>
    </row>
    <row r="1003" spans="2:6">
      <c r="B1003" s="163"/>
      <c r="C1003" s="163"/>
      <c r="D1003" s="163"/>
      <c r="E1003" s="163"/>
      <c r="F1003" s="163"/>
    </row>
    <row r="1004" spans="2:6">
      <c r="B1004" s="163"/>
      <c r="C1004" s="163"/>
      <c r="D1004" s="163"/>
      <c r="E1004" s="163"/>
      <c r="F1004" s="163"/>
    </row>
    <row r="1005" spans="2:6">
      <c r="B1005" s="163"/>
      <c r="C1005" s="163"/>
      <c r="D1005" s="163"/>
      <c r="E1005" s="163"/>
      <c r="F1005" s="163"/>
    </row>
    <row r="1006" spans="2:6">
      <c r="B1006" s="163"/>
      <c r="C1006" s="163"/>
      <c r="D1006" s="163"/>
      <c r="E1006" s="163"/>
      <c r="F1006" s="163"/>
    </row>
    <row r="1007" spans="2:6">
      <c r="B1007" s="163"/>
      <c r="C1007" s="163"/>
      <c r="D1007" s="163"/>
      <c r="E1007" s="163"/>
      <c r="F1007" s="163"/>
    </row>
    <row r="1008" spans="2:6">
      <c r="B1008" s="163"/>
      <c r="C1008" s="163"/>
      <c r="D1008" s="163"/>
      <c r="E1008" s="163"/>
      <c r="F1008" s="163"/>
    </row>
    <row r="1009" spans="2:6">
      <c r="B1009" s="163"/>
      <c r="C1009" s="163"/>
      <c r="D1009" s="163"/>
      <c r="E1009" s="163"/>
      <c r="F1009" s="163"/>
    </row>
    <row r="1010" spans="2:6">
      <c r="B1010" s="163"/>
      <c r="C1010" s="163"/>
      <c r="D1010" s="163"/>
      <c r="E1010" s="163"/>
      <c r="F1010" s="163"/>
    </row>
    <row r="1011" spans="2:6">
      <c r="B1011" s="163"/>
      <c r="C1011" s="163"/>
      <c r="D1011" s="163"/>
      <c r="E1011" s="163"/>
      <c r="F1011" s="163"/>
    </row>
    <row r="1012" spans="2:6">
      <c r="B1012" s="163"/>
      <c r="C1012" s="163"/>
      <c r="D1012" s="163"/>
      <c r="E1012" s="163"/>
      <c r="F1012" s="163"/>
    </row>
    <row r="1013" spans="2:6">
      <c r="B1013" s="163"/>
      <c r="C1013" s="163"/>
      <c r="D1013" s="163"/>
      <c r="E1013" s="163"/>
      <c r="F1013" s="163"/>
    </row>
    <row r="1014" spans="2:6">
      <c r="B1014" s="163"/>
      <c r="C1014" s="163"/>
      <c r="D1014" s="163"/>
      <c r="E1014" s="163"/>
      <c r="F1014" s="163"/>
    </row>
    <row r="1015" spans="2:6">
      <c r="B1015" s="163"/>
      <c r="C1015" s="163"/>
      <c r="D1015" s="163"/>
      <c r="E1015" s="163"/>
      <c r="F1015" s="163"/>
    </row>
    <row r="1016" spans="2:6">
      <c r="B1016" s="163"/>
      <c r="C1016" s="163"/>
      <c r="D1016" s="163"/>
      <c r="E1016" s="163"/>
      <c r="F1016" s="163"/>
    </row>
    <row r="1017" spans="2:6">
      <c r="B1017" s="163"/>
      <c r="C1017" s="163"/>
      <c r="D1017" s="163"/>
      <c r="E1017" s="163"/>
      <c r="F1017" s="163"/>
    </row>
    <row r="1018" spans="2:6">
      <c r="B1018" s="163"/>
      <c r="C1018" s="163"/>
      <c r="D1018" s="163"/>
      <c r="E1018" s="163"/>
      <c r="F1018" s="163"/>
    </row>
    <row r="1019" spans="2:6">
      <c r="B1019" s="163"/>
      <c r="C1019" s="163"/>
      <c r="D1019" s="163"/>
      <c r="E1019" s="163"/>
      <c r="F1019" s="163"/>
    </row>
    <row r="1020" spans="2:6">
      <c r="B1020" s="163"/>
      <c r="C1020" s="163"/>
      <c r="D1020" s="163"/>
      <c r="E1020" s="163"/>
      <c r="F1020" s="163"/>
    </row>
    <row r="1021" spans="2:6">
      <c r="B1021" s="163"/>
      <c r="C1021" s="163"/>
      <c r="D1021" s="163"/>
      <c r="E1021" s="163"/>
      <c r="F1021" s="163"/>
    </row>
    <row r="1022" spans="2:6">
      <c r="B1022" s="163"/>
      <c r="C1022" s="163"/>
      <c r="D1022" s="163"/>
      <c r="E1022" s="163"/>
      <c r="F1022" s="163"/>
    </row>
    <row r="1023" spans="2:6">
      <c r="B1023" s="163"/>
      <c r="C1023" s="163"/>
      <c r="D1023" s="163"/>
      <c r="E1023" s="163"/>
      <c r="F1023" s="163"/>
    </row>
    <row r="1024" spans="2:6">
      <c r="B1024" s="163"/>
      <c r="C1024" s="163"/>
      <c r="D1024" s="163"/>
      <c r="E1024" s="163"/>
      <c r="F1024" s="163"/>
    </row>
    <row r="1025" spans="2:6">
      <c r="B1025" s="163"/>
      <c r="C1025" s="163"/>
      <c r="D1025" s="163"/>
      <c r="E1025" s="163"/>
      <c r="F1025" s="163"/>
    </row>
    <row r="1026" spans="2:6">
      <c r="B1026" s="163"/>
      <c r="C1026" s="163"/>
      <c r="D1026" s="163"/>
      <c r="E1026" s="163"/>
      <c r="F1026" s="163"/>
    </row>
    <row r="1027" spans="2:6">
      <c r="B1027" s="163"/>
      <c r="C1027" s="163"/>
      <c r="D1027" s="163"/>
      <c r="E1027" s="163"/>
      <c r="F1027" s="163"/>
    </row>
    <row r="1028" spans="2:6">
      <c r="B1028" s="163"/>
      <c r="C1028" s="163"/>
      <c r="D1028" s="163"/>
      <c r="E1028" s="163"/>
      <c r="F1028" s="163"/>
    </row>
    <row r="1029" spans="2:6">
      <c r="B1029" s="163"/>
      <c r="C1029" s="163"/>
      <c r="D1029" s="163"/>
      <c r="E1029" s="163"/>
      <c r="F1029" s="163"/>
    </row>
    <row r="1030" spans="2:6">
      <c r="B1030" s="163"/>
      <c r="C1030" s="163"/>
      <c r="D1030" s="163"/>
      <c r="E1030" s="163"/>
      <c r="F1030" s="163"/>
    </row>
    <row r="1031" spans="2:6">
      <c r="B1031" s="163"/>
      <c r="C1031" s="163"/>
      <c r="D1031" s="163"/>
      <c r="E1031" s="163"/>
      <c r="F1031" s="163"/>
    </row>
    <row r="1032" spans="2:6">
      <c r="B1032" s="163"/>
      <c r="C1032" s="163"/>
      <c r="D1032" s="163"/>
      <c r="E1032" s="163"/>
      <c r="F1032" s="163"/>
    </row>
    <row r="1033" spans="2:6">
      <c r="B1033" s="163"/>
      <c r="C1033" s="163"/>
      <c r="D1033" s="163"/>
      <c r="E1033" s="163"/>
      <c r="F1033" s="163"/>
    </row>
    <row r="1034" spans="2:6">
      <c r="B1034" s="163"/>
      <c r="C1034" s="163"/>
      <c r="D1034" s="163"/>
      <c r="E1034" s="163"/>
      <c r="F1034" s="163"/>
    </row>
    <row r="1035" spans="2:6">
      <c r="B1035" s="163"/>
      <c r="C1035" s="163"/>
      <c r="D1035" s="163"/>
      <c r="E1035" s="163"/>
      <c r="F1035" s="163"/>
    </row>
    <row r="1036" spans="2:6">
      <c r="B1036" s="163"/>
      <c r="C1036" s="163"/>
      <c r="D1036" s="163"/>
      <c r="E1036" s="163"/>
      <c r="F1036" s="163"/>
    </row>
    <row r="1037" spans="2:6">
      <c r="B1037" s="163"/>
      <c r="C1037" s="163"/>
      <c r="D1037" s="163"/>
      <c r="E1037" s="163"/>
      <c r="F1037" s="163"/>
    </row>
    <row r="1038" spans="2:6">
      <c r="B1038" s="163"/>
      <c r="C1038" s="163"/>
      <c r="D1038" s="163"/>
      <c r="E1038" s="163"/>
      <c r="F1038" s="163"/>
    </row>
    <row r="1039" spans="2:6">
      <c r="B1039" s="163"/>
      <c r="C1039" s="163"/>
      <c r="D1039" s="163"/>
      <c r="E1039" s="163"/>
      <c r="F1039" s="163"/>
    </row>
    <row r="1040" spans="2:6">
      <c r="B1040" s="163"/>
      <c r="C1040" s="163"/>
      <c r="D1040" s="163"/>
      <c r="E1040" s="163"/>
      <c r="F1040" s="163"/>
    </row>
    <row r="1041" spans="2:6">
      <c r="B1041" s="163"/>
      <c r="C1041" s="163"/>
      <c r="D1041" s="163"/>
      <c r="E1041" s="163"/>
      <c r="F1041" s="163"/>
    </row>
    <row r="1042" spans="2:6">
      <c r="B1042" s="163"/>
      <c r="C1042" s="163"/>
      <c r="D1042" s="163"/>
      <c r="E1042" s="163"/>
      <c r="F1042" s="163"/>
    </row>
    <row r="1043" spans="2:6">
      <c r="B1043" s="163"/>
      <c r="C1043" s="163"/>
      <c r="D1043" s="163"/>
      <c r="E1043" s="163"/>
      <c r="F1043" s="163"/>
    </row>
    <row r="1044" spans="2:6">
      <c r="B1044" s="163"/>
      <c r="C1044" s="163"/>
      <c r="D1044" s="163"/>
      <c r="E1044" s="163"/>
      <c r="F1044" s="163"/>
    </row>
    <row r="1045" spans="2:6">
      <c r="B1045" s="163"/>
      <c r="C1045" s="163"/>
      <c r="D1045" s="163"/>
      <c r="E1045" s="163"/>
      <c r="F1045" s="163"/>
    </row>
    <row r="1046" spans="2:6">
      <c r="B1046" s="163"/>
      <c r="C1046" s="163"/>
      <c r="D1046" s="163"/>
      <c r="E1046" s="163"/>
      <c r="F1046" s="163"/>
    </row>
    <row r="1047" spans="2:6">
      <c r="B1047" s="163"/>
      <c r="C1047" s="163"/>
      <c r="D1047" s="163"/>
      <c r="E1047" s="163"/>
      <c r="F1047" s="163"/>
    </row>
    <row r="1048" spans="2:6">
      <c r="B1048" s="163"/>
      <c r="C1048" s="163"/>
      <c r="D1048" s="163"/>
      <c r="E1048" s="163"/>
      <c r="F1048" s="163"/>
    </row>
    <row r="1049" spans="2:6">
      <c r="B1049" s="163"/>
      <c r="C1049" s="163"/>
      <c r="D1049" s="163"/>
      <c r="E1049" s="163"/>
      <c r="F1049" s="163"/>
    </row>
    <row r="1050" spans="2:6">
      <c r="B1050" s="163"/>
      <c r="C1050" s="163"/>
      <c r="D1050" s="163"/>
      <c r="E1050" s="163"/>
      <c r="F1050" s="163"/>
    </row>
    <row r="1051" spans="2:6">
      <c r="B1051" s="163"/>
      <c r="C1051" s="163"/>
      <c r="D1051" s="163"/>
      <c r="E1051" s="163"/>
      <c r="F1051" s="163"/>
    </row>
    <row r="1052" spans="2:6">
      <c r="B1052" s="163"/>
      <c r="C1052" s="163"/>
      <c r="D1052" s="163"/>
      <c r="E1052" s="163"/>
      <c r="F1052" s="163"/>
    </row>
    <row r="1053" spans="2:6">
      <c r="B1053" s="163"/>
      <c r="C1053" s="163"/>
      <c r="D1053" s="163"/>
      <c r="E1053" s="163"/>
      <c r="F1053" s="163"/>
    </row>
    <row r="1054" spans="2:6">
      <c r="B1054" s="163"/>
      <c r="C1054" s="163"/>
      <c r="D1054" s="163"/>
      <c r="E1054" s="163"/>
      <c r="F1054" s="163"/>
    </row>
    <row r="1055" spans="2:6">
      <c r="B1055" s="163"/>
      <c r="C1055" s="163"/>
      <c r="D1055" s="163"/>
      <c r="E1055" s="163"/>
      <c r="F1055" s="163"/>
    </row>
    <row r="1056" spans="2:6">
      <c r="B1056" s="163"/>
      <c r="C1056" s="163"/>
      <c r="D1056" s="163"/>
      <c r="E1056" s="163"/>
      <c r="F1056" s="163"/>
    </row>
    <row r="1057" spans="2:6">
      <c r="B1057" s="163"/>
      <c r="C1057" s="163"/>
      <c r="D1057" s="163"/>
      <c r="E1057" s="163"/>
      <c r="F1057" s="163"/>
    </row>
    <row r="1058" spans="2:6">
      <c r="B1058" s="163"/>
      <c r="C1058" s="163"/>
      <c r="D1058" s="163"/>
      <c r="E1058" s="163"/>
      <c r="F1058" s="163"/>
    </row>
    <row r="1059" spans="2:6">
      <c r="B1059" s="163"/>
      <c r="C1059" s="163"/>
      <c r="D1059" s="163"/>
      <c r="E1059" s="163"/>
      <c r="F1059" s="163"/>
    </row>
    <row r="1060" spans="2:6">
      <c r="B1060" s="163"/>
      <c r="C1060" s="163"/>
      <c r="D1060" s="163"/>
      <c r="E1060" s="163"/>
      <c r="F1060" s="163"/>
    </row>
    <row r="1061" spans="2:6">
      <c r="B1061" s="163"/>
      <c r="C1061" s="163"/>
      <c r="D1061" s="163"/>
      <c r="E1061" s="163"/>
      <c r="F1061" s="163"/>
    </row>
    <row r="1062" spans="2:6">
      <c r="B1062" s="163"/>
      <c r="C1062" s="163"/>
      <c r="D1062" s="163"/>
      <c r="E1062" s="163"/>
      <c r="F1062" s="163"/>
    </row>
    <row r="1063" spans="2:6">
      <c r="B1063" s="163"/>
      <c r="C1063" s="163"/>
      <c r="D1063" s="163"/>
      <c r="E1063" s="163"/>
      <c r="F1063" s="163"/>
    </row>
    <row r="1064" spans="2:6">
      <c r="B1064" s="163"/>
      <c r="C1064" s="163"/>
      <c r="D1064" s="163"/>
      <c r="E1064" s="163"/>
      <c r="F1064" s="163"/>
    </row>
    <row r="1065" spans="2:6">
      <c r="B1065" s="163"/>
      <c r="C1065" s="163"/>
      <c r="D1065" s="163"/>
      <c r="E1065" s="163"/>
      <c r="F1065" s="163"/>
    </row>
    <row r="1066" spans="2:6">
      <c r="B1066" s="163"/>
      <c r="C1066" s="163"/>
      <c r="D1066" s="163"/>
      <c r="E1066" s="163"/>
      <c r="F1066" s="163"/>
    </row>
    <row r="1067" spans="2:6">
      <c r="B1067" s="163"/>
      <c r="C1067" s="163"/>
      <c r="D1067" s="163"/>
      <c r="E1067" s="163"/>
      <c r="F1067" s="163"/>
    </row>
    <row r="1068" spans="2:6">
      <c r="B1068" s="163"/>
      <c r="C1068" s="163"/>
      <c r="D1068" s="163"/>
      <c r="E1068" s="163"/>
      <c r="F1068" s="163"/>
    </row>
    <row r="1069" spans="2:6">
      <c r="B1069" s="163"/>
      <c r="C1069" s="163"/>
      <c r="D1069" s="163"/>
      <c r="E1069" s="163"/>
      <c r="F1069" s="163"/>
    </row>
    <row r="1070" spans="2:6">
      <c r="B1070" s="163"/>
      <c r="C1070" s="163"/>
      <c r="D1070" s="163"/>
      <c r="E1070" s="163"/>
      <c r="F1070" s="163"/>
    </row>
    <row r="1071" spans="2:6">
      <c r="B1071" s="163"/>
      <c r="C1071" s="163"/>
      <c r="D1071" s="163"/>
      <c r="E1071" s="163"/>
      <c r="F1071" s="163"/>
    </row>
    <row r="1072" spans="2:6">
      <c r="B1072" s="163"/>
      <c r="C1072" s="163"/>
      <c r="D1072" s="163"/>
      <c r="E1072" s="163"/>
      <c r="F1072" s="163"/>
    </row>
    <row r="1073" spans="2:6">
      <c r="B1073" s="163"/>
      <c r="C1073" s="163"/>
      <c r="D1073" s="163"/>
      <c r="E1073" s="163"/>
      <c r="F1073" s="163"/>
    </row>
    <row r="1074" spans="2:6">
      <c r="B1074" s="163"/>
      <c r="C1074" s="163"/>
      <c r="D1074" s="163"/>
      <c r="E1074" s="163"/>
      <c r="F1074" s="163"/>
    </row>
    <row r="1075" spans="2:6">
      <c r="B1075" s="163"/>
      <c r="C1075" s="163"/>
      <c r="D1075" s="163"/>
      <c r="E1075" s="163"/>
      <c r="F1075" s="163"/>
    </row>
    <row r="1076" spans="2:6">
      <c r="B1076" s="163"/>
      <c r="C1076" s="163"/>
      <c r="D1076" s="163"/>
      <c r="E1076" s="163"/>
      <c r="F1076" s="163"/>
    </row>
    <row r="1077" spans="2:6">
      <c r="B1077" s="163"/>
      <c r="C1077" s="163"/>
      <c r="D1077" s="163"/>
      <c r="E1077" s="163"/>
      <c r="F1077" s="163"/>
    </row>
    <row r="1078" spans="2:6">
      <c r="B1078" s="163"/>
      <c r="C1078" s="163"/>
      <c r="D1078" s="163"/>
      <c r="E1078" s="163"/>
      <c r="F1078" s="163"/>
    </row>
    <row r="1079" spans="2:6">
      <c r="B1079" s="163"/>
      <c r="C1079" s="163"/>
      <c r="D1079" s="163"/>
      <c r="E1079" s="163"/>
      <c r="F1079" s="163"/>
    </row>
    <row r="1080" spans="2:6">
      <c r="B1080" s="163"/>
      <c r="C1080" s="163"/>
      <c r="D1080" s="163"/>
      <c r="E1080" s="163"/>
      <c r="F1080" s="163"/>
    </row>
    <row r="1081" spans="2:6">
      <c r="B1081" s="163"/>
      <c r="C1081" s="163"/>
      <c r="D1081" s="163"/>
      <c r="E1081" s="163"/>
      <c r="F1081" s="163"/>
    </row>
    <row r="1082" spans="2:6">
      <c r="B1082" s="163"/>
      <c r="C1082" s="163"/>
      <c r="D1082" s="163"/>
      <c r="E1082" s="163"/>
      <c r="F1082" s="163"/>
    </row>
    <row r="1083" spans="2:6">
      <c r="B1083" s="163"/>
      <c r="C1083" s="163"/>
      <c r="D1083" s="163"/>
      <c r="E1083" s="163"/>
      <c r="F1083" s="163"/>
    </row>
    <row r="1084" spans="2:6">
      <c r="B1084" s="163"/>
      <c r="C1084" s="163"/>
      <c r="D1084" s="163"/>
      <c r="E1084" s="163"/>
      <c r="F1084" s="163"/>
    </row>
    <row r="1085" spans="2:6">
      <c r="B1085" s="163"/>
      <c r="C1085" s="163"/>
      <c r="D1085" s="163"/>
      <c r="E1085" s="163"/>
      <c r="F1085" s="163"/>
    </row>
    <row r="1086" spans="2:6">
      <c r="B1086" s="163"/>
      <c r="C1086" s="163"/>
      <c r="D1086" s="163"/>
      <c r="E1086" s="163"/>
      <c r="F1086" s="163"/>
    </row>
    <row r="1087" spans="2:6">
      <c r="B1087" s="163"/>
      <c r="C1087" s="163"/>
      <c r="D1087" s="163"/>
      <c r="E1087" s="163"/>
      <c r="F1087" s="163"/>
    </row>
    <row r="1088" spans="2:6">
      <c r="B1088" s="163"/>
      <c r="C1088" s="163"/>
      <c r="D1088" s="163"/>
      <c r="E1088" s="163"/>
      <c r="F1088" s="163"/>
    </row>
    <row r="1089" spans="2:6">
      <c r="B1089" s="163"/>
      <c r="C1089" s="163"/>
      <c r="D1089" s="163"/>
      <c r="E1089" s="163"/>
      <c r="F1089" s="163"/>
    </row>
    <row r="1090" spans="2:6">
      <c r="B1090" s="163"/>
      <c r="C1090" s="163"/>
      <c r="D1090" s="163"/>
      <c r="E1090" s="163"/>
      <c r="F1090" s="163"/>
    </row>
    <row r="1091" spans="2:6">
      <c r="B1091" s="163"/>
      <c r="C1091" s="163"/>
      <c r="D1091" s="163"/>
      <c r="E1091" s="163"/>
      <c r="F1091" s="163"/>
    </row>
    <row r="1092" spans="2:6">
      <c r="B1092" s="163"/>
      <c r="C1092" s="163"/>
      <c r="D1092" s="163"/>
      <c r="E1092" s="163"/>
      <c r="F1092" s="163"/>
    </row>
    <row r="1093" spans="2:6">
      <c r="B1093" s="163"/>
      <c r="C1093" s="163"/>
      <c r="D1093" s="163"/>
      <c r="E1093" s="163"/>
      <c r="F1093" s="163"/>
    </row>
    <row r="1094" spans="2:6">
      <c r="B1094" s="163"/>
      <c r="C1094" s="163"/>
      <c r="D1094" s="163"/>
      <c r="E1094" s="163"/>
      <c r="F1094" s="163"/>
    </row>
    <row r="1095" spans="2:6">
      <c r="B1095" s="163"/>
      <c r="C1095" s="163"/>
      <c r="D1095" s="163"/>
      <c r="E1095" s="163"/>
      <c r="F1095" s="163"/>
    </row>
    <row r="1096" spans="2:6">
      <c r="B1096" s="163"/>
      <c r="C1096" s="163"/>
      <c r="D1096" s="163"/>
      <c r="E1096" s="163"/>
      <c r="F1096" s="163"/>
    </row>
    <row r="1097" spans="2:6">
      <c r="B1097" s="163"/>
      <c r="C1097" s="163"/>
      <c r="D1097" s="163"/>
      <c r="E1097" s="163"/>
      <c r="F1097" s="163"/>
    </row>
    <row r="1098" spans="2:6">
      <c r="B1098" s="163"/>
      <c r="C1098" s="163"/>
      <c r="D1098" s="163"/>
      <c r="E1098" s="163"/>
      <c r="F1098" s="163"/>
    </row>
    <row r="1099" spans="2:6">
      <c r="B1099" s="163"/>
      <c r="C1099" s="163"/>
      <c r="D1099" s="163"/>
      <c r="E1099" s="163"/>
      <c r="F1099" s="163"/>
    </row>
    <row r="1100" spans="2:6">
      <c r="B1100" s="163"/>
      <c r="C1100" s="163"/>
      <c r="D1100" s="163"/>
      <c r="E1100" s="163"/>
      <c r="F1100" s="163"/>
    </row>
    <row r="1101" spans="2:6">
      <c r="B1101" s="163"/>
      <c r="C1101" s="163"/>
      <c r="D1101" s="163"/>
      <c r="E1101" s="163"/>
      <c r="F1101" s="163"/>
    </row>
    <row r="1102" spans="2:6">
      <c r="B1102" s="163"/>
      <c r="C1102" s="163"/>
      <c r="D1102" s="163"/>
      <c r="E1102" s="163"/>
      <c r="F1102" s="163"/>
    </row>
    <row r="1103" spans="2:6">
      <c r="B1103" s="163"/>
      <c r="C1103" s="163"/>
      <c r="D1103" s="163"/>
      <c r="E1103" s="163"/>
      <c r="F1103" s="163"/>
    </row>
    <row r="1104" spans="2:6">
      <c r="B1104" s="163"/>
      <c r="C1104" s="163"/>
      <c r="D1104" s="163"/>
      <c r="E1104" s="163"/>
      <c r="F1104" s="163"/>
    </row>
    <row r="1105" spans="2:6">
      <c r="B1105" s="163"/>
      <c r="C1105" s="163"/>
      <c r="D1105" s="163"/>
      <c r="E1105" s="163"/>
      <c r="F1105" s="163"/>
    </row>
    <row r="1106" spans="2:6">
      <c r="B1106" s="163"/>
      <c r="C1106" s="163"/>
      <c r="D1106" s="163"/>
      <c r="E1106" s="163"/>
      <c r="F1106" s="163"/>
    </row>
    <row r="1107" spans="2:6">
      <c r="B1107" s="163"/>
      <c r="C1107" s="163"/>
      <c r="D1107" s="163"/>
      <c r="E1107" s="163"/>
      <c r="F1107" s="163"/>
    </row>
    <row r="1108" spans="2:6">
      <c r="B1108" s="163"/>
      <c r="C1108" s="163"/>
      <c r="D1108" s="163"/>
      <c r="E1108" s="163"/>
      <c r="F1108" s="163"/>
    </row>
    <row r="1109" spans="2:6">
      <c r="B1109" s="163"/>
      <c r="C1109" s="163"/>
      <c r="D1109" s="163"/>
      <c r="E1109" s="163"/>
      <c r="F1109" s="163"/>
    </row>
    <row r="1110" spans="2:6">
      <c r="B1110" s="163"/>
      <c r="C1110" s="163"/>
      <c r="D1110" s="163"/>
      <c r="E1110" s="163"/>
      <c r="F1110" s="163"/>
    </row>
    <row r="1111" spans="2:6">
      <c r="B1111" s="163"/>
      <c r="C1111" s="163"/>
      <c r="D1111" s="163"/>
      <c r="E1111" s="163"/>
      <c r="F1111" s="163"/>
    </row>
    <row r="1112" spans="2:6">
      <c r="B1112" s="163"/>
      <c r="C1112" s="163"/>
      <c r="D1112" s="163"/>
      <c r="E1112" s="163"/>
      <c r="F1112" s="163"/>
    </row>
    <row r="1113" spans="2:6">
      <c r="B1113" s="163"/>
      <c r="C1113" s="163"/>
      <c r="D1113" s="163"/>
      <c r="E1113" s="163"/>
      <c r="F1113" s="163"/>
    </row>
    <row r="1114" spans="2:6">
      <c r="B1114" s="163"/>
      <c r="C1114" s="163"/>
      <c r="D1114" s="163"/>
      <c r="E1114" s="163"/>
      <c r="F1114" s="163"/>
    </row>
    <row r="1115" spans="2:6">
      <c r="B1115" s="163"/>
      <c r="C1115" s="163"/>
      <c r="D1115" s="163"/>
      <c r="E1115" s="163"/>
      <c r="F1115" s="163"/>
    </row>
    <row r="1116" spans="2:6">
      <c r="B1116" s="163"/>
      <c r="C1116" s="163"/>
      <c r="D1116" s="163"/>
      <c r="E1116" s="163"/>
      <c r="F1116" s="163"/>
    </row>
    <row r="1117" spans="2:6">
      <c r="B1117" s="163"/>
      <c r="C1117" s="163"/>
      <c r="D1117" s="163"/>
      <c r="E1117" s="163"/>
      <c r="F1117" s="163"/>
    </row>
    <row r="1118" spans="2:6">
      <c r="B1118" s="163"/>
      <c r="C1118" s="163"/>
      <c r="D1118" s="163"/>
      <c r="E1118" s="163"/>
      <c r="F1118" s="163"/>
    </row>
    <row r="1119" spans="2:6">
      <c r="B1119" s="163"/>
      <c r="C1119" s="163"/>
      <c r="D1119" s="163"/>
      <c r="E1119" s="163"/>
      <c r="F1119" s="163"/>
    </row>
    <row r="1120" spans="2:6">
      <c r="B1120" s="163"/>
      <c r="C1120" s="163"/>
      <c r="D1120" s="163"/>
      <c r="E1120" s="163"/>
      <c r="F1120" s="163"/>
    </row>
    <row r="1121" spans="2:6">
      <c r="B1121" s="163"/>
      <c r="C1121" s="163"/>
      <c r="D1121" s="163"/>
      <c r="E1121" s="163"/>
      <c r="F1121" s="163"/>
    </row>
    <row r="1122" spans="2:6">
      <c r="B1122" s="163"/>
      <c r="C1122" s="163"/>
      <c r="D1122" s="163"/>
      <c r="E1122" s="163"/>
      <c r="F1122" s="163"/>
    </row>
    <row r="1123" spans="2:6">
      <c r="B1123" s="163"/>
      <c r="C1123" s="163"/>
      <c r="D1123" s="163"/>
      <c r="E1123" s="163"/>
      <c r="F1123" s="163"/>
    </row>
    <row r="1124" spans="2:6">
      <c r="B1124" s="163"/>
      <c r="C1124" s="163"/>
      <c r="D1124" s="163"/>
      <c r="E1124" s="163"/>
      <c r="F1124" s="163"/>
    </row>
    <row r="1125" spans="2:6">
      <c r="B1125" s="163"/>
      <c r="C1125" s="163"/>
      <c r="D1125" s="163"/>
      <c r="E1125" s="163"/>
      <c r="F1125" s="163"/>
    </row>
    <row r="1126" spans="2:6">
      <c r="B1126" s="163"/>
      <c r="C1126" s="163"/>
      <c r="D1126" s="163"/>
      <c r="E1126" s="163"/>
      <c r="F1126" s="163"/>
    </row>
    <row r="1127" spans="2:6">
      <c r="B1127" s="163"/>
      <c r="C1127" s="163"/>
      <c r="D1127" s="163"/>
      <c r="E1127" s="163"/>
      <c r="F1127" s="163"/>
    </row>
    <row r="1128" spans="2:6">
      <c r="B1128" s="163"/>
      <c r="C1128" s="163"/>
      <c r="D1128" s="163"/>
      <c r="E1128" s="163"/>
      <c r="F1128" s="163"/>
    </row>
    <row r="1129" spans="2:6">
      <c r="B1129" s="163"/>
      <c r="C1129" s="163"/>
      <c r="D1129" s="163"/>
      <c r="E1129" s="163"/>
      <c r="F1129" s="163"/>
    </row>
    <row r="1130" spans="2:6">
      <c r="B1130" s="163"/>
      <c r="C1130" s="163"/>
      <c r="D1130" s="163"/>
      <c r="E1130" s="163"/>
      <c r="F1130" s="163"/>
    </row>
    <row r="1131" spans="2:6">
      <c r="B1131" s="163"/>
      <c r="C1131" s="163"/>
      <c r="D1131" s="163"/>
      <c r="E1131" s="163"/>
      <c r="F1131" s="163"/>
    </row>
    <row r="1132" spans="2:6">
      <c r="B1132" s="163"/>
      <c r="C1132" s="163"/>
      <c r="D1132" s="163"/>
      <c r="E1132" s="163"/>
      <c r="F1132" s="163"/>
    </row>
    <row r="1133" spans="2:6">
      <c r="B1133" s="163"/>
      <c r="C1133" s="163"/>
      <c r="D1133" s="163"/>
      <c r="E1133" s="163"/>
      <c r="F1133" s="163"/>
    </row>
    <row r="1134" spans="2:6">
      <c r="B1134" s="163"/>
      <c r="C1134" s="163"/>
      <c r="D1134" s="163"/>
      <c r="E1134" s="163"/>
      <c r="F1134" s="163"/>
    </row>
    <row r="1135" spans="2:6">
      <c r="B1135" s="163"/>
      <c r="C1135" s="163"/>
      <c r="D1135" s="163"/>
      <c r="E1135" s="163"/>
      <c r="F1135" s="163"/>
    </row>
    <row r="1136" spans="2:6">
      <c r="B1136" s="163"/>
      <c r="C1136" s="163"/>
      <c r="D1136" s="163"/>
      <c r="E1136" s="163"/>
      <c r="F1136" s="163"/>
    </row>
    <row r="1137" spans="2:6">
      <c r="B1137" s="163"/>
      <c r="C1137" s="163"/>
      <c r="D1137" s="163"/>
      <c r="E1137" s="163"/>
      <c r="F1137" s="163"/>
    </row>
    <row r="1138" spans="2:6">
      <c r="B1138" s="163"/>
      <c r="C1138" s="163"/>
      <c r="D1138" s="163"/>
      <c r="E1138" s="163"/>
      <c r="F1138" s="163"/>
    </row>
    <row r="1139" spans="2:6">
      <c r="B1139" s="163"/>
      <c r="C1139" s="163"/>
      <c r="D1139" s="163"/>
      <c r="E1139" s="163"/>
      <c r="F1139" s="163"/>
    </row>
    <row r="1140" spans="2:6">
      <c r="B1140" s="163"/>
      <c r="C1140" s="163"/>
      <c r="D1140" s="163"/>
      <c r="E1140" s="163"/>
      <c r="F1140" s="163"/>
    </row>
    <row r="1141" spans="2:6">
      <c r="B1141" s="163"/>
      <c r="C1141" s="163"/>
      <c r="D1141" s="163"/>
      <c r="E1141" s="163"/>
      <c r="F1141" s="163"/>
    </row>
    <row r="1142" spans="2:6">
      <c r="B1142" s="163"/>
      <c r="C1142" s="163"/>
      <c r="D1142" s="163"/>
      <c r="E1142" s="163"/>
      <c r="F1142" s="163"/>
    </row>
    <row r="1143" spans="2:6">
      <c r="B1143" s="163"/>
      <c r="C1143" s="163"/>
      <c r="D1143" s="163"/>
      <c r="E1143" s="163"/>
      <c r="F1143" s="163"/>
    </row>
    <row r="1144" spans="2:6">
      <c r="B1144" s="163"/>
      <c r="C1144" s="163"/>
      <c r="D1144" s="163"/>
      <c r="E1144" s="163"/>
      <c r="F1144" s="163"/>
    </row>
    <row r="1145" spans="2:6">
      <c r="B1145" s="163"/>
      <c r="C1145" s="163"/>
      <c r="D1145" s="163"/>
      <c r="E1145" s="163"/>
      <c r="F1145" s="163"/>
    </row>
    <row r="1146" spans="2:6">
      <c r="B1146" s="163"/>
      <c r="C1146" s="163"/>
      <c r="D1146" s="163"/>
      <c r="E1146" s="163"/>
      <c r="F1146" s="163"/>
    </row>
    <row r="1147" spans="2:6">
      <c r="B1147" s="163"/>
      <c r="C1147" s="163"/>
      <c r="D1147" s="163"/>
      <c r="E1147" s="163"/>
      <c r="F1147" s="163"/>
    </row>
    <row r="1148" spans="2:6">
      <c r="B1148" s="163"/>
      <c r="C1148" s="163"/>
      <c r="D1148" s="163"/>
      <c r="E1148" s="163"/>
      <c r="F1148" s="163"/>
    </row>
    <row r="1149" spans="2:6">
      <c r="B1149" s="163"/>
      <c r="C1149" s="163"/>
      <c r="D1149" s="163"/>
      <c r="E1149" s="163"/>
      <c r="F1149" s="163"/>
    </row>
    <row r="1150" spans="2:6">
      <c r="B1150" s="163"/>
      <c r="C1150" s="163"/>
      <c r="D1150" s="163"/>
      <c r="E1150" s="163"/>
      <c r="F1150" s="163"/>
    </row>
    <row r="1151" spans="2:6">
      <c r="B1151" s="163"/>
      <c r="C1151" s="163"/>
      <c r="D1151" s="163"/>
      <c r="E1151" s="163"/>
      <c r="F1151" s="163"/>
    </row>
    <row r="1152" spans="2:6">
      <c r="B1152" s="163"/>
      <c r="C1152" s="163"/>
      <c r="D1152" s="163"/>
      <c r="E1152" s="163"/>
      <c r="F1152" s="163"/>
    </row>
    <row r="1153" spans="2:6">
      <c r="B1153" s="163"/>
      <c r="C1153" s="163"/>
      <c r="D1153" s="163"/>
      <c r="E1153" s="163"/>
      <c r="F1153" s="163"/>
    </row>
    <row r="1154" spans="2:6">
      <c r="B1154" s="163"/>
      <c r="C1154" s="163"/>
      <c r="D1154" s="163"/>
      <c r="E1154" s="163"/>
      <c r="F1154" s="163"/>
    </row>
    <row r="1155" spans="2:6">
      <c r="B1155" s="163"/>
      <c r="C1155" s="163"/>
      <c r="D1155" s="163"/>
      <c r="E1155" s="163"/>
      <c r="F1155" s="163"/>
    </row>
    <row r="1156" spans="2:6">
      <c r="B1156" s="163"/>
      <c r="C1156" s="163"/>
      <c r="D1156" s="163"/>
      <c r="E1156" s="163"/>
      <c r="F1156" s="163"/>
    </row>
    <row r="1157" spans="2:6">
      <c r="B1157" s="163"/>
      <c r="C1157" s="163"/>
      <c r="D1157" s="163"/>
      <c r="E1157" s="163"/>
      <c r="F1157" s="163"/>
    </row>
    <row r="1158" spans="2:6">
      <c r="B1158" s="163"/>
      <c r="C1158" s="163"/>
      <c r="D1158" s="163"/>
      <c r="E1158" s="163"/>
      <c r="F1158" s="163"/>
    </row>
    <row r="1159" spans="2:6">
      <c r="B1159" s="163"/>
      <c r="C1159" s="163"/>
      <c r="D1159" s="163"/>
      <c r="E1159" s="163"/>
      <c r="F1159" s="163"/>
    </row>
    <row r="1160" spans="2:6">
      <c r="B1160" s="163"/>
      <c r="C1160" s="163"/>
      <c r="D1160" s="163"/>
      <c r="E1160" s="163"/>
      <c r="F1160" s="163"/>
    </row>
    <row r="1161" spans="2:6">
      <c r="B1161" s="163"/>
      <c r="C1161" s="163"/>
      <c r="D1161" s="163"/>
      <c r="E1161" s="163"/>
      <c r="F1161" s="163"/>
    </row>
    <row r="1162" spans="2:6">
      <c r="B1162" s="163"/>
      <c r="C1162" s="163"/>
      <c r="D1162" s="163"/>
      <c r="E1162" s="163"/>
      <c r="F1162" s="163"/>
    </row>
    <row r="1163" spans="2:6">
      <c r="B1163" s="163"/>
      <c r="C1163" s="163"/>
      <c r="D1163" s="163"/>
      <c r="E1163" s="163"/>
      <c r="F1163" s="163"/>
    </row>
    <row r="1164" spans="2:6">
      <c r="B1164" s="163"/>
      <c r="C1164" s="163"/>
      <c r="D1164" s="163"/>
      <c r="E1164" s="163"/>
      <c r="F1164" s="163"/>
    </row>
    <row r="1165" spans="2:6">
      <c r="B1165" s="163"/>
      <c r="C1165" s="163"/>
      <c r="D1165" s="163"/>
      <c r="E1165" s="163"/>
      <c r="F1165" s="163"/>
    </row>
    <row r="1166" spans="2:6">
      <c r="B1166" s="163"/>
      <c r="C1166" s="163"/>
      <c r="D1166" s="163"/>
      <c r="E1166" s="163"/>
      <c r="F1166" s="163"/>
    </row>
    <row r="1167" spans="2:6">
      <c r="B1167" s="163"/>
      <c r="C1167" s="163"/>
      <c r="D1167" s="163"/>
      <c r="E1167" s="163"/>
      <c r="F1167" s="163"/>
    </row>
    <row r="1168" spans="2:6">
      <c r="B1168" s="163"/>
      <c r="C1168" s="163"/>
      <c r="D1168" s="163"/>
      <c r="E1168" s="163"/>
      <c r="F1168" s="163"/>
    </row>
    <row r="1169" spans="2:6">
      <c r="B1169" s="163"/>
      <c r="C1169" s="163"/>
      <c r="D1169" s="163"/>
      <c r="E1169" s="163"/>
      <c r="F1169" s="163"/>
    </row>
    <row r="1170" spans="2:6">
      <c r="B1170" s="163"/>
      <c r="C1170" s="163"/>
      <c r="D1170" s="163"/>
      <c r="E1170" s="163"/>
      <c r="F1170" s="163"/>
    </row>
    <row r="1171" spans="2:6">
      <c r="B1171" s="163"/>
      <c r="C1171" s="163"/>
      <c r="D1171" s="163"/>
      <c r="E1171" s="163"/>
      <c r="F1171" s="163"/>
    </row>
    <row r="1172" spans="2:6">
      <c r="B1172" s="163"/>
      <c r="C1172" s="163"/>
      <c r="D1172" s="163"/>
      <c r="E1172" s="163"/>
      <c r="F1172" s="163"/>
    </row>
    <row r="1173" spans="2:6">
      <c r="B1173" s="163"/>
      <c r="C1173" s="163"/>
      <c r="D1173" s="163"/>
      <c r="E1173" s="163"/>
      <c r="F1173" s="163"/>
    </row>
    <row r="1174" spans="2:6">
      <c r="B1174" s="163"/>
      <c r="C1174" s="163"/>
      <c r="D1174" s="163"/>
      <c r="E1174" s="163"/>
      <c r="F1174" s="163"/>
    </row>
    <row r="1175" spans="2:6">
      <c r="B1175" s="163"/>
      <c r="C1175" s="163"/>
      <c r="D1175" s="163"/>
      <c r="E1175" s="163"/>
      <c r="F1175" s="163"/>
    </row>
    <row r="1176" spans="2:6">
      <c r="B1176" s="163"/>
      <c r="C1176" s="163"/>
      <c r="D1176" s="163"/>
      <c r="E1176" s="163"/>
      <c r="F1176" s="163"/>
    </row>
    <row r="1177" spans="2:6">
      <c r="B1177" s="163"/>
      <c r="C1177" s="163"/>
      <c r="D1177" s="163"/>
      <c r="E1177" s="163"/>
      <c r="F1177" s="163"/>
    </row>
    <row r="1178" spans="2:6">
      <c r="B1178" s="163"/>
      <c r="C1178" s="163"/>
      <c r="D1178" s="163"/>
      <c r="E1178" s="163"/>
      <c r="F1178" s="163"/>
    </row>
    <row r="1179" spans="2:6">
      <c r="B1179" s="163"/>
      <c r="C1179" s="163"/>
      <c r="D1179" s="163"/>
      <c r="E1179" s="163"/>
      <c r="F1179" s="163"/>
    </row>
    <row r="1180" spans="2:6">
      <c r="B1180" s="163"/>
      <c r="C1180" s="163"/>
      <c r="D1180" s="163"/>
      <c r="E1180" s="163"/>
      <c r="F1180" s="163"/>
    </row>
    <row r="1181" spans="2:6">
      <c r="B1181" s="163"/>
      <c r="C1181" s="163"/>
      <c r="D1181" s="163"/>
      <c r="E1181" s="163"/>
      <c r="F1181" s="163"/>
    </row>
    <row r="1182" spans="2:6">
      <c r="B1182" s="163"/>
      <c r="C1182" s="163"/>
      <c r="D1182" s="163"/>
      <c r="E1182" s="163"/>
      <c r="F1182" s="163"/>
    </row>
    <row r="1183" spans="2:6">
      <c r="B1183" s="163"/>
      <c r="C1183" s="163"/>
      <c r="D1183" s="163"/>
      <c r="E1183" s="163"/>
      <c r="F1183" s="163"/>
    </row>
    <row r="1184" spans="2:6">
      <c r="B1184" s="163"/>
      <c r="C1184" s="163"/>
      <c r="D1184" s="163"/>
      <c r="E1184" s="163"/>
      <c r="F1184" s="163"/>
    </row>
    <row r="1185" spans="2:6">
      <c r="B1185" s="163"/>
      <c r="C1185" s="163"/>
      <c r="D1185" s="163"/>
      <c r="E1185" s="163"/>
      <c r="F1185" s="163"/>
    </row>
    <row r="1186" spans="2:6">
      <c r="B1186" s="163"/>
      <c r="C1186" s="163"/>
      <c r="D1186" s="163"/>
      <c r="E1186" s="163"/>
      <c r="F1186" s="163"/>
    </row>
    <row r="1187" spans="2:6">
      <c r="B1187" s="163"/>
      <c r="C1187" s="163"/>
      <c r="D1187" s="163"/>
      <c r="E1187" s="163"/>
      <c r="F1187" s="163"/>
    </row>
    <row r="1188" spans="2:6">
      <c r="B1188" s="163"/>
      <c r="C1188" s="163"/>
      <c r="D1188" s="163"/>
      <c r="E1188" s="163"/>
      <c r="F1188" s="163"/>
    </row>
    <row r="1189" spans="2:6">
      <c r="B1189" s="163"/>
      <c r="C1189" s="163"/>
      <c r="D1189" s="163"/>
      <c r="E1189" s="163"/>
      <c r="F1189" s="163"/>
    </row>
    <row r="1190" spans="2:6">
      <c r="B1190" s="163"/>
      <c r="C1190" s="163"/>
      <c r="D1190" s="163"/>
      <c r="E1190" s="163"/>
      <c r="F1190" s="163"/>
    </row>
    <row r="1191" spans="2:6">
      <c r="B1191" s="163"/>
      <c r="C1191" s="163"/>
      <c r="D1191" s="163"/>
      <c r="E1191" s="163"/>
      <c r="F1191" s="163"/>
    </row>
    <row r="1192" spans="2:6">
      <c r="B1192" s="163"/>
      <c r="C1192" s="163"/>
      <c r="D1192" s="163"/>
      <c r="E1192" s="163"/>
      <c r="F1192" s="163"/>
    </row>
    <row r="1193" spans="2:6">
      <c r="B1193" s="163"/>
      <c r="C1193" s="163"/>
      <c r="D1193" s="163"/>
      <c r="E1193" s="163"/>
      <c r="F1193" s="163"/>
    </row>
    <row r="1194" spans="2:6">
      <c r="B1194" s="163"/>
      <c r="C1194" s="163"/>
      <c r="D1194" s="163"/>
      <c r="E1194" s="163"/>
      <c r="F1194" s="163"/>
    </row>
    <row r="1195" spans="2:6">
      <c r="B1195" s="163"/>
      <c r="C1195" s="163"/>
      <c r="D1195" s="163"/>
      <c r="E1195" s="163"/>
      <c r="F1195" s="163"/>
    </row>
    <row r="1196" spans="2:6">
      <c r="B1196" s="163"/>
      <c r="C1196" s="163"/>
      <c r="D1196" s="163"/>
      <c r="E1196" s="163"/>
      <c r="F1196" s="163"/>
    </row>
    <row r="1197" spans="2:6">
      <c r="B1197" s="163"/>
      <c r="C1197" s="163"/>
      <c r="D1197" s="163"/>
      <c r="E1197" s="163"/>
      <c r="F1197" s="163"/>
    </row>
    <row r="1198" spans="2:6">
      <c r="B1198" s="163"/>
      <c r="C1198" s="163"/>
      <c r="D1198" s="163"/>
      <c r="E1198" s="163"/>
      <c r="F1198" s="163"/>
    </row>
    <row r="1199" spans="2:6">
      <c r="B1199" s="163"/>
      <c r="C1199" s="163"/>
      <c r="D1199" s="163"/>
      <c r="E1199" s="163"/>
      <c r="F1199" s="163"/>
    </row>
    <row r="1200" spans="2:6">
      <c r="B1200" s="163"/>
      <c r="C1200" s="163"/>
      <c r="D1200" s="163"/>
      <c r="E1200" s="163"/>
      <c r="F1200" s="163"/>
    </row>
    <row r="1201" spans="2:6">
      <c r="B1201" s="163"/>
      <c r="C1201" s="163"/>
      <c r="D1201" s="163"/>
      <c r="E1201" s="163"/>
      <c r="F1201" s="163"/>
    </row>
    <row r="1202" spans="2:6">
      <c r="B1202" s="163"/>
      <c r="C1202" s="163"/>
      <c r="D1202" s="163"/>
      <c r="E1202" s="163"/>
      <c r="F1202" s="163"/>
    </row>
    <row r="1203" spans="2:6">
      <c r="B1203" s="163"/>
      <c r="C1203" s="163"/>
      <c r="D1203" s="163"/>
      <c r="E1203" s="163"/>
      <c r="F1203" s="163"/>
    </row>
    <row r="1204" spans="2:6">
      <c r="B1204" s="163"/>
      <c r="C1204" s="163"/>
      <c r="D1204" s="163"/>
      <c r="E1204" s="163"/>
      <c r="F1204" s="163"/>
    </row>
    <row r="1205" spans="2:6">
      <c r="B1205" s="163"/>
      <c r="C1205" s="163"/>
      <c r="D1205" s="163"/>
      <c r="E1205" s="163"/>
      <c r="F1205" s="163"/>
    </row>
    <row r="1206" spans="2:6">
      <c r="B1206" s="163"/>
      <c r="C1206" s="163"/>
      <c r="D1206" s="163"/>
      <c r="E1206" s="163"/>
      <c r="F1206" s="163"/>
    </row>
    <row r="1207" spans="2:6">
      <c r="B1207" s="163"/>
      <c r="C1207" s="163"/>
      <c r="D1207" s="163"/>
      <c r="E1207" s="163"/>
      <c r="F1207" s="163"/>
    </row>
    <row r="1208" spans="2:6">
      <c r="B1208" s="163"/>
      <c r="C1208" s="163"/>
      <c r="D1208" s="163"/>
      <c r="E1208" s="163"/>
      <c r="F1208" s="163"/>
    </row>
    <row r="1209" spans="2:6">
      <c r="B1209" s="163"/>
      <c r="C1209" s="163"/>
      <c r="D1209" s="163"/>
      <c r="E1209" s="163"/>
      <c r="F1209" s="163"/>
    </row>
    <row r="1210" spans="2:6">
      <c r="B1210" s="163"/>
      <c r="C1210" s="163"/>
      <c r="D1210" s="163"/>
      <c r="E1210" s="163"/>
      <c r="F1210" s="163"/>
    </row>
    <row r="1211" spans="2:6">
      <c r="B1211" s="163"/>
      <c r="C1211" s="163"/>
      <c r="D1211" s="163"/>
      <c r="E1211" s="163"/>
      <c r="F1211" s="163"/>
    </row>
    <row r="1212" spans="2:6">
      <c r="B1212" s="163"/>
      <c r="C1212" s="163"/>
      <c r="D1212" s="163"/>
      <c r="E1212" s="163"/>
      <c r="F1212" s="163"/>
    </row>
    <row r="1213" spans="2:6">
      <c r="B1213" s="163"/>
      <c r="C1213" s="163"/>
      <c r="D1213" s="163"/>
      <c r="E1213" s="163"/>
      <c r="F1213" s="163"/>
    </row>
    <row r="1214" spans="2:6">
      <c r="B1214" s="163"/>
      <c r="C1214" s="163"/>
      <c r="D1214" s="163"/>
      <c r="E1214" s="163"/>
      <c r="F1214" s="163"/>
    </row>
    <row r="1215" spans="2:6">
      <c r="B1215" s="163"/>
      <c r="C1215" s="163"/>
      <c r="D1215" s="163"/>
      <c r="E1215" s="163"/>
      <c r="F1215" s="163"/>
    </row>
    <row r="1216" spans="2:6">
      <c r="B1216" s="163"/>
      <c r="C1216" s="163"/>
      <c r="D1216" s="163"/>
      <c r="E1216" s="163"/>
      <c r="F1216" s="163"/>
    </row>
    <row r="1217" spans="2:6">
      <c r="B1217" s="163"/>
      <c r="C1217" s="163"/>
      <c r="D1217" s="163"/>
      <c r="E1217" s="163"/>
      <c r="F1217" s="163"/>
    </row>
    <row r="1218" spans="2:6">
      <c r="B1218" s="163"/>
      <c r="C1218" s="163"/>
      <c r="D1218" s="163"/>
      <c r="E1218" s="163"/>
      <c r="F1218" s="163"/>
    </row>
    <row r="1219" spans="2:6">
      <c r="B1219" s="163"/>
      <c r="C1219" s="163"/>
      <c r="D1219" s="163"/>
      <c r="E1219" s="163"/>
      <c r="F1219" s="163"/>
    </row>
    <row r="1220" spans="2:6">
      <c r="B1220" s="163"/>
      <c r="C1220" s="163"/>
      <c r="D1220" s="163"/>
      <c r="E1220" s="163"/>
      <c r="F1220" s="163"/>
    </row>
    <row r="1221" spans="2:6">
      <c r="B1221" s="163"/>
      <c r="C1221" s="163"/>
      <c r="D1221" s="163"/>
      <c r="E1221" s="163"/>
      <c r="F1221" s="163"/>
    </row>
    <row r="1222" spans="2:6">
      <c r="B1222" s="163"/>
      <c r="C1222" s="163"/>
      <c r="D1222" s="163"/>
      <c r="E1222" s="163"/>
      <c r="F1222" s="163"/>
    </row>
    <row r="1223" spans="2:6">
      <c r="B1223" s="163"/>
      <c r="C1223" s="163"/>
      <c r="D1223" s="163"/>
      <c r="E1223" s="163"/>
      <c r="F1223" s="163"/>
    </row>
    <row r="1224" spans="2:6">
      <c r="B1224" s="163"/>
      <c r="C1224" s="163"/>
      <c r="D1224" s="163"/>
      <c r="E1224" s="163"/>
      <c r="F1224" s="163"/>
    </row>
    <row r="1225" spans="2:6">
      <c r="B1225" s="163"/>
      <c r="C1225" s="163"/>
      <c r="D1225" s="163"/>
      <c r="E1225" s="163"/>
      <c r="F1225" s="163"/>
    </row>
    <row r="1226" spans="2:6">
      <c r="B1226" s="163"/>
      <c r="C1226" s="163"/>
      <c r="D1226" s="163"/>
      <c r="E1226" s="163"/>
      <c r="F1226" s="163"/>
    </row>
    <row r="1227" spans="2:6">
      <c r="B1227" s="163"/>
      <c r="C1227" s="163"/>
      <c r="D1227" s="163"/>
      <c r="E1227" s="163"/>
      <c r="F1227" s="163"/>
    </row>
    <row r="1228" spans="2:6">
      <c r="B1228" s="163"/>
      <c r="C1228" s="163"/>
      <c r="D1228" s="163"/>
      <c r="E1228" s="163"/>
      <c r="F1228" s="163"/>
    </row>
    <row r="1229" spans="2:6">
      <c r="B1229" s="163"/>
      <c r="C1229" s="163"/>
      <c r="D1229" s="163"/>
      <c r="E1229" s="163"/>
      <c r="F1229" s="163"/>
    </row>
    <row r="1230" spans="2:6">
      <c r="B1230" s="163"/>
      <c r="C1230" s="163"/>
      <c r="D1230" s="163"/>
      <c r="E1230" s="163"/>
      <c r="F1230" s="163"/>
    </row>
    <row r="1231" spans="2:6">
      <c r="B1231" s="163"/>
      <c r="C1231" s="163"/>
      <c r="D1231" s="163"/>
      <c r="E1231" s="163"/>
      <c r="F1231" s="163"/>
    </row>
    <row r="1232" spans="2:6">
      <c r="B1232" s="163"/>
      <c r="C1232" s="163"/>
      <c r="D1232" s="163"/>
      <c r="E1232" s="163"/>
      <c r="F1232" s="163"/>
    </row>
    <row r="1233" spans="2:6">
      <c r="B1233" s="163"/>
      <c r="C1233" s="163"/>
      <c r="D1233" s="163"/>
      <c r="E1233" s="163"/>
      <c r="F1233" s="163"/>
    </row>
    <row r="1234" spans="2:6">
      <c r="B1234" s="163"/>
      <c r="C1234" s="163"/>
      <c r="D1234" s="163"/>
      <c r="E1234" s="163"/>
      <c r="F1234" s="163"/>
    </row>
    <row r="1235" spans="2:6">
      <c r="B1235" s="163"/>
      <c r="C1235" s="163"/>
      <c r="D1235" s="163"/>
      <c r="E1235" s="163"/>
      <c r="F1235" s="163"/>
    </row>
    <row r="1236" spans="2:6">
      <c r="B1236" s="163"/>
      <c r="C1236" s="163"/>
      <c r="D1236" s="163"/>
      <c r="E1236" s="163"/>
      <c r="F1236" s="163"/>
    </row>
    <row r="1237" spans="2:6">
      <c r="B1237" s="163"/>
      <c r="C1237" s="163"/>
      <c r="D1237" s="163"/>
      <c r="E1237" s="163"/>
      <c r="F1237" s="163"/>
    </row>
    <row r="1238" spans="2:6">
      <c r="B1238" s="163"/>
      <c r="C1238" s="163"/>
      <c r="D1238" s="163"/>
      <c r="E1238" s="163"/>
      <c r="F1238" s="163"/>
    </row>
    <row r="1239" spans="2:6">
      <c r="B1239" s="163"/>
      <c r="C1239" s="163"/>
      <c r="D1239" s="163"/>
      <c r="E1239" s="163"/>
      <c r="F1239" s="163"/>
    </row>
    <row r="1240" spans="2:6">
      <c r="B1240" s="163"/>
      <c r="C1240" s="163"/>
      <c r="D1240" s="163"/>
      <c r="E1240" s="163"/>
      <c r="F1240" s="163"/>
    </row>
    <row r="1241" spans="2:6">
      <c r="B1241" s="163"/>
      <c r="C1241" s="163"/>
      <c r="D1241" s="163"/>
      <c r="E1241" s="163"/>
      <c r="F1241" s="163"/>
    </row>
    <row r="1242" spans="2:6">
      <c r="B1242" s="163"/>
      <c r="C1242" s="163"/>
      <c r="D1242" s="163"/>
      <c r="E1242" s="163"/>
      <c r="F1242" s="163"/>
    </row>
    <row r="1243" spans="2:6">
      <c r="B1243" s="163"/>
      <c r="C1243" s="163"/>
      <c r="D1243" s="163"/>
      <c r="E1243" s="163"/>
      <c r="F1243" s="163"/>
    </row>
    <row r="1244" spans="2:6">
      <c r="B1244" s="163"/>
      <c r="C1244" s="163"/>
      <c r="D1244" s="163"/>
      <c r="E1244" s="163"/>
      <c r="F1244" s="163"/>
    </row>
    <row r="1245" spans="2:6">
      <c r="B1245" s="163"/>
      <c r="C1245" s="163"/>
      <c r="D1245" s="163"/>
      <c r="E1245" s="163"/>
      <c r="F1245" s="163"/>
    </row>
    <row r="1246" spans="2:6">
      <c r="B1246" s="163"/>
      <c r="C1246" s="163"/>
      <c r="D1246" s="163"/>
      <c r="E1246" s="163"/>
      <c r="F1246" s="163"/>
    </row>
    <row r="1247" spans="2:6">
      <c r="B1247" s="163"/>
      <c r="C1247" s="163"/>
      <c r="D1247" s="163"/>
      <c r="E1247" s="163"/>
      <c r="F1247" s="163"/>
    </row>
    <row r="1248" spans="2:6">
      <c r="B1248" s="163"/>
      <c r="C1248" s="163"/>
      <c r="D1248" s="163"/>
      <c r="E1248" s="163"/>
      <c r="F1248" s="163"/>
    </row>
    <row r="1249" spans="2:6">
      <c r="B1249" s="163"/>
      <c r="C1249" s="163"/>
      <c r="D1249" s="163"/>
      <c r="E1249" s="163"/>
      <c r="F1249" s="163"/>
    </row>
    <row r="1250" spans="2:6">
      <c r="B1250" s="163"/>
      <c r="C1250" s="163"/>
      <c r="D1250" s="163"/>
      <c r="E1250" s="163"/>
      <c r="F1250" s="163"/>
    </row>
    <row r="1251" spans="2:6">
      <c r="B1251" s="163"/>
      <c r="C1251" s="163"/>
      <c r="D1251" s="163"/>
      <c r="E1251" s="163"/>
      <c r="F1251" s="163"/>
    </row>
    <row r="1252" spans="2:6">
      <c r="B1252" s="163"/>
      <c r="C1252" s="163"/>
      <c r="D1252" s="163"/>
      <c r="E1252" s="163"/>
      <c r="F1252" s="163"/>
    </row>
    <row r="1253" spans="2:6">
      <c r="B1253" s="163"/>
      <c r="C1253" s="163"/>
      <c r="D1253" s="163"/>
      <c r="E1253" s="163"/>
      <c r="F1253" s="163"/>
    </row>
    <row r="1254" spans="2:6">
      <c r="B1254" s="163"/>
      <c r="C1254" s="163"/>
      <c r="D1254" s="163"/>
      <c r="E1254" s="163"/>
      <c r="F1254" s="163"/>
    </row>
    <row r="1255" spans="2:6">
      <c r="B1255" s="163"/>
      <c r="C1255" s="163"/>
      <c r="D1255" s="163"/>
      <c r="E1255" s="163"/>
      <c r="F1255" s="163"/>
    </row>
    <row r="1256" spans="2:6">
      <c r="B1256" s="163"/>
      <c r="C1256" s="163"/>
      <c r="D1256" s="163"/>
      <c r="E1256" s="163"/>
      <c r="F1256" s="163"/>
    </row>
    <row r="1257" spans="2:6">
      <c r="B1257" s="163"/>
      <c r="C1257" s="163"/>
      <c r="D1257" s="163"/>
      <c r="E1257" s="163"/>
      <c r="F1257" s="163"/>
    </row>
    <row r="1258" spans="2:6">
      <c r="B1258" s="163"/>
      <c r="C1258" s="163"/>
      <c r="D1258" s="163"/>
      <c r="E1258" s="163"/>
      <c r="F1258" s="163"/>
    </row>
    <row r="1259" spans="2:6">
      <c r="B1259" s="163"/>
      <c r="C1259" s="163"/>
      <c r="D1259" s="163"/>
      <c r="E1259" s="163"/>
      <c r="F1259" s="163"/>
    </row>
    <row r="1260" spans="2:6">
      <c r="B1260" s="163"/>
      <c r="C1260" s="163"/>
      <c r="D1260" s="163"/>
      <c r="E1260" s="163"/>
      <c r="F1260" s="163"/>
    </row>
    <row r="1261" spans="2:6">
      <c r="B1261" s="163"/>
      <c r="C1261" s="163"/>
      <c r="D1261" s="163"/>
      <c r="E1261" s="163"/>
      <c r="F1261" s="163"/>
    </row>
    <row r="1262" spans="2:6">
      <c r="B1262" s="163"/>
      <c r="C1262" s="163"/>
      <c r="D1262" s="163"/>
      <c r="E1262" s="163"/>
      <c r="F1262" s="163"/>
    </row>
    <row r="1263" spans="2:6">
      <c r="B1263" s="163"/>
      <c r="C1263" s="163"/>
      <c r="D1263" s="163"/>
      <c r="E1263" s="163"/>
      <c r="F1263" s="163"/>
    </row>
    <row r="1264" spans="2:6">
      <c r="B1264" s="163"/>
      <c r="C1264" s="163"/>
      <c r="D1264" s="163"/>
      <c r="E1264" s="163"/>
      <c r="F1264" s="163"/>
    </row>
    <row r="1265" spans="2:6">
      <c r="B1265" s="163"/>
      <c r="C1265" s="163"/>
      <c r="D1265" s="163"/>
      <c r="E1265" s="163"/>
      <c r="F1265" s="163"/>
    </row>
    <row r="1266" spans="2:6">
      <c r="B1266" s="163"/>
      <c r="C1266" s="163"/>
      <c r="D1266" s="163"/>
      <c r="E1266" s="163"/>
      <c r="F1266" s="163"/>
    </row>
    <row r="1267" spans="2:6">
      <c r="B1267" s="163"/>
      <c r="C1267" s="163"/>
      <c r="D1267" s="163"/>
      <c r="E1267" s="163"/>
      <c r="F1267" s="163"/>
    </row>
    <row r="1268" spans="2:6">
      <c r="B1268" s="163"/>
      <c r="C1268" s="163"/>
      <c r="D1268" s="163"/>
      <c r="E1268" s="163"/>
      <c r="F1268" s="163"/>
    </row>
    <row r="1269" spans="2:6">
      <c r="B1269" s="163"/>
      <c r="C1269" s="163"/>
      <c r="D1269" s="163"/>
      <c r="E1269" s="163"/>
      <c r="F1269" s="163"/>
    </row>
    <row r="1270" spans="2:6">
      <c r="B1270" s="163"/>
      <c r="C1270" s="163"/>
      <c r="D1270" s="163"/>
      <c r="E1270" s="163"/>
      <c r="F1270" s="163"/>
    </row>
    <row r="1271" spans="2:6">
      <c r="B1271" s="163"/>
      <c r="C1271" s="163"/>
      <c r="D1271" s="163"/>
      <c r="E1271" s="163"/>
      <c r="F1271" s="163"/>
    </row>
    <row r="1272" spans="2:6">
      <c r="B1272" s="163"/>
      <c r="C1272" s="163"/>
      <c r="D1272" s="163"/>
      <c r="E1272" s="163"/>
      <c r="F1272" s="163"/>
    </row>
    <row r="1273" spans="2:6">
      <c r="B1273" s="163"/>
      <c r="C1273" s="163"/>
      <c r="D1273" s="163"/>
      <c r="E1273" s="163"/>
      <c r="F1273" s="163"/>
    </row>
    <row r="1274" spans="2:6">
      <c r="B1274" s="163"/>
      <c r="C1274" s="163"/>
      <c r="D1274" s="163"/>
      <c r="E1274" s="163"/>
      <c r="F1274" s="163"/>
    </row>
    <row r="1275" spans="2:6">
      <c r="B1275" s="163"/>
      <c r="C1275" s="163"/>
      <c r="D1275" s="163"/>
      <c r="E1275" s="163"/>
      <c r="F1275" s="163"/>
    </row>
    <row r="1276" spans="2:6">
      <c r="B1276" s="163"/>
      <c r="C1276" s="163"/>
      <c r="D1276" s="163"/>
      <c r="E1276" s="163"/>
      <c r="F1276" s="163"/>
    </row>
    <row r="1277" spans="2:6">
      <c r="B1277" s="163"/>
      <c r="C1277" s="163"/>
      <c r="D1277" s="163"/>
      <c r="E1277" s="163"/>
      <c r="F1277" s="163"/>
    </row>
    <row r="1278" spans="2:6">
      <c r="B1278" s="163"/>
      <c r="C1278" s="163"/>
      <c r="D1278" s="163"/>
      <c r="E1278" s="163"/>
      <c r="F1278" s="163"/>
    </row>
    <row r="1279" spans="2:6">
      <c r="B1279" s="163"/>
      <c r="C1279" s="163"/>
      <c r="D1279" s="163"/>
      <c r="E1279" s="163"/>
      <c r="F1279" s="163"/>
    </row>
    <row r="1280" spans="2:6">
      <c r="B1280" s="163"/>
      <c r="C1280" s="163"/>
      <c r="D1280" s="163"/>
      <c r="E1280" s="163"/>
      <c r="F1280" s="163"/>
    </row>
    <row r="1281" spans="2:6">
      <c r="B1281" s="163"/>
      <c r="C1281" s="163"/>
      <c r="D1281" s="163"/>
      <c r="E1281" s="163"/>
      <c r="F1281" s="163"/>
    </row>
    <row r="1282" spans="2:6">
      <c r="B1282" s="163"/>
      <c r="C1282" s="163"/>
      <c r="D1282" s="163"/>
      <c r="E1282" s="163"/>
      <c r="F1282" s="163"/>
    </row>
    <row r="1283" spans="2:6">
      <c r="B1283" s="163"/>
      <c r="C1283" s="163"/>
      <c r="D1283" s="163"/>
      <c r="E1283" s="163"/>
      <c r="F1283" s="163"/>
    </row>
    <row r="1284" spans="2:6">
      <c r="B1284" s="163"/>
      <c r="C1284" s="163"/>
      <c r="D1284" s="163"/>
      <c r="E1284" s="163"/>
      <c r="F1284" s="163"/>
    </row>
    <row r="1285" spans="2:6">
      <c r="B1285" s="163"/>
      <c r="C1285" s="163"/>
      <c r="D1285" s="163"/>
      <c r="E1285" s="163"/>
      <c r="F1285" s="163"/>
    </row>
    <row r="1286" spans="2:6">
      <c r="B1286" s="163"/>
      <c r="C1286" s="163"/>
      <c r="D1286" s="163"/>
      <c r="E1286" s="163"/>
      <c r="F1286" s="163"/>
    </row>
    <row r="1287" spans="2:6">
      <c r="B1287" s="163"/>
      <c r="C1287" s="163"/>
      <c r="D1287" s="163"/>
      <c r="E1287" s="163"/>
      <c r="F1287" s="163"/>
    </row>
    <row r="1288" spans="2:6">
      <c r="B1288" s="163"/>
      <c r="C1288" s="163"/>
      <c r="D1288" s="163"/>
      <c r="E1288" s="163"/>
      <c r="F1288" s="163"/>
    </row>
    <row r="1289" spans="2:6">
      <c r="B1289" s="163"/>
      <c r="C1289" s="163"/>
      <c r="D1289" s="163"/>
      <c r="E1289" s="163"/>
      <c r="F1289" s="163"/>
    </row>
    <row r="1290" spans="2:6">
      <c r="B1290" s="163"/>
      <c r="C1290" s="163"/>
      <c r="D1290" s="163"/>
      <c r="E1290" s="163"/>
      <c r="F1290" s="163"/>
    </row>
    <row r="1291" spans="2:6">
      <c r="B1291" s="163"/>
      <c r="C1291" s="163"/>
      <c r="D1291" s="163"/>
      <c r="E1291" s="163"/>
      <c r="F1291" s="163"/>
    </row>
    <row r="1292" spans="2:6">
      <c r="B1292" s="163"/>
      <c r="C1292" s="163"/>
      <c r="D1292" s="163"/>
      <c r="E1292" s="163"/>
      <c r="F1292" s="163"/>
    </row>
    <row r="1293" spans="2:6">
      <c r="B1293" s="163"/>
      <c r="C1293" s="163"/>
      <c r="D1293" s="163"/>
      <c r="E1293" s="163"/>
      <c r="F1293" s="163"/>
    </row>
    <row r="1294" spans="2:6">
      <c r="B1294" s="163"/>
      <c r="C1294" s="163"/>
      <c r="D1294" s="163"/>
      <c r="E1294" s="163"/>
      <c r="F1294" s="163"/>
    </row>
    <row r="1295" spans="2:6">
      <c r="B1295" s="163"/>
      <c r="C1295" s="163"/>
      <c r="D1295" s="163"/>
      <c r="E1295" s="163"/>
      <c r="F1295" s="163"/>
    </row>
    <row r="1296" spans="2:6">
      <c r="B1296" s="163"/>
      <c r="C1296" s="163"/>
      <c r="D1296" s="163"/>
      <c r="E1296" s="163"/>
      <c r="F1296" s="163"/>
    </row>
    <row r="1297" spans="2:6">
      <c r="B1297" s="163"/>
      <c r="C1297" s="163"/>
      <c r="D1297" s="163"/>
      <c r="E1297" s="163"/>
      <c r="F1297" s="163"/>
    </row>
    <row r="1298" spans="2:6">
      <c r="B1298" s="163"/>
      <c r="C1298" s="163"/>
      <c r="D1298" s="163"/>
      <c r="E1298" s="163"/>
      <c r="F1298" s="163"/>
    </row>
    <row r="1299" spans="2:6">
      <c r="B1299" s="163"/>
      <c r="C1299" s="163"/>
      <c r="D1299" s="163"/>
      <c r="E1299" s="163"/>
      <c r="F1299" s="163"/>
    </row>
    <row r="1300" spans="2:6">
      <c r="B1300" s="163"/>
      <c r="C1300" s="163"/>
      <c r="D1300" s="163"/>
      <c r="E1300" s="163"/>
      <c r="F1300" s="163"/>
    </row>
    <row r="1301" spans="2:6">
      <c r="B1301" s="163"/>
      <c r="C1301" s="163"/>
      <c r="D1301" s="163"/>
      <c r="E1301" s="163"/>
      <c r="F1301" s="163"/>
    </row>
    <row r="1302" spans="2:6">
      <c r="B1302" s="163"/>
      <c r="C1302" s="163"/>
      <c r="D1302" s="163"/>
      <c r="E1302" s="163"/>
      <c r="F1302" s="163"/>
    </row>
    <row r="1303" spans="2:6">
      <c r="B1303" s="163"/>
      <c r="C1303" s="163"/>
      <c r="D1303" s="163"/>
      <c r="E1303" s="163"/>
      <c r="F1303" s="163"/>
    </row>
    <row r="1304" spans="2:6">
      <c r="B1304" s="163"/>
      <c r="C1304" s="163"/>
      <c r="D1304" s="163"/>
      <c r="E1304" s="163"/>
      <c r="F1304" s="163"/>
    </row>
    <row r="1305" spans="2:6">
      <c r="B1305" s="163"/>
      <c r="C1305" s="163"/>
      <c r="D1305" s="163"/>
      <c r="E1305" s="163"/>
      <c r="F1305" s="163"/>
    </row>
    <row r="1306" spans="2:6">
      <c r="B1306" s="163"/>
      <c r="C1306" s="163"/>
      <c r="D1306" s="163"/>
      <c r="E1306" s="163"/>
      <c r="F1306" s="163"/>
    </row>
    <row r="1307" spans="2:6">
      <c r="B1307" s="163"/>
      <c r="C1307" s="163"/>
      <c r="D1307" s="163"/>
      <c r="E1307" s="163"/>
      <c r="F1307" s="163"/>
    </row>
    <row r="1308" spans="2:6">
      <c r="B1308" s="163"/>
      <c r="C1308" s="163"/>
      <c r="D1308" s="163"/>
      <c r="E1308" s="163"/>
      <c r="F1308" s="163"/>
    </row>
    <row r="1309" spans="2:6">
      <c r="B1309" s="163"/>
      <c r="C1309" s="163"/>
      <c r="D1309" s="163"/>
      <c r="E1309" s="163"/>
      <c r="F1309" s="163"/>
    </row>
    <row r="1310" spans="2:6">
      <c r="B1310" s="163"/>
      <c r="C1310" s="163"/>
      <c r="D1310" s="163"/>
      <c r="E1310" s="163"/>
      <c r="F1310" s="163"/>
    </row>
    <row r="1311" spans="2:6">
      <c r="B1311" s="163"/>
      <c r="C1311" s="163"/>
      <c r="D1311" s="163"/>
      <c r="E1311" s="163"/>
      <c r="F1311" s="163"/>
    </row>
    <row r="1312" spans="2:6">
      <c r="B1312" s="163"/>
      <c r="C1312" s="163"/>
      <c r="D1312" s="163"/>
      <c r="E1312" s="163"/>
      <c r="F1312" s="163"/>
    </row>
    <row r="1313" spans="2:6">
      <c r="B1313" s="163"/>
      <c r="C1313" s="163"/>
      <c r="D1313" s="163"/>
      <c r="E1313" s="163"/>
      <c r="F1313" s="163"/>
    </row>
    <row r="1314" spans="2:6">
      <c r="B1314" s="163"/>
      <c r="C1314" s="163"/>
      <c r="D1314" s="163"/>
      <c r="E1314" s="163"/>
      <c r="F1314" s="163"/>
    </row>
    <row r="1315" spans="2:6">
      <c r="B1315" s="163"/>
      <c r="C1315" s="163"/>
      <c r="D1315" s="163"/>
      <c r="E1315" s="163"/>
      <c r="F1315" s="163"/>
    </row>
    <row r="1316" spans="2:6">
      <c r="B1316" s="163"/>
      <c r="C1316" s="163"/>
      <c r="D1316" s="163"/>
      <c r="E1316" s="163"/>
      <c r="F1316" s="163"/>
    </row>
    <row r="1317" spans="2:6">
      <c r="B1317" s="163"/>
      <c r="C1317" s="163"/>
      <c r="D1317" s="163"/>
      <c r="E1317" s="163"/>
      <c r="F1317" s="163"/>
    </row>
    <row r="1318" spans="2:6">
      <c r="B1318" s="163"/>
      <c r="C1318" s="163"/>
      <c r="D1318" s="163"/>
      <c r="E1318" s="163"/>
      <c r="F1318" s="163"/>
    </row>
    <row r="1319" spans="2:6">
      <c r="B1319" s="163"/>
      <c r="C1319" s="163"/>
      <c r="D1319" s="163"/>
      <c r="E1319" s="163"/>
      <c r="F1319" s="163"/>
    </row>
    <row r="1320" spans="2:6">
      <c r="B1320" s="163"/>
      <c r="C1320" s="163"/>
      <c r="D1320" s="163"/>
      <c r="E1320" s="163"/>
      <c r="F1320" s="163"/>
    </row>
    <row r="1321" spans="2:6">
      <c r="B1321" s="163"/>
      <c r="C1321" s="163"/>
      <c r="D1321" s="163"/>
      <c r="E1321" s="163"/>
      <c r="F1321" s="163"/>
    </row>
    <row r="1322" spans="2:6">
      <c r="B1322" s="163"/>
      <c r="C1322" s="163"/>
      <c r="D1322" s="163"/>
      <c r="E1322" s="163"/>
      <c r="F1322" s="163"/>
    </row>
    <row r="1323" spans="2:6">
      <c r="B1323" s="163"/>
      <c r="C1323" s="163"/>
      <c r="D1323" s="163"/>
      <c r="E1323" s="163"/>
      <c r="F1323" s="163"/>
    </row>
    <row r="1324" spans="2:6">
      <c r="B1324" s="163"/>
      <c r="C1324" s="163"/>
      <c r="D1324" s="163"/>
      <c r="E1324" s="163"/>
      <c r="F1324" s="163"/>
    </row>
    <row r="1325" spans="2:6">
      <c r="B1325" s="163"/>
      <c r="C1325" s="163"/>
      <c r="D1325" s="163"/>
      <c r="E1325" s="163"/>
      <c r="F1325" s="163"/>
    </row>
    <row r="1326" spans="2:6">
      <c r="B1326" s="163"/>
      <c r="C1326" s="163"/>
      <c r="D1326" s="163"/>
      <c r="E1326" s="163"/>
      <c r="F1326" s="163"/>
    </row>
    <row r="1327" spans="2:6">
      <c r="B1327" s="163"/>
      <c r="C1327" s="163"/>
      <c r="D1327" s="163"/>
      <c r="E1327" s="163"/>
      <c r="F1327" s="163"/>
    </row>
    <row r="1328" spans="2:6">
      <c r="B1328" s="163"/>
      <c r="C1328" s="163"/>
      <c r="D1328" s="163"/>
      <c r="E1328" s="163"/>
      <c r="F1328" s="163"/>
    </row>
    <row r="1329" spans="2:6">
      <c r="B1329" s="163"/>
      <c r="C1329" s="163"/>
      <c r="D1329" s="163"/>
      <c r="E1329" s="163"/>
      <c r="F1329" s="163"/>
    </row>
    <row r="1330" spans="2:6">
      <c r="B1330" s="163"/>
      <c r="C1330" s="163"/>
      <c r="D1330" s="163"/>
      <c r="E1330" s="163"/>
      <c r="F1330" s="163"/>
    </row>
    <row r="1331" spans="2:6">
      <c r="B1331" s="163"/>
      <c r="C1331" s="163"/>
      <c r="D1331" s="163"/>
      <c r="E1331" s="163"/>
      <c r="F1331" s="163"/>
    </row>
    <row r="1332" spans="2:6">
      <c r="B1332" s="163"/>
      <c r="C1332" s="163"/>
      <c r="D1332" s="163"/>
      <c r="E1332" s="163"/>
      <c r="F1332" s="163"/>
    </row>
    <row r="1333" spans="2:6">
      <c r="B1333" s="163"/>
      <c r="C1333" s="163"/>
      <c r="D1333" s="163"/>
      <c r="E1333" s="163"/>
      <c r="F1333" s="163"/>
    </row>
    <row r="1334" spans="2:6">
      <c r="B1334" s="163"/>
      <c r="C1334" s="163"/>
      <c r="D1334" s="163"/>
      <c r="E1334" s="163"/>
      <c r="F1334" s="163"/>
    </row>
    <row r="1335" spans="2:6">
      <c r="B1335" s="163"/>
      <c r="C1335" s="163"/>
      <c r="D1335" s="163"/>
      <c r="E1335" s="163"/>
      <c r="F1335" s="163"/>
    </row>
    <row r="1336" spans="2:6">
      <c r="B1336" s="163"/>
      <c r="C1336" s="163"/>
      <c r="D1336" s="163"/>
      <c r="E1336" s="163"/>
      <c r="F1336" s="163"/>
    </row>
    <row r="1337" spans="2:6">
      <c r="B1337" s="163"/>
      <c r="C1337" s="163"/>
      <c r="D1337" s="163"/>
      <c r="E1337" s="163"/>
      <c r="F1337" s="163"/>
    </row>
    <row r="1338" spans="2:6">
      <c r="B1338" s="163"/>
      <c r="C1338" s="163"/>
      <c r="D1338" s="163"/>
      <c r="E1338" s="163"/>
      <c r="F1338" s="163"/>
    </row>
    <row r="1339" spans="2:6">
      <c r="B1339" s="163"/>
      <c r="C1339" s="163"/>
      <c r="D1339" s="163"/>
      <c r="E1339" s="163"/>
      <c r="F1339" s="163"/>
    </row>
    <row r="1340" spans="2:6">
      <c r="B1340" s="163"/>
      <c r="C1340" s="163"/>
      <c r="D1340" s="163"/>
      <c r="E1340" s="163"/>
      <c r="F1340" s="163"/>
    </row>
    <row r="1341" spans="2:6">
      <c r="B1341" s="163"/>
      <c r="C1341" s="163"/>
      <c r="D1341" s="163"/>
      <c r="E1341" s="163"/>
      <c r="F1341" s="163"/>
    </row>
    <row r="1342" spans="2:6">
      <c r="B1342" s="163"/>
      <c r="C1342" s="163"/>
      <c r="D1342" s="163"/>
      <c r="E1342" s="163"/>
      <c r="F1342" s="163"/>
    </row>
    <row r="1343" spans="2:6">
      <c r="B1343" s="163"/>
      <c r="C1343" s="163"/>
      <c r="D1343" s="163"/>
      <c r="E1343" s="163"/>
      <c r="F1343" s="163"/>
    </row>
    <row r="1344" spans="2:6">
      <c r="B1344" s="163"/>
      <c r="C1344" s="163"/>
      <c r="D1344" s="163"/>
      <c r="E1344" s="163"/>
      <c r="F1344" s="163"/>
    </row>
    <row r="1345" spans="2:6">
      <c r="B1345" s="163"/>
      <c r="C1345" s="163"/>
      <c r="D1345" s="163"/>
      <c r="E1345" s="163"/>
      <c r="F1345" s="163"/>
    </row>
    <row r="1346" spans="2:6">
      <c r="B1346" s="163"/>
      <c r="C1346" s="163"/>
      <c r="D1346" s="163"/>
      <c r="E1346" s="163"/>
      <c r="F1346" s="163"/>
    </row>
    <row r="1347" spans="2:6">
      <c r="B1347" s="163"/>
      <c r="C1347" s="163"/>
      <c r="D1347" s="163"/>
      <c r="E1347" s="163"/>
      <c r="F1347" s="163"/>
    </row>
    <row r="1348" spans="2:6">
      <c r="B1348" s="163"/>
      <c r="C1348" s="163"/>
      <c r="D1348" s="163"/>
      <c r="E1348" s="163"/>
      <c r="F1348" s="163"/>
    </row>
    <row r="1349" spans="2:6">
      <c r="B1349" s="163"/>
      <c r="C1349" s="163"/>
      <c r="D1349" s="163"/>
      <c r="E1349" s="163"/>
      <c r="F1349" s="163"/>
    </row>
    <row r="1350" spans="2:6">
      <c r="B1350" s="163"/>
      <c r="C1350" s="163"/>
      <c r="D1350" s="163"/>
      <c r="E1350" s="163"/>
      <c r="F1350" s="163"/>
    </row>
    <row r="1351" spans="2:6">
      <c r="B1351" s="163"/>
      <c r="C1351" s="163"/>
      <c r="D1351" s="163"/>
      <c r="E1351" s="163"/>
      <c r="F1351" s="163"/>
    </row>
    <row r="1352" spans="2:6">
      <c r="B1352" s="163"/>
      <c r="C1352" s="163"/>
      <c r="D1352" s="163"/>
      <c r="E1352" s="163"/>
      <c r="F1352" s="163"/>
    </row>
    <row r="1353" spans="2:6">
      <c r="B1353" s="163"/>
      <c r="C1353" s="163"/>
      <c r="D1353" s="163"/>
      <c r="E1353" s="163"/>
      <c r="F1353" s="163"/>
    </row>
    <row r="1354" spans="2:6">
      <c r="B1354" s="163"/>
      <c r="C1354" s="163"/>
      <c r="D1354" s="163"/>
      <c r="E1354" s="163"/>
      <c r="F1354" s="163"/>
    </row>
    <row r="1355" spans="2:6">
      <c r="B1355" s="163"/>
      <c r="C1355" s="163"/>
      <c r="D1355" s="163"/>
      <c r="E1355" s="163"/>
      <c r="F1355" s="163"/>
    </row>
    <row r="1356" spans="2:6">
      <c r="B1356" s="163"/>
      <c r="C1356" s="163"/>
      <c r="D1356" s="163"/>
      <c r="E1356" s="163"/>
      <c r="F1356" s="163"/>
    </row>
    <row r="1357" spans="2:6">
      <c r="B1357" s="163"/>
      <c r="C1357" s="163"/>
      <c r="D1357" s="163"/>
      <c r="E1357" s="163"/>
      <c r="F1357" s="163"/>
    </row>
    <row r="1358" spans="2:6">
      <c r="B1358" s="163"/>
      <c r="C1358" s="163"/>
      <c r="D1358" s="163"/>
      <c r="E1358" s="163"/>
      <c r="F1358" s="163"/>
    </row>
    <row r="1359" spans="2:6">
      <c r="B1359" s="163"/>
      <c r="C1359" s="163"/>
      <c r="D1359" s="163"/>
      <c r="E1359" s="163"/>
      <c r="F1359" s="163"/>
    </row>
    <row r="1360" spans="2:6">
      <c r="B1360" s="163"/>
      <c r="C1360" s="163"/>
      <c r="D1360" s="163"/>
      <c r="E1360" s="163"/>
      <c r="F1360" s="163"/>
    </row>
    <row r="1361" spans="2:6">
      <c r="B1361" s="163"/>
      <c r="C1361" s="163"/>
      <c r="D1361" s="163"/>
      <c r="E1361" s="163"/>
      <c r="F1361" s="163"/>
    </row>
    <row r="1362" spans="2:6">
      <c r="B1362" s="163"/>
      <c r="C1362" s="163"/>
      <c r="D1362" s="163"/>
      <c r="E1362" s="163"/>
      <c r="F1362" s="163"/>
    </row>
    <row r="1363" spans="2:6">
      <c r="B1363" s="163"/>
      <c r="C1363" s="163"/>
      <c r="D1363" s="163"/>
      <c r="E1363" s="163"/>
      <c r="F1363" s="163"/>
    </row>
    <row r="1364" spans="2:6">
      <c r="B1364" s="163"/>
      <c r="C1364" s="163"/>
      <c r="D1364" s="163"/>
      <c r="E1364" s="163"/>
      <c r="F1364" s="163"/>
    </row>
    <row r="1365" spans="2:6">
      <c r="B1365" s="163"/>
      <c r="C1365" s="163"/>
      <c r="D1365" s="163"/>
      <c r="E1365" s="163"/>
      <c r="F1365" s="163"/>
    </row>
    <row r="1366" spans="2:6">
      <c r="B1366" s="163"/>
      <c r="C1366" s="163"/>
      <c r="D1366" s="163"/>
      <c r="E1366" s="163"/>
      <c r="F1366" s="163"/>
    </row>
    <row r="1367" spans="2:6">
      <c r="B1367" s="163"/>
      <c r="C1367" s="163"/>
      <c r="D1367" s="163"/>
      <c r="E1367" s="163"/>
      <c r="F1367" s="163"/>
    </row>
    <row r="1368" spans="2:6">
      <c r="B1368" s="163"/>
      <c r="C1368" s="163"/>
      <c r="D1368" s="163"/>
      <c r="E1368" s="163"/>
      <c r="F1368" s="163"/>
    </row>
    <row r="1369" spans="2:6">
      <c r="B1369" s="163"/>
      <c r="C1369" s="163"/>
      <c r="D1369" s="163"/>
      <c r="E1369" s="163"/>
      <c r="F1369" s="163"/>
    </row>
    <row r="1370" spans="2:6">
      <c r="B1370" s="163"/>
      <c r="C1370" s="163"/>
      <c r="D1370" s="163"/>
      <c r="E1370" s="163"/>
      <c r="F1370" s="163"/>
    </row>
    <row r="1371" spans="2:6">
      <c r="B1371" s="163"/>
      <c r="C1371" s="163"/>
      <c r="D1371" s="163"/>
      <c r="E1371" s="163"/>
      <c r="F1371" s="163"/>
    </row>
    <row r="1372" spans="2:6">
      <c r="B1372" s="163"/>
      <c r="C1372" s="163"/>
      <c r="D1372" s="163"/>
      <c r="E1372" s="163"/>
      <c r="F1372" s="163"/>
    </row>
    <row r="1373" spans="2:6">
      <c r="B1373" s="163"/>
      <c r="C1373" s="163"/>
      <c r="D1373" s="163"/>
      <c r="E1373" s="163"/>
      <c r="F1373" s="163"/>
    </row>
    <row r="1374" spans="2:6">
      <c r="B1374" s="163"/>
      <c r="C1374" s="163"/>
      <c r="D1374" s="163"/>
      <c r="E1374" s="163"/>
      <c r="F1374" s="163"/>
    </row>
    <row r="1375" spans="2:6">
      <c r="B1375" s="163"/>
      <c r="C1375" s="163"/>
      <c r="D1375" s="163"/>
      <c r="E1375" s="163"/>
      <c r="F1375" s="163"/>
    </row>
    <row r="1376" spans="2:6">
      <c r="B1376" s="163"/>
      <c r="C1376" s="163"/>
      <c r="D1376" s="163"/>
      <c r="E1376" s="163"/>
      <c r="F1376" s="163"/>
    </row>
    <row r="1377" spans="2:6">
      <c r="B1377" s="163"/>
      <c r="C1377" s="163"/>
      <c r="D1377" s="163"/>
      <c r="E1377" s="163"/>
      <c r="F1377" s="163"/>
    </row>
    <row r="1378" spans="2:6">
      <c r="B1378" s="163"/>
      <c r="C1378" s="163"/>
      <c r="D1378" s="163"/>
      <c r="E1378" s="163"/>
      <c r="F1378" s="163"/>
    </row>
    <row r="1379" spans="2:6">
      <c r="B1379" s="163"/>
      <c r="C1379" s="163"/>
      <c r="D1379" s="163"/>
      <c r="E1379" s="163"/>
      <c r="F1379" s="163"/>
    </row>
    <row r="1380" spans="2:6">
      <c r="B1380" s="163"/>
      <c r="C1380" s="163"/>
      <c r="D1380" s="163"/>
      <c r="E1380" s="163"/>
      <c r="F1380" s="163"/>
    </row>
    <row r="1381" spans="2:6">
      <c r="B1381" s="163"/>
      <c r="C1381" s="163"/>
      <c r="D1381" s="163"/>
      <c r="E1381" s="163"/>
      <c r="F1381" s="163"/>
    </row>
    <row r="1382" spans="2:6">
      <c r="B1382" s="163"/>
      <c r="C1382" s="163"/>
      <c r="D1382" s="163"/>
      <c r="E1382" s="163"/>
      <c r="F1382" s="163"/>
    </row>
    <row r="1383" spans="2:6">
      <c r="B1383" s="163"/>
      <c r="C1383" s="163"/>
      <c r="D1383" s="163"/>
      <c r="E1383" s="163"/>
      <c r="F1383" s="163"/>
    </row>
    <row r="1384" spans="2:6">
      <c r="B1384" s="163"/>
      <c r="C1384" s="163"/>
      <c r="D1384" s="163"/>
      <c r="E1384" s="163"/>
      <c r="F1384" s="163"/>
    </row>
    <row r="1385" spans="2:6">
      <c r="B1385" s="163"/>
      <c r="C1385" s="163"/>
      <c r="D1385" s="163"/>
      <c r="E1385" s="163"/>
      <c r="F1385" s="163"/>
    </row>
    <row r="1386" spans="2:6">
      <c r="B1386" s="163"/>
      <c r="C1386" s="163"/>
      <c r="D1386" s="163"/>
      <c r="E1386" s="163"/>
      <c r="F1386" s="163"/>
    </row>
    <row r="1387" spans="2:6">
      <c r="B1387" s="163"/>
      <c r="C1387" s="163"/>
      <c r="D1387" s="163"/>
      <c r="E1387" s="163"/>
      <c r="F1387" s="163"/>
    </row>
    <row r="1388" spans="2:6">
      <c r="B1388" s="163"/>
      <c r="C1388" s="163"/>
      <c r="D1388" s="163"/>
      <c r="E1388" s="163"/>
      <c r="F1388" s="163"/>
    </row>
    <row r="1389" spans="2:6">
      <c r="B1389" s="163"/>
      <c r="C1389" s="163"/>
      <c r="D1389" s="163"/>
      <c r="E1389" s="163"/>
      <c r="F1389" s="163"/>
    </row>
    <row r="1390" spans="2:6">
      <c r="B1390" s="163"/>
      <c r="C1390" s="163"/>
      <c r="D1390" s="163"/>
      <c r="E1390" s="163"/>
      <c r="F1390" s="163"/>
    </row>
    <row r="1391" spans="2:6">
      <c r="B1391" s="163"/>
      <c r="C1391" s="163"/>
      <c r="D1391" s="163"/>
      <c r="E1391" s="163"/>
      <c r="F1391" s="163"/>
    </row>
    <row r="1392" spans="2:6">
      <c r="B1392" s="163"/>
      <c r="C1392" s="163"/>
      <c r="D1392" s="163"/>
      <c r="E1392" s="163"/>
      <c r="F1392" s="163"/>
    </row>
    <row r="1393" spans="2:6">
      <c r="B1393" s="163"/>
      <c r="C1393" s="163"/>
      <c r="D1393" s="163"/>
      <c r="E1393" s="163"/>
      <c r="F1393" s="163"/>
    </row>
    <row r="1394" spans="2:6">
      <c r="B1394" s="163"/>
      <c r="C1394" s="163"/>
      <c r="D1394" s="163"/>
      <c r="E1394" s="163"/>
      <c r="F1394" s="163"/>
    </row>
    <row r="1395" spans="2:6">
      <c r="B1395" s="163"/>
      <c r="C1395" s="163"/>
      <c r="D1395" s="163"/>
      <c r="E1395" s="163"/>
      <c r="F1395" s="163"/>
    </row>
    <row r="1396" spans="2:6">
      <c r="B1396" s="163"/>
      <c r="C1396" s="163"/>
      <c r="D1396" s="163"/>
      <c r="E1396" s="163"/>
      <c r="F1396" s="163"/>
    </row>
    <row r="1397" spans="2:6">
      <c r="B1397" s="163"/>
      <c r="C1397" s="163"/>
      <c r="D1397" s="163"/>
      <c r="E1397" s="163"/>
      <c r="F1397" s="163"/>
    </row>
    <row r="1398" spans="2:6">
      <c r="B1398" s="163"/>
      <c r="C1398" s="163"/>
      <c r="D1398" s="163"/>
      <c r="E1398" s="163"/>
      <c r="F1398" s="163"/>
    </row>
    <row r="1399" spans="2:6">
      <c r="B1399" s="163"/>
      <c r="C1399" s="163"/>
      <c r="D1399" s="163"/>
      <c r="E1399" s="163"/>
      <c r="F1399" s="163"/>
    </row>
    <row r="1400" spans="2:6">
      <c r="B1400" s="163"/>
      <c r="C1400" s="163"/>
      <c r="D1400" s="163"/>
      <c r="E1400" s="163"/>
      <c r="F1400" s="163"/>
    </row>
    <row r="1401" spans="2:6">
      <c r="B1401" s="163"/>
      <c r="C1401" s="163"/>
      <c r="D1401" s="163"/>
      <c r="E1401" s="163"/>
      <c r="F1401" s="163"/>
    </row>
    <row r="1402" spans="2:6">
      <c r="B1402" s="163"/>
      <c r="C1402" s="163"/>
      <c r="D1402" s="163"/>
      <c r="E1402" s="163"/>
      <c r="F1402" s="163"/>
    </row>
    <row r="1403" spans="2:6">
      <c r="B1403" s="163"/>
      <c r="C1403" s="163"/>
      <c r="D1403" s="163"/>
      <c r="E1403" s="163"/>
      <c r="F1403" s="163"/>
    </row>
    <row r="1404" spans="2:6">
      <c r="B1404" s="163"/>
      <c r="C1404" s="163"/>
      <c r="D1404" s="163"/>
      <c r="E1404" s="163"/>
      <c r="F1404" s="163"/>
    </row>
    <row r="1405" spans="2:6">
      <c r="B1405" s="163"/>
      <c r="C1405" s="163"/>
      <c r="D1405" s="163"/>
      <c r="E1405" s="163"/>
      <c r="F1405" s="163"/>
    </row>
    <row r="1406" spans="2:6">
      <c r="B1406" s="163"/>
      <c r="C1406" s="163"/>
      <c r="D1406" s="163"/>
      <c r="E1406" s="163"/>
      <c r="F1406" s="163"/>
    </row>
    <row r="1407" spans="2:6">
      <c r="B1407" s="163"/>
      <c r="C1407" s="163"/>
      <c r="D1407" s="163"/>
      <c r="E1407" s="163"/>
      <c r="F1407" s="163"/>
    </row>
    <row r="1408" spans="2:6">
      <c r="B1408" s="163"/>
      <c r="C1408" s="163"/>
      <c r="D1408" s="163"/>
      <c r="E1408" s="163"/>
      <c r="F1408" s="163"/>
    </row>
    <row r="1409" spans="2:6">
      <c r="B1409" s="163"/>
      <c r="C1409" s="163"/>
      <c r="D1409" s="163"/>
      <c r="E1409" s="163"/>
      <c r="F1409" s="163"/>
    </row>
    <row r="1410" spans="2:6">
      <c r="B1410" s="163"/>
      <c r="C1410" s="163"/>
      <c r="D1410" s="163"/>
      <c r="E1410" s="163"/>
      <c r="F1410" s="163"/>
    </row>
    <row r="1411" spans="2:6">
      <c r="B1411" s="163"/>
      <c r="C1411" s="163"/>
      <c r="D1411" s="163"/>
      <c r="E1411" s="163"/>
      <c r="F1411" s="163"/>
    </row>
    <row r="1412" spans="2:6">
      <c r="B1412" s="163"/>
      <c r="C1412" s="163"/>
      <c r="D1412" s="163"/>
      <c r="E1412" s="163"/>
      <c r="F1412" s="163"/>
    </row>
    <row r="1413" spans="2:6">
      <c r="B1413" s="163"/>
      <c r="C1413" s="163"/>
      <c r="D1413" s="163"/>
      <c r="E1413" s="163"/>
      <c r="F1413" s="163"/>
    </row>
    <row r="1414" spans="2:6">
      <c r="B1414" s="163"/>
      <c r="C1414" s="163"/>
      <c r="D1414" s="163"/>
      <c r="E1414" s="163"/>
      <c r="F1414" s="163"/>
    </row>
    <row r="1415" spans="2:6">
      <c r="B1415" s="163"/>
      <c r="C1415" s="163"/>
      <c r="D1415" s="163"/>
      <c r="E1415" s="163"/>
      <c r="F1415" s="163"/>
    </row>
    <row r="1416" spans="2:6">
      <c r="B1416" s="163"/>
      <c r="C1416" s="163"/>
      <c r="D1416" s="163"/>
      <c r="E1416" s="163"/>
      <c r="F1416" s="163"/>
    </row>
    <row r="1417" spans="2:6">
      <c r="B1417" s="163"/>
      <c r="C1417" s="163"/>
      <c r="D1417" s="163"/>
      <c r="E1417" s="163"/>
      <c r="F1417" s="163"/>
    </row>
    <row r="1418" spans="2:6">
      <c r="B1418" s="163"/>
      <c r="C1418" s="163"/>
      <c r="D1418" s="163"/>
      <c r="E1418" s="163"/>
      <c r="F1418" s="163"/>
    </row>
    <row r="1419" spans="2:6">
      <c r="B1419" s="163"/>
      <c r="C1419" s="163"/>
      <c r="D1419" s="163"/>
      <c r="E1419" s="163"/>
      <c r="F1419" s="163"/>
    </row>
    <row r="1420" spans="2:6">
      <c r="B1420" s="163"/>
      <c r="C1420" s="163"/>
      <c r="D1420" s="163"/>
      <c r="E1420" s="163"/>
      <c r="F1420" s="163"/>
    </row>
    <row r="1421" spans="2:6">
      <c r="B1421" s="163"/>
      <c r="C1421" s="163"/>
      <c r="D1421" s="163"/>
      <c r="E1421" s="163"/>
      <c r="F1421" s="163"/>
    </row>
    <row r="1422" spans="2:6">
      <c r="B1422" s="163"/>
      <c r="C1422" s="163"/>
      <c r="D1422" s="163"/>
      <c r="E1422" s="163"/>
      <c r="F1422" s="163"/>
    </row>
    <row r="1423" spans="2:6">
      <c r="B1423" s="163"/>
      <c r="C1423" s="163"/>
      <c r="D1423" s="163"/>
      <c r="E1423" s="163"/>
      <c r="F1423" s="163"/>
    </row>
    <row r="1424" spans="2:6">
      <c r="B1424" s="163"/>
      <c r="C1424" s="163"/>
      <c r="D1424" s="163"/>
      <c r="E1424" s="163"/>
      <c r="F1424" s="163"/>
    </row>
    <row r="1425" spans="2:6">
      <c r="B1425" s="163"/>
      <c r="C1425" s="163"/>
      <c r="D1425" s="163"/>
      <c r="E1425" s="163"/>
      <c r="F1425" s="163"/>
    </row>
    <row r="1426" spans="2:6">
      <c r="B1426" s="163"/>
      <c r="C1426" s="163"/>
      <c r="D1426" s="163"/>
      <c r="E1426" s="163"/>
      <c r="F1426" s="163"/>
    </row>
    <row r="1427" spans="2:6">
      <c r="B1427" s="163"/>
      <c r="C1427" s="163"/>
      <c r="D1427" s="163"/>
      <c r="E1427" s="163"/>
      <c r="F1427" s="163"/>
    </row>
    <row r="1428" spans="2:6">
      <c r="B1428" s="163"/>
      <c r="C1428" s="163"/>
      <c r="D1428" s="163"/>
      <c r="E1428" s="163"/>
      <c r="F1428" s="163"/>
    </row>
    <row r="1429" spans="2:6">
      <c r="B1429" s="163"/>
      <c r="C1429" s="163"/>
      <c r="D1429" s="163"/>
      <c r="E1429" s="163"/>
      <c r="F1429" s="163"/>
    </row>
    <row r="1430" spans="2:6">
      <c r="B1430" s="163"/>
      <c r="C1430" s="163"/>
      <c r="D1430" s="163"/>
      <c r="E1430" s="163"/>
      <c r="F1430" s="163"/>
    </row>
    <row r="1431" spans="2:6">
      <c r="B1431" s="163"/>
      <c r="C1431" s="163"/>
      <c r="D1431" s="163"/>
      <c r="E1431" s="163"/>
      <c r="F1431" s="163"/>
    </row>
    <row r="1432" spans="2:6">
      <c r="B1432" s="163"/>
      <c r="C1432" s="163"/>
      <c r="D1432" s="163"/>
      <c r="E1432" s="163"/>
      <c r="F1432" s="163"/>
    </row>
    <row r="1433" spans="2:6">
      <c r="B1433" s="163"/>
      <c r="C1433" s="163"/>
      <c r="D1433" s="163"/>
      <c r="E1433" s="163"/>
      <c r="F1433" s="163"/>
    </row>
    <row r="1434" spans="2:6">
      <c r="B1434" s="163"/>
      <c r="C1434" s="163"/>
      <c r="D1434" s="163"/>
      <c r="E1434" s="163"/>
      <c r="F1434" s="163"/>
    </row>
    <row r="1435" spans="2:6">
      <c r="B1435" s="163"/>
      <c r="C1435" s="163"/>
      <c r="D1435" s="163"/>
      <c r="E1435" s="163"/>
      <c r="F1435" s="163"/>
    </row>
    <row r="1436" spans="2:6">
      <c r="B1436" s="163"/>
      <c r="C1436" s="163"/>
      <c r="D1436" s="163"/>
      <c r="E1436" s="163"/>
      <c r="F1436" s="163"/>
    </row>
    <row r="1437" spans="2:6">
      <c r="B1437" s="163"/>
      <c r="C1437" s="163"/>
      <c r="D1437" s="163"/>
      <c r="E1437" s="163"/>
      <c r="F1437" s="163"/>
    </row>
    <row r="1438" spans="2:6">
      <c r="B1438" s="163"/>
      <c r="C1438" s="163"/>
      <c r="D1438" s="163"/>
      <c r="E1438" s="163"/>
      <c r="F1438" s="163"/>
    </row>
    <row r="1439" spans="2:6">
      <c r="B1439" s="163"/>
      <c r="C1439" s="163"/>
      <c r="D1439" s="163"/>
      <c r="E1439" s="163"/>
      <c r="F1439" s="163"/>
    </row>
    <row r="1440" spans="2:6">
      <c r="B1440" s="163"/>
      <c r="C1440" s="163"/>
      <c r="D1440" s="163"/>
      <c r="E1440" s="163"/>
      <c r="F1440" s="163"/>
    </row>
    <row r="1441" spans="2:6">
      <c r="B1441" s="163"/>
      <c r="C1441" s="163"/>
      <c r="D1441" s="163"/>
      <c r="E1441" s="163"/>
      <c r="F1441" s="163"/>
    </row>
    <row r="1442" spans="2:6">
      <c r="B1442" s="163"/>
      <c r="C1442" s="163"/>
      <c r="D1442" s="163"/>
      <c r="E1442" s="163"/>
      <c r="F1442" s="163"/>
    </row>
    <row r="1443" spans="2:6">
      <c r="B1443" s="163"/>
      <c r="C1443" s="163"/>
      <c r="D1443" s="163"/>
      <c r="E1443" s="163"/>
      <c r="F1443" s="163"/>
    </row>
    <row r="1444" spans="2:6">
      <c r="B1444" s="163"/>
      <c r="C1444" s="163"/>
      <c r="D1444" s="163"/>
      <c r="E1444" s="163"/>
      <c r="F1444" s="163"/>
    </row>
    <row r="1445" spans="2:6">
      <c r="B1445" s="163"/>
      <c r="C1445" s="163"/>
      <c r="D1445" s="163"/>
      <c r="E1445" s="163"/>
      <c r="F1445" s="163"/>
    </row>
    <row r="1446" spans="2:6">
      <c r="B1446" s="163"/>
      <c r="C1446" s="163"/>
      <c r="D1446" s="163"/>
      <c r="E1446" s="163"/>
      <c r="F1446" s="163"/>
    </row>
    <row r="1447" spans="2:6">
      <c r="B1447" s="163"/>
      <c r="C1447" s="163"/>
      <c r="D1447" s="163"/>
      <c r="E1447" s="163"/>
      <c r="F1447" s="163"/>
    </row>
    <row r="1448" spans="2:6">
      <c r="B1448" s="163"/>
      <c r="C1448" s="163"/>
      <c r="D1448" s="163"/>
      <c r="E1448" s="163"/>
      <c r="F1448" s="163"/>
    </row>
    <row r="1449" spans="2:6">
      <c r="B1449" s="163"/>
      <c r="C1449" s="163"/>
      <c r="D1449" s="163"/>
      <c r="E1449" s="163"/>
      <c r="F1449" s="163"/>
    </row>
    <row r="1450" spans="2:6">
      <c r="B1450" s="163"/>
      <c r="C1450" s="163"/>
      <c r="D1450" s="163"/>
      <c r="E1450" s="163"/>
      <c r="F1450" s="163"/>
    </row>
    <row r="1451" spans="2:6">
      <c r="B1451" s="163"/>
      <c r="C1451" s="163"/>
      <c r="D1451" s="163"/>
      <c r="E1451" s="163"/>
      <c r="F1451" s="163"/>
    </row>
    <row r="1452" spans="2:6">
      <c r="B1452" s="163"/>
      <c r="C1452" s="163"/>
      <c r="D1452" s="163"/>
      <c r="E1452" s="163"/>
      <c r="F1452" s="163"/>
    </row>
    <row r="1453" spans="2:6">
      <c r="B1453" s="163"/>
      <c r="C1453" s="163"/>
      <c r="D1453" s="163"/>
      <c r="E1453" s="163"/>
      <c r="F1453" s="163"/>
    </row>
    <row r="1454" spans="2:6">
      <c r="B1454" s="163"/>
      <c r="C1454" s="163"/>
      <c r="D1454" s="163"/>
      <c r="E1454" s="163"/>
      <c r="F1454" s="163"/>
    </row>
    <row r="1455" spans="2:6">
      <c r="B1455" s="163"/>
      <c r="C1455" s="163"/>
      <c r="D1455" s="163"/>
      <c r="E1455" s="163"/>
      <c r="F1455" s="163"/>
    </row>
    <row r="1456" spans="2:6">
      <c r="B1456" s="163"/>
      <c r="C1456" s="163"/>
      <c r="D1456" s="163"/>
      <c r="E1456" s="163"/>
      <c r="F1456" s="163"/>
    </row>
    <row r="1457" spans="2:6">
      <c r="B1457" s="163"/>
      <c r="C1457" s="163"/>
      <c r="D1457" s="163"/>
      <c r="E1457" s="163"/>
      <c r="F1457" s="163"/>
    </row>
    <row r="1458" spans="2:6">
      <c r="B1458" s="163"/>
      <c r="C1458" s="163"/>
      <c r="D1458" s="163"/>
      <c r="E1458" s="163"/>
      <c r="F1458" s="163"/>
    </row>
    <row r="1459" spans="2:6">
      <c r="B1459" s="163"/>
      <c r="C1459" s="163"/>
      <c r="D1459" s="163"/>
      <c r="E1459" s="163"/>
      <c r="F1459" s="163"/>
    </row>
    <row r="1460" spans="2:6">
      <c r="B1460" s="163"/>
      <c r="C1460" s="163"/>
      <c r="D1460" s="163"/>
      <c r="E1460" s="163"/>
      <c r="F1460" s="163"/>
    </row>
    <row r="1461" spans="2:6">
      <c r="B1461" s="163"/>
      <c r="C1461" s="163"/>
      <c r="D1461" s="163"/>
      <c r="E1461" s="163"/>
      <c r="F1461" s="163"/>
    </row>
    <row r="1462" spans="2:6">
      <c r="B1462" s="163"/>
      <c r="C1462" s="163"/>
      <c r="D1462" s="163"/>
      <c r="E1462" s="163"/>
      <c r="F1462" s="163"/>
    </row>
    <row r="1463" spans="2:6">
      <c r="B1463" s="163"/>
      <c r="C1463" s="163"/>
      <c r="D1463" s="163"/>
      <c r="E1463" s="163"/>
      <c r="F1463" s="163"/>
    </row>
    <row r="1464" spans="2:6">
      <c r="B1464" s="163"/>
      <c r="C1464" s="163"/>
      <c r="D1464" s="163"/>
      <c r="E1464" s="163"/>
      <c r="F1464" s="163"/>
    </row>
    <row r="1465" spans="2:6">
      <c r="B1465" s="163"/>
      <c r="C1465" s="163"/>
      <c r="D1465" s="163"/>
      <c r="E1465" s="163"/>
      <c r="F1465" s="163"/>
    </row>
    <row r="1466" spans="2:6">
      <c r="B1466" s="163"/>
      <c r="C1466" s="163"/>
      <c r="D1466" s="163"/>
      <c r="E1466" s="163"/>
      <c r="F1466" s="163"/>
    </row>
    <row r="1467" spans="2:6">
      <c r="B1467" s="163"/>
      <c r="C1467" s="163"/>
      <c r="D1467" s="163"/>
      <c r="E1467" s="163"/>
      <c r="F1467" s="163"/>
    </row>
    <row r="1468" spans="2:6">
      <c r="B1468" s="163"/>
      <c r="C1468" s="163"/>
      <c r="D1468" s="163"/>
      <c r="E1468" s="163"/>
      <c r="F1468" s="163"/>
    </row>
    <row r="1469" spans="2:6">
      <c r="B1469" s="163"/>
      <c r="C1469" s="163"/>
      <c r="D1469" s="163"/>
      <c r="E1469" s="163"/>
      <c r="F1469" s="163"/>
    </row>
    <row r="1470" spans="2:6">
      <c r="B1470" s="163"/>
      <c r="C1470" s="163"/>
      <c r="D1470" s="163"/>
      <c r="E1470" s="163"/>
      <c r="F1470" s="163"/>
    </row>
    <row r="1471" spans="2:6">
      <c r="B1471" s="163"/>
      <c r="C1471" s="163"/>
      <c r="D1471" s="163"/>
      <c r="E1471" s="163"/>
      <c r="F1471" s="163"/>
    </row>
    <row r="1472" spans="2:6">
      <c r="B1472" s="163"/>
      <c r="C1472" s="163"/>
      <c r="D1472" s="163"/>
      <c r="E1472" s="163"/>
      <c r="F1472" s="163"/>
    </row>
    <row r="1473" spans="2:6">
      <c r="B1473" s="163"/>
      <c r="C1473" s="163"/>
      <c r="D1473" s="163"/>
      <c r="E1473" s="163"/>
      <c r="F1473" s="163"/>
    </row>
    <row r="1474" spans="2:6">
      <c r="B1474" s="163"/>
      <c r="C1474" s="163"/>
      <c r="D1474" s="163"/>
      <c r="E1474" s="163"/>
      <c r="F1474" s="163"/>
    </row>
    <row r="1475" spans="2:6">
      <c r="B1475" s="163"/>
      <c r="C1475" s="163"/>
      <c r="D1475" s="163"/>
      <c r="E1475" s="163"/>
      <c r="F1475" s="163"/>
    </row>
    <row r="1476" spans="2:6">
      <c r="B1476" s="163"/>
      <c r="C1476" s="163"/>
      <c r="D1476" s="163"/>
      <c r="E1476" s="163"/>
      <c r="F1476" s="163"/>
    </row>
    <row r="1477" spans="2:6">
      <c r="B1477" s="163"/>
      <c r="C1477" s="163"/>
      <c r="D1477" s="163"/>
      <c r="E1477" s="163"/>
      <c r="F1477" s="163"/>
    </row>
    <row r="1478" spans="2:6">
      <c r="B1478" s="163"/>
      <c r="C1478" s="163"/>
      <c r="D1478" s="163"/>
      <c r="E1478" s="163"/>
      <c r="F1478" s="163"/>
    </row>
    <row r="1479" spans="2:6">
      <c r="B1479" s="163"/>
      <c r="C1479" s="163"/>
      <c r="D1479" s="163"/>
      <c r="E1479" s="163"/>
      <c r="F1479" s="163"/>
    </row>
    <row r="1480" spans="2:6">
      <c r="B1480" s="163"/>
      <c r="C1480" s="163"/>
      <c r="D1480" s="163"/>
      <c r="E1480" s="163"/>
      <c r="F1480" s="163"/>
    </row>
    <row r="1481" spans="2:6">
      <c r="B1481" s="163"/>
      <c r="C1481" s="163"/>
      <c r="D1481" s="163"/>
      <c r="E1481" s="163"/>
      <c r="F1481" s="163"/>
    </row>
    <row r="1482" spans="2:6">
      <c r="B1482" s="163"/>
      <c r="C1482" s="163"/>
      <c r="D1482" s="163"/>
      <c r="E1482" s="163"/>
      <c r="F1482" s="163"/>
    </row>
    <row r="1483" spans="2:6">
      <c r="B1483" s="163"/>
      <c r="C1483" s="163"/>
      <c r="D1483" s="163"/>
      <c r="E1483" s="163"/>
      <c r="F1483" s="163"/>
    </row>
    <row r="1484" spans="2:6">
      <c r="B1484" s="163"/>
      <c r="C1484" s="163"/>
      <c r="D1484" s="163"/>
      <c r="E1484" s="163"/>
      <c r="F1484" s="163"/>
    </row>
    <row r="1485" spans="2:6">
      <c r="B1485" s="163"/>
      <c r="C1485" s="163"/>
      <c r="D1485" s="163"/>
      <c r="E1485" s="163"/>
      <c r="F1485" s="163"/>
    </row>
    <row r="1486" spans="2:6">
      <c r="B1486" s="163"/>
      <c r="C1486" s="163"/>
      <c r="D1486" s="163"/>
      <c r="E1486" s="163"/>
      <c r="F1486" s="163"/>
    </row>
    <row r="1487" spans="2:6">
      <c r="B1487" s="163"/>
      <c r="C1487" s="163"/>
      <c r="D1487" s="163"/>
      <c r="E1487" s="163"/>
      <c r="F1487" s="163"/>
    </row>
    <row r="1488" spans="2:6">
      <c r="B1488" s="163"/>
      <c r="C1488" s="163"/>
      <c r="D1488" s="163"/>
      <c r="E1488" s="163"/>
      <c r="F1488" s="163"/>
    </row>
    <row r="1489" spans="2:6">
      <c r="B1489" s="163"/>
      <c r="C1489" s="163"/>
      <c r="D1489" s="163"/>
      <c r="E1489" s="163"/>
      <c r="F1489" s="163"/>
    </row>
    <row r="1490" spans="2:6">
      <c r="B1490" s="163"/>
      <c r="C1490" s="163"/>
      <c r="D1490" s="163"/>
      <c r="E1490" s="163"/>
      <c r="F1490" s="163"/>
    </row>
    <row r="1491" spans="2:6">
      <c r="B1491" s="163"/>
      <c r="C1491" s="163"/>
      <c r="D1491" s="163"/>
      <c r="E1491" s="163"/>
      <c r="F1491" s="163"/>
    </row>
    <row r="1492" spans="2:6">
      <c r="B1492" s="163"/>
      <c r="C1492" s="163"/>
      <c r="D1492" s="163"/>
      <c r="E1492" s="163"/>
      <c r="F1492" s="163"/>
    </row>
    <row r="1493" spans="2:6">
      <c r="B1493" s="163"/>
      <c r="C1493" s="163"/>
      <c r="D1493" s="163"/>
      <c r="E1493" s="163"/>
      <c r="F1493" s="163"/>
    </row>
    <row r="1494" spans="2:6">
      <c r="B1494" s="163"/>
      <c r="C1494" s="163"/>
      <c r="D1494" s="163"/>
      <c r="E1494" s="163"/>
      <c r="F1494" s="163"/>
    </row>
    <row r="1495" spans="2:6">
      <c r="B1495" s="163"/>
      <c r="C1495" s="163"/>
      <c r="D1495" s="163"/>
      <c r="E1495" s="163"/>
      <c r="F1495" s="163"/>
    </row>
    <row r="1496" spans="2:6">
      <c r="B1496" s="163"/>
      <c r="C1496" s="163"/>
      <c r="D1496" s="163"/>
      <c r="E1496" s="163"/>
      <c r="F1496" s="163"/>
    </row>
    <row r="1497" spans="2:6">
      <c r="B1497" s="163"/>
      <c r="C1497" s="163"/>
      <c r="D1497" s="163"/>
      <c r="E1497" s="163"/>
      <c r="F1497" s="163"/>
    </row>
    <row r="1498" spans="2:6">
      <c r="B1498" s="163"/>
      <c r="C1498" s="163"/>
      <c r="D1498" s="163"/>
      <c r="E1498" s="163"/>
      <c r="F1498" s="163"/>
    </row>
    <row r="1499" spans="2:6">
      <c r="B1499" s="163"/>
      <c r="C1499" s="163"/>
      <c r="D1499" s="163"/>
      <c r="E1499" s="163"/>
      <c r="F1499" s="163"/>
    </row>
    <row r="1500" spans="2:6">
      <c r="B1500" s="163"/>
      <c r="C1500" s="163"/>
      <c r="D1500" s="163"/>
      <c r="E1500" s="163"/>
      <c r="F1500" s="163"/>
    </row>
    <row r="1501" spans="2:6">
      <c r="B1501" s="163"/>
      <c r="C1501" s="163"/>
      <c r="D1501" s="163"/>
      <c r="E1501" s="163"/>
      <c r="F1501" s="163"/>
    </row>
    <row r="1502" spans="2:6">
      <c r="B1502" s="163"/>
      <c r="C1502" s="163"/>
      <c r="D1502" s="163"/>
      <c r="E1502" s="163"/>
      <c r="F1502" s="163"/>
    </row>
    <row r="1503" spans="2:6">
      <c r="B1503" s="163"/>
      <c r="C1503" s="163"/>
      <c r="D1503" s="163"/>
      <c r="E1503" s="163"/>
      <c r="F1503" s="163"/>
    </row>
    <row r="1504" spans="2:6">
      <c r="B1504" s="163"/>
      <c r="C1504" s="163"/>
      <c r="D1504" s="163"/>
      <c r="E1504" s="163"/>
      <c r="F1504" s="163"/>
    </row>
    <row r="1505" spans="2:6">
      <c r="B1505" s="163"/>
      <c r="C1505" s="163"/>
      <c r="D1505" s="163"/>
      <c r="E1505" s="163"/>
      <c r="F1505" s="163"/>
    </row>
    <row r="1506" spans="2:6">
      <c r="B1506" s="163"/>
      <c r="C1506" s="163"/>
      <c r="D1506" s="163"/>
      <c r="E1506" s="163"/>
      <c r="F1506" s="163"/>
    </row>
    <row r="1507" spans="2:6">
      <c r="B1507" s="163"/>
      <c r="C1507" s="163"/>
      <c r="D1507" s="163"/>
      <c r="E1507" s="163"/>
      <c r="F1507" s="163"/>
    </row>
    <row r="1508" spans="2:6">
      <c r="B1508" s="163"/>
      <c r="C1508" s="163"/>
      <c r="D1508" s="163"/>
      <c r="E1508" s="163"/>
      <c r="F1508" s="163"/>
    </row>
    <row r="1509" spans="2:6">
      <c r="B1509" s="163"/>
      <c r="C1509" s="163"/>
      <c r="D1509" s="163"/>
      <c r="E1509" s="163"/>
      <c r="F1509" s="163"/>
    </row>
    <row r="1510" spans="2:6">
      <c r="B1510" s="163"/>
      <c r="C1510" s="163"/>
      <c r="D1510" s="163"/>
      <c r="E1510" s="163"/>
      <c r="F1510" s="163"/>
    </row>
    <row r="1511" spans="2:6">
      <c r="B1511" s="163"/>
      <c r="C1511" s="163"/>
      <c r="D1511" s="163"/>
      <c r="E1511" s="163"/>
      <c r="F1511" s="163"/>
    </row>
    <row r="1512" spans="2:6">
      <c r="B1512" s="163"/>
      <c r="C1512" s="163"/>
      <c r="D1512" s="163"/>
      <c r="E1512" s="163"/>
      <c r="F1512" s="163"/>
    </row>
    <row r="1513" spans="2:6">
      <c r="B1513" s="163"/>
      <c r="C1513" s="163"/>
      <c r="D1513" s="163"/>
      <c r="E1513" s="163"/>
      <c r="F1513" s="163"/>
    </row>
    <row r="1514" spans="2:6">
      <c r="B1514" s="163"/>
      <c r="C1514" s="163"/>
      <c r="D1514" s="163"/>
      <c r="E1514" s="163"/>
      <c r="F1514" s="163"/>
    </row>
    <row r="1515" spans="2:6">
      <c r="B1515" s="163"/>
      <c r="C1515" s="163"/>
      <c r="D1515" s="163"/>
      <c r="E1515" s="163"/>
      <c r="F1515" s="163"/>
    </row>
    <row r="1516" spans="2:6">
      <c r="B1516" s="163"/>
      <c r="C1516" s="163"/>
      <c r="D1516" s="163"/>
      <c r="E1516" s="163"/>
      <c r="F1516" s="163"/>
    </row>
    <row r="1517" spans="2:6">
      <c r="B1517" s="163"/>
      <c r="C1517" s="163"/>
      <c r="D1517" s="163"/>
      <c r="E1517" s="163"/>
      <c r="F1517" s="163"/>
    </row>
    <row r="1518" spans="2:6">
      <c r="B1518" s="163"/>
      <c r="C1518" s="163"/>
      <c r="D1518" s="163"/>
      <c r="E1518" s="163"/>
      <c r="F1518" s="163"/>
    </row>
    <row r="1519" spans="2:6">
      <c r="B1519" s="163"/>
      <c r="C1519" s="163"/>
      <c r="D1519" s="163"/>
      <c r="E1519" s="163"/>
      <c r="F1519" s="163"/>
    </row>
    <row r="1520" spans="2:6">
      <c r="B1520" s="163"/>
      <c r="C1520" s="163"/>
      <c r="D1520" s="163"/>
      <c r="E1520" s="163"/>
      <c r="F1520" s="163"/>
    </row>
    <row r="1521" spans="2:6">
      <c r="B1521" s="163"/>
      <c r="C1521" s="163"/>
      <c r="D1521" s="163"/>
      <c r="E1521" s="163"/>
      <c r="F1521" s="163"/>
    </row>
    <row r="1522" spans="2:6">
      <c r="B1522" s="163"/>
      <c r="C1522" s="163"/>
      <c r="D1522" s="163"/>
      <c r="E1522" s="163"/>
      <c r="F1522" s="163"/>
    </row>
    <row r="1523" spans="2:6">
      <c r="B1523" s="163"/>
      <c r="C1523" s="163"/>
      <c r="D1523" s="163"/>
      <c r="E1523" s="163"/>
      <c r="F1523" s="163"/>
    </row>
    <row r="1524" spans="2:6">
      <c r="B1524" s="163"/>
      <c r="C1524" s="163"/>
      <c r="D1524" s="163"/>
      <c r="E1524" s="163"/>
      <c r="F1524" s="163"/>
    </row>
    <row r="1525" spans="2:6">
      <c r="B1525" s="163"/>
      <c r="C1525" s="163"/>
      <c r="D1525" s="163"/>
      <c r="E1525" s="163"/>
      <c r="F1525" s="163"/>
    </row>
    <row r="1526" spans="2:6">
      <c r="B1526" s="163"/>
      <c r="C1526" s="163"/>
      <c r="D1526" s="163"/>
      <c r="E1526" s="163"/>
      <c r="F1526" s="163"/>
    </row>
    <row r="1527" spans="2:6">
      <c r="B1527" s="163"/>
      <c r="C1527" s="163"/>
      <c r="D1527" s="163"/>
      <c r="E1527" s="163"/>
      <c r="F1527" s="163"/>
    </row>
    <row r="1528" spans="2:6">
      <c r="B1528" s="163"/>
      <c r="C1528" s="163"/>
      <c r="D1528" s="163"/>
      <c r="E1528" s="163"/>
      <c r="F1528" s="163"/>
    </row>
    <row r="1529" spans="2:6">
      <c r="B1529" s="163"/>
      <c r="C1529" s="163"/>
      <c r="D1529" s="163"/>
      <c r="E1529" s="163"/>
      <c r="F1529" s="163"/>
    </row>
    <row r="1530" spans="2:6">
      <c r="B1530" s="163"/>
      <c r="C1530" s="163"/>
      <c r="D1530" s="163"/>
      <c r="E1530" s="163"/>
      <c r="F1530" s="163"/>
    </row>
    <row r="1531" spans="2:6">
      <c r="B1531" s="163"/>
      <c r="C1531" s="163"/>
      <c r="D1531" s="163"/>
      <c r="E1531" s="163"/>
      <c r="F1531" s="163"/>
    </row>
    <row r="1532" spans="2:6">
      <c r="B1532" s="163"/>
      <c r="C1532" s="163"/>
      <c r="D1532" s="163"/>
      <c r="E1532" s="163"/>
      <c r="F1532" s="163"/>
    </row>
    <row r="1533" spans="2:6">
      <c r="B1533" s="163"/>
      <c r="C1533" s="163"/>
      <c r="D1533" s="163"/>
      <c r="E1533" s="163"/>
      <c r="F1533" s="163"/>
    </row>
    <row r="1534" spans="2:6">
      <c r="B1534" s="163"/>
      <c r="C1534" s="163"/>
      <c r="D1534" s="163"/>
      <c r="E1534" s="163"/>
      <c r="F1534" s="163"/>
    </row>
    <row r="1535" spans="2:6">
      <c r="B1535" s="163"/>
      <c r="C1535" s="163"/>
      <c r="D1535" s="163"/>
      <c r="E1535" s="163"/>
      <c r="F1535" s="163"/>
    </row>
    <row r="1536" spans="2:6">
      <c r="B1536" s="163"/>
      <c r="C1536" s="163"/>
      <c r="D1536" s="163"/>
      <c r="E1536" s="163"/>
      <c r="F1536" s="163"/>
    </row>
    <row r="1537" spans="2:6">
      <c r="B1537" s="163"/>
      <c r="C1537" s="163"/>
      <c r="D1537" s="163"/>
      <c r="E1537" s="163"/>
      <c r="F1537" s="163"/>
    </row>
    <row r="1538" spans="2:6">
      <c r="B1538" s="163"/>
      <c r="C1538" s="163"/>
      <c r="D1538" s="163"/>
      <c r="E1538" s="163"/>
      <c r="F1538" s="163"/>
    </row>
    <row r="1539" spans="2:6">
      <c r="B1539" s="163"/>
      <c r="C1539" s="163"/>
      <c r="D1539" s="163"/>
      <c r="E1539" s="163"/>
      <c r="F1539" s="163"/>
    </row>
    <row r="1540" spans="2:6">
      <c r="B1540" s="163"/>
      <c r="C1540" s="163"/>
      <c r="D1540" s="163"/>
      <c r="E1540" s="163"/>
      <c r="F1540" s="163"/>
    </row>
    <row r="1541" spans="2:6">
      <c r="B1541" s="163"/>
      <c r="C1541" s="163"/>
      <c r="D1541" s="163"/>
      <c r="E1541" s="163"/>
      <c r="F1541" s="163"/>
    </row>
    <row r="1542" spans="2:6">
      <c r="B1542" s="163"/>
      <c r="C1542" s="163"/>
      <c r="D1542" s="163"/>
      <c r="E1542" s="163"/>
      <c r="F1542" s="163"/>
    </row>
    <row r="1543" spans="2:6">
      <c r="B1543" s="163"/>
      <c r="C1543" s="163"/>
      <c r="D1543" s="163"/>
      <c r="E1543" s="163"/>
      <c r="F1543" s="163"/>
    </row>
    <row r="1544" spans="2:6">
      <c r="B1544" s="163"/>
      <c r="C1544" s="163"/>
      <c r="D1544" s="163"/>
      <c r="E1544" s="163"/>
      <c r="F1544" s="163"/>
    </row>
    <row r="1545" spans="2:6">
      <c r="B1545" s="163"/>
      <c r="C1545" s="163"/>
      <c r="D1545" s="163"/>
      <c r="E1545" s="163"/>
      <c r="F1545" s="163"/>
    </row>
    <row r="1546" spans="2:6">
      <c r="B1546" s="163"/>
      <c r="C1546" s="163"/>
      <c r="D1546" s="163"/>
      <c r="E1546" s="163"/>
      <c r="F1546" s="163"/>
    </row>
    <row r="1547" spans="2:6">
      <c r="B1547" s="163"/>
      <c r="C1547" s="163"/>
      <c r="D1547" s="163"/>
      <c r="E1547" s="163"/>
      <c r="F1547" s="163"/>
    </row>
    <row r="1548" spans="2:6">
      <c r="B1548" s="163"/>
      <c r="C1548" s="163"/>
      <c r="D1548" s="163"/>
      <c r="E1548" s="163"/>
      <c r="F1548" s="163"/>
    </row>
    <row r="1549" spans="2:6">
      <c r="B1549" s="163"/>
      <c r="C1549" s="163"/>
      <c r="D1549" s="163"/>
      <c r="E1549" s="163"/>
      <c r="F1549" s="163"/>
    </row>
    <row r="1550" spans="2:6">
      <c r="B1550" s="163"/>
      <c r="C1550" s="163"/>
      <c r="D1550" s="163"/>
      <c r="E1550" s="163"/>
      <c r="F1550" s="163"/>
    </row>
    <row r="1551" spans="2:6">
      <c r="B1551" s="163"/>
      <c r="C1551" s="163"/>
      <c r="D1551" s="163"/>
      <c r="E1551" s="163"/>
      <c r="F1551" s="163"/>
    </row>
    <row r="1552" spans="2:6">
      <c r="B1552" s="163"/>
      <c r="C1552" s="163"/>
      <c r="D1552" s="163"/>
      <c r="E1552" s="163"/>
      <c r="F1552" s="163"/>
    </row>
    <row r="1553" spans="2:6">
      <c r="B1553" s="163"/>
      <c r="C1553" s="163"/>
      <c r="D1553" s="163"/>
      <c r="E1553" s="163"/>
      <c r="F1553" s="163"/>
    </row>
    <row r="1554" spans="2:6">
      <c r="B1554" s="163"/>
      <c r="C1554" s="163"/>
      <c r="D1554" s="163"/>
      <c r="E1554" s="163"/>
      <c r="F1554" s="163"/>
    </row>
    <row r="1555" spans="2:6">
      <c r="B1555" s="163"/>
      <c r="C1555" s="163"/>
      <c r="D1555" s="163"/>
      <c r="E1555" s="163"/>
      <c r="F1555" s="163"/>
    </row>
    <row r="1556" spans="2:6">
      <c r="B1556" s="163"/>
      <c r="C1556" s="163"/>
      <c r="D1556" s="163"/>
      <c r="E1556" s="163"/>
      <c r="F1556" s="163"/>
    </row>
    <row r="1557" spans="2:6">
      <c r="B1557" s="163"/>
      <c r="C1557" s="163"/>
      <c r="D1557" s="163"/>
      <c r="E1557" s="163"/>
      <c r="F1557" s="163"/>
    </row>
    <row r="1558" spans="2:6">
      <c r="B1558" s="163"/>
      <c r="C1558" s="163"/>
      <c r="D1558" s="163"/>
      <c r="E1558" s="163"/>
      <c r="F1558" s="163"/>
    </row>
    <row r="1559" spans="2:6">
      <c r="B1559" s="163"/>
      <c r="C1559" s="163"/>
      <c r="D1559" s="163"/>
      <c r="E1559" s="163"/>
      <c r="F1559" s="163"/>
    </row>
    <row r="1560" spans="2:6">
      <c r="B1560" s="163"/>
      <c r="C1560" s="163"/>
      <c r="D1560" s="163"/>
      <c r="E1560" s="163"/>
      <c r="F1560" s="163"/>
    </row>
    <row r="1561" spans="2:6">
      <c r="B1561" s="163"/>
      <c r="C1561" s="163"/>
      <c r="D1561" s="163"/>
      <c r="E1561" s="163"/>
      <c r="F1561" s="163"/>
    </row>
    <row r="1562" spans="2:6">
      <c r="B1562" s="163"/>
      <c r="C1562" s="163"/>
      <c r="D1562" s="163"/>
      <c r="E1562" s="163"/>
      <c r="F1562" s="163"/>
    </row>
    <row r="1563" spans="2:6">
      <c r="B1563" s="163"/>
      <c r="C1563" s="163"/>
      <c r="D1563" s="163"/>
      <c r="E1563" s="163"/>
      <c r="F1563" s="163"/>
    </row>
    <row r="1564" spans="2:6">
      <c r="B1564" s="163"/>
      <c r="C1564" s="163"/>
      <c r="D1564" s="163"/>
      <c r="E1564" s="163"/>
      <c r="F1564" s="163"/>
    </row>
    <row r="1565" spans="2:6">
      <c r="B1565" s="163"/>
      <c r="C1565" s="163"/>
      <c r="D1565" s="163"/>
      <c r="E1565" s="163"/>
      <c r="F1565" s="163"/>
    </row>
    <row r="1566" spans="2:6">
      <c r="B1566" s="163"/>
      <c r="C1566" s="163"/>
      <c r="D1566" s="163"/>
      <c r="E1566" s="163"/>
      <c r="F1566" s="163"/>
    </row>
    <row r="1567" spans="2:6">
      <c r="B1567" s="163"/>
      <c r="C1567" s="163"/>
      <c r="D1567" s="163"/>
      <c r="E1567" s="163"/>
      <c r="F1567" s="163"/>
    </row>
    <row r="1568" spans="2:6">
      <c r="B1568" s="163"/>
      <c r="C1568" s="163"/>
      <c r="D1568" s="163"/>
      <c r="E1568" s="163"/>
      <c r="F1568" s="163"/>
    </row>
    <row r="1569" spans="2:6">
      <c r="B1569" s="163"/>
      <c r="C1569" s="163"/>
      <c r="D1569" s="163"/>
      <c r="E1569" s="163"/>
      <c r="F1569" s="163"/>
    </row>
    <row r="1570" spans="2:6">
      <c r="B1570" s="163"/>
      <c r="C1570" s="163"/>
      <c r="D1570" s="163"/>
      <c r="E1570" s="163"/>
      <c r="F1570" s="163"/>
    </row>
    <row r="1571" spans="2:6">
      <c r="B1571" s="163"/>
      <c r="C1571" s="163"/>
      <c r="D1571" s="163"/>
      <c r="E1571" s="163"/>
      <c r="F1571" s="163"/>
    </row>
    <row r="1572" spans="2:6">
      <c r="B1572" s="163"/>
      <c r="C1572" s="163"/>
      <c r="D1572" s="163"/>
      <c r="E1572" s="163"/>
      <c r="F1572" s="163"/>
    </row>
    <row r="1573" spans="2:6">
      <c r="B1573" s="163"/>
      <c r="C1573" s="163"/>
      <c r="D1573" s="163"/>
      <c r="E1573" s="163"/>
      <c r="F1573" s="163"/>
    </row>
    <row r="1574" spans="2:6">
      <c r="B1574" s="163"/>
      <c r="C1574" s="163"/>
      <c r="D1574" s="163"/>
      <c r="E1574" s="163"/>
      <c r="F1574" s="163"/>
    </row>
    <row r="1575" spans="2:6">
      <c r="B1575" s="163"/>
      <c r="C1575" s="163"/>
      <c r="D1575" s="163"/>
      <c r="E1575" s="163"/>
      <c r="F1575" s="163"/>
    </row>
    <row r="1576" spans="2:6">
      <c r="B1576" s="163"/>
      <c r="C1576" s="163"/>
      <c r="D1576" s="163"/>
      <c r="E1576" s="163"/>
      <c r="F1576" s="163"/>
    </row>
    <row r="1577" spans="2:6">
      <c r="B1577" s="163"/>
      <c r="C1577" s="163"/>
      <c r="D1577" s="163"/>
      <c r="E1577" s="163"/>
      <c r="F1577" s="163"/>
    </row>
    <row r="1578" spans="2:6">
      <c r="B1578" s="163"/>
      <c r="C1578" s="163"/>
      <c r="D1578" s="163"/>
      <c r="E1578" s="163"/>
      <c r="F1578" s="163"/>
    </row>
    <row r="1579" spans="2:6">
      <c r="B1579" s="163"/>
      <c r="C1579" s="163"/>
      <c r="D1579" s="163"/>
      <c r="E1579" s="163"/>
      <c r="F1579" s="163"/>
    </row>
    <row r="1580" spans="2:6">
      <c r="B1580" s="163"/>
      <c r="C1580" s="163"/>
      <c r="D1580" s="163"/>
      <c r="E1580" s="163"/>
      <c r="F1580" s="163"/>
    </row>
    <row r="1581" spans="2:6">
      <c r="B1581" s="163"/>
      <c r="C1581" s="163"/>
      <c r="D1581" s="163"/>
      <c r="E1581" s="163"/>
      <c r="F1581" s="163"/>
    </row>
    <row r="1582" spans="2:6">
      <c r="B1582" s="163"/>
      <c r="C1582" s="163"/>
      <c r="D1582" s="163"/>
      <c r="E1582" s="163"/>
      <c r="F1582" s="163"/>
    </row>
    <row r="1583" spans="2:6">
      <c r="B1583" s="163"/>
      <c r="C1583" s="163"/>
      <c r="D1583" s="163"/>
      <c r="E1583" s="163"/>
      <c r="F1583" s="163"/>
    </row>
    <row r="1584" spans="2:6">
      <c r="B1584" s="163"/>
      <c r="C1584" s="163"/>
      <c r="D1584" s="163"/>
      <c r="E1584" s="163"/>
      <c r="F1584" s="163"/>
    </row>
    <row r="1585" spans="2:6">
      <c r="B1585" s="163"/>
      <c r="C1585" s="163"/>
      <c r="D1585" s="163"/>
      <c r="E1585" s="163"/>
      <c r="F1585" s="163"/>
    </row>
    <row r="1586" spans="2:6">
      <c r="B1586" s="163"/>
      <c r="C1586" s="163"/>
      <c r="D1586" s="163"/>
      <c r="E1586" s="163"/>
      <c r="F1586" s="163"/>
    </row>
    <row r="1587" spans="2:6">
      <c r="B1587" s="163"/>
      <c r="C1587" s="163"/>
      <c r="D1587" s="163"/>
      <c r="E1587" s="163"/>
      <c r="F1587" s="163"/>
    </row>
    <row r="1588" spans="2:6">
      <c r="B1588" s="163"/>
      <c r="C1588" s="163"/>
      <c r="D1588" s="163"/>
      <c r="E1588" s="163"/>
      <c r="F1588" s="163"/>
    </row>
    <row r="1589" spans="2:6">
      <c r="B1589" s="163"/>
      <c r="C1589" s="163"/>
      <c r="D1589" s="163"/>
      <c r="E1589" s="163"/>
      <c r="F1589" s="163"/>
    </row>
    <row r="1590" spans="2:6">
      <c r="B1590" s="163"/>
      <c r="C1590" s="163"/>
      <c r="D1590" s="163"/>
      <c r="E1590" s="163"/>
      <c r="F1590" s="163"/>
    </row>
    <row r="1591" spans="2:6">
      <c r="B1591" s="163"/>
      <c r="C1591" s="163"/>
      <c r="D1591" s="163"/>
      <c r="E1591" s="163"/>
      <c r="F1591" s="163"/>
    </row>
    <row r="1592" spans="2:6">
      <c r="B1592" s="163"/>
      <c r="C1592" s="163"/>
      <c r="D1592" s="163"/>
      <c r="E1592" s="163"/>
      <c r="F1592" s="163"/>
    </row>
    <row r="1593" spans="2:6">
      <c r="B1593" s="163"/>
      <c r="C1593" s="163"/>
      <c r="D1593" s="163"/>
      <c r="E1593" s="163"/>
      <c r="F1593" s="163"/>
    </row>
    <row r="1594" spans="2:6">
      <c r="B1594" s="163"/>
      <c r="C1594" s="163"/>
      <c r="D1594" s="163"/>
      <c r="E1594" s="163"/>
      <c r="F1594" s="163"/>
    </row>
    <row r="1595" spans="2:6">
      <c r="B1595" s="163"/>
      <c r="C1595" s="163"/>
      <c r="D1595" s="163"/>
      <c r="E1595" s="163"/>
      <c r="F1595" s="163"/>
    </row>
    <row r="1596" spans="2:6">
      <c r="B1596" s="163"/>
      <c r="C1596" s="163"/>
      <c r="D1596" s="163"/>
      <c r="E1596" s="163"/>
      <c r="F1596" s="163"/>
    </row>
    <row r="1597" spans="2:6">
      <c r="B1597" s="163"/>
      <c r="C1597" s="163"/>
      <c r="D1597" s="163"/>
      <c r="E1597" s="163"/>
      <c r="F1597" s="163"/>
    </row>
    <row r="1598" spans="2:6">
      <c r="B1598" s="163"/>
      <c r="C1598" s="163"/>
      <c r="D1598" s="163"/>
      <c r="E1598" s="163"/>
      <c r="F1598" s="163"/>
    </row>
    <row r="1599" spans="2:6">
      <c r="B1599" s="163"/>
      <c r="C1599" s="163"/>
      <c r="D1599" s="163"/>
      <c r="E1599" s="163"/>
      <c r="F1599" s="163"/>
    </row>
    <row r="1600" spans="2:6">
      <c r="B1600" s="163"/>
      <c r="C1600" s="163"/>
      <c r="D1600" s="163"/>
      <c r="E1600" s="163"/>
      <c r="F1600" s="163"/>
    </row>
    <row r="1601" spans="2:6">
      <c r="B1601" s="163"/>
      <c r="C1601" s="163"/>
      <c r="D1601" s="163"/>
      <c r="E1601" s="163"/>
      <c r="F1601" s="163"/>
    </row>
    <row r="1602" spans="2:6">
      <c r="B1602" s="163"/>
      <c r="C1602" s="163"/>
      <c r="D1602" s="163"/>
      <c r="E1602" s="163"/>
      <c r="F1602" s="163"/>
    </row>
    <row r="1603" spans="2:6">
      <c r="B1603" s="163"/>
      <c r="C1603" s="163"/>
      <c r="D1603" s="163"/>
      <c r="E1603" s="163"/>
      <c r="F1603" s="163"/>
    </row>
    <row r="1604" spans="2:6">
      <c r="B1604" s="163"/>
      <c r="C1604" s="163"/>
      <c r="D1604" s="163"/>
      <c r="E1604" s="163"/>
      <c r="F1604" s="163"/>
    </row>
    <row r="1605" spans="2:6">
      <c r="B1605" s="163"/>
      <c r="C1605" s="163"/>
      <c r="D1605" s="163"/>
      <c r="E1605" s="163"/>
      <c r="F1605" s="163"/>
    </row>
    <row r="1606" spans="2:6">
      <c r="B1606" s="163"/>
      <c r="C1606" s="163"/>
      <c r="D1606" s="163"/>
      <c r="E1606" s="163"/>
      <c r="F1606" s="163"/>
    </row>
    <row r="1607" spans="2:6">
      <c r="B1607" s="163"/>
      <c r="C1607" s="163"/>
      <c r="D1607" s="163"/>
      <c r="E1607" s="163"/>
      <c r="F1607" s="163"/>
    </row>
    <row r="1608" spans="2:6">
      <c r="B1608" s="163"/>
      <c r="C1608" s="163"/>
      <c r="D1608" s="163"/>
      <c r="E1608" s="163"/>
      <c r="F1608" s="163"/>
    </row>
    <row r="1609" spans="2:6">
      <c r="B1609" s="163"/>
      <c r="C1609" s="163"/>
      <c r="D1609" s="163"/>
      <c r="E1609" s="163"/>
      <c r="F1609" s="163"/>
    </row>
    <row r="1610" spans="2:6">
      <c r="B1610" s="163"/>
      <c r="C1610" s="163"/>
      <c r="D1610" s="163"/>
      <c r="E1610" s="163"/>
      <c r="F1610" s="163"/>
    </row>
    <row r="1611" spans="2:6">
      <c r="B1611" s="163"/>
      <c r="C1611" s="163"/>
      <c r="D1611" s="163"/>
      <c r="E1611" s="163"/>
      <c r="F1611" s="163"/>
    </row>
    <row r="1612" spans="2:6">
      <c r="B1612" s="163"/>
      <c r="C1612" s="163"/>
      <c r="D1612" s="163"/>
      <c r="E1612" s="163"/>
      <c r="F1612" s="163"/>
    </row>
    <row r="1613" spans="2:6">
      <c r="B1613" s="163"/>
      <c r="C1613" s="163"/>
      <c r="D1613" s="163"/>
      <c r="E1613" s="163"/>
      <c r="F1613" s="163"/>
    </row>
    <row r="1614" spans="2:6">
      <c r="B1614" s="163"/>
      <c r="C1614" s="163"/>
      <c r="D1614" s="163"/>
      <c r="E1614" s="163"/>
      <c r="F1614" s="163"/>
    </row>
    <row r="1615" spans="2:6">
      <c r="B1615" s="163"/>
      <c r="C1615" s="163"/>
      <c r="D1615" s="163"/>
      <c r="E1615" s="163"/>
      <c r="F1615" s="163"/>
    </row>
    <row r="1616" spans="2:6">
      <c r="B1616" s="163"/>
      <c r="C1616" s="163"/>
      <c r="D1616" s="163"/>
      <c r="E1616" s="163"/>
      <c r="F1616" s="163"/>
    </row>
    <row r="1617" spans="2:6">
      <c r="B1617" s="163"/>
      <c r="C1617" s="163"/>
      <c r="D1617" s="163"/>
      <c r="E1617" s="163"/>
      <c r="F1617" s="163"/>
    </row>
    <row r="1618" spans="2:6">
      <c r="B1618" s="163"/>
      <c r="C1618" s="163"/>
      <c r="D1618" s="163"/>
      <c r="E1618" s="163"/>
      <c r="F1618" s="163"/>
    </row>
    <row r="1619" spans="2:6">
      <c r="B1619" s="163"/>
      <c r="C1619" s="163"/>
      <c r="D1619" s="163"/>
      <c r="E1619" s="163"/>
      <c r="F1619" s="163"/>
    </row>
    <row r="1620" spans="2:6">
      <c r="B1620" s="163"/>
      <c r="C1620" s="163"/>
      <c r="D1620" s="163"/>
      <c r="E1620" s="163"/>
      <c r="F1620" s="163"/>
    </row>
    <row r="1621" spans="2:6">
      <c r="B1621" s="163"/>
      <c r="C1621" s="163"/>
      <c r="D1621" s="163"/>
      <c r="E1621" s="163"/>
      <c r="F1621" s="163"/>
    </row>
    <row r="1622" spans="2:6">
      <c r="B1622" s="163"/>
      <c r="C1622" s="163"/>
      <c r="D1622" s="163"/>
      <c r="E1622" s="163"/>
      <c r="F1622" s="163"/>
    </row>
    <row r="1623" spans="2:6">
      <c r="B1623" s="163"/>
      <c r="C1623" s="163"/>
      <c r="D1623" s="163"/>
      <c r="E1623" s="163"/>
      <c r="F1623" s="163"/>
    </row>
    <row r="1624" spans="2:6">
      <c r="B1624" s="163"/>
      <c r="C1624" s="163"/>
      <c r="D1624" s="163"/>
      <c r="E1624" s="163"/>
      <c r="F1624" s="163"/>
    </row>
    <row r="1625" spans="2:6">
      <c r="B1625" s="163"/>
      <c r="C1625" s="163"/>
      <c r="D1625" s="163"/>
      <c r="E1625" s="163"/>
      <c r="F1625" s="163"/>
    </row>
    <row r="1626" spans="2:6">
      <c r="B1626" s="163"/>
      <c r="C1626" s="163"/>
      <c r="D1626" s="163"/>
      <c r="E1626" s="163"/>
      <c r="F1626" s="163"/>
    </row>
    <row r="1627" spans="2:6">
      <c r="B1627" s="163"/>
      <c r="C1627" s="163"/>
      <c r="D1627" s="163"/>
      <c r="E1627" s="163"/>
      <c r="F1627" s="163"/>
    </row>
    <row r="1628" spans="2:6">
      <c r="B1628" s="163"/>
      <c r="C1628" s="163"/>
      <c r="D1628" s="163"/>
      <c r="E1628" s="163"/>
      <c r="F1628" s="163"/>
    </row>
    <row r="1629" spans="2:6">
      <c r="B1629" s="163"/>
      <c r="C1629" s="163"/>
      <c r="D1629" s="163"/>
      <c r="E1629" s="163"/>
      <c r="F1629" s="163"/>
    </row>
    <row r="1630" spans="2:6">
      <c r="B1630" s="163"/>
      <c r="C1630" s="163"/>
      <c r="D1630" s="163"/>
      <c r="E1630" s="163"/>
      <c r="F1630" s="163"/>
    </row>
    <row r="1631" spans="2:6">
      <c r="B1631" s="163"/>
      <c r="C1631" s="163"/>
      <c r="D1631" s="163"/>
      <c r="E1631" s="163"/>
      <c r="F1631" s="163"/>
    </row>
    <row r="1632" spans="2:6">
      <c r="B1632" s="163"/>
      <c r="C1632" s="163"/>
      <c r="D1632" s="163"/>
      <c r="E1632" s="163"/>
      <c r="F1632" s="163"/>
    </row>
    <row r="1633" spans="2:6">
      <c r="B1633" s="163"/>
      <c r="C1633" s="163"/>
      <c r="D1633" s="163"/>
      <c r="E1633" s="163"/>
      <c r="F1633" s="163"/>
    </row>
    <row r="1634" spans="2:6">
      <c r="B1634" s="163"/>
      <c r="C1634" s="163"/>
      <c r="D1634" s="163"/>
      <c r="E1634" s="163"/>
      <c r="F1634" s="163"/>
    </row>
    <row r="1635" spans="2:6">
      <c r="B1635" s="163"/>
      <c r="C1635" s="163"/>
      <c r="D1635" s="163"/>
      <c r="E1635" s="163"/>
      <c r="F1635" s="163"/>
    </row>
    <row r="1636" spans="2:6">
      <c r="B1636" s="163"/>
      <c r="C1636" s="163"/>
      <c r="D1636" s="163"/>
      <c r="E1636" s="163"/>
      <c r="F1636" s="163"/>
    </row>
    <row r="1637" spans="2:6">
      <c r="B1637" s="163"/>
      <c r="C1637" s="163"/>
      <c r="D1637" s="163"/>
      <c r="E1637" s="163"/>
      <c r="F1637" s="163"/>
    </row>
    <row r="1638" spans="2:6">
      <c r="B1638" s="163"/>
      <c r="C1638" s="163"/>
      <c r="D1638" s="163"/>
      <c r="E1638" s="163"/>
      <c r="F1638" s="163"/>
    </row>
    <row r="1639" spans="2:6">
      <c r="B1639" s="163"/>
      <c r="C1639" s="163"/>
      <c r="D1639" s="163"/>
      <c r="E1639" s="163"/>
      <c r="F1639" s="163"/>
    </row>
    <row r="1640" spans="2:6">
      <c r="B1640" s="163"/>
      <c r="C1640" s="163"/>
      <c r="D1640" s="163"/>
      <c r="E1640" s="163"/>
      <c r="F1640" s="163"/>
    </row>
    <row r="1641" spans="2:6">
      <c r="B1641" s="163"/>
      <c r="C1641" s="163"/>
      <c r="D1641" s="163"/>
      <c r="E1641" s="163"/>
      <c r="F1641" s="163"/>
    </row>
    <row r="1642" spans="2:6">
      <c r="B1642" s="163"/>
      <c r="C1642" s="163"/>
      <c r="D1642" s="163"/>
      <c r="E1642" s="163"/>
      <c r="F1642" s="163"/>
    </row>
    <row r="1643" spans="2:6">
      <c r="B1643" s="163"/>
      <c r="C1643" s="163"/>
      <c r="D1643" s="163"/>
      <c r="E1643" s="163"/>
      <c r="F1643" s="163"/>
    </row>
    <row r="1644" spans="2:6">
      <c r="B1644" s="163"/>
      <c r="C1644" s="163"/>
      <c r="D1644" s="163"/>
      <c r="E1644" s="163"/>
      <c r="F1644" s="163"/>
    </row>
    <row r="1645" spans="2:6">
      <c r="B1645" s="163"/>
      <c r="C1645" s="163"/>
      <c r="D1645" s="163"/>
      <c r="E1645" s="163"/>
      <c r="F1645" s="163"/>
    </row>
    <row r="1646" spans="2:6">
      <c r="B1646" s="163"/>
      <c r="C1646" s="163"/>
      <c r="D1646" s="163"/>
      <c r="E1646" s="163"/>
      <c r="F1646" s="163"/>
    </row>
    <row r="1647" spans="2:6">
      <c r="B1647" s="163"/>
      <c r="C1647" s="163"/>
      <c r="D1647" s="163"/>
      <c r="E1647" s="163"/>
      <c r="F1647" s="163"/>
    </row>
    <row r="1648" spans="2:6">
      <c r="B1648" s="163"/>
      <c r="C1648" s="163"/>
      <c r="D1648" s="163"/>
      <c r="E1648" s="163"/>
      <c r="F1648" s="163"/>
    </row>
    <row r="1649" spans="2:6">
      <c r="B1649" s="163"/>
      <c r="C1649" s="163"/>
      <c r="D1649" s="163"/>
      <c r="E1649" s="163"/>
      <c r="F1649" s="163"/>
    </row>
    <row r="1650" spans="2:6">
      <c r="B1650" s="163"/>
      <c r="C1650" s="163"/>
      <c r="D1650" s="163"/>
      <c r="E1650" s="163"/>
      <c r="F1650" s="163"/>
    </row>
    <row r="1651" spans="2:6">
      <c r="B1651" s="163"/>
      <c r="C1651" s="163"/>
      <c r="D1651" s="163"/>
      <c r="E1651" s="163"/>
      <c r="F1651" s="163"/>
    </row>
    <row r="1652" spans="2:6">
      <c r="B1652" s="163"/>
      <c r="C1652" s="163"/>
      <c r="D1652" s="163"/>
      <c r="E1652" s="163"/>
      <c r="F1652" s="163"/>
    </row>
    <row r="1653" spans="2:6">
      <c r="B1653" s="163"/>
      <c r="C1653" s="163"/>
      <c r="D1653" s="163"/>
      <c r="E1653" s="163"/>
      <c r="F1653" s="163"/>
    </row>
    <row r="1654" spans="2:6">
      <c r="B1654" s="163"/>
      <c r="C1654" s="163"/>
      <c r="D1654" s="163"/>
      <c r="E1654" s="163"/>
      <c r="F1654" s="163"/>
    </row>
    <row r="1655" spans="2:6">
      <c r="B1655" s="163"/>
      <c r="C1655" s="163"/>
      <c r="D1655" s="163"/>
      <c r="E1655" s="163"/>
      <c r="F1655" s="163"/>
    </row>
    <row r="1656" spans="2:6">
      <c r="B1656" s="163"/>
      <c r="C1656" s="163"/>
      <c r="D1656" s="163"/>
      <c r="E1656" s="163"/>
      <c r="F1656" s="163"/>
    </row>
    <row r="1657" spans="2:6">
      <c r="B1657" s="163"/>
      <c r="C1657" s="163"/>
      <c r="D1657" s="163"/>
      <c r="E1657" s="163"/>
      <c r="F1657" s="163"/>
    </row>
    <row r="1658" spans="2:6">
      <c r="B1658" s="163"/>
      <c r="C1658" s="163"/>
      <c r="D1658" s="163"/>
      <c r="E1658" s="163"/>
      <c r="F1658" s="163"/>
    </row>
    <row r="1659" spans="2:6">
      <c r="B1659" s="163"/>
      <c r="C1659" s="163"/>
      <c r="D1659" s="163"/>
      <c r="E1659" s="163"/>
      <c r="F1659" s="163"/>
    </row>
    <row r="1660" spans="2:6">
      <c r="B1660" s="163"/>
      <c r="C1660" s="163"/>
      <c r="D1660" s="163"/>
      <c r="E1660" s="163"/>
      <c r="F1660" s="163"/>
    </row>
    <row r="1661" spans="2:6">
      <c r="B1661" s="163"/>
      <c r="C1661" s="163"/>
      <c r="D1661" s="163"/>
      <c r="E1661" s="163"/>
      <c r="F1661" s="163"/>
    </row>
    <row r="1662" spans="2:6">
      <c r="B1662" s="163"/>
      <c r="C1662" s="163"/>
      <c r="D1662" s="163"/>
      <c r="E1662" s="163"/>
      <c r="F1662" s="163"/>
    </row>
    <row r="1663" spans="2:6">
      <c r="B1663" s="163"/>
      <c r="C1663" s="163"/>
      <c r="D1663" s="163"/>
      <c r="E1663" s="163"/>
      <c r="F1663" s="163"/>
    </row>
    <row r="1664" spans="2:6">
      <c r="B1664" s="163"/>
      <c r="C1664" s="163"/>
      <c r="D1664" s="163"/>
      <c r="E1664" s="163"/>
      <c r="F1664" s="163"/>
    </row>
    <row r="1665" spans="2:6">
      <c r="B1665" s="163"/>
      <c r="C1665" s="163"/>
      <c r="D1665" s="163"/>
      <c r="E1665" s="163"/>
      <c r="F1665" s="163"/>
    </row>
    <row r="1666" spans="2:6">
      <c r="B1666" s="163"/>
      <c r="C1666" s="163"/>
      <c r="D1666" s="163"/>
      <c r="E1666" s="163"/>
      <c r="F1666" s="163"/>
    </row>
    <row r="1667" spans="2:6">
      <c r="B1667" s="163"/>
      <c r="C1667" s="163"/>
      <c r="D1667" s="163"/>
      <c r="E1667" s="163"/>
      <c r="F1667" s="163"/>
    </row>
    <row r="1668" spans="2:6">
      <c r="B1668" s="163"/>
      <c r="C1668" s="163"/>
      <c r="D1668" s="163"/>
      <c r="E1668" s="163"/>
      <c r="F1668" s="163"/>
    </row>
    <row r="1669" spans="2:6">
      <c r="B1669" s="163"/>
      <c r="C1669" s="163"/>
      <c r="D1669" s="163"/>
      <c r="E1669" s="163"/>
      <c r="F1669" s="163"/>
    </row>
    <row r="1670" spans="2:6">
      <c r="B1670" s="163"/>
      <c r="C1670" s="163"/>
      <c r="D1670" s="163"/>
      <c r="E1670" s="163"/>
      <c r="F1670" s="163"/>
    </row>
    <row r="1671" spans="2:6">
      <c r="B1671" s="163"/>
      <c r="C1671" s="163"/>
      <c r="D1671" s="163"/>
      <c r="E1671" s="163"/>
      <c r="F1671" s="163"/>
    </row>
    <row r="1672" spans="2:6">
      <c r="B1672" s="163"/>
      <c r="C1672" s="163"/>
      <c r="D1672" s="163"/>
      <c r="E1672" s="163"/>
      <c r="F1672" s="163"/>
    </row>
    <row r="1673" spans="2:6">
      <c r="B1673" s="163"/>
      <c r="C1673" s="163"/>
      <c r="D1673" s="163"/>
      <c r="E1673" s="163"/>
      <c r="F1673" s="163"/>
    </row>
    <row r="1674" spans="2:6">
      <c r="B1674" s="163"/>
      <c r="C1674" s="163"/>
      <c r="D1674" s="163"/>
      <c r="E1674" s="163"/>
      <c r="F1674" s="163"/>
    </row>
    <row r="1675" spans="2:6">
      <c r="B1675" s="163"/>
      <c r="C1675" s="163"/>
      <c r="D1675" s="163"/>
      <c r="E1675" s="163"/>
      <c r="F1675" s="163"/>
    </row>
    <row r="1676" spans="2:6">
      <c r="B1676" s="163"/>
      <c r="C1676" s="163"/>
      <c r="D1676" s="163"/>
      <c r="E1676" s="163"/>
      <c r="F1676" s="163"/>
    </row>
    <row r="1677" spans="2:6">
      <c r="B1677" s="163"/>
      <c r="C1677" s="163"/>
      <c r="D1677" s="163"/>
      <c r="E1677" s="163"/>
      <c r="F1677" s="163"/>
    </row>
    <row r="1678" spans="2:6">
      <c r="B1678" s="163"/>
      <c r="C1678" s="163"/>
      <c r="D1678" s="163"/>
      <c r="E1678" s="163"/>
      <c r="F1678" s="163"/>
    </row>
    <row r="1679" spans="2:6">
      <c r="B1679" s="163"/>
      <c r="C1679" s="163"/>
      <c r="D1679" s="163"/>
      <c r="E1679" s="163"/>
      <c r="F1679" s="163"/>
    </row>
    <row r="1680" spans="2:6">
      <c r="B1680" s="163"/>
      <c r="C1680" s="163"/>
      <c r="D1680" s="163"/>
      <c r="E1680" s="163"/>
      <c r="F1680" s="163"/>
    </row>
    <row r="1681" spans="2:6">
      <c r="B1681" s="163"/>
      <c r="C1681" s="163"/>
      <c r="D1681" s="163"/>
      <c r="E1681" s="163"/>
      <c r="F1681" s="163"/>
    </row>
    <row r="1682" spans="2:6">
      <c r="B1682" s="163"/>
      <c r="C1682" s="163"/>
      <c r="D1682" s="163"/>
      <c r="E1682" s="163"/>
      <c r="F1682" s="163"/>
    </row>
    <row r="1683" spans="2:6">
      <c r="B1683" s="163"/>
      <c r="C1683" s="163"/>
      <c r="D1683" s="163"/>
      <c r="E1683" s="163"/>
      <c r="F1683" s="163"/>
    </row>
    <row r="1684" spans="2:6">
      <c r="B1684" s="163"/>
      <c r="C1684" s="163"/>
      <c r="D1684" s="163"/>
      <c r="E1684" s="163"/>
      <c r="F1684" s="163"/>
    </row>
    <row r="1685" spans="2:6">
      <c r="B1685" s="163"/>
      <c r="C1685" s="163"/>
      <c r="D1685" s="163"/>
      <c r="E1685" s="163"/>
      <c r="F1685" s="163"/>
    </row>
    <row r="1686" spans="2:6">
      <c r="B1686" s="163"/>
      <c r="C1686" s="163"/>
      <c r="D1686" s="163"/>
      <c r="E1686" s="163"/>
      <c r="F1686" s="163"/>
    </row>
    <row r="1687" spans="2:6">
      <c r="B1687" s="163"/>
      <c r="C1687" s="163"/>
      <c r="D1687" s="163"/>
      <c r="E1687" s="163"/>
      <c r="F1687" s="163"/>
    </row>
    <row r="1688" spans="2:6">
      <c r="B1688" s="163"/>
      <c r="C1688" s="163"/>
      <c r="D1688" s="163"/>
      <c r="E1688" s="163"/>
      <c r="F1688" s="163"/>
    </row>
    <row r="1689" spans="2:6">
      <c r="B1689" s="163"/>
      <c r="C1689" s="163"/>
      <c r="D1689" s="163"/>
      <c r="E1689" s="163"/>
      <c r="F1689" s="163"/>
    </row>
    <row r="1690" spans="2:6">
      <c r="B1690" s="163"/>
      <c r="C1690" s="163"/>
      <c r="D1690" s="163"/>
      <c r="E1690" s="163"/>
      <c r="F1690" s="163"/>
    </row>
    <row r="1691" spans="2:6">
      <c r="B1691" s="163"/>
      <c r="C1691" s="163"/>
      <c r="D1691" s="163"/>
      <c r="E1691" s="163"/>
      <c r="F1691" s="163"/>
    </row>
    <row r="1692" spans="2:6">
      <c r="B1692" s="163"/>
      <c r="C1692" s="163"/>
      <c r="D1692" s="163"/>
      <c r="E1692" s="163"/>
      <c r="F1692" s="163"/>
    </row>
    <row r="1693" spans="2:6">
      <c r="B1693" s="163"/>
      <c r="C1693" s="163"/>
      <c r="D1693" s="163"/>
      <c r="E1693" s="163"/>
      <c r="F1693" s="163"/>
    </row>
    <row r="1694" spans="2:6">
      <c r="B1694" s="163"/>
      <c r="C1694" s="163"/>
      <c r="D1694" s="163"/>
      <c r="E1694" s="163"/>
      <c r="F1694" s="163"/>
    </row>
    <row r="1695" spans="2:6">
      <c r="B1695" s="163"/>
      <c r="C1695" s="163"/>
      <c r="D1695" s="163"/>
      <c r="E1695" s="163"/>
      <c r="F1695" s="163"/>
    </row>
    <row r="1696" spans="2:6">
      <c r="B1696" s="163"/>
      <c r="C1696" s="163"/>
      <c r="D1696" s="163"/>
      <c r="E1696" s="163"/>
      <c r="F1696" s="163"/>
    </row>
    <row r="1697" spans="2:6">
      <c r="B1697" s="163"/>
      <c r="C1697" s="163"/>
      <c r="D1697" s="163"/>
      <c r="E1697" s="163"/>
      <c r="F1697" s="163"/>
    </row>
    <row r="1698" spans="2:6">
      <c r="B1698" s="163"/>
      <c r="C1698" s="163"/>
      <c r="D1698" s="163"/>
      <c r="E1698" s="163"/>
      <c r="F1698" s="163"/>
    </row>
    <row r="1699" spans="2:6">
      <c r="B1699" s="163"/>
      <c r="C1699" s="163"/>
      <c r="D1699" s="163"/>
      <c r="E1699" s="163"/>
      <c r="F1699" s="163"/>
    </row>
    <row r="1700" spans="2:6">
      <c r="B1700" s="163"/>
      <c r="C1700" s="163"/>
      <c r="D1700" s="163"/>
      <c r="E1700" s="163"/>
      <c r="F1700" s="163"/>
    </row>
    <row r="1701" spans="2:6">
      <c r="B1701" s="163"/>
      <c r="C1701" s="163"/>
      <c r="D1701" s="163"/>
      <c r="E1701" s="163"/>
      <c r="F1701" s="163"/>
    </row>
    <row r="1702" spans="2:6">
      <c r="B1702" s="163"/>
      <c r="C1702" s="163"/>
      <c r="D1702" s="163"/>
      <c r="E1702" s="163"/>
      <c r="F1702" s="163"/>
    </row>
    <row r="1703" spans="2:6">
      <c r="B1703" s="163"/>
      <c r="C1703" s="163"/>
      <c r="D1703" s="163"/>
      <c r="E1703" s="163"/>
      <c r="F1703" s="163"/>
    </row>
    <row r="1704" spans="2:6">
      <c r="B1704" s="163"/>
      <c r="C1704" s="163"/>
      <c r="D1704" s="163"/>
      <c r="E1704" s="163"/>
      <c r="F1704" s="163"/>
    </row>
    <row r="1705" spans="2:6">
      <c r="B1705" s="163"/>
      <c r="C1705" s="163"/>
      <c r="D1705" s="163"/>
      <c r="E1705" s="163"/>
      <c r="F1705" s="163"/>
    </row>
    <row r="1706" spans="2:6">
      <c r="B1706" s="163"/>
      <c r="C1706" s="163"/>
      <c r="D1706" s="163"/>
      <c r="E1706" s="163"/>
      <c r="F1706" s="163"/>
    </row>
    <row r="1707" spans="2:6">
      <c r="B1707" s="163"/>
      <c r="C1707" s="163"/>
      <c r="D1707" s="163"/>
      <c r="E1707" s="163"/>
      <c r="F1707" s="163"/>
    </row>
    <row r="1708" spans="2:6">
      <c r="B1708" s="163"/>
      <c r="C1708" s="163"/>
      <c r="D1708" s="163"/>
      <c r="E1708" s="163"/>
      <c r="F1708" s="163"/>
    </row>
    <row r="1709" spans="2:6">
      <c r="B1709" s="163"/>
      <c r="C1709" s="163"/>
      <c r="D1709" s="163"/>
      <c r="E1709" s="163"/>
      <c r="F1709" s="163"/>
    </row>
    <row r="1710" spans="2:6">
      <c r="B1710" s="163"/>
      <c r="C1710" s="163"/>
      <c r="D1710" s="163"/>
      <c r="E1710" s="163"/>
      <c r="F1710" s="163"/>
    </row>
    <row r="1711" spans="2:6">
      <c r="B1711" s="163"/>
      <c r="C1711" s="163"/>
      <c r="D1711" s="163"/>
      <c r="E1711" s="163"/>
      <c r="F1711" s="163"/>
    </row>
    <row r="1712" spans="2:6">
      <c r="B1712" s="163"/>
      <c r="C1712" s="163"/>
      <c r="D1712" s="163"/>
      <c r="E1712" s="163"/>
      <c r="F1712" s="163"/>
    </row>
    <row r="1713" spans="2:6">
      <c r="B1713" s="163"/>
      <c r="C1713" s="163"/>
      <c r="D1713" s="163"/>
      <c r="E1713" s="163"/>
      <c r="F1713" s="163"/>
    </row>
    <row r="1714" spans="2:6">
      <c r="B1714" s="163"/>
      <c r="C1714" s="163"/>
      <c r="D1714" s="163"/>
      <c r="E1714" s="163"/>
      <c r="F1714" s="163"/>
    </row>
    <row r="1715" spans="2:6">
      <c r="B1715" s="163"/>
      <c r="C1715" s="163"/>
      <c r="D1715" s="163"/>
      <c r="E1715" s="163"/>
      <c r="F1715" s="163"/>
    </row>
    <row r="1716" spans="2:6">
      <c r="B1716" s="163"/>
      <c r="C1716" s="163"/>
      <c r="D1716" s="163"/>
      <c r="E1716" s="163"/>
      <c r="F1716" s="163"/>
    </row>
    <row r="1717" spans="2:6">
      <c r="B1717" s="163"/>
      <c r="C1717" s="163"/>
      <c r="D1717" s="163"/>
      <c r="E1717" s="163"/>
      <c r="F1717" s="163"/>
    </row>
    <row r="1718" spans="2:6">
      <c r="B1718" s="163"/>
      <c r="C1718" s="163"/>
      <c r="D1718" s="163"/>
      <c r="E1718" s="163"/>
      <c r="F1718" s="163"/>
    </row>
    <row r="1719" spans="2:6">
      <c r="B1719" s="163"/>
      <c r="C1719" s="163"/>
      <c r="D1719" s="163"/>
      <c r="E1719" s="163"/>
      <c r="F1719" s="163"/>
    </row>
    <row r="1720" spans="2:6">
      <c r="B1720" s="163"/>
      <c r="C1720" s="163"/>
      <c r="D1720" s="163"/>
      <c r="E1720" s="163"/>
      <c r="F1720" s="163"/>
    </row>
    <row r="1721" spans="2:6">
      <c r="B1721" s="163"/>
      <c r="C1721" s="163"/>
      <c r="D1721" s="163"/>
      <c r="E1721" s="163"/>
      <c r="F1721" s="163"/>
    </row>
    <row r="1722" spans="2:6">
      <c r="B1722" s="163"/>
      <c r="C1722" s="163"/>
      <c r="D1722" s="163"/>
      <c r="E1722" s="163"/>
      <c r="F1722" s="163"/>
    </row>
    <row r="1723" spans="2:6">
      <c r="B1723" s="163"/>
      <c r="C1723" s="163"/>
      <c r="D1723" s="163"/>
      <c r="E1723" s="163"/>
      <c r="F1723" s="163"/>
    </row>
    <row r="1724" spans="2:6">
      <c r="B1724" s="163"/>
      <c r="C1724" s="163"/>
      <c r="D1724" s="163"/>
      <c r="E1724" s="163"/>
      <c r="F1724" s="163"/>
    </row>
    <row r="1725" spans="2:6">
      <c r="B1725" s="163"/>
      <c r="C1725" s="163"/>
      <c r="D1725" s="163"/>
      <c r="E1725" s="163"/>
      <c r="F1725" s="163"/>
    </row>
    <row r="1726" spans="2:6">
      <c r="B1726" s="163"/>
      <c r="C1726" s="163"/>
      <c r="D1726" s="163"/>
      <c r="E1726" s="163"/>
      <c r="F1726" s="163"/>
    </row>
    <row r="1727" spans="2:6">
      <c r="B1727" s="163"/>
      <c r="C1727" s="163"/>
      <c r="D1727" s="163"/>
      <c r="E1727" s="163"/>
      <c r="F1727" s="163"/>
    </row>
    <row r="1728" spans="2:6">
      <c r="B1728" s="163"/>
      <c r="C1728" s="163"/>
      <c r="D1728" s="163"/>
      <c r="E1728" s="163"/>
      <c r="F1728" s="163"/>
    </row>
    <row r="1729" spans="2:6">
      <c r="B1729" s="163"/>
      <c r="C1729" s="163"/>
      <c r="D1729" s="163"/>
      <c r="E1729" s="163"/>
      <c r="F1729" s="163"/>
    </row>
    <row r="1730" spans="2:6">
      <c r="B1730" s="163"/>
      <c r="C1730" s="163"/>
      <c r="D1730" s="163"/>
      <c r="E1730" s="163"/>
      <c r="F1730" s="163"/>
    </row>
    <row r="1731" spans="2:6">
      <c r="B1731" s="163"/>
      <c r="C1731" s="163"/>
      <c r="D1731" s="163"/>
      <c r="E1731" s="163"/>
      <c r="F1731" s="163"/>
    </row>
    <row r="1732" spans="2:6">
      <c r="B1732" s="163"/>
      <c r="C1732" s="163"/>
      <c r="D1732" s="163"/>
      <c r="E1732" s="163"/>
      <c r="F1732" s="163"/>
    </row>
    <row r="1733" spans="2:6">
      <c r="B1733" s="163"/>
      <c r="C1733" s="163"/>
      <c r="D1733" s="163"/>
      <c r="E1733" s="163"/>
      <c r="F1733" s="163"/>
    </row>
    <row r="1734" spans="2:6">
      <c r="B1734" s="163"/>
      <c r="C1734" s="163"/>
      <c r="D1734" s="163"/>
      <c r="E1734" s="163"/>
      <c r="F1734" s="163"/>
    </row>
    <row r="1735" spans="2:6">
      <c r="B1735" s="163"/>
      <c r="C1735" s="163"/>
      <c r="D1735" s="163"/>
      <c r="E1735" s="163"/>
      <c r="F1735" s="163"/>
    </row>
    <row r="1736" spans="2:6">
      <c r="B1736" s="163"/>
      <c r="C1736" s="163"/>
      <c r="D1736" s="163"/>
      <c r="E1736" s="163"/>
      <c r="F1736" s="163"/>
    </row>
    <row r="1737" spans="2:6">
      <c r="B1737" s="163"/>
      <c r="C1737" s="163"/>
      <c r="D1737" s="163"/>
      <c r="E1737" s="163"/>
      <c r="F1737" s="163"/>
    </row>
    <row r="1738" spans="2:6">
      <c r="B1738" s="163"/>
      <c r="C1738" s="163"/>
      <c r="D1738" s="163"/>
      <c r="E1738" s="163"/>
      <c r="F1738" s="163"/>
    </row>
    <row r="1739" spans="2:6">
      <c r="B1739" s="163"/>
      <c r="C1739" s="163"/>
      <c r="D1739" s="163"/>
      <c r="E1739" s="163"/>
      <c r="F1739" s="163"/>
    </row>
    <row r="1740" spans="2:6">
      <c r="B1740" s="163"/>
      <c r="C1740" s="163"/>
      <c r="D1740" s="163"/>
      <c r="E1740" s="163"/>
      <c r="F1740" s="163"/>
    </row>
    <row r="1741" spans="2:6">
      <c r="B1741" s="163"/>
      <c r="C1741" s="163"/>
      <c r="D1741" s="163"/>
      <c r="E1741" s="163"/>
      <c r="F1741" s="163"/>
    </row>
    <row r="1742" spans="2:6">
      <c r="B1742" s="163"/>
      <c r="C1742" s="163"/>
      <c r="D1742" s="163"/>
      <c r="E1742" s="163"/>
      <c r="F1742" s="163"/>
    </row>
    <row r="1743" spans="2:6">
      <c r="B1743" s="163"/>
      <c r="C1743" s="163"/>
      <c r="D1743" s="163"/>
      <c r="E1743" s="163"/>
      <c r="F1743" s="163"/>
    </row>
    <row r="1744" spans="2:6">
      <c r="B1744" s="163"/>
      <c r="C1744" s="163"/>
      <c r="D1744" s="163"/>
      <c r="E1744" s="163"/>
      <c r="F1744" s="163"/>
    </row>
    <row r="1745" spans="2:6">
      <c r="B1745" s="163"/>
      <c r="C1745" s="163"/>
      <c r="D1745" s="163"/>
      <c r="E1745" s="163"/>
      <c r="F1745" s="163"/>
    </row>
    <row r="1746" spans="2:6">
      <c r="B1746" s="163"/>
      <c r="C1746" s="163"/>
      <c r="D1746" s="163"/>
      <c r="E1746" s="163"/>
      <c r="F1746" s="163"/>
    </row>
    <row r="1747" spans="2:6">
      <c r="B1747" s="163"/>
      <c r="C1747" s="163"/>
      <c r="D1747" s="163"/>
      <c r="E1747" s="163"/>
      <c r="F1747" s="163"/>
    </row>
    <row r="1748" spans="2:6">
      <c r="B1748" s="163"/>
      <c r="C1748" s="163"/>
      <c r="D1748" s="163"/>
      <c r="E1748" s="163"/>
      <c r="F1748" s="163"/>
    </row>
    <row r="1749" spans="2:6">
      <c r="B1749" s="163"/>
      <c r="C1749" s="163"/>
      <c r="D1749" s="163"/>
      <c r="E1749" s="163"/>
      <c r="F1749" s="163"/>
    </row>
    <row r="1750" spans="2:6">
      <c r="B1750" s="163"/>
      <c r="C1750" s="163"/>
      <c r="D1750" s="163"/>
      <c r="E1750" s="163"/>
      <c r="F1750" s="163"/>
    </row>
    <row r="1751" spans="2:6">
      <c r="B1751" s="163"/>
      <c r="C1751" s="163"/>
      <c r="D1751" s="163"/>
      <c r="E1751" s="163"/>
      <c r="F1751" s="163"/>
    </row>
    <row r="1752" spans="2:6">
      <c r="B1752" s="163"/>
      <c r="C1752" s="163"/>
      <c r="D1752" s="163"/>
      <c r="E1752" s="163"/>
      <c r="F1752" s="163"/>
    </row>
    <row r="1753" spans="2:6">
      <c r="B1753" s="163"/>
      <c r="C1753" s="163"/>
      <c r="D1753" s="163"/>
      <c r="E1753" s="163"/>
      <c r="F1753" s="163"/>
    </row>
    <row r="1754" spans="2:6">
      <c r="B1754" s="163"/>
      <c r="C1754" s="163"/>
      <c r="D1754" s="163"/>
      <c r="E1754" s="163"/>
      <c r="F1754" s="163"/>
    </row>
    <row r="1755" spans="2:6">
      <c r="B1755" s="163"/>
      <c r="C1755" s="163"/>
      <c r="D1755" s="163"/>
      <c r="E1755" s="163"/>
      <c r="F1755" s="163"/>
    </row>
    <row r="1756" spans="2:6">
      <c r="B1756" s="163"/>
      <c r="C1756" s="163"/>
      <c r="D1756" s="163"/>
      <c r="E1756" s="163"/>
      <c r="F1756" s="163"/>
    </row>
    <row r="1757" spans="2:6">
      <c r="B1757" s="163"/>
      <c r="C1757" s="163"/>
      <c r="D1757" s="163"/>
      <c r="E1757" s="163"/>
      <c r="F1757" s="163"/>
    </row>
    <row r="1758" spans="2:6">
      <c r="B1758" s="163"/>
      <c r="C1758" s="163"/>
      <c r="D1758" s="163"/>
      <c r="E1758" s="163"/>
      <c r="F1758" s="163"/>
    </row>
    <row r="1759" spans="2:6">
      <c r="B1759" s="163"/>
      <c r="C1759" s="163"/>
      <c r="D1759" s="163"/>
      <c r="E1759" s="163"/>
      <c r="F1759" s="163"/>
    </row>
    <row r="1760" spans="2:6">
      <c r="B1760" s="163"/>
      <c r="C1760" s="163"/>
      <c r="D1760" s="163"/>
      <c r="E1760" s="163"/>
      <c r="F1760" s="163"/>
    </row>
    <row r="1761" spans="2:6">
      <c r="B1761" s="163"/>
      <c r="C1761" s="163"/>
      <c r="D1761" s="163"/>
      <c r="E1761" s="163"/>
      <c r="F1761" s="163"/>
    </row>
    <row r="1762" spans="2:6">
      <c r="B1762" s="163"/>
      <c r="C1762" s="163"/>
      <c r="D1762" s="163"/>
      <c r="E1762" s="163"/>
      <c r="F1762" s="163"/>
    </row>
    <row r="1763" spans="2:6">
      <c r="B1763" s="163"/>
      <c r="C1763" s="163"/>
      <c r="D1763" s="163"/>
      <c r="E1763" s="163"/>
      <c r="F1763" s="163"/>
    </row>
    <row r="1764" spans="2:6">
      <c r="B1764" s="163"/>
      <c r="C1764" s="163"/>
      <c r="D1764" s="163"/>
      <c r="E1764" s="163"/>
      <c r="F1764" s="163"/>
    </row>
    <row r="1765" spans="2:6">
      <c r="B1765" s="163"/>
      <c r="C1765" s="163"/>
      <c r="D1765" s="163"/>
      <c r="E1765" s="163"/>
      <c r="F1765" s="163"/>
    </row>
    <row r="1766" spans="2:6">
      <c r="B1766" s="163"/>
      <c r="C1766" s="163"/>
      <c r="D1766" s="163"/>
      <c r="E1766" s="163"/>
      <c r="F1766" s="163"/>
    </row>
    <row r="1767" spans="2:6">
      <c r="B1767" s="163"/>
      <c r="C1767" s="163"/>
      <c r="D1767" s="163"/>
      <c r="E1767" s="163"/>
      <c r="F1767" s="163"/>
    </row>
    <row r="1768" spans="2:6">
      <c r="B1768" s="163"/>
      <c r="C1768" s="163"/>
      <c r="D1768" s="163"/>
      <c r="E1768" s="163"/>
      <c r="F1768" s="163"/>
    </row>
    <row r="1769" spans="2:6">
      <c r="B1769" s="163"/>
      <c r="C1769" s="163"/>
      <c r="D1769" s="163"/>
      <c r="E1769" s="163"/>
      <c r="F1769" s="163"/>
    </row>
    <row r="1770" spans="2:6">
      <c r="B1770" s="163"/>
      <c r="C1770" s="163"/>
      <c r="D1770" s="163"/>
      <c r="E1770" s="163"/>
      <c r="F1770" s="163"/>
    </row>
    <row r="1771" spans="2:6">
      <c r="B1771" s="163"/>
      <c r="C1771" s="163"/>
      <c r="D1771" s="163"/>
      <c r="E1771" s="163"/>
      <c r="F1771" s="163"/>
    </row>
    <row r="1772" spans="2:6">
      <c r="B1772" s="163"/>
      <c r="C1772" s="163"/>
      <c r="D1772" s="163"/>
      <c r="E1772" s="163"/>
      <c r="F1772" s="163"/>
    </row>
    <row r="1773" spans="2:6">
      <c r="B1773" s="163"/>
      <c r="C1773" s="163"/>
      <c r="D1773" s="163"/>
      <c r="E1773" s="163"/>
      <c r="F1773" s="163"/>
    </row>
    <row r="1774" spans="2:6">
      <c r="B1774" s="163"/>
      <c r="C1774" s="163"/>
      <c r="D1774" s="163"/>
      <c r="E1774" s="163"/>
      <c r="F1774" s="163"/>
    </row>
    <row r="1775" spans="2:6">
      <c r="B1775" s="163"/>
      <c r="C1775" s="163"/>
      <c r="D1775" s="163"/>
      <c r="E1775" s="163"/>
      <c r="F1775" s="163"/>
    </row>
    <row r="1776" spans="2:6">
      <c r="B1776" s="163"/>
      <c r="C1776" s="163"/>
      <c r="D1776" s="163"/>
      <c r="E1776" s="163"/>
      <c r="F1776" s="163"/>
    </row>
    <row r="1777" spans="2:6">
      <c r="B1777" s="163"/>
      <c r="C1777" s="163"/>
      <c r="D1777" s="163"/>
      <c r="E1777" s="163"/>
      <c r="F1777" s="163"/>
    </row>
    <row r="1778" spans="2:6">
      <c r="B1778" s="163"/>
      <c r="C1778" s="163"/>
      <c r="D1778" s="163"/>
      <c r="E1778" s="163"/>
      <c r="F1778" s="163"/>
    </row>
    <row r="1779" spans="2:6">
      <c r="B1779" s="163"/>
      <c r="C1779" s="163"/>
      <c r="D1779" s="163"/>
      <c r="E1779" s="163"/>
      <c r="F1779" s="163"/>
    </row>
    <row r="1780" spans="2:6">
      <c r="B1780" s="163"/>
      <c r="C1780" s="163"/>
      <c r="D1780" s="163"/>
      <c r="E1780" s="163"/>
      <c r="F1780" s="163"/>
    </row>
    <row r="1781" spans="2:6">
      <c r="B1781" s="163"/>
      <c r="C1781" s="163"/>
      <c r="D1781" s="163"/>
      <c r="E1781" s="163"/>
      <c r="F1781" s="163"/>
    </row>
    <row r="1782" spans="2:6">
      <c r="B1782" s="163"/>
      <c r="C1782" s="163"/>
      <c r="D1782" s="163"/>
      <c r="E1782" s="163"/>
      <c r="F1782" s="163"/>
    </row>
    <row r="1783" spans="2:6">
      <c r="B1783" s="163"/>
      <c r="C1783" s="163"/>
      <c r="D1783" s="163"/>
      <c r="E1783" s="163"/>
      <c r="F1783" s="163"/>
    </row>
    <row r="1784" spans="2:6">
      <c r="B1784" s="163"/>
      <c r="C1784" s="163"/>
      <c r="D1784" s="163"/>
      <c r="E1784" s="163"/>
      <c r="F1784" s="163"/>
    </row>
    <row r="1785" spans="2:6">
      <c r="B1785" s="163"/>
      <c r="C1785" s="163"/>
      <c r="D1785" s="163"/>
      <c r="E1785" s="163"/>
      <c r="F1785" s="163"/>
    </row>
    <row r="1786" spans="2:6">
      <c r="B1786" s="163"/>
      <c r="C1786" s="163"/>
      <c r="D1786" s="163"/>
      <c r="E1786" s="163"/>
      <c r="F1786" s="163"/>
    </row>
    <row r="1787" spans="2:6">
      <c r="B1787" s="163"/>
      <c r="C1787" s="163"/>
      <c r="D1787" s="163"/>
      <c r="E1787" s="163"/>
      <c r="F1787" s="163"/>
    </row>
    <row r="1788" spans="2:6">
      <c r="B1788" s="163"/>
      <c r="C1788" s="163"/>
      <c r="D1788" s="163"/>
      <c r="E1788" s="163"/>
      <c r="F1788" s="163"/>
    </row>
    <row r="1789" spans="2:6">
      <c r="B1789" s="163"/>
      <c r="C1789" s="163"/>
      <c r="D1789" s="163"/>
      <c r="E1789" s="163"/>
      <c r="F1789" s="163"/>
    </row>
    <row r="1790" spans="2:6">
      <c r="B1790" s="163"/>
      <c r="C1790" s="163"/>
      <c r="D1790" s="163"/>
      <c r="E1790" s="163"/>
      <c r="F1790" s="163"/>
    </row>
    <row r="1791" spans="2:6">
      <c r="B1791" s="163"/>
      <c r="C1791" s="163"/>
      <c r="D1791" s="163"/>
      <c r="E1791" s="163"/>
      <c r="F1791" s="163"/>
    </row>
    <row r="1792" spans="2:6">
      <c r="B1792" s="163"/>
      <c r="C1792" s="163"/>
      <c r="D1792" s="163"/>
      <c r="E1792" s="163"/>
      <c r="F1792" s="163"/>
    </row>
    <row r="1793" spans="2:6">
      <c r="B1793" s="163"/>
      <c r="C1793" s="163"/>
      <c r="D1793" s="163"/>
      <c r="E1793" s="163"/>
      <c r="F1793" s="163"/>
    </row>
    <row r="1794" spans="2:6">
      <c r="B1794" s="163"/>
      <c r="C1794" s="163"/>
      <c r="D1794" s="163"/>
      <c r="E1794" s="163"/>
      <c r="F1794" s="163"/>
    </row>
    <row r="1795" spans="2:6">
      <c r="B1795" s="163"/>
      <c r="C1795" s="163"/>
      <c r="D1795" s="163"/>
      <c r="E1795" s="163"/>
      <c r="F1795" s="163"/>
    </row>
    <row r="1796" spans="2:6">
      <c r="B1796" s="163"/>
      <c r="C1796" s="163"/>
      <c r="D1796" s="163"/>
      <c r="E1796" s="163"/>
      <c r="F1796" s="163"/>
    </row>
    <row r="1797" spans="2:6">
      <c r="B1797" s="163"/>
      <c r="C1797" s="163"/>
      <c r="D1797" s="163"/>
      <c r="E1797" s="163"/>
      <c r="F1797" s="163"/>
    </row>
    <row r="1798" spans="2:6">
      <c r="B1798" s="163"/>
      <c r="C1798" s="163"/>
      <c r="D1798" s="163"/>
      <c r="E1798" s="163"/>
      <c r="F1798" s="163"/>
    </row>
    <row r="1799" spans="2:6">
      <c r="B1799" s="163"/>
      <c r="C1799" s="163"/>
      <c r="D1799" s="163"/>
      <c r="E1799" s="163"/>
      <c r="F1799" s="163"/>
    </row>
    <row r="1800" spans="2:6">
      <c r="B1800" s="163"/>
      <c r="C1800" s="163"/>
      <c r="D1800" s="163"/>
      <c r="E1800" s="163"/>
      <c r="F1800" s="163"/>
    </row>
    <row r="1801" spans="2:6">
      <c r="B1801" s="163"/>
      <c r="C1801" s="163"/>
      <c r="D1801" s="163"/>
      <c r="E1801" s="163"/>
      <c r="F1801" s="163"/>
    </row>
    <row r="1802" spans="2:6">
      <c r="B1802" s="163"/>
      <c r="C1802" s="163"/>
      <c r="D1802" s="163"/>
      <c r="E1802" s="163"/>
      <c r="F1802" s="163"/>
    </row>
    <row r="1803" spans="2:6">
      <c r="B1803" s="163"/>
      <c r="C1803" s="163"/>
      <c r="D1803" s="163"/>
      <c r="E1803" s="163"/>
      <c r="F1803" s="163"/>
    </row>
    <row r="1804" spans="2:6">
      <c r="B1804" s="163"/>
      <c r="C1804" s="163"/>
      <c r="D1804" s="163"/>
      <c r="E1804" s="163"/>
      <c r="F1804" s="163"/>
    </row>
    <row r="1805" spans="2:6">
      <c r="B1805" s="163"/>
      <c r="C1805" s="163"/>
      <c r="D1805" s="163"/>
      <c r="E1805" s="163"/>
      <c r="F1805" s="163"/>
    </row>
    <row r="1806" spans="2:6">
      <c r="B1806" s="163"/>
      <c r="C1806" s="163"/>
      <c r="D1806" s="163"/>
      <c r="E1806" s="163"/>
      <c r="F1806" s="163"/>
    </row>
    <row r="1807" spans="2:6">
      <c r="B1807" s="163"/>
      <c r="C1807" s="163"/>
      <c r="D1807" s="163"/>
      <c r="E1807" s="163"/>
      <c r="F1807" s="163"/>
    </row>
    <row r="1808" spans="2:6">
      <c r="B1808" s="163"/>
      <c r="C1808" s="163"/>
      <c r="D1808" s="163"/>
      <c r="E1808" s="163"/>
      <c r="F1808" s="163"/>
    </row>
    <row r="1809" spans="2:6">
      <c r="B1809" s="163"/>
      <c r="C1809" s="163"/>
      <c r="D1809" s="163"/>
      <c r="E1809" s="163"/>
      <c r="F1809" s="163"/>
    </row>
    <row r="1810" spans="2:6">
      <c r="B1810" s="163"/>
      <c r="C1810" s="163"/>
      <c r="D1810" s="163"/>
      <c r="E1810" s="163"/>
      <c r="F1810" s="163"/>
    </row>
    <row r="1811" spans="2:6">
      <c r="B1811" s="163"/>
      <c r="C1811" s="163"/>
      <c r="D1811" s="163"/>
      <c r="E1811" s="163"/>
      <c r="F1811" s="163"/>
    </row>
    <row r="1812" spans="2:6">
      <c r="B1812" s="163"/>
      <c r="C1812" s="163"/>
      <c r="D1812" s="163"/>
      <c r="E1812" s="163"/>
      <c r="F1812" s="163"/>
    </row>
    <row r="1813" spans="2:6">
      <c r="B1813" s="163"/>
      <c r="C1813" s="163"/>
      <c r="D1813" s="163"/>
      <c r="E1813" s="163"/>
      <c r="F1813" s="163"/>
    </row>
    <row r="1814" spans="2:6">
      <c r="B1814" s="163"/>
      <c r="C1814" s="163"/>
      <c r="D1814" s="163"/>
      <c r="E1814" s="163"/>
      <c r="F1814" s="163"/>
    </row>
    <row r="1815" spans="2:6">
      <c r="B1815" s="163"/>
      <c r="C1815" s="163"/>
      <c r="D1815" s="163"/>
      <c r="E1815" s="163"/>
      <c r="F1815" s="163"/>
    </row>
    <row r="1816" spans="2:6">
      <c r="B1816" s="163"/>
      <c r="C1816" s="163"/>
      <c r="D1816" s="163"/>
      <c r="E1816" s="163"/>
      <c r="F1816" s="163"/>
    </row>
    <row r="1817" spans="2:6">
      <c r="B1817" s="163"/>
      <c r="C1817" s="163"/>
      <c r="D1817" s="163"/>
      <c r="E1817" s="163"/>
      <c r="F1817" s="163"/>
    </row>
    <row r="1818" spans="2:6">
      <c r="B1818" s="163"/>
      <c r="C1818" s="163"/>
      <c r="D1818" s="163"/>
      <c r="E1818" s="163"/>
      <c r="F1818" s="163"/>
    </row>
    <row r="1819" spans="2:6">
      <c r="B1819" s="163"/>
      <c r="C1819" s="163"/>
      <c r="D1819" s="163"/>
      <c r="E1819" s="163"/>
      <c r="F1819" s="163"/>
    </row>
    <row r="1820" spans="2:6">
      <c r="B1820" s="163"/>
      <c r="C1820" s="163"/>
      <c r="D1820" s="163"/>
      <c r="E1820" s="163"/>
      <c r="F1820" s="163"/>
    </row>
    <row r="1821" spans="2:6">
      <c r="B1821" s="163"/>
      <c r="C1821" s="163"/>
      <c r="D1821" s="163"/>
      <c r="E1821" s="163"/>
      <c r="F1821" s="163"/>
    </row>
    <row r="1822" spans="2:6">
      <c r="B1822" s="163"/>
      <c r="C1822" s="163"/>
      <c r="D1822" s="163"/>
      <c r="E1822" s="163"/>
      <c r="F1822" s="163"/>
    </row>
    <row r="1823" spans="2:6">
      <c r="B1823" s="163"/>
      <c r="C1823" s="163"/>
      <c r="D1823" s="163"/>
      <c r="E1823" s="163"/>
      <c r="F1823" s="163"/>
    </row>
    <row r="1824" spans="2:6">
      <c r="B1824" s="163"/>
      <c r="C1824" s="163"/>
      <c r="D1824" s="163"/>
      <c r="E1824" s="163"/>
      <c r="F1824" s="163"/>
    </row>
    <row r="1825" spans="2:6">
      <c r="B1825" s="163"/>
      <c r="C1825" s="163"/>
      <c r="D1825" s="163"/>
      <c r="E1825" s="163"/>
      <c r="F1825" s="163"/>
    </row>
    <row r="1826" spans="2:6">
      <c r="B1826" s="163"/>
      <c r="C1826" s="163"/>
      <c r="D1826" s="163"/>
      <c r="E1826" s="163"/>
      <c r="F1826" s="163"/>
    </row>
    <row r="1827" spans="2:6">
      <c r="B1827" s="163"/>
      <c r="C1827" s="163"/>
      <c r="D1827" s="163"/>
      <c r="E1827" s="163"/>
      <c r="F1827" s="163"/>
    </row>
    <row r="1828" spans="2:6">
      <c r="B1828" s="163"/>
      <c r="C1828" s="163"/>
      <c r="D1828" s="163"/>
      <c r="E1828" s="163"/>
      <c r="F1828" s="163"/>
    </row>
    <row r="1829" spans="2:6">
      <c r="B1829" s="163"/>
      <c r="C1829" s="163"/>
      <c r="D1829" s="163"/>
      <c r="E1829" s="163"/>
      <c r="F1829" s="163"/>
    </row>
    <row r="1830" spans="2:6">
      <c r="B1830" s="163"/>
      <c r="C1830" s="163"/>
      <c r="D1830" s="163"/>
      <c r="E1830" s="163"/>
      <c r="F1830" s="163"/>
    </row>
    <row r="1831" spans="2:6">
      <c r="B1831" s="163"/>
      <c r="C1831" s="163"/>
      <c r="D1831" s="163"/>
      <c r="E1831" s="163"/>
      <c r="F1831" s="163"/>
    </row>
    <row r="1832" spans="2:6">
      <c r="B1832" s="163"/>
      <c r="C1832" s="163"/>
      <c r="D1832" s="163"/>
      <c r="E1832" s="163"/>
      <c r="F1832" s="163"/>
    </row>
    <row r="1833" spans="2:6">
      <c r="B1833" s="163"/>
      <c r="C1833" s="163"/>
      <c r="D1833" s="163"/>
      <c r="E1833" s="163"/>
      <c r="F1833" s="163"/>
    </row>
    <row r="1834" spans="2:6">
      <c r="B1834" s="163"/>
      <c r="C1834" s="163"/>
      <c r="D1834" s="163"/>
      <c r="E1834" s="163"/>
      <c r="F1834" s="163"/>
    </row>
    <row r="1835" spans="2:6">
      <c r="B1835" s="163"/>
      <c r="C1835" s="163"/>
      <c r="D1835" s="163"/>
      <c r="E1835" s="163"/>
      <c r="F1835" s="163"/>
    </row>
    <row r="1836" spans="2:6">
      <c r="B1836" s="163"/>
      <c r="C1836" s="163"/>
      <c r="D1836" s="163"/>
      <c r="E1836" s="163"/>
      <c r="F1836" s="163"/>
    </row>
    <row r="1837" spans="2:6">
      <c r="B1837" s="163"/>
      <c r="C1837" s="163"/>
      <c r="D1837" s="163"/>
      <c r="E1837" s="163"/>
      <c r="F1837" s="163"/>
    </row>
    <row r="1838" spans="2:6">
      <c r="B1838" s="163"/>
      <c r="C1838" s="163"/>
      <c r="D1838" s="163"/>
      <c r="E1838" s="163"/>
      <c r="F1838" s="163"/>
    </row>
    <row r="1839" spans="2:6">
      <c r="B1839" s="163"/>
      <c r="C1839" s="163"/>
      <c r="D1839" s="163"/>
      <c r="E1839" s="163"/>
      <c r="F1839" s="163"/>
    </row>
    <row r="1840" spans="2:6">
      <c r="B1840" s="163"/>
      <c r="C1840" s="163"/>
      <c r="D1840" s="163"/>
      <c r="E1840" s="163"/>
      <c r="F1840" s="163"/>
    </row>
    <row r="1841" spans="2:6">
      <c r="B1841" s="163"/>
      <c r="C1841" s="163"/>
      <c r="D1841" s="163"/>
      <c r="E1841" s="163"/>
      <c r="F1841" s="163"/>
    </row>
    <row r="1842" spans="2:6">
      <c r="B1842" s="163"/>
      <c r="C1842" s="163"/>
      <c r="D1842" s="163"/>
      <c r="E1842" s="163"/>
      <c r="F1842" s="163"/>
    </row>
    <row r="1843" spans="2:6">
      <c r="B1843" s="163"/>
      <c r="C1843" s="163"/>
      <c r="D1843" s="163"/>
      <c r="E1843" s="163"/>
      <c r="F1843" s="163"/>
    </row>
    <row r="1844" spans="2:6">
      <c r="B1844" s="163"/>
      <c r="C1844" s="163"/>
      <c r="D1844" s="163"/>
      <c r="E1844" s="163"/>
      <c r="F1844" s="163"/>
    </row>
    <row r="1845" spans="2:6">
      <c r="B1845" s="163"/>
      <c r="C1845" s="163"/>
      <c r="D1845" s="163"/>
      <c r="E1845" s="163"/>
      <c r="F1845" s="163"/>
    </row>
    <row r="1846" spans="2:6">
      <c r="B1846" s="163"/>
      <c r="C1846" s="163"/>
      <c r="D1846" s="163"/>
      <c r="E1846" s="163"/>
      <c r="F1846" s="163"/>
    </row>
    <row r="1847" spans="2:6">
      <c r="B1847" s="163"/>
      <c r="C1847" s="163"/>
      <c r="D1847" s="163"/>
      <c r="E1847" s="163"/>
      <c r="F1847" s="163"/>
    </row>
    <row r="1848" spans="2:6">
      <c r="B1848" s="163"/>
      <c r="C1848" s="163"/>
      <c r="D1848" s="163"/>
      <c r="E1848" s="163"/>
      <c r="F1848" s="163"/>
    </row>
    <row r="1849" spans="2:6">
      <c r="B1849" s="163"/>
      <c r="C1849" s="163"/>
      <c r="D1849" s="163"/>
      <c r="E1849" s="163"/>
      <c r="F1849" s="163"/>
    </row>
    <row r="1850" spans="2:6">
      <c r="B1850" s="163"/>
      <c r="C1850" s="163"/>
      <c r="D1850" s="163"/>
      <c r="E1850" s="163"/>
      <c r="F1850" s="163"/>
    </row>
    <row r="1851" spans="2:6">
      <c r="B1851" s="163"/>
      <c r="C1851" s="163"/>
      <c r="D1851" s="163"/>
      <c r="E1851" s="163"/>
      <c r="F1851" s="163"/>
    </row>
    <row r="1852" spans="2:6">
      <c r="B1852" s="163"/>
      <c r="C1852" s="163"/>
      <c r="D1852" s="163"/>
      <c r="E1852" s="163"/>
      <c r="F1852" s="163"/>
    </row>
    <row r="1853" spans="2:6">
      <c r="B1853" s="163"/>
      <c r="C1853" s="163"/>
      <c r="D1853" s="163"/>
      <c r="E1853" s="163"/>
      <c r="F1853" s="163"/>
    </row>
    <row r="1854" spans="2:6">
      <c r="B1854" s="163"/>
      <c r="C1854" s="163"/>
      <c r="D1854" s="163"/>
      <c r="E1854" s="163"/>
      <c r="F1854" s="163"/>
    </row>
    <row r="1855" spans="2:6">
      <c r="B1855" s="163"/>
      <c r="C1855" s="163"/>
      <c r="D1855" s="163"/>
      <c r="E1855" s="163"/>
      <c r="F1855" s="163"/>
    </row>
    <row r="1856" spans="2:6">
      <c r="B1856" s="163"/>
      <c r="C1856" s="163"/>
      <c r="D1856" s="163"/>
      <c r="E1856" s="163"/>
      <c r="F1856" s="163"/>
    </row>
    <row r="1857" spans="2:6">
      <c r="B1857" s="163"/>
      <c r="C1857" s="163"/>
      <c r="D1857" s="163"/>
      <c r="E1857" s="163"/>
      <c r="F1857" s="163"/>
    </row>
    <row r="1858" spans="2:6">
      <c r="B1858" s="163"/>
      <c r="C1858" s="163"/>
      <c r="D1858" s="163"/>
      <c r="E1858" s="163"/>
      <c r="F1858" s="163"/>
    </row>
    <row r="1859" spans="2:6">
      <c r="B1859" s="163"/>
      <c r="C1859" s="163"/>
      <c r="D1859" s="163"/>
      <c r="E1859" s="163"/>
      <c r="F1859" s="163"/>
    </row>
    <row r="1860" spans="2:6">
      <c r="B1860" s="163"/>
      <c r="C1860" s="163"/>
      <c r="D1860" s="163"/>
      <c r="E1860" s="163"/>
      <c r="F1860" s="163"/>
    </row>
    <row r="1861" spans="2:6">
      <c r="B1861" s="163"/>
      <c r="C1861" s="163"/>
      <c r="D1861" s="163"/>
      <c r="E1861" s="163"/>
      <c r="F1861" s="163"/>
    </row>
    <row r="1862" spans="2:6">
      <c r="B1862" s="163"/>
      <c r="C1862" s="163"/>
      <c r="D1862" s="163"/>
      <c r="E1862" s="163"/>
      <c r="F1862" s="163"/>
    </row>
    <row r="1863" spans="2:6">
      <c r="B1863" s="163"/>
      <c r="C1863" s="163"/>
      <c r="D1863" s="163"/>
      <c r="E1863" s="163"/>
      <c r="F1863" s="163"/>
    </row>
    <row r="1864" spans="2:6">
      <c r="B1864" s="163"/>
      <c r="C1864" s="163"/>
      <c r="D1864" s="163"/>
      <c r="E1864" s="163"/>
      <c r="F1864" s="163"/>
    </row>
    <row r="1865" spans="2:6">
      <c r="B1865" s="163"/>
      <c r="C1865" s="163"/>
      <c r="D1865" s="163"/>
      <c r="E1865" s="163"/>
      <c r="F1865" s="163"/>
    </row>
    <row r="1866" spans="2:6">
      <c r="B1866" s="163"/>
      <c r="C1866" s="163"/>
      <c r="D1866" s="163"/>
      <c r="E1866" s="163"/>
      <c r="F1866" s="163"/>
    </row>
    <row r="1867" spans="2:6">
      <c r="B1867" s="163"/>
      <c r="C1867" s="163"/>
      <c r="D1867" s="163"/>
      <c r="E1867" s="163"/>
      <c r="F1867" s="163"/>
    </row>
    <row r="1868" spans="2:6">
      <c r="B1868" s="163"/>
      <c r="C1868" s="163"/>
      <c r="D1868" s="163"/>
      <c r="E1868" s="163"/>
      <c r="F1868" s="163"/>
    </row>
    <row r="1869" spans="2:6">
      <c r="B1869" s="163"/>
      <c r="C1869" s="163"/>
      <c r="D1869" s="163"/>
      <c r="E1869" s="163"/>
      <c r="F1869" s="163"/>
    </row>
    <row r="1870" spans="2:6">
      <c r="B1870" s="163"/>
      <c r="C1870" s="163"/>
      <c r="D1870" s="163"/>
      <c r="E1870" s="163"/>
      <c r="F1870" s="163"/>
    </row>
    <row r="1871" spans="2:6">
      <c r="B1871" s="163"/>
      <c r="C1871" s="163"/>
      <c r="D1871" s="163"/>
      <c r="E1871" s="163"/>
      <c r="F1871" s="163"/>
    </row>
    <row r="1872" spans="2:6">
      <c r="B1872" s="163"/>
      <c r="C1872" s="163"/>
      <c r="D1872" s="163"/>
      <c r="E1872" s="163"/>
      <c r="F1872" s="163"/>
    </row>
    <row r="1873" spans="2:6">
      <c r="B1873" s="163"/>
      <c r="C1873" s="163"/>
      <c r="D1873" s="163"/>
      <c r="E1873" s="163"/>
      <c r="F1873" s="163"/>
    </row>
    <row r="1874" spans="2:6">
      <c r="B1874" s="163"/>
      <c r="C1874" s="163"/>
      <c r="D1874" s="163"/>
      <c r="E1874" s="163"/>
      <c r="F1874" s="163"/>
    </row>
    <row r="1875" spans="2:6">
      <c r="B1875" s="163"/>
      <c r="C1875" s="163"/>
      <c r="D1875" s="163"/>
      <c r="E1875" s="163"/>
      <c r="F1875" s="163"/>
    </row>
    <row r="1876" spans="2:6">
      <c r="B1876" s="163"/>
      <c r="C1876" s="163"/>
      <c r="D1876" s="163"/>
      <c r="E1876" s="163"/>
      <c r="F1876" s="163"/>
    </row>
    <row r="1877" spans="2:6">
      <c r="B1877" s="163"/>
      <c r="C1877" s="163"/>
      <c r="D1877" s="163"/>
      <c r="E1877" s="163"/>
      <c r="F1877" s="163"/>
    </row>
    <row r="1878" spans="2:6">
      <c r="B1878" s="163"/>
      <c r="C1878" s="163"/>
      <c r="D1878" s="163"/>
      <c r="E1878" s="163"/>
      <c r="F1878" s="163"/>
    </row>
    <row r="1879" spans="2:6">
      <c r="B1879" s="163"/>
      <c r="C1879" s="163"/>
      <c r="D1879" s="163"/>
      <c r="E1879" s="163"/>
      <c r="F1879" s="163"/>
    </row>
    <row r="1880" spans="2:6">
      <c r="B1880" s="163"/>
      <c r="C1880" s="163"/>
      <c r="D1880" s="163"/>
      <c r="E1880" s="163"/>
      <c r="F1880" s="163"/>
    </row>
    <row r="1881" spans="2:6">
      <c r="B1881" s="163"/>
      <c r="C1881" s="163"/>
      <c r="D1881" s="163"/>
      <c r="E1881" s="163"/>
      <c r="F1881" s="163"/>
    </row>
    <row r="1882" spans="2:6">
      <c r="B1882" s="163"/>
      <c r="C1882" s="163"/>
      <c r="D1882" s="163"/>
      <c r="E1882" s="163"/>
      <c r="F1882" s="163"/>
    </row>
    <row r="1883" spans="2:6">
      <c r="B1883" s="163"/>
      <c r="C1883" s="163"/>
      <c r="D1883" s="163"/>
      <c r="E1883" s="163"/>
      <c r="F1883" s="163"/>
    </row>
    <row r="1884" spans="2:6">
      <c r="B1884" s="163"/>
      <c r="C1884" s="163"/>
      <c r="D1884" s="163"/>
      <c r="E1884" s="163"/>
      <c r="F1884" s="163"/>
    </row>
    <row r="1885" spans="2:6">
      <c r="B1885" s="163"/>
      <c r="C1885" s="163"/>
      <c r="D1885" s="163"/>
      <c r="E1885" s="163"/>
      <c r="F1885" s="163"/>
    </row>
    <row r="1886" spans="2:6">
      <c r="B1886" s="163"/>
      <c r="C1886" s="163"/>
      <c r="D1886" s="163"/>
      <c r="E1886" s="163"/>
      <c r="F1886" s="163"/>
    </row>
    <row r="1887" spans="2:6">
      <c r="B1887" s="163"/>
      <c r="C1887" s="163"/>
      <c r="D1887" s="163"/>
      <c r="E1887" s="163"/>
      <c r="F1887" s="163"/>
    </row>
    <row r="1888" spans="2:6">
      <c r="B1888" s="163"/>
      <c r="C1888" s="163"/>
      <c r="D1888" s="163"/>
      <c r="E1888" s="163"/>
      <c r="F1888" s="163"/>
    </row>
    <row r="1889" spans="2:6">
      <c r="B1889" s="163"/>
      <c r="C1889" s="163"/>
      <c r="D1889" s="163"/>
      <c r="E1889" s="163"/>
      <c r="F1889" s="163"/>
    </row>
    <row r="1890" spans="2:6">
      <c r="B1890" s="163"/>
      <c r="C1890" s="163"/>
      <c r="D1890" s="163"/>
      <c r="E1890" s="163"/>
      <c r="F1890" s="163"/>
    </row>
    <row r="1891" spans="2:6">
      <c r="B1891" s="163"/>
      <c r="C1891" s="163"/>
      <c r="D1891" s="163"/>
      <c r="E1891" s="163"/>
      <c r="F1891" s="163"/>
    </row>
    <row r="1892" spans="2:6">
      <c r="B1892" s="163"/>
      <c r="C1892" s="163"/>
      <c r="D1892" s="163"/>
      <c r="E1892" s="163"/>
      <c r="F1892" s="163"/>
    </row>
    <row r="1893" spans="2:6">
      <c r="B1893" s="163"/>
      <c r="C1893" s="163"/>
      <c r="D1893" s="163"/>
      <c r="E1893" s="163"/>
      <c r="F1893" s="163"/>
    </row>
    <row r="1894" spans="2:6">
      <c r="B1894" s="163"/>
      <c r="C1894" s="163"/>
      <c r="D1894" s="163"/>
      <c r="E1894" s="163"/>
      <c r="F1894" s="163"/>
    </row>
    <row r="1895" spans="2:6">
      <c r="B1895" s="163"/>
      <c r="C1895" s="163"/>
      <c r="D1895" s="163"/>
      <c r="E1895" s="163"/>
      <c r="F1895" s="163"/>
    </row>
    <row r="1896" spans="2:6">
      <c r="B1896" s="163"/>
      <c r="C1896" s="163"/>
      <c r="D1896" s="163"/>
      <c r="E1896" s="163"/>
      <c r="F1896" s="163"/>
    </row>
    <row r="1897" spans="2:6">
      <c r="B1897" s="163"/>
      <c r="C1897" s="163"/>
      <c r="D1897" s="163"/>
      <c r="E1897" s="163"/>
      <c r="F1897" s="163"/>
    </row>
    <row r="1898" spans="2:6">
      <c r="B1898" s="163"/>
      <c r="C1898" s="163"/>
      <c r="D1898" s="163"/>
      <c r="E1898" s="163"/>
      <c r="F1898" s="163"/>
    </row>
    <row r="1899" spans="2:6">
      <c r="B1899" s="163"/>
      <c r="C1899" s="163"/>
      <c r="D1899" s="163"/>
      <c r="E1899" s="163"/>
      <c r="F1899" s="163"/>
    </row>
    <row r="1900" spans="2:6">
      <c r="B1900" s="163"/>
      <c r="C1900" s="163"/>
      <c r="D1900" s="163"/>
      <c r="E1900" s="163"/>
      <c r="F1900" s="163"/>
    </row>
    <row r="1901" spans="2:6">
      <c r="B1901" s="163"/>
      <c r="C1901" s="163"/>
      <c r="D1901" s="163"/>
      <c r="E1901" s="163"/>
      <c r="F1901" s="163"/>
    </row>
    <row r="1902" spans="2:6">
      <c r="B1902" s="163"/>
      <c r="C1902" s="163"/>
      <c r="D1902" s="163"/>
      <c r="E1902" s="163"/>
      <c r="F1902" s="163"/>
    </row>
    <row r="1903" spans="2:6">
      <c r="B1903" s="163"/>
      <c r="C1903" s="163"/>
      <c r="D1903" s="163"/>
      <c r="E1903" s="163"/>
      <c r="F1903" s="163"/>
    </row>
  </sheetData>
  <mergeCells count="4">
    <mergeCell ref="A2:F2"/>
    <mergeCell ref="A3:F3"/>
    <mergeCell ref="A4:F4"/>
    <mergeCell ref="A5:F5"/>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B1892"/>
  <sheetViews>
    <sheetView zoomScale="75" workbookViewId="0">
      <selection activeCell="A4" sqref="A4:AB4"/>
    </sheetView>
  </sheetViews>
  <sheetFormatPr defaultRowHeight="15"/>
  <cols>
    <col min="1" max="1" width="92.85546875" style="164" customWidth="1"/>
    <col min="2" max="3" width="14.5703125" style="1028" bestFit="1" customWidth="1"/>
    <col min="4" max="4" width="13.28515625" style="1028" bestFit="1" customWidth="1"/>
    <col min="5" max="6" width="12.85546875" style="1028" bestFit="1" customWidth="1"/>
    <col min="7" max="7" width="13.28515625" style="1028" bestFit="1" customWidth="1"/>
    <col min="8" max="8" width="12.85546875" style="168" bestFit="1" customWidth="1"/>
    <col min="9" max="9" width="13.28515625" style="257" bestFit="1" customWidth="1"/>
    <col min="10" max="10" width="12.85546875" style="257" bestFit="1" customWidth="1"/>
    <col min="11" max="11" width="12.140625" style="1028" bestFit="1" customWidth="1"/>
    <col min="12" max="14" width="12.85546875" style="1028" bestFit="1" customWidth="1"/>
    <col min="15" max="15" width="12.5703125" style="1028" bestFit="1" customWidth="1"/>
    <col min="16" max="16" width="12.140625" style="1028" bestFit="1" customWidth="1"/>
    <col min="17" max="18" width="12.5703125" style="1028" bestFit="1" customWidth="1"/>
    <col min="19" max="19" width="12.85546875" style="1028" bestFit="1" customWidth="1"/>
    <col min="20" max="20" width="12.140625" style="1028" bestFit="1" customWidth="1"/>
    <col min="21" max="21" width="13.28515625" style="1028" bestFit="1" customWidth="1"/>
    <col min="22" max="24" width="12.85546875" style="1028" bestFit="1" customWidth="1"/>
    <col min="25" max="25" width="12.140625" style="1028" bestFit="1" customWidth="1"/>
    <col min="26" max="26" width="13.28515625" style="1028" bestFit="1" customWidth="1"/>
    <col min="27" max="27" width="12.140625" style="1028" bestFit="1" customWidth="1"/>
    <col min="28" max="28" width="16" style="1028" bestFit="1" customWidth="1"/>
    <col min="29" max="256" width="9.140625" style="1028"/>
    <col min="257" max="257" width="92.85546875" style="1028" customWidth="1"/>
    <col min="258" max="259" width="14.5703125" style="1028" bestFit="1" customWidth="1"/>
    <col min="260" max="260" width="13.28515625" style="1028" bestFit="1" customWidth="1"/>
    <col min="261" max="262" width="12.85546875" style="1028" bestFit="1" customWidth="1"/>
    <col min="263" max="263" width="13.28515625" style="1028" bestFit="1" customWidth="1"/>
    <col min="264" max="264" width="12.85546875" style="1028" bestFit="1" customWidth="1"/>
    <col min="265" max="265" width="13.28515625" style="1028" bestFit="1" customWidth="1"/>
    <col min="266" max="266" width="12.85546875" style="1028" bestFit="1" customWidth="1"/>
    <col min="267" max="267" width="12.140625" style="1028" bestFit="1" customWidth="1"/>
    <col min="268" max="270" width="12.85546875" style="1028" bestFit="1" customWidth="1"/>
    <col min="271" max="271" width="12.5703125" style="1028" bestFit="1" customWidth="1"/>
    <col min="272" max="272" width="12.140625" style="1028" bestFit="1" customWidth="1"/>
    <col min="273" max="274" width="12.5703125" style="1028" bestFit="1" customWidth="1"/>
    <col min="275" max="275" width="12.85546875" style="1028" bestFit="1" customWidth="1"/>
    <col min="276" max="276" width="12.140625" style="1028" bestFit="1" customWidth="1"/>
    <col min="277" max="277" width="13.28515625" style="1028" bestFit="1" customWidth="1"/>
    <col min="278" max="280" width="12.85546875" style="1028" bestFit="1" customWidth="1"/>
    <col min="281" max="281" width="12.140625" style="1028" bestFit="1" customWidth="1"/>
    <col min="282" max="282" width="13.28515625" style="1028" bestFit="1" customWidth="1"/>
    <col min="283" max="283" width="12.140625" style="1028" bestFit="1" customWidth="1"/>
    <col min="284" max="284" width="16" style="1028" bestFit="1" customWidth="1"/>
    <col min="285" max="512" width="9.140625" style="1028"/>
    <col min="513" max="513" width="92.85546875" style="1028" customWidth="1"/>
    <col min="514" max="515" width="14.5703125" style="1028" bestFit="1" customWidth="1"/>
    <col min="516" max="516" width="13.28515625" style="1028" bestFit="1" customWidth="1"/>
    <col min="517" max="518" width="12.85546875" style="1028" bestFit="1" customWidth="1"/>
    <col min="519" max="519" width="13.28515625" style="1028" bestFit="1" customWidth="1"/>
    <col min="520" max="520" width="12.85546875" style="1028" bestFit="1" customWidth="1"/>
    <col min="521" max="521" width="13.28515625" style="1028" bestFit="1" customWidth="1"/>
    <col min="522" max="522" width="12.85546875" style="1028" bestFit="1" customWidth="1"/>
    <col min="523" max="523" width="12.140625" style="1028" bestFit="1" customWidth="1"/>
    <col min="524" max="526" width="12.85546875" style="1028" bestFit="1" customWidth="1"/>
    <col min="527" max="527" width="12.5703125" style="1028" bestFit="1" customWidth="1"/>
    <col min="528" max="528" width="12.140625" style="1028" bestFit="1" customWidth="1"/>
    <col min="529" max="530" width="12.5703125" style="1028" bestFit="1" customWidth="1"/>
    <col min="531" max="531" width="12.85546875" style="1028" bestFit="1" customWidth="1"/>
    <col min="532" max="532" width="12.140625" style="1028" bestFit="1" customWidth="1"/>
    <col min="533" max="533" width="13.28515625" style="1028" bestFit="1" customWidth="1"/>
    <col min="534" max="536" width="12.85546875" style="1028" bestFit="1" customWidth="1"/>
    <col min="537" max="537" width="12.140625" style="1028" bestFit="1" customWidth="1"/>
    <col min="538" max="538" width="13.28515625" style="1028" bestFit="1" customWidth="1"/>
    <col min="539" max="539" width="12.140625" style="1028" bestFit="1" customWidth="1"/>
    <col min="540" max="540" width="16" style="1028" bestFit="1" customWidth="1"/>
    <col min="541" max="768" width="9.140625" style="1028"/>
    <col min="769" max="769" width="92.85546875" style="1028" customWidth="1"/>
    <col min="770" max="771" width="14.5703125" style="1028" bestFit="1" customWidth="1"/>
    <col min="772" max="772" width="13.28515625" style="1028" bestFit="1" customWidth="1"/>
    <col min="773" max="774" width="12.85546875" style="1028" bestFit="1" customWidth="1"/>
    <col min="775" max="775" width="13.28515625" style="1028" bestFit="1" customWidth="1"/>
    <col min="776" max="776" width="12.85546875" style="1028" bestFit="1" customWidth="1"/>
    <col min="777" max="777" width="13.28515625" style="1028" bestFit="1" customWidth="1"/>
    <col min="778" max="778" width="12.85546875" style="1028" bestFit="1" customWidth="1"/>
    <col min="779" max="779" width="12.140625" style="1028" bestFit="1" customWidth="1"/>
    <col min="780" max="782" width="12.85546875" style="1028" bestFit="1" customWidth="1"/>
    <col min="783" max="783" width="12.5703125" style="1028" bestFit="1" customWidth="1"/>
    <col min="784" max="784" width="12.140625" style="1028" bestFit="1" customWidth="1"/>
    <col min="785" max="786" width="12.5703125" style="1028" bestFit="1" customWidth="1"/>
    <col min="787" max="787" width="12.85546875" style="1028" bestFit="1" customWidth="1"/>
    <col min="788" max="788" width="12.140625" style="1028" bestFit="1" customWidth="1"/>
    <col min="789" max="789" width="13.28515625" style="1028" bestFit="1" customWidth="1"/>
    <col min="790" max="792" width="12.85546875" style="1028" bestFit="1" customWidth="1"/>
    <col min="793" max="793" width="12.140625" style="1028" bestFit="1" customWidth="1"/>
    <col min="794" max="794" width="13.28515625" style="1028" bestFit="1" customWidth="1"/>
    <col min="795" max="795" width="12.140625" style="1028" bestFit="1" customWidth="1"/>
    <col min="796" max="796" width="16" style="1028" bestFit="1" customWidth="1"/>
    <col min="797" max="1024" width="9.140625" style="1028"/>
    <col min="1025" max="1025" width="92.85546875" style="1028" customWidth="1"/>
    <col min="1026" max="1027" width="14.5703125" style="1028" bestFit="1" customWidth="1"/>
    <col min="1028" max="1028" width="13.28515625" style="1028" bestFit="1" customWidth="1"/>
    <col min="1029" max="1030" width="12.85546875" style="1028" bestFit="1" customWidth="1"/>
    <col min="1031" max="1031" width="13.28515625" style="1028" bestFit="1" customWidth="1"/>
    <col min="1032" max="1032" width="12.85546875" style="1028" bestFit="1" customWidth="1"/>
    <col min="1033" max="1033" width="13.28515625" style="1028" bestFit="1" customWidth="1"/>
    <col min="1034" max="1034" width="12.85546875" style="1028" bestFit="1" customWidth="1"/>
    <col min="1035" max="1035" width="12.140625" style="1028" bestFit="1" customWidth="1"/>
    <col min="1036" max="1038" width="12.85546875" style="1028" bestFit="1" customWidth="1"/>
    <col min="1039" max="1039" width="12.5703125" style="1028" bestFit="1" customWidth="1"/>
    <col min="1040" max="1040" width="12.140625" style="1028" bestFit="1" customWidth="1"/>
    <col min="1041" max="1042" width="12.5703125" style="1028" bestFit="1" customWidth="1"/>
    <col min="1043" max="1043" width="12.85546875" style="1028" bestFit="1" customWidth="1"/>
    <col min="1044" max="1044" width="12.140625" style="1028" bestFit="1" customWidth="1"/>
    <col min="1045" max="1045" width="13.28515625" style="1028" bestFit="1" customWidth="1"/>
    <col min="1046" max="1048" width="12.85546875" style="1028" bestFit="1" customWidth="1"/>
    <col min="1049" max="1049" width="12.140625" style="1028" bestFit="1" customWidth="1"/>
    <col min="1050" max="1050" width="13.28515625" style="1028" bestFit="1" customWidth="1"/>
    <col min="1051" max="1051" width="12.140625" style="1028" bestFit="1" customWidth="1"/>
    <col min="1052" max="1052" width="16" style="1028" bestFit="1" customWidth="1"/>
    <col min="1053" max="1280" width="9.140625" style="1028"/>
    <col min="1281" max="1281" width="92.85546875" style="1028" customWidth="1"/>
    <col min="1282" max="1283" width="14.5703125" style="1028" bestFit="1" customWidth="1"/>
    <col min="1284" max="1284" width="13.28515625" style="1028" bestFit="1" customWidth="1"/>
    <col min="1285" max="1286" width="12.85546875" style="1028" bestFit="1" customWidth="1"/>
    <col min="1287" max="1287" width="13.28515625" style="1028" bestFit="1" customWidth="1"/>
    <col min="1288" max="1288" width="12.85546875" style="1028" bestFit="1" customWidth="1"/>
    <col min="1289" max="1289" width="13.28515625" style="1028" bestFit="1" customWidth="1"/>
    <col min="1290" max="1290" width="12.85546875" style="1028" bestFit="1" customWidth="1"/>
    <col min="1291" max="1291" width="12.140625" style="1028" bestFit="1" customWidth="1"/>
    <col min="1292" max="1294" width="12.85546875" style="1028" bestFit="1" customWidth="1"/>
    <col min="1295" max="1295" width="12.5703125" style="1028" bestFit="1" customWidth="1"/>
    <col min="1296" max="1296" width="12.140625" style="1028" bestFit="1" customWidth="1"/>
    <col min="1297" max="1298" width="12.5703125" style="1028" bestFit="1" customWidth="1"/>
    <col min="1299" max="1299" width="12.85546875" style="1028" bestFit="1" customWidth="1"/>
    <col min="1300" max="1300" width="12.140625" style="1028" bestFit="1" customWidth="1"/>
    <col min="1301" max="1301" width="13.28515625" style="1028" bestFit="1" customWidth="1"/>
    <col min="1302" max="1304" width="12.85546875" style="1028" bestFit="1" customWidth="1"/>
    <col min="1305" max="1305" width="12.140625" style="1028" bestFit="1" customWidth="1"/>
    <col min="1306" max="1306" width="13.28515625" style="1028" bestFit="1" customWidth="1"/>
    <col min="1307" max="1307" width="12.140625" style="1028" bestFit="1" customWidth="1"/>
    <col min="1308" max="1308" width="16" style="1028" bestFit="1" customWidth="1"/>
    <col min="1309" max="1536" width="9.140625" style="1028"/>
    <col min="1537" max="1537" width="92.85546875" style="1028" customWidth="1"/>
    <col min="1538" max="1539" width="14.5703125" style="1028" bestFit="1" customWidth="1"/>
    <col min="1540" max="1540" width="13.28515625" style="1028" bestFit="1" customWidth="1"/>
    <col min="1541" max="1542" width="12.85546875" style="1028" bestFit="1" customWidth="1"/>
    <col min="1543" max="1543" width="13.28515625" style="1028" bestFit="1" customWidth="1"/>
    <col min="1544" max="1544" width="12.85546875" style="1028" bestFit="1" customWidth="1"/>
    <col min="1545" max="1545" width="13.28515625" style="1028" bestFit="1" customWidth="1"/>
    <col min="1546" max="1546" width="12.85546875" style="1028" bestFit="1" customWidth="1"/>
    <col min="1547" max="1547" width="12.140625" style="1028" bestFit="1" customWidth="1"/>
    <col min="1548" max="1550" width="12.85546875" style="1028" bestFit="1" customWidth="1"/>
    <col min="1551" max="1551" width="12.5703125" style="1028" bestFit="1" customWidth="1"/>
    <col min="1552" max="1552" width="12.140625" style="1028" bestFit="1" customWidth="1"/>
    <col min="1553" max="1554" width="12.5703125" style="1028" bestFit="1" customWidth="1"/>
    <col min="1555" max="1555" width="12.85546875" style="1028" bestFit="1" customWidth="1"/>
    <col min="1556" max="1556" width="12.140625" style="1028" bestFit="1" customWidth="1"/>
    <col min="1557" max="1557" width="13.28515625" style="1028" bestFit="1" customWidth="1"/>
    <col min="1558" max="1560" width="12.85546875" style="1028" bestFit="1" customWidth="1"/>
    <col min="1561" max="1561" width="12.140625" style="1028" bestFit="1" customWidth="1"/>
    <col min="1562" max="1562" width="13.28515625" style="1028" bestFit="1" customWidth="1"/>
    <col min="1563" max="1563" width="12.140625" style="1028" bestFit="1" customWidth="1"/>
    <col min="1564" max="1564" width="16" style="1028" bestFit="1" customWidth="1"/>
    <col min="1565" max="1792" width="9.140625" style="1028"/>
    <col min="1793" max="1793" width="92.85546875" style="1028" customWidth="1"/>
    <col min="1794" max="1795" width="14.5703125" style="1028" bestFit="1" customWidth="1"/>
    <col min="1796" max="1796" width="13.28515625" style="1028" bestFit="1" customWidth="1"/>
    <col min="1797" max="1798" width="12.85546875" style="1028" bestFit="1" customWidth="1"/>
    <col min="1799" max="1799" width="13.28515625" style="1028" bestFit="1" customWidth="1"/>
    <col min="1800" max="1800" width="12.85546875" style="1028" bestFit="1" customWidth="1"/>
    <col min="1801" max="1801" width="13.28515625" style="1028" bestFit="1" customWidth="1"/>
    <col min="1802" max="1802" width="12.85546875" style="1028" bestFit="1" customWidth="1"/>
    <col min="1803" max="1803" width="12.140625" style="1028" bestFit="1" customWidth="1"/>
    <col min="1804" max="1806" width="12.85546875" style="1028" bestFit="1" customWidth="1"/>
    <col min="1807" max="1807" width="12.5703125" style="1028" bestFit="1" customWidth="1"/>
    <col min="1808" max="1808" width="12.140625" style="1028" bestFit="1" customWidth="1"/>
    <col min="1809" max="1810" width="12.5703125" style="1028" bestFit="1" customWidth="1"/>
    <col min="1811" max="1811" width="12.85546875" style="1028" bestFit="1" customWidth="1"/>
    <col min="1812" max="1812" width="12.140625" style="1028" bestFit="1" customWidth="1"/>
    <col min="1813" max="1813" width="13.28515625" style="1028" bestFit="1" customWidth="1"/>
    <col min="1814" max="1816" width="12.85546875" style="1028" bestFit="1" customWidth="1"/>
    <col min="1817" max="1817" width="12.140625" style="1028" bestFit="1" customWidth="1"/>
    <col min="1818" max="1818" width="13.28515625" style="1028" bestFit="1" customWidth="1"/>
    <col min="1819" max="1819" width="12.140625" style="1028" bestFit="1" customWidth="1"/>
    <col min="1820" max="1820" width="16" style="1028" bestFit="1" customWidth="1"/>
    <col min="1821" max="2048" width="9.140625" style="1028"/>
    <col min="2049" max="2049" width="92.85546875" style="1028" customWidth="1"/>
    <col min="2050" max="2051" width="14.5703125" style="1028" bestFit="1" customWidth="1"/>
    <col min="2052" max="2052" width="13.28515625" style="1028" bestFit="1" customWidth="1"/>
    <col min="2053" max="2054" width="12.85546875" style="1028" bestFit="1" customWidth="1"/>
    <col min="2055" max="2055" width="13.28515625" style="1028" bestFit="1" customWidth="1"/>
    <col min="2056" max="2056" width="12.85546875" style="1028" bestFit="1" customWidth="1"/>
    <col min="2057" max="2057" width="13.28515625" style="1028" bestFit="1" customWidth="1"/>
    <col min="2058" max="2058" width="12.85546875" style="1028" bestFit="1" customWidth="1"/>
    <col min="2059" max="2059" width="12.140625" style="1028" bestFit="1" customWidth="1"/>
    <col min="2060" max="2062" width="12.85546875" style="1028" bestFit="1" customWidth="1"/>
    <col min="2063" max="2063" width="12.5703125" style="1028" bestFit="1" customWidth="1"/>
    <col min="2064" max="2064" width="12.140625" style="1028" bestFit="1" customWidth="1"/>
    <col min="2065" max="2066" width="12.5703125" style="1028" bestFit="1" customWidth="1"/>
    <col min="2067" max="2067" width="12.85546875" style="1028" bestFit="1" customWidth="1"/>
    <col min="2068" max="2068" width="12.140625" style="1028" bestFit="1" customWidth="1"/>
    <col min="2069" max="2069" width="13.28515625" style="1028" bestFit="1" customWidth="1"/>
    <col min="2070" max="2072" width="12.85546875" style="1028" bestFit="1" customWidth="1"/>
    <col min="2073" max="2073" width="12.140625" style="1028" bestFit="1" customWidth="1"/>
    <col min="2074" max="2074" width="13.28515625" style="1028" bestFit="1" customWidth="1"/>
    <col min="2075" max="2075" width="12.140625" style="1028" bestFit="1" customWidth="1"/>
    <col min="2076" max="2076" width="16" style="1028" bestFit="1" customWidth="1"/>
    <col min="2077" max="2304" width="9.140625" style="1028"/>
    <col min="2305" max="2305" width="92.85546875" style="1028" customWidth="1"/>
    <col min="2306" max="2307" width="14.5703125" style="1028" bestFit="1" customWidth="1"/>
    <col min="2308" max="2308" width="13.28515625" style="1028" bestFit="1" customWidth="1"/>
    <col min="2309" max="2310" width="12.85546875" style="1028" bestFit="1" customWidth="1"/>
    <col min="2311" max="2311" width="13.28515625" style="1028" bestFit="1" customWidth="1"/>
    <col min="2312" max="2312" width="12.85546875" style="1028" bestFit="1" customWidth="1"/>
    <col min="2313" max="2313" width="13.28515625" style="1028" bestFit="1" customWidth="1"/>
    <col min="2314" max="2314" width="12.85546875" style="1028" bestFit="1" customWidth="1"/>
    <col min="2315" max="2315" width="12.140625" style="1028" bestFit="1" customWidth="1"/>
    <col min="2316" max="2318" width="12.85546875" style="1028" bestFit="1" customWidth="1"/>
    <col min="2319" max="2319" width="12.5703125" style="1028" bestFit="1" customWidth="1"/>
    <col min="2320" max="2320" width="12.140625" style="1028" bestFit="1" customWidth="1"/>
    <col min="2321" max="2322" width="12.5703125" style="1028" bestFit="1" customWidth="1"/>
    <col min="2323" max="2323" width="12.85546875" style="1028" bestFit="1" customWidth="1"/>
    <col min="2324" max="2324" width="12.140625" style="1028" bestFit="1" customWidth="1"/>
    <col min="2325" max="2325" width="13.28515625" style="1028" bestFit="1" customWidth="1"/>
    <col min="2326" max="2328" width="12.85546875" style="1028" bestFit="1" customWidth="1"/>
    <col min="2329" max="2329" width="12.140625" style="1028" bestFit="1" customWidth="1"/>
    <col min="2330" max="2330" width="13.28515625" style="1028" bestFit="1" customWidth="1"/>
    <col min="2331" max="2331" width="12.140625" style="1028" bestFit="1" customWidth="1"/>
    <col min="2332" max="2332" width="16" style="1028" bestFit="1" customWidth="1"/>
    <col min="2333" max="2560" width="9.140625" style="1028"/>
    <col min="2561" max="2561" width="92.85546875" style="1028" customWidth="1"/>
    <col min="2562" max="2563" width="14.5703125" style="1028" bestFit="1" customWidth="1"/>
    <col min="2564" max="2564" width="13.28515625" style="1028" bestFit="1" customWidth="1"/>
    <col min="2565" max="2566" width="12.85546875" style="1028" bestFit="1" customWidth="1"/>
    <col min="2567" max="2567" width="13.28515625" style="1028" bestFit="1" customWidth="1"/>
    <col min="2568" max="2568" width="12.85546875" style="1028" bestFit="1" customWidth="1"/>
    <col min="2569" max="2569" width="13.28515625" style="1028" bestFit="1" customWidth="1"/>
    <col min="2570" max="2570" width="12.85546875" style="1028" bestFit="1" customWidth="1"/>
    <col min="2571" max="2571" width="12.140625" style="1028" bestFit="1" customWidth="1"/>
    <col min="2572" max="2574" width="12.85546875" style="1028" bestFit="1" customWidth="1"/>
    <col min="2575" max="2575" width="12.5703125" style="1028" bestFit="1" customWidth="1"/>
    <col min="2576" max="2576" width="12.140625" style="1028" bestFit="1" customWidth="1"/>
    <col min="2577" max="2578" width="12.5703125" style="1028" bestFit="1" customWidth="1"/>
    <col min="2579" max="2579" width="12.85546875" style="1028" bestFit="1" customWidth="1"/>
    <col min="2580" max="2580" width="12.140625" style="1028" bestFit="1" customWidth="1"/>
    <col min="2581" max="2581" width="13.28515625" style="1028" bestFit="1" customWidth="1"/>
    <col min="2582" max="2584" width="12.85546875" style="1028" bestFit="1" customWidth="1"/>
    <col min="2585" max="2585" width="12.140625" style="1028" bestFit="1" customWidth="1"/>
    <col min="2586" max="2586" width="13.28515625" style="1028" bestFit="1" customWidth="1"/>
    <col min="2587" max="2587" width="12.140625" style="1028" bestFit="1" customWidth="1"/>
    <col min="2588" max="2588" width="16" style="1028" bestFit="1" customWidth="1"/>
    <col min="2589" max="2816" width="9.140625" style="1028"/>
    <col min="2817" max="2817" width="92.85546875" style="1028" customWidth="1"/>
    <col min="2818" max="2819" width="14.5703125" style="1028" bestFit="1" customWidth="1"/>
    <col min="2820" max="2820" width="13.28515625" style="1028" bestFit="1" customWidth="1"/>
    <col min="2821" max="2822" width="12.85546875" style="1028" bestFit="1" customWidth="1"/>
    <col min="2823" max="2823" width="13.28515625" style="1028" bestFit="1" customWidth="1"/>
    <col min="2824" max="2824" width="12.85546875" style="1028" bestFit="1" customWidth="1"/>
    <col min="2825" max="2825" width="13.28515625" style="1028" bestFit="1" customWidth="1"/>
    <col min="2826" max="2826" width="12.85546875" style="1028" bestFit="1" customWidth="1"/>
    <col min="2827" max="2827" width="12.140625" style="1028" bestFit="1" customWidth="1"/>
    <col min="2828" max="2830" width="12.85546875" style="1028" bestFit="1" customWidth="1"/>
    <col min="2831" max="2831" width="12.5703125" style="1028" bestFit="1" customWidth="1"/>
    <col min="2832" max="2832" width="12.140625" style="1028" bestFit="1" customWidth="1"/>
    <col min="2833" max="2834" width="12.5703125" style="1028" bestFit="1" customWidth="1"/>
    <col min="2835" max="2835" width="12.85546875" style="1028" bestFit="1" customWidth="1"/>
    <col min="2836" max="2836" width="12.140625" style="1028" bestFit="1" customWidth="1"/>
    <col min="2837" max="2837" width="13.28515625" style="1028" bestFit="1" customWidth="1"/>
    <col min="2838" max="2840" width="12.85546875" style="1028" bestFit="1" customWidth="1"/>
    <col min="2841" max="2841" width="12.140625" style="1028" bestFit="1" customWidth="1"/>
    <col min="2842" max="2842" width="13.28515625" style="1028" bestFit="1" customWidth="1"/>
    <col min="2843" max="2843" width="12.140625" style="1028" bestFit="1" customWidth="1"/>
    <col min="2844" max="2844" width="16" style="1028" bestFit="1" customWidth="1"/>
    <col min="2845" max="3072" width="9.140625" style="1028"/>
    <col min="3073" max="3073" width="92.85546875" style="1028" customWidth="1"/>
    <col min="3074" max="3075" width="14.5703125" style="1028" bestFit="1" customWidth="1"/>
    <col min="3076" max="3076" width="13.28515625" style="1028" bestFit="1" customWidth="1"/>
    <col min="3077" max="3078" width="12.85546875" style="1028" bestFit="1" customWidth="1"/>
    <col min="3079" max="3079" width="13.28515625" style="1028" bestFit="1" customWidth="1"/>
    <col min="3080" max="3080" width="12.85546875" style="1028" bestFit="1" customWidth="1"/>
    <col min="3081" max="3081" width="13.28515625" style="1028" bestFit="1" customWidth="1"/>
    <col min="3082" max="3082" width="12.85546875" style="1028" bestFit="1" customWidth="1"/>
    <col min="3083" max="3083" width="12.140625" style="1028" bestFit="1" customWidth="1"/>
    <col min="3084" max="3086" width="12.85546875" style="1028" bestFit="1" customWidth="1"/>
    <col min="3087" max="3087" width="12.5703125" style="1028" bestFit="1" customWidth="1"/>
    <col min="3088" max="3088" width="12.140625" style="1028" bestFit="1" customWidth="1"/>
    <col min="3089" max="3090" width="12.5703125" style="1028" bestFit="1" customWidth="1"/>
    <col min="3091" max="3091" width="12.85546875" style="1028" bestFit="1" customWidth="1"/>
    <col min="3092" max="3092" width="12.140625" style="1028" bestFit="1" customWidth="1"/>
    <col min="3093" max="3093" width="13.28515625" style="1028" bestFit="1" customWidth="1"/>
    <col min="3094" max="3096" width="12.85546875" style="1028" bestFit="1" customWidth="1"/>
    <col min="3097" max="3097" width="12.140625" style="1028" bestFit="1" customWidth="1"/>
    <col min="3098" max="3098" width="13.28515625" style="1028" bestFit="1" customWidth="1"/>
    <col min="3099" max="3099" width="12.140625" style="1028" bestFit="1" customWidth="1"/>
    <col min="3100" max="3100" width="16" style="1028" bestFit="1" customWidth="1"/>
    <col min="3101" max="3328" width="9.140625" style="1028"/>
    <col min="3329" max="3329" width="92.85546875" style="1028" customWidth="1"/>
    <col min="3330" max="3331" width="14.5703125" style="1028" bestFit="1" customWidth="1"/>
    <col min="3332" max="3332" width="13.28515625" style="1028" bestFit="1" customWidth="1"/>
    <col min="3333" max="3334" width="12.85546875" style="1028" bestFit="1" customWidth="1"/>
    <col min="3335" max="3335" width="13.28515625" style="1028" bestFit="1" customWidth="1"/>
    <col min="3336" max="3336" width="12.85546875" style="1028" bestFit="1" customWidth="1"/>
    <col min="3337" max="3337" width="13.28515625" style="1028" bestFit="1" customWidth="1"/>
    <col min="3338" max="3338" width="12.85546875" style="1028" bestFit="1" customWidth="1"/>
    <col min="3339" max="3339" width="12.140625" style="1028" bestFit="1" customWidth="1"/>
    <col min="3340" max="3342" width="12.85546875" style="1028" bestFit="1" customWidth="1"/>
    <col min="3343" max="3343" width="12.5703125" style="1028" bestFit="1" customWidth="1"/>
    <col min="3344" max="3344" width="12.140625" style="1028" bestFit="1" customWidth="1"/>
    <col min="3345" max="3346" width="12.5703125" style="1028" bestFit="1" customWidth="1"/>
    <col min="3347" max="3347" width="12.85546875" style="1028" bestFit="1" customWidth="1"/>
    <col min="3348" max="3348" width="12.140625" style="1028" bestFit="1" customWidth="1"/>
    <col min="3349" max="3349" width="13.28515625" style="1028" bestFit="1" customWidth="1"/>
    <col min="3350" max="3352" width="12.85546875" style="1028" bestFit="1" customWidth="1"/>
    <col min="3353" max="3353" width="12.140625" style="1028" bestFit="1" customWidth="1"/>
    <col min="3354" max="3354" width="13.28515625" style="1028" bestFit="1" customWidth="1"/>
    <col min="3355" max="3355" width="12.140625" style="1028" bestFit="1" customWidth="1"/>
    <col min="3356" max="3356" width="16" style="1028" bestFit="1" customWidth="1"/>
    <col min="3357" max="3584" width="9.140625" style="1028"/>
    <col min="3585" max="3585" width="92.85546875" style="1028" customWidth="1"/>
    <col min="3586" max="3587" width="14.5703125" style="1028" bestFit="1" customWidth="1"/>
    <col min="3588" max="3588" width="13.28515625" style="1028" bestFit="1" customWidth="1"/>
    <col min="3589" max="3590" width="12.85546875" style="1028" bestFit="1" customWidth="1"/>
    <col min="3591" max="3591" width="13.28515625" style="1028" bestFit="1" customWidth="1"/>
    <col min="3592" max="3592" width="12.85546875" style="1028" bestFit="1" customWidth="1"/>
    <col min="3593" max="3593" width="13.28515625" style="1028" bestFit="1" customWidth="1"/>
    <col min="3594" max="3594" width="12.85546875" style="1028" bestFit="1" customWidth="1"/>
    <col min="3595" max="3595" width="12.140625" style="1028" bestFit="1" customWidth="1"/>
    <col min="3596" max="3598" width="12.85546875" style="1028" bestFit="1" customWidth="1"/>
    <col min="3599" max="3599" width="12.5703125" style="1028" bestFit="1" customWidth="1"/>
    <col min="3600" max="3600" width="12.140625" style="1028" bestFit="1" customWidth="1"/>
    <col min="3601" max="3602" width="12.5703125" style="1028" bestFit="1" customWidth="1"/>
    <col min="3603" max="3603" width="12.85546875" style="1028" bestFit="1" customWidth="1"/>
    <col min="3604" max="3604" width="12.140625" style="1028" bestFit="1" customWidth="1"/>
    <col min="3605" max="3605" width="13.28515625" style="1028" bestFit="1" customWidth="1"/>
    <col min="3606" max="3608" width="12.85546875" style="1028" bestFit="1" customWidth="1"/>
    <col min="3609" max="3609" width="12.140625" style="1028" bestFit="1" customWidth="1"/>
    <col min="3610" max="3610" width="13.28515625" style="1028" bestFit="1" customWidth="1"/>
    <col min="3611" max="3611" width="12.140625" style="1028" bestFit="1" customWidth="1"/>
    <col min="3612" max="3612" width="16" style="1028" bestFit="1" customWidth="1"/>
    <col min="3613" max="3840" width="9.140625" style="1028"/>
    <col min="3841" max="3841" width="92.85546875" style="1028" customWidth="1"/>
    <col min="3842" max="3843" width="14.5703125" style="1028" bestFit="1" customWidth="1"/>
    <col min="3844" max="3844" width="13.28515625" style="1028" bestFit="1" customWidth="1"/>
    <col min="3845" max="3846" width="12.85546875" style="1028" bestFit="1" customWidth="1"/>
    <col min="3847" max="3847" width="13.28515625" style="1028" bestFit="1" customWidth="1"/>
    <col min="3848" max="3848" width="12.85546875" style="1028" bestFit="1" customWidth="1"/>
    <col min="3849" max="3849" width="13.28515625" style="1028" bestFit="1" customWidth="1"/>
    <col min="3850" max="3850" width="12.85546875" style="1028" bestFit="1" customWidth="1"/>
    <col min="3851" max="3851" width="12.140625" style="1028" bestFit="1" customWidth="1"/>
    <col min="3852" max="3854" width="12.85546875" style="1028" bestFit="1" customWidth="1"/>
    <col min="3855" max="3855" width="12.5703125" style="1028" bestFit="1" customWidth="1"/>
    <col min="3856" max="3856" width="12.140625" style="1028" bestFit="1" customWidth="1"/>
    <col min="3857" max="3858" width="12.5703125" style="1028" bestFit="1" customWidth="1"/>
    <col min="3859" max="3859" width="12.85546875" style="1028" bestFit="1" customWidth="1"/>
    <col min="3860" max="3860" width="12.140625" style="1028" bestFit="1" customWidth="1"/>
    <col min="3861" max="3861" width="13.28515625" style="1028" bestFit="1" customWidth="1"/>
    <col min="3862" max="3864" width="12.85546875" style="1028" bestFit="1" customWidth="1"/>
    <col min="3865" max="3865" width="12.140625" style="1028" bestFit="1" customWidth="1"/>
    <col min="3866" max="3866" width="13.28515625" style="1028" bestFit="1" customWidth="1"/>
    <col min="3867" max="3867" width="12.140625" style="1028" bestFit="1" customWidth="1"/>
    <col min="3868" max="3868" width="16" style="1028" bestFit="1" customWidth="1"/>
    <col min="3869" max="4096" width="9.140625" style="1028"/>
    <col min="4097" max="4097" width="92.85546875" style="1028" customWidth="1"/>
    <col min="4098" max="4099" width="14.5703125" style="1028" bestFit="1" customWidth="1"/>
    <col min="4100" max="4100" width="13.28515625" style="1028" bestFit="1" customWidth="1"/>
    <col min="4101" max="4102" width="12.85546875" style="1028" bestFit="1" customWidth="1"/>
    <col min="4103" max="4103" width="13.28515625" style="1028" bestFit="1" customWidth="1"/>
    <col min="4104" max="4104" width="12.85546875" style="1028" bestFit="1" customWidth="1"/>
    <col min="4105" max="4105" width="13.28515625" style="1028" bestFit="1" customWidth="1"/>
    <col min="4106" max="4106" width="12.85546875" style="1028" bestFit="1" customWidth="1"/>
    <col min="4107" max="4107" width="12.140625" style="1028" bestFit="1" customWidth="1"/>
    <col min="4108" max="4110" width="12.85546875" style="1028" bestFit="1" customWidth="1"/>
    <col min="4111" max="4111" width="12.5703125" style="1028" bestFit="1" customWidth="1"/>
    <col min="4112" max="4112" width="12.140625" style="1028" bestFit="1" customWidth="1"/>
    <col min="4113" max="4114" width="12.5703125" style="1028" bestFit="1" customWidth="1"/>
    <col min="4115" max="4115" width="12.85546875" style="1028" bestFit="1" customWidth="1"/>
    <col min="4116" max="4116" width="12.140625" style="1028" bestFit="1" customWidth="1"/>
    <col min="4117" max="4117" width="13.28515625" style="1028" bestFit="1" customWidth="1"/>
    <col min="4118" max="4120" width="12.85546875" style="1028" bestFit="1" customWidth="1"/>
    <col min="4121" max="4121" width="12.140625" style="1028" bestFit="1" customWidth="1"/>
    <col min="4122" max="4122" width="13.28515625" style="1028" bestFit="1" customWidth="1"/>
    <col min="4123" max="4123" width="12.140625" style="1028" bestFit="1" customWidth="1"/>
    <col min="4124" max="4124" width="16" style="1028" bestFit="1" customWidth="1"/>
    <col min="4125" max="4352" width="9.140625" style="1028"/>
    <col min="4353" max="4353" width="92.85546875" style="1028" customWidth="1"/>
    <col min="4354" max="4355" width="14.5703125" style="1028" bestFit="1" customWidth="1"/>
    <col min="4356" max="4356" width="13.28515625" style="1028" bestFit="1" customWidth="1"/>
    <col min="4357" max="4358" width="12.85546875" style="1028" bestFit="1" customWidth="1"/>
    <col min="4359" max="4359" width="13.28515625" style="1028" bestFit="1" customWidth="1"/>
    <col min="4360" max="4360" width="12.85546875" style="1028" bestFit="1" customWidth="1"/>
    <col min="4361" max="4361" width="13.28515625" style="1028" bestFit="1" customWidth="1"/>
    <col min="4362" max="4362" width="12.85546875" style="1028" bestFit="1" customWidth="1"/>
    <col min="4363" max="4363" width="12.140625" style="1028" bestFit="1" customWidth="1"/>
    <col min="4364" max="4366" width="12.85546875" style="1028" bestFit="1" customWidth="1"/>
    <col min="4367" max="4367" width="12.5703125" style="1028" bestFit="1" customWidth="1"/>
    <col min="4368" max="4368" width="12.140625" style="1028" bestFit="1" customWidth="1"/>
    <col min="4369" max="4370" width="12.5703125" style="1028" bestFit="1" customWidth="1"/>
    <col min="4371" max="4371" width="12.85546875" style="1028" bestFit="1" customWidth="1"/>
    <col min="4372" max="4372" width="12.140625" style="1028" bestFit="1" customWidth="1"/>
    <col min="4373" max="4373" width="13.28515625" style="1028" bestFit="1" customWidth="1"/>
    <col min="4374" max="4376" width="12.85546875" style="1028" bestFit="1" customWidth="1"/>
    <col min="4377" max="4377" width="12.140625" style="1028" bestFit="1" customWidth="1"/>
    <col min="4378" max="4378" width="13.28515625" style="1028" bestFit="1" customWidth="1"/>
    <col min="4379" max="4379" width="12.140625" style="1028" bestFit="1" customWidth="1"/>
    <col min="4380" max="4380" width="16" style="1028" bestFit="1" customWidth="1"/>
    <col min="4381" max="4608" width="9.140625" style="1028"/>
    <col min="4609" max="4609" width="92.85546875" style="1028" customWidth="1"/>
    <col min="4610" max="4611" width="14.5703125" style="1028" bestFit="1" customWidth="1"/>
    <col min="4612" max="4612" width="13.28515625" style="1028" bestFit="1" customWidth="1"/>
    <col min="4613" max="4614" width="12.85546875" style="1028" bestFit="1" customWidth="1"/>
    <col min="4615" max="4615" width="13.28515625" style="1028" bestFit="1" customWidth="1"/>
    <col min="4616" max="4616" width="12.85546875" style="1028" bestFit="1" customWidth="1"/>
    <col min="4617" max="4617" width="13.28515625" style="1028" bestFit="1" customWidth="1"/>
    <col min="4618" max="4618" width="12.85546875" style="1028" bestFit="1" customWidth="1"/>
    <col min="4619" max="4619" width="12.140625" style="1028" bestFit="1" customWidth="1"/>
    <col min="4620" max="4622" width="12.85546875" style="1028" bestFit="1" customWidth="1"/>
    <col min="4623" max="4623" width="12.5703125" style="1028" bestFit="1" customWidth="1"/>
    <col min="4624" max="4624" width="12.140625" style="1028" bestFit="1" customWidth="1"/>
    <col min="4625" max="4626" width="12.5703125" style="1028" bestFit="1" customWidth="1"/>
    <col min="4627" max="4627" width="12.85546875" style="1028" bestFit="1" customWidth="1"/>
    <col min="4628" max="4628" width="12.140625" style="1028" bestFit="1" customWidth="1"/>
    <col min="4629" max="4629" width="13.28515625" style="1028" bestFit="1" customWidth="1"/>
    <col min="4630" max="4632" width="12.85546875" style="1028" bestFit="1" customWidth="1"/>
    <col min="4633" max="4633" width="12.140625" style="1028" bestFit="1" customWidth="1"/>
    <col min="4634" max="4634" width="13.28515625" style="1028" bestFit="1" customWidth="1"/>
    <col min="4635" max="4635" width="12.140625" style="1028" bestFit="1" customWidth="1"/>
    <col min="4636" max="4636" width="16" style="1028" bestFit="1" customWidth="1"/>
    <col min="4637" max="4864" width="9.140625" style="1028"/>
    <col min="4865" max="4865" width="92.85546875" style="1028" customWidth="1"/>
    <col min="4866" max="4867" width="14.5703125" style="1028" bestFit="1" customWidth="1"/>
    <col min="4868" max="4868" width="13.28515625" style="1028" bestFit="1" customWidth="1"/>
    <col min="4869" max="4870" width="12.85546875" style="1028" bestFit="1" customWidth="1"/>
    <col min="4871" max="4871" width="13.28515625" style="1028" bestFit="1" customWidth="1"/>
    <col min="4872" max="4872" width="12.85546875" style="1028" bestFit="1" customWidth="1"/>
    <col min="4873" max="4873" width="13.28515625" style="1028" bestFit="1" customWidth="1"/>
    <col min="4874" max="4874" width="12.85546875" style="1028" bestFit="1" customWidth="1"/>
    <col min="4875" max="4875" width="12.140625" style="1028" bestFit="1" customWidth="1"/>
    <col min="4876" max="4878" width="12.85546875" style="1028" bestFit="1" customWidth="1"/>
    <col min="4879" max="4879" width="12.5703125" style="1028" bestFit="1" customWidth="1"/>
    <col min="4880" max="4880" width="12.140625" style="1028" bestFit="1" customWidth="1"/>
    <col min="4881" max="4882" width="12.5703125" style="1028" bestFit="1" customWidth="1"/>
    <col min="4883" max="4883" width="12.85546875" style="1028" bestFit="1" customWidth="1"/>
    <col min="4884" max="4884" width="12.140625" style="1028" bestFit="1" customWidth="1"/>
    <col min="4885" max="4885" width="13.28515625" style="1028" bestFit="1" customWidth="1"/>
    <col min="4886" max="4888" width="12.85546875" style="1028" bestFit="1" customWidth="1"/>
    <col min="4889" max="4889" width="12.140625" style="1028" bestFit="1" customWidth="1"/>
    <col min="4890" max="4890" width="13.28515625" style="1028" bestFit="1" customWidth="1"/>
    <col min="4891" max="4891" width="12.140625" style="1028" bestFit="1" customWidth="1"/>
    <col min="4892" max="4892" width="16" style="1028" bestFit="1" customWidth="1"/>
    <col min="4893" max="5120" width="9.140625" style="1028"/>
    <col min="5121" max="5121" width="92.85546875" style="1028" customWidth="1"/>
    <col min="5122" max="5123" width="14.5703125" style="1028" bestFit="1" customWidth="1"/>
    <col min="5124" max="5124" width="13.28515625" style="1028" bestFit="1" customWidth="1"/>
    <col min="5125" max="5126" width="12.85546875" style="1028" bestFit="1" customWidth="1"/>
    <col min="5127" max="5127" width="13.28515625" style="1028" bestFit="1" customWidth="1"/>
    <col min="5128" max="5128" width="12.85546875" style="1028" bestFit="1" customWidth="1"/>
    <col min="5129" max="5129" width="13.28515625" style="1028" bestFit="1" customWidth="1"/>
    <col min="5130" max="5130" width="12.85546875" style="1028" bestFit="1" customWidth="1"/>
    <col min="5131" max="5131" width="12.140625" style="1028" bestFit="1" customWidth="1"/>
    <col min="5132" max="5134" width="12.85546875" style="1028" bestFit="1" customWidth="1"/>
    <col min="5135" max="5135" width="12.5703125" style="1028" bestFit="1" customWidth="1"/>
    <col min="5136" max="5136" width="12.140625" style="1028" bestFit="1" customWidth="1"/>
    <col min="5137" max="5138" width="12.5703125" style="1028" bestFit="1" customWidth="1"/>
    <col min="5139" max="5139" width="12.85546875" style="1028" bestFit="1" customWidth="1"/>
    <col min="5140" max="5140" width="12.140625" style="1028" bestFit="1" customWidth="1"/>
    <col min="5141" max="5141" width="13.28515625" style="1028" bestFit="1" customWidth="1"/>
    <col min="5142" max="5144" width="12.85546875" style="1028" bestFit="1" customWidth="1"/>
    <col min="5145" max="5145" width="12.140625" style="1028" bestFit="1" customWidth="1"/>
    <col min="5146" max="5146" width="13.28515625" style="1028" bestFit="1" customWidth="1"/>
    <col min="5147" max="5147" width="12.140625" style="1028" bestFit="1" customWidth="1"/>
    <col min="5148" max="5148" width="16" style="1028" bestFit="1" customWidth="1"/>
    <col min="5149" max="5376" width="9.140625" style="1028"/>
    <col min="5377" max="5377" width="92.85546875" style="1028" customWidth="1"/>
    <col min="5378" max="5379" width="14.5703125" style="1028" bestFit="1" customWidth="1"/>
    <col min="5380" max="5380" width="13.28515625" style="1028" bestFit="1" customWidth="1"/>
    <col min="5381" max="5382" width="12.85546875" style="1028" bestFit="1" customWidth="1"/>
    <col min="5383" max="5383" width="13.28515625" style="1028" bestFit="1" customWidth="1"/>
    <col min="5384" max="5384" width="12.85546875" style="1028" bestFit="1" customWidth="1"/>
    <col min="5385" max="5385" width="13.28515625" style="1028" bestFit="1" customWidth="1"/>
    <col min="5386" max="5386" width="12.85546875" style="1028" bestFit="1" customWidth="1"/>
    <col min="5387" max="5387" width="12.140625" style="1028" bestFit="1" customWidth="1"/>
    <col min="5388" max="5390" width="12.85546875" style="1028" bestFit="1" customWidth="1"/>
    <col min="5391" max="5391" width="12.5703125" style="1028" bestFit="1" customWidth="1"/>
    <col min="5392" max="5392" width="12.140625" style="1028" bestFit="1" customWidth="1"/>
    <col min="5393" max="5394" width="12.5703125" style="1028" bestFit="1" customWidth="1"/>
    <col min="5395" max="5395" width="12.85546875" style="1028" bestFit="1" customWidth="1"/>
    <col min="5396" max="5396" width="12.140625" style="1028" bestFit="1" customWidth="1"/>
    <col min="5397" max="5397" width="13.28515625" style="1028" bestFit="1" customWidth="1"/>
    <col min="5398" max="5400" width="12.85546875" style="1028" bestFit="1" customWidth="1"/>
    <col min="5401" max="5401" width="12.140625" style="1028" bestFit="1" customWidth="1"/>
    <col min="5402" max="5402" width="13.28515625" style="1028" bestFit="1" customWidth="1"/>
    <col min="5403" max="5403" width="12.140625" style="1028" bestFit="1" customWidth="1"/>
    <col min="5404" max="5404" width="16" style="1028" bestFit="1" customWidth="1"/>
    <col min="5405" max="5632" width="9.140625" style="1028"/>
    <col min="5633" max="5633" width="92.85546875" style="1028" customWidth="1"/>
    <col min="5634" max="5635" width="14.5703125" style="1028" bestFit="1" customWidth="1"/>
    <col min="5636" max="5636" width="13.28515625" style="1028" bestFit="1" customWidth="1"/>
    <col min="5637" max="5638" width="12.85546875" style="1028" bestFit="1" customWidth="1"/>
    <col min="5639" max="5639" width="13.28515625" style="1028" bestFit="1" customWidth="1"/>
    <col min="5640" max="5640" width="12.85546875" style="1028" bestFit="1" customWidth="1"/>
    <col min="5641" max="5641" width="13.28515625" style="1028" bestFit="1" customWidth="1"/>
    <col min="5642" max="5642" width="12.85546875" style="1028" bestFit="1" customWidth="1"/>
    <col min="5643" max="5643" width="12.140625" style="1028" bestFit="1" customWidth="1"/>
    <col min="5644" max="5646" width="12.85546875" style="1028" bestFit="1" customWidth="1"/>
    <col min="5647" max="5647" width="12.5703125" style="1028" bestFit="1" customWidth="1"/>
    <col min="5648" max="5648" width="12.140625" style="1028" bestFit="1" customWidth="1"/>
    <col min="5649" max="5650" width="12.5703125" style="1028" bestFit="1" customWidth="1"/>
    <col min="5651" max="5651" width="12.85546875" style="1028" bestFit="1" customWidth="1"/>
    <col min="5652" max="5652" width="12.140625" style="1028" bestFit="1" customWidth="1"/>
    <col min="5653" max="5653" width="13.28515625" style="1028" bestFit="1" customWidth="1"/>
    <col min="5654" max="5656" width="12.85546875" style="1028" bestFit="1" customWidth="1"/>
    <col min="5657" max="5657" width="12.140625" style="1028" bestFit="1" customWidth="1"/>
    <col min="5658" max="5658" width="13.28515625" style="1028" bestFit="1" customWidth="1"/>
    <col min="5659" max="5659" width="12.140625" style="1028" bestFit="1" customWidth="1"/>
    <col min="5660" max="5660" width="16" style="1028" bestFit="1" customWidth="1"/>
    <col min="5661" max="5888" width="9.140625" style="1028"/>
    <col min="5889" max="5889" width="92.85546875" style="1028" customWidth="1"/>
    <col min="5890" max="5891" width="14.5703125" style="1028" bestFit="1" customWidth="1"/>
    <col min="5892" max="5892" width="13.28515625" style="1028" bestFit="1" customWidth="1"/>
    <col min="5893" max="5894" width="12.85546875" style="1028" bestFit="1" customWidth="1"/>
    <col min="5895" max="5895" width="13.28515625" style="1028" bestFit="1" customWidth="1"/>
    <col min="5896" max="5896" width="12.85546875" style="1028" bestFit="1" customWidth="1"/>
    <col min="5897" max="5897" width="13.28515625" style="1028" bestFit="1" customWidth="1"/>
    <col min="5898" max="5898" width="12.85546875" style="1028" bestFit="1" customWidth="1"/>
    <col min="5899" max="5899" width="12.140625" style="1028" bestFit="1" customWidth="1"/>
    <col min="5900" max="5902" width="12.85546875" style="1028" bestFit="1" customWidth="1"/>
    <col min="5903" max="5903" width="12.5703125" style="1028" bestFit="1" customWidth="1"/>
    <col min="5904" max="5904" width="12.140625" style="1028" bestFit="1" customWidth="1"/>
    <col min="5905" max="5906" width="12.5703125" style="1028" bestFit="1" customWidth="1"/>
    <col min="5907" max="5907" width="12.85546875" style="1028" bestFit="1" customWidth="1"/>
    <col min="5908" max="5908" width="12.140625" style="1028" bestFit="1" customWidth="1"/>
    <col min="5909" max="5909" width="13.28515625" style="1028" bestFit="1" customWidth="1"/>
    <col min="5910" max="5912" width="12.85546875" style="1028" bestFit="1" customWidth="1"/>
    <col min="5913" max="5913" width="12.140625" style="1028" bestFit="1" customWidth="1"/>
    <col min="5914" max="5914" width="13.28515625" style="1028" bestFit="1" customWidth="1"/>
    <col min="5915" max="5915" width="12.140625" style="1028" bestFit="1" customWidth="1"/>
    <col min="5916" max="5916" width="16" style="1028" bestFit="1" customWidth="1"/>
    <col min="5917" max="6144" width="9.140625" style="1028"/>
    <col min="6145" max="6145" width="92.85546875" style="1028" customWidth="1"/>
    <col min="6146" max="6147" width="14.5703125" style="1028" bestFit="1" customWidth="1"/>
    <col min="6148" max="6148" width="13.28515625" style="1028" bestFit="1" customWidth="1"/>
    <col min="6149" max="6150" width="12.85546875" style="1028" bestFit="1" customWidth="1"/>
    <col min="6151" max="6151" width="13.28515625" style="1028" bestFit="1" customWidth="1"/>
    <col min="6152" max="6152" width="12.85546875" style="1028" bestFit="1" customWidth="1"/>
    <col min="6153" max="6153" width="13.28515625" style="1028" bestFit="1" customWidth="1"/>
    <col min="6154" max="6154" width="12.85546875" style="1028" bestFit="1" customWidth="1"/>
    <col min="6155" max="6155" width="12.140625" style="1028" bestFit="1" customWidth="1"/>
    <col min="6156" max="6158" width="12.85546875" style="1028" bestFit="1" customWidth="1"/>
    <col min="6159" max="6159" width="12.5703125" style="1028" bestFit="1" customWidth="1"/>
    <col min="6160" max="6160" width="12.140625" style="1028" bestFit="1" customWidth="1"/>
    <col min="6161" max="6162" width="12.5703125" style="1028" bestFit="1" customWidth="1"/>
    <col min="6163" max="6163" width="12.85546875" style="1028" bestFit="1" customWidth="1"/>
    <col min="6164" max="6164" width="12.140625" style="1028" bestFit="1" customWidth="1"/>
    <col min="6165" max="6165" width="13.28515625" style="1028" bestFit="1" customWidth="1"/>
    <col min="6166" max="6168" width="12.85546875" style="1028" bestFit="1" customWidth="1"/>
    <col min="6169" max="6169" width="12.140625" style="1028" bestFit="1" customWidth="1"/>
    <col min="6170" max="6170" width="13.28515625" style="1028" bestFit="1" customWidth="1"/>
    <col min="6171" max="6171" width="12.140625" style="1028" bestFit="1" customWidth="1"/>
    <col min="6172" max="6172" width="16" style="1028" bestFit="1" customWidth="1"/>
    <col min="6173" max="6400" width="9.140625" style="1028"/>
    <col min="6401" max="6401" width="92.85546875" style="1028" customWidth="1"/>
    <col min="6402" max="6403" width="14.5703125" style="1028" bestFit="1" customWidth="1"/>
    <col min="6404" max="6404" width="13.28515625" style="1028" bestFit="1" customWidth="1"/>
    <col min="6405" max="6406" width="12.85546875" style="1028" bestFit="1" customWidth="1"/>
    <col min="6407" max="6407" width="13.28515625" style="1028" bestFit="1" customWidth="1"/>
    <col min="6408" max="6408" width="12.85546875" style="1028" bestFit="1" customWidth="1"/>
    <col min="6409" max="6409" width="13.28515625" style="1028" bestFit="1" customWidth="1"/>
    <col min="6410" max="6410" width="12.85546875" style="1028" bestFit="1" customWidth="1"/>
    <col min="6411" max="6411" width="12.140625" style="1028" bestFit="1" customWidth="1"/>
    <col min="6412" max="6414" width="12.85546875" style="1028" bestFit="1" customWidth="1"/>
    <col min="6415" max="6415" width="12.5703125" style="1028" bestFit="1" customWidth="1"/>
    <col min="6416" max="6416" width="12.140625" style="1028" bestFit="1" customWidth="1"/>
    <col min="6417" max="6418" width="12.5703125" style="1028" bestFit="1" customWidth="1"/>
    <col min="6419" max="6419" width="12.85546875" style="1028" bestFit="1" customWidth="1"/>
    <col min="6420" max="6420" width="12.140625" style="1028" bestFit="1" customWidth="1"/>
    <col min="6421" max="6421" width="13.28515625" style="1028" bestFit="1" customWidth="1"/>
    <col min="6422" max="6424" width="12.85546875" style="1028" bestFit="1" customWidth="1"/>
    <col min="6425" max="6425" width="12.140625" style="1028" bestFit="1" customWidth="1"/>
    <col min="6426" max="6426" width="13.28515625" style="1028" bestFit="1" customWidth="1"/>
    <col min="6427" max="6427" width="12.140625" style="1028" bestFit="1" customWidth="1"/>
    <col min="6428" max="6428" width="16" style="1028" bestFit="1" customWidth="1"/>
    <col min="6429" max="6656" width="9.140625" style="1028"/>
    <col min="6657" max="6657" width="92.85546875" style="1028" customWidth="1"/>
    <col min="6658" max="6659" width="14.5703125" style="1028" bestFit="1" customWidth="1"/>
    <col min="6660" max="6660" width="13.28515625" style="1028" bestFit="1" customWidth="1"/>
    <col min="6661" max="6662" width="12.85546875" style="1028" bestFit="1" customWidth="1"/>
    <col min="6663" max="6663" width="13.28515625" style="1028" bestFit="1" customWidth="1"/>
    <col min="6664" max="6664" width="12.85546875" style="1028" bestFit="1" customWidth="1"/>
    <col min="6665" max="6665" width="13.28515625" style="1028" bestFit="1" customWidth="1"/>
    <col min="6666" max="6666" width="12.85546875" style="1028" bestFit="1" customWidth="1"/>
    <col min="6667" max="6667" width="12.140625" style="1028" bestFit="1" customWidth="1"/>
    <col min="6668" max="6670" width="12.85546875" style="1028" bestFit="1" customWidth="1"/>
    <col min="6671" max="6671" width="12.5703125" style="1028" bestFit="1" customWidth="1"/>
    <col min="6672" max="6672" width="12.140625" style="1028" bestFit="1" customWidth="1"/>
    <col min="6673" max="6674" width="12.5703125" style="1028" bestFit="1" customWidth="1"/>
    <col min="6675" max="6675" width="12.85546875" style="1028" bestFit="1" customWidth="1"/>
    <col min="6676" max="6676" width="12.140625" style="1028" bestFit="1" customWidth="1"/>
    <col min="6677" max="6677" width="13.28515625" style="1028" bestFit="1" customWidth="1"/>
    <col min="6678" max="6680" width="12.85546875" style="1028" bestFit="1" customWidth="1"/>
    <col min="6681" max="6681" width="12.140625" style="1028" bestFit="1" customWidth="1"/>
    <col min="6682" max="6682" width="13.28515625" style="1028" bestFit="1" customWidth="1"/>
    <col min="6683" max="6683" width="12.140625" style="1028" bestFit="1" customWidth="1"/>
    <col min="6684" max="6684" width="16" style="1028" bestFit="1" customWidth="1"/>
    <col min="6685" max="6912" width="9.140625" style="1028"/>
    <col min="6913" max="6913" width="92.85546875" style="1028" customWidth="1"/>
    <col min="6914" max="6915" width="14.5703125" style="1028" bestFit="1" customWidth="1"/>
    <col min="6916" max="6916" width="13.28515625" style="1028" bestFit="1" customWidth="1"/>
    <col min="6917" max="6918" width="12.85546875" style="1028" bestFit="1" customWidth="1"/>
    <col min="6919" max="6919" width="13.28515625" style="1028" bestFit="1" customWidth="1"/>
    <col min="6920" max="6920" width="12.85546875" style="1028" bestFit="1" customWidth="1"/>
    <col min="6921" max="6921" width="13.28515625" style="1028" bestFit="1" customWidth="1"/>
    <col min="6922" max="6922" width="12.85546875" style="1028" bestFit="1" customWidth="1"/>
    <col min="6923" max="6923" width="12.140625" style="1028" bestFit="1" customWidth="1"/>
    <col min="6924" max="6926" width="12.85546875" style="1028" bestFit="1" customWidth="1"/>
    <col min="6927" max="6927" width="12.5703125" style="1028" bestFit="1" customWidth="1"/>
    <col min="6928" max="6928" width="12.140625" style="1028" bestFit="1" customWidth="1"/>
    <col min="6929" max="6930" width="12.5703125" style="1028" bestFit="1" customWidth="1"/>
    <col min="6931" max="6931" width="12.85546875" style="1028" bestFit="1" customWidth="1"/>
    <col min="6932" max="6932" width="12.140625" style="1028" bestFit="1" customWidth="1"/>
    <col min="6933" max="6933" width="13.28515625" style="1028" bestFit="1" customWidth="1"/>
    <col min="6934" max="6936" width="12.85546875" style="1028" bestFit="1" customWidth="1"/>
    <col min="6937" max="6937" width="12.140625" style="1028" bestFit="1" customWidth="1"/>
    <col min="6938" max="6938" width="13.28515625" style="1028" bestFit="1" customWidth="1"/>
    <col min="6939" max="6939" width="12.140625" style="1028" bestFit="1" customWidth="1"/>
    <col min="6940" max="6940" width="16" style="1028" bestFit="1" customWidth="1"/>
    <col min="6941" max="7168" width="9.140625" style="1028"/>
    <col min="7169" max="7169" width="92.85546875" style="1028" customWidth="1"/>
    <col min="7170" max="7171" width="14.5703125" style="1028" bestFit="1" customWidth="1"/>
    <col min="7172" max="7172" width="13.28515625" style="1028" bestFit="1" customWidth="1"/>
    <col min="7173" max="7174" width="12.85546875" style="1028" bestFit="1" customWidth="1"/>
    <col min="7175" max="7175" width="13.28515625" style="1028" bestFit="1" customWidth="1"/>
    <col min="7176" max="7176" width="12.85546875" style="1028" bestFit="1" customWidth="1"/>
    <col min="7177" max="7177" width="13.28515625" style="1028" bestFit="1" customWidth="1"/>
    <col min="7178" max="7178" width="12.85546875" style="1028" bestFit="1" customWidth="1"/>
    <col min="7179" max="7179" width="12.140625" style="1028" bestFit="1" customWidth="1"/>
    <col min="7180" max="7182" width="12.85546875" style="1028" bestFit="1" customWidth="1"/>
    <col min="7183" max="7183" width="12.5703125" style="1028" bestFit="1" customWidth="1"/>
    <col min="7184" max="7184" width="12.140625" style="1028" bestFit="1" customWidth="1"/>
    <col min="7185" max="7186" width="12.5703125" style="1028" bestFit="1" customWidth="1"/>
    <col min="7187" max="7187" width="12.85546875" style="1028" bestFit="1" customWidth="1"/>
    <col min="7188" max="7188" width="12.140625" style="1028" bestFit="1" customWidth="1"/>
    <col min="7189" max="7189" width="13.28515625" style="1028" bestFit="1" customWidth="1"/>
    <col min="7190" max="7192" width="12.85546875" style="1028" bestFit="1" customWidth="1"/>
    <col min="7193" max="7193" width="12.140625" style="1028" bestFit="1" customWidth="1"/>
    <col min="7194" max="7194" width="13.28515625" style="1028" bestFit="1" customWidth="1"/>
    <col min="7195" max="7195" width="12.140625" style="1028" bestFit="1" customWidth="1"/>
    <col min="7196" max="7196" width="16" style="1028" bestFit="1" customWidth="1"/>
    <col min="7197" max="7424" width="9.140625" style="1028"/>
    <col min="7425" max="7425" width="92.85546875" style="1028" customWidth="1"/>
    <col min="7426" max="7427" width="14.5703125" style="1028" bestFit="1" customWidth="1"/>
    <col min="7428" max="7428" width="13.28515625" style="1028" bestFit="1" customWidth="1"/>
    <col min="7429" max="7430" width="12.85546875" style="1028" bestFit="1" customWidth="1"/>
    <col min="7431" max="7431" width="13.28515625" style="1028" bestFit="1" customWidth="1"/>
    <col min="7432" max="7432" width="12.85546875" style="1028" bestFit="1" customWidth="1"/>
    <col min="7433" max="7433" width="13.28515625" style="1028" bestFit="1" customWidth="1"/>
    <col min="7434" max="7434" width="12.85546875" style="1028" bestFit="1" customWidth="1"/>
    <col min="7435" max="7435" width="12.140625" style="1028" bestFit="1" customWidth="1"/>
    <col min="7436" max="7438" width="12.85546875" style="1028" bestFit="1" customWidth="1"/>
    <col min="7439" max="7439" width="12.5703125" style="1028" bestFit="1" customWidth="1"/>
    <col min="7440" max="7440" width="12.140625" style="1028" bestFit="1" customWidth="1"/>
    <col min="7441" max="7442" width="12.5703125" style="1028" bestFit="1" customWidth="1"/>
    <col min="7443" max="7443" width="12.85546875" style="1028" bestFit="1" customWidth="1"/>
    <col min="7444" max="7444" width="12.140625" style="1028" bestFit="1" customWidth="1"/>
    <col min="7445" max="7445" width="13.28515625" style="1028" bestFit="1" customWidth="1"/>
    <col min="7446" max="7448" width="12.85546875" style="1028" bestFit="1" customWidth="1"/>
    <col min="7449" max="7449" width="12.140625" style="1028" bestFit="1" customWidth="1"/>
    <col min="7450" max="7450" width="13.28515625" style="1028" bestFit="1" customWidth="1"/>
    <col min="7451" max="7451" width="12.140625" style="1028" bestFit="1" customWidth="1"/>
    <col min="7452" max="7452" width="16" style="1028" bestFit="1" customWidth="1"/>
    <col min="7453" max="7680" width="9.140625" style="1028"/>
    <col min="7681" max="7681" width="92.85546875" style="1028" customWidth="1"/>
    <col min="7682" max="7683" width="14.5703125" style="1028" bestFit="1" customWidth="1"/>
    <col min="7684" max="7684" width="13.28515625" style="1028" bestFit="1" customWidth="1"/>
    <col min="7685" max="7686" width="12.85546875" style="1028" bestFit="1" customWidth="1"/>
    <col min="7687" max="7687" width="13.28515625" style="1028" bestFit="1" customWidth="1"/>
    <col min="7688" max="7688" width="12.85546875" style="1028" bestFit="1" customWidth="1"/>
    <col min="7689" max="7689" width="13.28515625" style="1028" bestFit="1" customWidth="1"/>
    <col min="7690" max="7690" width="12.85546875" style="1028" bestFit="1" customWidth="1"/>
    <col min="7691" max="7691" width="12.140625" style="1028" bestFit="1" customWidth="1"/>
    <col min="7692" max="7694" width="12.85546875" style="1028" bestFit="1" customWidth="1"/>
    <col min="7695" max="7695" width="12.5703125" style="1028" bestFit="1" customWidth="1"/>
    <col min="7696" max="7696" width="12.140625" style="1028" bestFit="1" customWidth="1"/>
    <col min="7697" max="7698" width="12.5703125" style="1028" bestFit="1" customWidth="1"/>
    <col min="7699" max="7699" width="12.85546875" style="1028" bestFit="1" customWidth="1"/>
    <col min="7700" max="7700" width="12.140625" style="1028" bestFit="1" customWidth="1"/>
    <col min="7701" max="7701" width="13.28515625" style="1028" bestFit="1" customWidth="1"/>
    <col min="7702" max="7704" width="12.85546875" style="1028" bestFit="1" customWidth="1"/>
    <col min="7705" max="7705" width="12.140625" style="1028" bestFit="1" customWidth="1"/>
    <col min="7706" max="7706" width="13.28515625" style="1028" bestFit="1" customWidth="1"/>
    <col min="7707" max="7707" width="12.140625" style="1028" bestFit="1" customWidth="1"/>
    <col min="7708" max="7708" width="16" style="1028" bestFit="1" customWidth="1"/>
    <col min="7709" max="7936" width="9.140625" style="1028"/>
    <col min="7937" max="7937" width="92.85546875" style="1028" customWidth="1"/>
    <col min="7938" max="7939" width="14.5703125" style="1028" bestFit="1" customWidth="1"/>
    <col min="7940" max="7940" width="13.28515625" style="1028" bestFit="1" customWidth="1"/>
    <col min="7941" max="7942" width="12.85546875" style="1028" bestFit="1" customWidth="1"/>
    <col min="7943" max="7943" width="13.28515625" style="1028" bestFit="1" customWidth="1"/>
    <col min="7944" max="7944" width="12.85546875" style="1028" bestFit="1" customWidth="1"/>
    <col min="7945" max="7945" width="13.28515625" style="1028" bestFit="1" customWidth="1"/>
    <col min="7946" max="7946" width="12.85546875" style="1028" bestFit="1" customWidth="1"/>
    <col min="7947" max="7947" width="12.140625" style="1028" bestFit="1" customWidth="1"/>
    <col min="7948" max="7950" width="12.85546875" style="1028" bestFit="1" customWidth="1"/>
    <col min="7951" max="7951" width="12.5703125" style="1028" bestFit="1" customWidth="1"/>
    <col min="7952" max="7952" width="12.140625" style="1028" bestFit="1" customWidth="1"/>
    <col min="7953" max="7954" width="12.5703125" style="1028" bestFit="1" customWidth="1"/>
    <col min="7955" max="7955" width="12.85546875" style="1028" bestFit="1" customWidth="1"/>
    <col min="7956" max="7956" width="12.140625" style="1028" bestFit="1" customWidth="1"/>
    <col min="7957" max="7957" width="13.28515625" style="1028" bestFit="1" customWidth="1"/>
    <col min="7958" max="7960" width="12.85546875" style="1028" bestFit="1" customWidth="1"/>
    <col min="7961" max="7961" width="12.140625" style="1028" bestFit="1" customWidth="1"/>
    <col min="7962" max="7962" width="13.28515625" style="1028" bestFit="1" customWidth="1"/>
    <col min="7963" max="7963" width="12.140625" style="1028" bestFit="1" customWidth="1"/>
    <col min="7964" max="7964" width="16" style="1028" bestFit="1" customWidth="1"/>
    <col min="7965" max="8192" width="9.140625" style="1028"/>
    <col min="8193" max="8193" width="92.85546875" style="1028" customWidth="1"/>
    <col min="8194" max="8195" width="14.5703125" style="1028" bestFit="1" customWidth="1"/>
    <col min="8196" max="8196" width="13.28515625" style="1028" bestFit="1" customWidth="1"/>
    <col min="8197" max="8198" width="12.85546875" style="1028" bestFit="1" customWidth="1"/>
    <col min="8199" max="8199" width="13.28515625" style="1028" bestFit="1" customWidth="1"/>
    <col min="8200" max="8200" width="12.85546875" style="1028" bestFit="1" customWidth="1"/>
    <col min="8201" max="8201" width="13.28515625" style="1028" bestFit="1" customWidth="1"/>
    <col min="8202" max="8202" width="12.85546875" style="1028" bestFit="1" customWidth="1"/>
    <col min="8203" max="8203" width="12.140625" style="1028" bestFit="1" customWidth="1"/>
    <col min="8204" max="8206" width="12.85546875" style="1028" bestFit="1" customWidth="1"/>
    <col min="8207" max="8207" width="12.5703125" style="1028" bestFit="1" customWidth="1"/>
    <col min="8208" max="8208" width="12.140625" style="1028" bestFit="1" customWidth="1"/>
    <col min="8209" max="8210" width="12.5703125" style="1028" bestFit="1" customWidth="1"/>
    <col min="8211" max="8211" width="12.85546875" style="1028" bestFit="1" customWidth="1"/>
    <col min="8212" max="8212" width="12.140625" style="1028" bestFit="1" customWidth="1"/>
    <col min="8213" max="8213" width="13.28515625" style="1028" bestFit="1" customWidth="1"/>
    <col min="8214" max="8216" width="12.85546875" style="1028" bestFit="1" customWidth="1"/>
    <col min="8217" max="8217" width="12.140625" style="1028" bestFit="1" customWidth="1"/>
    <col min="8218" max="8218" width="13.28515625" style="1028" bestFit="1" customWidth="1"/>
    <col min="8219" max="8219" width="12.140625" style="1028" bestFit="1" customWidth="1"/>
    <col min="8220" max="8220" width="16" style="1028" bestFit="1" customWidth="1"/>
    <col min="8221" max="8448" width="9.140625" style="1028"/>
    <col min="8449" max="8449" width="92.85546875" style="1028" customWidth="1"/>
    <col min="8450" max="8451" width="14.5703125" style="1028" bestFit="1" customWidth="1"/>
    <col min="8452" max="8452" width="13.28515625" style="1028" bestFit="1" customWidth="1"/>
    <col min="8453" max="8454" width="12.85546875" style="1028" bestFit="1" customWidth="1"/>
    <col min="8455" max="8455" width="13.28515625" style="1028" bestFit="1" customWidth="1"/>
    <col min="8456" max="8456" width="12.85546875" style="1028" bestFit="1" customWidth="1"/>
    <col min="8457" max="8457" width="13.28515625" style="1028" bestFit="1" customWidth="1"/>
    <col min="8458" max="8458" width="12.85546875" style="1028" bestFit="1" customWidth="1"/>
    <col min="8459" max="8459" width="12.140625" style="1028" bestFit="1" customWidth="1"/>
    <col min="8460" max="8462" width="12.85546875" style="1028" bestFit="1" customWidth="1"/>
    <col min="8463" max="8463" width="12.5703125" style="1028" bestFit="1" customWidth="1"/>
    <col min="8464" max="8464" width="12.140625" style="1028" bestFit="1" customWidth="1"/>
    <col min="8465" max="8466" width="12.5703125" style="1028" bestFit="1" customWidth="1"/>
    <col min="8467" max="8467" width="12.85546875" style="1028" bestFit="1" customWidth="1"/>
    <col min="8468" max="8468" width="12.140625" style="1028" bestFit="1" customWidth="1"/>
    <col min="8469" max="8469" width="13.28515625" style="1028" bestFit="1" customWidth="1"/>
    <col min="8470" max="8472" width="12.85546875" style="1028" bestFit="1" customWidth="1"/>
    <col min="8473" max="8473" width="12.140625" style="1028" bestFit="1" customWidth="1"/>
    <col min="8474" max="8474" width="13.28515625" style="1028" bestFit="1" customWidth="1"/>
    <col min="8475" max="8475" width="12.140625" style="1028" bestFit="1" customWidth="1"/>
    <col min="8476" max="8476" width="16" style="1028" bestFit="1" customWidth="1"/>
    <col min="8477" max="8704" width="9.140625" style="1028"/>
    <col min="8705" max="8705" width="92.85546875" style="1028" customWidth="1"/>
    <col min="8706" max="8707" width="14.5703125" style="1028" bestFit="1" customWidth="1"/>
    <col min="8708" max="8708" width="13.28515625" style="1028" bestFit="1" customWidth="1"/>
    <col min="8709" max="8710" width="12.85546875" style="1028" bestFit="1" customWidth="1"/>
    <col min="8711" max="8711" width="13.28515625" style="1028" bestFit="1" customWidth="1"/>
    <col min="8712" max="8712" width="12.85546875" style="1028" bestFit="1" customWidth="1"/>
    <col min="8713" max="8713" width="13.28515625" style="1028" bestFit="1" customWidth="1"/>
    <col min="8714" max="8714" width="12.85546875" style="1028" bestFit="1" customWidth="1"/>
    <col min="8715" max="8715" width="12.140625" style="1028" bestFit="1" customWidth="1"/>
    <col min="8716" max="8718" width="12.85546875" style="1028" bestFit="1" customWidth="1"/>
    <col min="8719" max="8719" width="12.5703125" style="1028" bestFit="1" customWidth="1"/>
    <col min="8720" max="8720" width="12.140625" style="1028" bestFit="1" customWidth="1"/>
    <col min="8721" max="8722" width="12.5703125" style="1028" bestFit="1" customWidth="1"/>
    <col min="8723" max="8723" width="12.85546875" style="1028" bestFit="1" customWidth="1"/>
    <col min="8724" max="8724" width="12.140625" style="1028" bestFit="1" customWidth="1"/>
    <col min="8725" max="8725" width="13.28515625" style="1028" bestFit="1" customWidth="1"/>
    <col min="8726" max="8728" width="12.85546875" style="1028" bestFit="1" customWidth="1"/>
    <col min="8729" max="8729" width="12.140625" style="1028" bestFit="1" customWidth="1"/>
    <col min="8730" max="8730" width="13.28515625" style="1028" bestFit="1" customWidth="1"/>
    <col min="8731" max="8731" width="12.140625" style="1028" bestFit="1" customWidth="1"/>
    <col min="8732" max="8732" width="16" style="1028" bestFit="1" customWidth="1"/>
    <col min="8733" max="8960" width="9.140625" style="1028"/>
    <col min="8961" max="8961" width="92.85546875" style="1028" customWidth="1"/>
    <col min="8962" max="8963" width="14.5703125" style="1028" bestFit="1" customWidth="1"/>
    <col min="8964" max="8964" width="13.28515625" style="1028" bestFit="1" customWidth="1"/>
    <col min="8965" max="8966" width="12.85546875" style="1028" bestFit="1" customWidth="1"/>
    <col min="8967" max="8967" width="13.28515625" style="1028" bestFit="1" customWidth="1"/>
    <col min="8968" max="8968" width="12.85546875" style="1028" bestFit="1" customWidth="1"/>
    <col min="8969" max="8969" width="13.28515625" style="1028" bestFit="1" customWidth="1"/>
    <col min="8970" max="8970" width="12.85546875" style="1028" bestFit="1" customWidth="1"/>
    <col min="8971" max="8971" width="12.140625" style="1028" bestFit="1" customWidth="1"/>
    <col min="8972" max="8974" width="12.85546875" style="1028" bestFit="1" customWidth="1"/>
    <col min="8975" max="8975" width="12.5703125" style="1028" bestFit="1" customWidth="1"/>
    <col min="8976" max="8976" width="12.140625" style="1028" bestFit="1" customWidth="1"/>
    <col min="8977" max="8978" width="12.5703125" style="1028" bestFit="1" customWidth="1"/>
    <col min="8979" max="8979" width="12.85546875" style="1028" bestFit="1" customWidth="1"/>
    <col min="8980" max="8980" width="12.140625" style="1028" bestFit="1" customWidth="1"/>
    <col min="8981" max="8981" width="13.28515625" style="1028" bestFit="1" customWidth="1"/>
    <col min="8982" max="8984" width="12.85546875" style="1028" bestFit="1" customWidth="1"/>
    <col min="8985" max="8985" width="12.140625" style="1028" bestFit="1" customWidth="1"/>
    <col min="8986" max="8986" width="13.28515625" style="1028" bestFit="1" customWidth="1"/>
    <col min="8987" max="8987" width="12.140625" style="1028" bestFit="1" customWidth="1"/>
    <col min="8988" max="8988" width="16" style="1028" bestFit="1" customWidth="1"/>
    <col min="8989" max="9216" width="9.140625" style="1028"/>
    <col min="9217" max="9217" width="92.85546875" style="1028" customWidth="1"/>
    <col min="9218" max="9219" width="14.5703125" style="1028" bestFit="1" customWidth="1"/>
    <col min="9220" max="9220" width="13.28515625" style="1028" bestFit="1" customWidth="1"/>
    <col min="9221" max="9222" width="12.85546875" style="1028" bestFit="1" customWidth="1"/>
    <col min="9223" max="9223" width="13.28515625" style="1028" bestFit="1" customWidth="1"/>
    <col min="9224" max="9224" width="12.85546875" style="1028" bestFit="1" customWidth="1"/>
    <col min="9225" max="9225" width="13.28515625" style="1028" bestFit="1" customWidth="1"/>
    <col min="9226" max="9226" width="12.85546875" style="1028" bestFit="1" customWidth="1"/>
    <col min="9227" max="9227" width="12.140625" style="1028" bestFit="1" customWidth="1"/>
    <col min="9228" max="9230" width="12.85546875" style="1028" bestFit="1" customWidth="1"/>
    <col min="9231" max="9231" width="12.5703125" style="1028" bestFit="1" customWidth="1"/>
    <col min="9232" max="9232" width="12.140625" style="1028" bestFit="1" customWidth="1"/>
    <col min="9233" max="9234" width="12.5703125" style="1028" bestFit="1" customWidth="1"/>
    <col min="9235" max="9235" width="12.85546875" style="1028" bestFit="1" customWidth="1"/>
    <col min="9236" max="9236" width="12.140625" style="1028" bestFit="1" customWidth="1"/>
    <col min="9237" max="9237" width="13.28515625" style="1028" bestFit="1" customWidth="1"/>
    <col min="9238" max="9240" width="12.85546875" style="1028" bestFit="1" customWidth="1"/>
    <col min="9241" max="9241" width="12.140625" style="1028" bestFit="1" customWidth="1"/>
    <col min="9242" max="9242" width="13.28515625" style="1028" bestFit="1" customWidth="1"/>
    <col min="9243" max="9243" width="12.140625" style="1028" bestFit="1" customWidth="1"/>
    <col min="9244" max="9244" width="16" style="1028" bestFit="1" customWidth="1"/>
    <col min="9245" max="9472" width="9.140625" style="1028"/>
    <col min="9473" max="9473" width="92.85546875" style="1028" customWidth="1"/>
    <col min="9474" max="9475" width="14.5703125" style="1028" bestFit="1" customWidth="1"/>
    <col min="9476" max="9476" width="13.28515625" style="1028" bestFit="1" customWidth="1"/>
    <col min="9477" max="9478" width="12.85546875" style="1028" bestFit="1" customWidth="1"/>
    <col min="9479" max="9479" width="13.28515625" style="1028" bestFit="1" customWidth="1"/>
    <col min="9480" max="9480" width="12.85546875" style="1028" bestFit="1" customWidth="1"/>
    <col min="9481" max="9481" width="13.28515625" style="1028" bestFit="1" customWidth="1"/>
    <col min="9482" max="9482" width="12.85546875" style="1028" bestFit="1" customWidth="1"/>
    <col min="9483" max="9483" width="12.140625" style="1028" bestFit="1" customWidth="1"/>
    <col min="9484" max="9486" width="12.85546875" style="1028" bestFit="1" customWidth="1"/>
    <col min="9487" max="9487" width="12.5703125" style="1028" bestFit="1" customWidth="1"/>
    <col min="9488" max="9488" width="12.140625" style="1028" bestFit="1" customWidth="1"/>
    <col min="9489" max="9490" width="12.5703125" style="1028" bestFit="1" customWidth="1"/>
    <col min="9491" max="9491" width="12.85546875" style="1028" bestFit="1" customWidth="1"/>
    <col min="9492" max="9492" width="12.140625" style="1028" bestFit="1" customWidth="1"/>
    <col min="9493" max="9493" width="13.28515625" style="1028" bestFit="1" customWidth="1"/>
    <col min="9494" max="9496" width="12.85546875" style="1028" bestFit="1" customWidth="1"/>
    <col min="9497" max="9497" width="12.140625" style="1028" bestFit="1" customWidth="1"/>
    <col min="9498" max="9498" width="13.28515625" style="1028" bestFit="1" customWidth="1"/>
    <col min="9499" max="9499" width="12.140625" style="1028" bestFit="1" customWidth="1"/>
    <col min="9500" max="9500" width="16" style="1028" bestFit="1" customWidth="1"/>
    <col min="9501" max="9728" width="9.140625" style="1028"/>
    <col min="9729" max="9729" width="92.85546875" style="1028" customWidth="1"/>
    <col min="9730" max="9731" width="14.5703125" style="1028" bestFit="1" customWidth="1"/>
    <col min="9732" max="9732" width="13.28515625" style="1028" bestFit="1" customWidth="1"/>
    <col min="9733" max="9734" width="12.85546875" style="1028" bestFit="1" customWidth="1"/>
    <col min="9735" max="9735" width="13.28515625" style="1028" bestFit="1" customWidth="1"/>
    <col min="9736" max="9736" width="12.85546875" style="1028" bestFit="1" customWidth="1"/>
    <col min="9737" max="9737" width="13.28515625" style="1028" bestFit="1" customWidth="1"/>
    <col min="9738" max="9738" width="12.85546875" style="1028" bestFit="1" customWidth="1"/>
    <col min="9739" max="9739" width="12.140625" style="1028" bestFit="1" customWidth="1"/>
    <col min="9740" max="9742" width="12.85546875" style="1028" bestFit="1" customWidth="1"/>
    <col min="9743" max="9743" width="12.5703125" style="1028" bestFit="1" customWidth="1"/>
    <col min="9744" max="9744" width="12.140625" style="1028" bestFit="1" customWidth="1"/>
    <col min="9745" max="9746" width="12.5703125" style="1028" bestFit="1" customWidth="1"/>
    <col min="9747" max="9747" width="12.85546875" style="1028" bestFit="1" customWidth="1"/>
    <col min="9748" max="9748" width="12.140625" style="1028" bestFit="1" customWidth="1"/>
    <col min="9749" max="9749" width="13.28515625" style="1028" bestFit="1" customWidth="1"/>
    <col min="9750" max="9752" width="12.85546875" style="1028" bestFit="1" customWidth="1"/>
    <col min="9753" max="9753" width="12.140625" style="1028" bestFit="1" customWidth="1"/>
    <col min="9754" max="9754" width="13.28515625" style="1028" bestFit="1" customWidth="1"/>
    <col min="9755" max="9755" width="12.140625" style="1028" bestFit="1" customWidth="1"/>
    <col min="9756" max="9756" width="16" style="1028" bestFit="1" customWidth="1"/>
    <col min="9757" max="9984" width="9.140625" style="1028"/>
    <col min="9985" max="9985" width="92.85546875" style="1028" customWidth="1"/>
    <col min="9986" max="9987" width="14.5703125" style="1028" bestFit="1" customWidth="1"/>
    <col min="9988" max="9988" width="13.28515625" style="1028" bestFit="1" customWidth="1"/>
    <col min="9989" max="9990" width="12.85546875" style="1028" bestFit="1" customWidth="1"/>
    <col min="9991" max="9991" width="13.28515625" style="1028" bestFit="1" customWidth="1"/>
    <col min="9992" max="9992" width="12.85546875" style="1028" bestFit="1" customWidth="1"/>
    <col min="9993" max="9993" width="13.28515625" style="1028" bestFit="1" customWidth="1"/>
    <col min="9994" max="9994" width="12.85546875" style="1028" bestFit="1" customWidth="1"/>
    <col min="9995" max="9995" width="12.140625" style="1028" bestFit="1" customWidth="1"/>
    <col min="9996" max="9998" width="12.85546875" style="1028" bestFit="1" customWidth="1"/>
    <col min="9999" max="9999" width="12.5703125" style="1028" bestFit="1" customWidth="1"/>
    <col min="10000" max="10000" width="12.140625" style="1028" bestFit="1" customWidth="1"/>
    <col min="10001" max="10002" width="12.5703125" style="1028" bestFit="1" customWidth="1"/>
    <col min="10003" max="10003" width="12.85546875" style="1028" bestFit="1" customWidth="1"/>
    <col min="10004" max="10004" width="12.140625" style="1028" bestFit="1" customWidth="1"/>
    <col min="10005" max="10005" width="13.28515625" style="1028" bestFit="1" customWidth="1"/>
    <col min="10006" max="10008" width="12.85546875" style="1028" bestFit="1" customWidth="1"/>
    <col min="10009" max="10009" width="12.140625" style="1028" bestFit="1" customWidth="1"/>
    <col min="10010" max="10010" width="13.28515625" style="1028" bestFit="1" customWidth="1"/>
    <col min="10011" max="10011" width="12.140625" style="1028" bestFit="1" customWidth="1"/>
    <col min="10012" max="10012" width="16" style="1028" bestFit="1" customWidth="1"/>
    <col min="10013" max="10240" width="9.140625" style="1028"/>
    <col min="10241" max="10241" width="92.85546875" style="1028" customWidth="1"/>
    <col min="10242" max="10243" width="14.5703125" style="1028" bestFit="1" customWidth="1"/>
    <col min="10244" max="10244" width="13.28515625" style="1028" bestFit="1" customWidth="1"/>
    <col min="10245" max="10246" width="12.85546875" style="1028" bestFit="1" customWidth="1"/>
    <col min="10247" max="10247" width="13.28515625" style="1028" bestFit="1" customWidth="1"/>
    <col min="10248" max="10248" width="12.85546875" style="1028" bestFit="1" customWidth="1"/>
    <col min="10249" max="10249" width="13.28515625" style="1028" bestFit="1" customWidth="1"/>
    <col min="10250" max="10250" width="12.85546875" style="1028" bestFit="1" customWidth="1"/>
    <col min="10251" max="10251" width="12.140625" style="1028" bestFit="1" customWidth="1"/>
    <col min="10252" max="10254" width="12.85546875" style="1028" bestFit="1" customWidth="1"/>
    <col min="10255" max="10255" width="12.5703125" style="1028" bestFit="1" customWidth="1"/>
    <col min="10256" max="10256" width="12.140625" style="1028" bestFit="1" customWidth="1"/>
    <col min="10257" max="10258" width="12.5703125" style="1028" bestFit="1" customWidth="1"/>
    <col min="10259" max="10259" width="12.85546875" style="1028" bestFit="1" customWidth="1"/>
    <col min="10260" max="10260" width="12.140625" style="1028" bestFit="1" customWidth="1"/>
    <col min="10261" max="10261" width="13.28515625" style="1028" bestFit="1" customWidth="1"/>
    <col min="10262" max="10264" width="12.85546875" style="1028" bestFit="1" customWidth="1"/>
    <col min="10265" max="10265" width="12.140625" style="1028" bestFit="1" customWidth="1"/>
    <col min="10266" max="10266" width="13.28515625" style="1028" bestFit="1" customWidth="1"/>
    <col min="10267" max="10267" width="12.140625" style="1028" bestFit="1" customWidth="1"/>
    <col min="10268" max="10268" width="16" style="1028" bestFit="1" customWidth="1"/>
    <col min="10269" max="10496" width="9.140625" style="1028"/>
    <col min="10497" max="10497" width="92.85546875" style="1028" customWidth="1"/>
    <col min="10498" max="10499" width="14.5703125" style="1028" bestFit="1" customWidth="1"/>
    <col min="10500" max="10500" width="13.28515625" style="1028" bestFit="1" customWidth="1"/>
    <col min="10501" max="10502" width="12.85546875" style="1028" bestFit="1" customWidth="1"/>
    <col min="10503" max="10503" width="13.28515625" style="1028" bestFit="1" customWidth="1"/>
    <col min="10504" max="10504" width="12.85546875" style="1028" bestFit="1" customWidth="1"/>
    <col min="10505" max="10505" width="13.28515625" style="1028" bestFit="1" customWidth="1"/>
    <col min="10506" max="10506" width="12.85546875" style="1028" bestFit="1" customWidth="1"/>
    <col min="10507" max="10507" width="12.140625" style="1028" bestFit="1" customWidth="1"/>
    <col min="10508" max="10510" width="12.85546875" style="1028" bestFit="1" customWidth="1"/>
    <col min="10511" max="10511" width="12.5703125" style="1028" bestFit="1" customWidth="1"/>
    <col min="10512" max="10512" width="12.140625" style="1028" bestFit="1" customWidth="1"/>
    <col min="10513" max="10514" width="12.5703125" style="1028" bestFit="1" customWidth="1"/>
    <col min="10515" max="10515" width="12.85546875" style="1028" bestFit="1" customWidth="1"/>
    <col min="10516" max="10516" width="12.140625" style="1028" bestFit="1" customWidth="1"/>
    <col min="10517" max="10517" width="13.28515625" style="1028" bestFit="1" customWidth="1"/>
    <col min="10518" max="10520" width="12.85546875" style="1028" bestFit="1" customWidth="1"/>
    <col min="10521" max="10521" width="12.140625" style="1028" bestFit="1" customWidth="1"/>
    <col min="10522" max="10522" width="13.28515625" style="1028" bestFit="1" customWidth="1"/>
    <col min="10523" max="10523" width="12.140625" style="1028" bestFit="1" customWidth="1"/>
    <col min="10524" max="10524" width="16" style="1028" bestFit="1" customWidth="1"/>
    <col min="10525" max="10752" width="9.140625" style="1028"/>
    <col min="10753" max="10753" width="92.85546875" style="1028" customWidth="1"/>
    <col min="10754" max="10755" width="14.5703125" style="1028" bestFit="1" customWidth="1"/>
    <col min="10756" max="10756" width="13.28515625" style="1028" bestFit="1" customWidth="1"/>
    <col min="10757" max="10758" width="12.85546875" style="1028" bestFit="1" customWidth="1"/>
    <col min="10759" max="10759" width="13.28515625" style="1028" bestFit="1" customWidth="1"/>
    <col min="10760" max="10760" width="12.85546875" style="1028" bestFit="1" customWidth="1"/>
    <col min="10761" max="10761" width="13.28515625" style="1028" bestFit="1" customWidth="1"/>
    <col min="10762" max="10762" width="12.85546875" style="1028" bestFit="1" customWidth="1"/>
    <col min="10763" max="10763" width="12.140625" style="1028" bestFit="1" customWidth="1"/>
    <col min="10764" max="10766" width="12.85546875" style="1028" bestFit="1" customWidth="1"/>
    <col min="10767" max="10767" width="12.5703125" style="1028" bestFit="1" customWidth="1"/>
    <col min="10768" max="10768" width="12.140625" style="1028" bestFit="1" customWidth="1"/>
    <col min="10769" max="10770" width="12.5703125" style="1028" bestFit="1" customWidth="1"/>
    <col min="10771" max="10771" width="12.85546875" style="1028" bestFit="1" customWidth="1"/>
    <col min="10772" max="10772" width="12.140625" style="1028" bestFit="1" customWidth="1"/>
    <col min="10773" max="10773" width="13.28515625" style="1028" bestFit="1" customWidth="1"/>
    <col min="10774" max="10776" width="12.85546875" style="1028" bestFit="1" customWidth="1"/>
    <col min="10777" max="10777" width="12.140625" style="1028" bestFit="1" customWidth="1"/>
    <col min="10778" max="10778" width="13.28515625" style="1028" bestFit="1" customWidth="1"/>
    <col min="10779" max="10779" width="12.140625" style="1028" bestFit="1" customWidth="1"/>
    <col min="10780" max="10780" width="16" style="1028" bestFit="1" customWidth="1"/>
    <col min="10781" max="11008" width="9.140625" style="1028"/>
    <col min="11009" max="11009" width="92.85546875" style="1028" customWidth="1"/>
    <col min="11010" max="11011" width="14.5703125" style="1028" bestFit="1" customWidth="1"/>
    <col min="11012" max="11012" width="13.28515625" style="1028" bestFit="1" customWidth="1"/>
    <col min="11013" max="11014" width="12.85546875" style="1028" bestFit="1" customWidth="1"/>
    <col min="11015" max="11015" width="13.28515625" style="1028" bestFit="1" customWidth="1"/>
    <col min="11016" max="11016" width="12.85546875" style="1028" bestFit="1" customWidth="1"/>
    <col min="11017" max="11017" width="13.28515625" style="1028" bestFit="1" customWidth="1"/>
    <col min="11018" max="11018" width="12.85546875" style="1028" bestFit="1" customWidth="1"/>
    <col min="11019" max="11019" width="12.140625" style="1028" bestFit="1" customWidth="1"/>
    <col min="11020" max="11022" width="12.85546875" style="1028" bestFit="1" customWidth="1"/>
    <col min="11023" max="11023" width="12.5703125" style="1028" bestFit="1" customWidth="1"/>
    <col min="11024" max="11024" width="12.140625" style="1028" bestFit="1" customWidth="1"/>
    <col min="11025" max="11026" width="12.5703125" style="1028" bestFit="1" customWidth="1"/>
    <col min="11027" max="11027" width="12.85546875" style="1028" bestFit="1" customWidth="1"/>
    <col min="11028" max="11028" width="12.140625" style="1028" bestFit="1" customWidth="1"/>
    <col min="11029" max="11029" width="13.28515625" style="1028" bestFit="1" customWidth="1"/>
    <col min="11030" max="11032" width="12.85546875" style="1028" bestFit="1" customWidth="1"/>
    <col min="11033" max="11033" width="12.140625" style="1028" bestFit="1" customWidth="1"/>
    <col min="11034" max="11034" width="13.28515625" style="1028" bestFit="1" customWidth="1"/>
    <col min="11035" max="11035" width="12.140625" style="1028" bestFit="1" customWidth="1"/>
    <col min="11036" max="11036" width="16" style="1028" bestFit="1" customWidth="1"/>
    <col min="11037" max="11264" width="9.140625" style="1028"/>
    <col min="11265" max="11265" width="92.85546875" style="1028" customWidth="1"/>
    <col min="11266" max="11267" width="14.5703125" style="1028" bestFit="1" customWidth="1"/>
    <col min="11268" max="11268" width="13.28515625" style="1028" bestFit="1" customWidth="1"/>
    <col min="11269" max="11270" width="12.85546875" style="1028" bestFit="1" customWidth="1"/>
    <col min="11271" max="11271" width="13.28515625" style="1028" bestFit="1" customWidth="1"/>
    <col min="11272" max="11272" width="12.85546875" style="1028" bestFit="1" customWidth="1"/>
    <col min="11273" max="11273" width="13.28515625" style="1028" bestFit="1" customWidth="1"/>
    <col min="11274" max="11274" width="12.85546875" style="1028" bestFit="1" customWidth="1"/>
    <col min="11275" max="11275" width="12.140625" style="1028" bestFit="1" customWidth="1"/>
    <col min="11276" max="11278" width="12.85546875" style="1028" bestFit="1" customWidth="1"/>
    <col min="11279" max="11279" width="12.5703125" style="1028" bestFit="1" customWidth="1"/>
    <col min="11280" max="11280" width="12.140625" style="1028" bestFit="1" customWidth="1"/>
    <col min="11281" max="11282" width="12.5703125" style="1028" bestFit="1" customWidth="1"/>
    <col min="11283" max="11283" width="12.85546875" style="1028" bestFit="1" customWidth="1"/>
    <col min="11284" max="11284" width="12.140625" style="1028" bestFit="1" customWidth="1"/>
    <col min="11285" max="11285" width="13.28515625" style="1028" bestFit="1" customWidth="1"/>
    <col min="11286" max="11288" width="12.85546875" style="1028" bestFit="1" customWidth="1"/>
    <col min="11289" max="11289" width="12.140625" style="1028" bestFit="1" customWidth="1"/>
    <col min="11290" max="11290" width="13.28515625" style="1028" bestFit="1" customWidth="1"/>
    <col min="11291" max="11291" width="12.140625" style="1028" bestFit="1" customWidth="1"/>
    <col min="11292" max="11292" width="16" style="1028" bestFit="1" customWidth="1"/>
    <col min="11293" max="11520" width="9.140625" style="1028"/>
    <col min="11521" max="11521" width="92.85546875" style="1028" customWidth="1"/>
    <col min="11522" max="11523" width="14.5703125" style="1028" bestFit="1" customWidth="1"/>
    <col min="11524" max="11524" width="13.28515625" style="1028" bestFit="1" customWidth="1"/>
    <col min="11525" max="11526" width="12.85546875" style="1028" bestFit="1" customWidth="1"/>
    <col min="11527" max="11527" width="13.28515625" style="1028" bestFit="1" customWidth="1"/>
    <col min="11528" max="11528" width="12.85546875" style="1028" bestFit="1" customWidth="1"/>
    <col min="11529" max="11529" width="13.28515625" style="1028" bestFit="1" customWidth="1"/>
    <col min="11530" max="11530" width="12.85546875" style="1028" bestFit="1" customWidth="1"/>
    <col min="11531" max="11531" width="12.140625" style="1028" bestFit="1" customWidth="1"/>
    <col min="11532" max="11534" width="12.85546875" style="1028" bestFit="1" customWidth="1"/>
    <col min="11535" max="11535" width="12.5703125" style="1028" bestFit="1" customWidth="1"/>
    <col min="11536" max="11536" width="12.140625" style="1028" bestFit="1" customWidth="1"/>
    <col min="11537" max="11538" width="12.5703125" style="1028" bestFit="1" customWidth="1"/>
    <col min="11539" max="11539" width="12.85546875" style="1028" bestFit="1" customWidth="1"/>
    <col min="11540" max="11540" width="12.140625" style="1028" bestFit="1" customWidth="1"/>
    <col min="11541" max="11541" width="13.28515625" style="1028" bestFit="1" customWidth="1"/>
    <col min="11542" max="11544" width="12.85546875" style="1028" bestFit="1" customWidth="1"/>
    <col min="11545" max="11545" width="12.140625" style="1028" bestFit="1" customWidth="1"/>
    <col min="11546" max="11546" width="13.28515625" style="1028" bestFit="1" customWidth="1"/>
    <col min="11547" max="11547" width="12.140625" style="1028" bestFit="1" customWidth="1"/>
    <col min="11548" max="11548" width="16" style="1028" bestFit="1" customWidth="1"/>
    <col min="11549" max="11776" width="9.140625" style="1028"/>
    <col min="11777" max="11777" width="92.85546875" style="1028" customWidth="1"/>
    <col min="11778" max="11779" width="14.5703125" style="1028" bestFit="1" customWidth="1"/>
    <col min="11780" max="11780" width="13.28515625" style="1028" bestFit="1" customWidth="1"/>
    <col min="11781" max="11782" width="12.85546875" style="1028" bestFit="1" customWidth="1"/>
    <col min="11783" max="11783" width="13.28515625" style="1028" bestFit="1" customWidth="1"/>
    <col min="11784" max="11784" width="12.85546875" style="1028" bestFit="1" customWidth="1"/>
    <col min="11785" max="11785" width="13.28515625" style="1028" bestFit="1" customWidth="1"/>
    <col min="11786" max="11786" width="12.85546875" style="1028" bestFit="1" customWidth="1"/>
    <col min="11787" max="11787" width="12.140625" style="1028" bestFit="1" customWidth="1"/>
    <col min="11788" max="11790" width="12.85546875" style="1028" bestFit="1" customWidth="1"/>
    <col min="11791" max="11791" width="12.5703125" style="1028" bestFit="1" customWidth="1"/>
    <col min="11792" max="11792" width="12.140625" style="1028" bestFit="1" customWidth="1"/>
    <col min="11793" max="11794" width="12.5703125" style="1028" bestFit="1" customWidth="1"/>
    <col min="11795" max="11795" width="12.85546875" style="1028" bestFit="1" customWidth="1"/>
    <col min="11796" max="11796" width="12.140625" style="1028" bestFit="1" customWidth="1"/>
    <col min="11797" max="11797" width="13.28515625" style="1028" bestFit="1" customWidth="1"/>
    <col min="11798" max="11800" width="12.85546875" style="1028" bestFit="1" customWidth="1"/>
    <col min="11801" max="11801" width="12.140625" style="1028" bestFit="1" customWidth="1"/>
    <col min="11802" max="11802" width="13.28515625" style="1028" bestFit="1" customWidth="1"/>
    <col min="11803" max="11803" width="12.140625" style="1028" bestFit="1" customWidth="1"/>
    <col min="11804" max="11804" width="16" style="1028" bestFit="1" customWidth="1"/>
    <col min="11805" max="12032" width="9.140625" style="1028"/>
    <col min="12033" max="12033" width="92.85546875" style="1028" customWidth="1"/>
    <col min="12034" max="12035" width="14.5703125" style="1028" bestFit="1" customWidth="1"/>
    <col min="12036" max="12036" width="13.28515625" style="1028" bestFit="1" customWidth="1"/>
    <col min="12037" max="12038" width="12.85546875" style="1028" bestFit="1" customWidth="1"/>
    <col min="12039" max="12039" width="13.28515625" style="1028" bestFit="1" customWidth="1"/>
    <col min="12040" max="12040" width="12.85546875" style="1028" bestFit="1" customWidth="1"/>
    <col min="12041" max="12041" width="13.28515625" style="1028" bestFit="1" customWidth="1"/>
    <col min="12042" max="12042" width="12.85546875" style="1028" bestFit="1" customWidth="1"/>
    <col min="12043" max="12043" width="12.140625" style="1028" bestFit="1" customWidth="1"/>
    <col min="12044" max="12046" width="12.85546875" style="1028" bestFit="1" customWidth="1"/>
    <col min="12047" max="12047" width="12.5703125" style="1028" bestFit="1" customWidth="1"/>
    <col min="12048" max="12048" width="12.140625" style="1028" bestFit="1" customWidth="1"/>
    <col min="12049" max="12050" width="12.5703125" style="1028" bestFit="1" customWidth="1"/>
    <col min="12051" max="12051" width="12.85546875" style="1028" bestFit="1" customWidth="1"/>
    <col min="12052" max="12052" width="12.140625" style="1028" bestFit="1" customWidth="1"/>
    <col min="12053" max="12053" width="13.28515625" style="1028" bestFit="1" customWidth="1"/>
    <col min="12054" max="12056" width="12.85546875" style="1028" bestFit="1" customWidth="1"/>
    <col min="12057" max="12057" width="12.140625" style="1028" bestFit="1" customWidth="1"/>
    <col min="12058" max="12058" width="13.28515625" style="1028" bestFit="1" customWidth="1"/>
    <col min="12059" max="12059" width="12.140625" style="1028" bestFit="1" customWidth="1"/>
    <col min="12060" max="12060" width="16" style="1028" bestFit="1" customWidth="1"/>
    <col min="12061" max="12288" width="9.140625" style="1028"/>
    <col min="12289" max="12289" width="92.85546875" style="1028" customWidth="1"/>
    <col min="12290" max="12291" width="14.5703125" style="1028" bestFit="1" customWidth="1"/>
    <col min="12292" max="12292" width="13.28515625" style="1028" bestFit="1" customWidth="1"/>
    <col min="12293" max="12294" width="12.85546875" style="1028" bestFit="1" customWidth="1"/>
    <col min="12295" max="12295" width="13.28515625" style="1028" bestFit="1" customWidth="1"/>
    <col min="12296" max="12296" width="12.85546875" style="1028" bestFit="1" customWidth="1"/>
    <col min="12297" max="12297" width="13.28515625" style="1028" bestFit="1" customWidth="1"/>
    <col min="12298" max="12298" width="12.85546875" style="1028" bestFit="1" customWidth="1"/>
    <col min="12299" max="12299" width="12.140625" style="1028" bestFit="1" customWidth="1"/>
    <col min="12300" max="12302" width="12.85546875" style="1028" bestFit="1" customWidth="1"/>
    <col min="12303" max="12303" width="12.5703125" style="1028" bestFit="1" customWidth="1"/>
    <col min="12304" max="12304" width="12.140625" style="1028" bestFit="1" customWidth="1"/>
    <col min="12305" max="12306" width="12.5703125" style="1028" bestFit="1" customWidth="1"/>
    <col min="12307" max="12307" width="12.85546875" style="1028" bestFit="1" customWidth="1"/>
    <col min="12308" max="12308" width="12.140625" style="1028" bestFit="1" customWidth="1"/>
    <col min="12309" max="12309" width="13.28515625" style="1028" bestFit="1" customWidth="1"/>
    <col min="12310" max="12312" width="12.85546875" style="1028" bestFit="1" customWidth="1"/>
    <col min="12313" max="12313" width="12.140625" style="1028" bestFit="1" customWidth="1"/>
    <col min="12314" max="12314" width="13.28515625" style="1028" bestFit="1" customWidth="1"/>
    <col min="12315" max="12315" width="12.140625" style="1028" bestFit="1" customWidth="1"/>
    <col min="12316" max="12316" width="16" style="1028" bestFit="1" customWidth="1"/>
    <col min="12317" max="12544" width="9.140625" style="1028"/>
    <col min="12545" max="12545" width="92.85546875" style="1028" customWidth="1"/>
    <col min="12546" max="12547" width="14.5703125" style="1028" bestFit="1" customWidth="1"/>
    <col min="12548" max="12548" width="13.28515625" style="1028" bestFit="1" customWidth="1"/>
    <col min="12549" max="12550" width="12.85546875" style="1028" bestFit="1" customWidth="1"/>
    <col min="12551" max="12551" width="13.28515625" style="1028" bestFit="1" customWidth="1"/>
    <col min="12552" max="12552" width="12.85546875" style="1028" bestFit="1" customWidth="1"/>
    <col min="12553" max="12553" width="13.28515625" style="1028" bestFit="1" customWidth="1"/>
    <col min="12554" max="12554" width="12.85546875" style="1028" bestFit="1" customWidth="1"/>
    <col min="12555" max="12555" width="12.140625" style="1028" bestFit="1" customWidth="1"/>
    <col min="12556" max="12558" width="12.85546875" style="1028" bestFit="1" customWidth="1"/>
    <col min="12559" max="12559" width="12.5703125" style="1028" bestFit="1" customWidth="1"/>
    <col min="12560" max="12560" width="12.140625" style="1028" bestFit="1" customWidth="1"/>
    <col min="12561" max="12562" width="12.5703125" style="1028" bestFit="1" customWidth="1"/>
    <col min="12563" max="12563" width="12.85546875" style="1028" bestFit="1" customWidth="1"/>
    <col min="12564" max="12564" width="12.140625" style="1028" bestFit="1" customWidth="1"/>
    <col min="12565" max="12565" width="13.28515625" style="1028" bestFit="1" customWidth="1"/>
    <col min="12566" max="12568" width="12.85546875" style="1028" bestFit="1" customWidth="1"/>
    <col min="12569" max="12569" width="12.140625" style="1028" bestFit="1" customWidth="1"/>
    <col min="12570" max="12570" width="13.28515625" style="1028" bestFit="1" customWidth="1"/>
    <col min="12571" max="12571" width="12.140625" style="1028" bestFit="1" customWidth="1"/>
    <col min="12572" max="12572" width="16" style="1028" bestFit="1" customWidth="1"/>
    <col min="12573" max="12800" width="9.140625" style="1028"/>
    <col min="12801" max="12801" width="92.85546875" style="1028" customWidth="1"/>
    <col min="12802" max="12803" width="14.5703125" style="1028" bestFit="1" customWidth="1"/>
    <col min="12804" max="12804" width="13.28515625" style="1028" bestFit="1" customWidth="1"/>
    <col min="12805" max="12806" width="12.85546875" style="1028" bestFit="1" customWidth="1"/>
    <col min="12807" max="12807" width="13.28515625" style="1028" bestFit="1" customWidth="1"/>
    <col min="12808" max="12808" width="12.85546875" style="1028" bestFit="1" customWidth="1"/>
    <col min="12809" max="12809" width="13.28515625" style="1028" bestFit="1" customWidth="1"/>
    <col min="12810" max="12810" width="12.85546875" style="1028" bestFit="1" customWidth="1"/>
    <col min="12811" max="12811" width="12.140625" style="1028" bestFit="1" customWidth="1"/>
    <col min="12812" max="12814" width="12.85546875" style="1028" bestFit="1" customWidth="1"/>
    <col min="12815" max="12815" width="12.5703125" style="1028" bestFit="1" customWidth="1"/>
    <col min="12816" max="12816" width="12.140625" style="1028" bestFit="1" customWidth="1"/>
    <col min="12817" max="12818" width="12.5703125" style="1028" bestFit="1" customWidth="1"/>
    <col min="12819" max="12819" width="12.85546875" style="1028" bestFit="1" customWidth="1"/>
    <col min="12820" max="12820" width="12.140625" style="1028" bestFit="1" customWidth="1"/>
    <col min="12821" max="12821" width="13.28515625" style="1028" bestFit="1" customWidth="1"/>
    <col min="12822" max="12824" width="12.85546875" style="1028" bestFit="1" customWidth="1"/>
    <col min="12825" max="12825" width="12.140625" style="1028" bestFit="1" customWidth="1"/>
    <col min="12826" max="12826" width="13.28515625" style="1028" bestFit="1" customWidth="1"/>
    <col min="12827" max="12827" width="12.140625" style="1028" bestFit="1" customWidth="1"/>
    <col min="12828" max="12828" width="16" style="1028" bestFit="1" customWidth="1"/>
    <col min="12829" max="13056" width="9.140625" style="1028"/>
    <col min="13057" max="13057" width="92.85546875" style="1028" customWidth="1"/>
    <col min="13058" max="13059" width="14.5703125" style="1028" bestFit="1" customWidth="1"/>
    <col min="13060" max="13060" width="13.28515625" style="1028" bestFit="1" customWidth="1"/>
    <col min="13061" max="13062" width="12.85546875" style="1028" bestFit="1" customWidth="1"/>
    <col min="13063" max="13063" width="13.28515625" style="1028" bestFit="1" customWidth="1"/>
    <col min="13064" max="13064" width="12.85546875" style="1028" bestFit="1" customWidth="1"/>
    <col min="13065" max="13065" width="13.28515625" style="1028" bestFit="1" customWidth="1"/>
    <col min="13066" max="13066" width="12.85546875" style="1028" bestFit="1" customWidth="1"/>
    <col min="13067" max="13067" width="12.140625" style="1028" bestFit="1" customWidth="1"/>
    <col min="13068" max="13070" width="12.85546875" style="1028" bestFit="1" customWidth="1"/>
    <col min="13071" max="13071" width="12.5703125" style="1028" bestFit="1" customWidth="1"/>
    <col min="13072" max="13072" width="12.140625" style="1028" bestFit="1" customWidth="1"/>
    <col min="13073" max="13074" width="12.5703125" style="1028" bestFit="1" customWidth="1"/>
    <col min="13075" max="13075" width="12.85546875" style="1028" bestFit="1" customWidth="1"/>
    <col min="13076" max="13076" width="12.140625" style="1028" bestFit="1" customWidth="1"/>
    <col min="13077" max="13077" width="13.28515625" style="1028" bestFit="1" customWidth="1"/>
    <col min="13078" max="13080" width="12.85546875" style="1028" bestFit="1" customWidth="1"/>
    <col min="13081" max="13081" width="12.140625" style="1028" bestFit="1" customWidth="1"/>
    <col min="13082" max="13082" width="13.28515625" style="1028" bestFit="1" customWidth="1"/>
    <col min="13083" max="13083" width="12.140625" style="1028" bestFit="1" customWidth="1"/>
    <col min="13084" max="13084" width="16" style="1028" bestFit="1" customWidth="1"/>
    <col min="13085" max="13312" width="9.140625" style="1028"/>
    <col min="13313" max="13313" width="92.85546875" style="1028" customWidth="1"/>
    <col min="13314" max="13315" width="14.5703125" style="1028" bestFit="1" customWidth="1"/>
    <col min="13316" max="13316" width="13.28515625" style="1028" bestFit="1" customWidth="1"/>
    <col min="13317" max="13318" width="12.85546875" style="1028" bestFit="1" customWidth="1"/>
    <col min="13319" max="13319" width="13.28515625" style="1028" bestFit="1" customWidth="1"/>
    <col min="13320" max="13320" width="12.85546875" style="1028" bestFit="1" customWidth="1"/>
    <col min="13321" max="13321" width="13.28515625" style="1028" bestFit="1" customWidth="1"/>
    <col min="13322" max="13322" width="12.85546875" style="1028" bestFit="1" customWidth="1"/>
    <col min="13323" max="13323" width="12.140625" style="1028" bestFit="1" customWidth="1"/>
    <col min="13324" max="13326" width="12.85546875" style="1028" bestFit="1" customWidth="1"/>
    <col min="13327" max="13327" width="12.5703125" style="1028" bestFit="1" customWidth="1"/>
    <col min="13328" max="13328" width="12.140625" style="1028" bestFit="1" customWidth="1"/>
    <col min="13329" max="13330" width="12.5703125" style="1028" bestFit="1" customWidth="1"/>
    <col min="13331" max="13331" width="12.85546875" style="1028" bestFit="1" customWidth="1"/>
    <col min="13332" max="13332" width="12.140625" style="1028" bestFit="1" customWidth="1"/>
    <col min="13333" max="13333" width="13.28515625" style="1028" bestFit="1" customWidth="1"/>
    <col min="13334" max="13336" width="12.85546875" style="1028" bestFit="1" customWidth="1"/>
    <col min="13337" max="13337" width="12.140625" style="1028" bestFit="1" customWidth="1"/>
    <col min="13338" max="13338" width="13.28515625" style="1028" bestFit="1" customWidth="1"/>
    <col min="13339" max="13339" width="12.140625" style="1028" bestFit="1" customWidth="1"/>
    <col min="13340" max="13340" width="16" style="1028" bestFit="1" customWidth="1"/>
    <col min="13341" max="13568" width="9.140625" style="1028"/>
    <col min="13569" max="13569" width="92.85546875" style="1028" customWidth="1"/>
    <col min="13570" max="13571" width="14.5703125" style="1028" bestFit="1" customWidth="1"/>
    <col min="13572" max="13572" width="13.28515625" style="1028" bestFit="1" customWidth="1"/>
    <col min="13573" max="13574" width="12.85546875" style="1028" bestFit="1" customWidth="1"/>
    <col min="13575" max="13575" width="13.28515625" style="1028" bestFit="1" customWidth="1"/>
    <col min="13576" max="13576" width="12.85546875" style="1028" bestFit="1" customWidth="1"/>
    <col min="13577" max="13577" width="13.28515625" style="1028" bestFit="1" customWidth="1"/>
    <col min="13578" max="13578" width="12.85546875" style="1028" bestFit="1" customWidth="1"/>
    <col min="13579" max="13579" width="12.140625" style="1028" bestFit="1" customWidth="1"/>
    <col min="13580" max="13582" width="12.85546875" style="1028" bestFit="1" customWidth="1"/>
    <col min="13583" max="13583" width="12.5703125" style="1028" bestFit="1" customWidth="1"/>
    <col min="13584" max="13584" width="12.140625" style="1028" bestFit="1" customWidth="1"/>
    <col min="13585" max="13586" width="12.5703125" style="1028" bestFit="1" customWidth="1"/>
    <col min="13587" max="13587" width="12.85546875" style="1028" bestFit="1" customWidth="1"/>
    <col min="13588" max="13588" width="12.140625" style="1028" bestFit="1" customWidth="1"/>
    <col min="13589" max="13589" width="13.28515625" style="1028" bestFit="1" customWidth="1"/>
    <col min="13590" max="13592" width="12.85546875" style="1028" bestFit="1" customWidth="1"/>
    <col min="13593" max="13593" width="12.140625" style="1028" bestFit="1" customWidth="1"/>
    <col min="13594" max="13594" width="13.28515625" style="1028" bestFit="1" customWidth="1"/>
    <col min="13595" max="13595" width="12.140625" style="1028" bestFit="1" customWidth="1"/>
    <col min="13596" max="13596" width="16" style="1028" bestFit="1" customWidth="1"/>
    <col min="13597" max="13824" width="9.140625" style="1028"/>
    <col min="13825" max="13825" width="92.85546875" style="1028" customWidth="1"/>
    <col min="13826" max="13827" width="14.5703125" style="1028" bestFit="1" customWidth="1"/>
    <col min="13828" max="13828" width="13.28515625" style="1028" bestFit="1" customWidth="1"/>
    <col min="13829" max="13830" width="12.85546875" style="1028" bestFit="1" customWidth="1"/>
    <col min="13831" max="13831" width="13.28515625" style="1028" bestFit="1" customWidth="1"/>
    <col min="13832" max="13832" width="12.85546875" style="1028" bestFit="1" customWidth="1"/>
    <col min="13833" max="13833" width="13.28515625" style="1028" bestFit="1" customWidth="1"/>
    <col min="13834" max="13834" width="12.85546875" style="1028" bestFit="1" customWidth="1"/>
    <col min="13835" max="13835" width="12.140625" style="1028" bestFit="1" customWidth="1"/>
    <col min="13836" max="13838" width="12.85546875" style="1028" bestFit="1" customWidth="1"/>
    <col min="13839" max="13839" width="12.5703125" style="1028" bestFit="1" customWidth="1"/>
    <col min="13840" max="13840" width="12.140625" style="1028" bestFit="1" customWidth="1"/>
    <col min="13841" max="13842" width="12.5703125" style="1028" bestFit="1" customWidth="1"/>
    <col min="13843" max="13843" width="12.85546875" style="1028" bestFit="1" customWidth="1"/>
    <col min="13844" max="13844" width="12.140625" style="1028" bestFit="1" customWidth="1"/>
    <col min="13845" max="13845" width="13.28515625" style="1028" bestFit="1" customWidth="1"/>
    <col min="13846" max="13848" width="12.85546875" style="1028" bestFit="1" customWidth="1"/>
    <col min="13849" max="13849" width="12.140625" style="1028" bestFit="1" customWidth="1"/>
    <col min="13850" max="13850" width="13.28515625" style="1028" bestFit="1" customWidth="1"/>
    <col min="13851" max="13851" width="12.140625" style="1028" bestFit="1" customWidth="1"/>
    <col min="13852" max="13852" width="16" style="1028" bestFit="1" customWidth="1"/>
    <col min="13853" max="14080" width="9.140625" style="1028"/>
    <col min="14081" max="14081" width="92.85546875" style="1028" customWidth="1"/>
    <col min="14082" max="14083" width="14.5703125" style="1028" bestFit="1" customWidth="1"/>
    <col min="14084" max="14084" width="13.28515625" style="1028" bestFit="1" customWidth="1"/>
    <col min="14085" max="14086" width="12.85546875" style="1028" bestFit="1" customWidth="1"/>
    <col min="14087" max="14087" width="13.28515625" style="1028" bestFit="1" customWidth="1"/>
    <col min="14088" max="14088" width="12.85546875" style="1028" bestFit="1" customWidth="1"/>
    <col min="14089" max="14089" width="13.28515625" style="1028" bestFit="1" customWidth="1"/>
    <col min="14090" max="14090" width="12.85546875" style="1028" bestFit="1" customWidth="1"/>
    <col min="14091" max="14091" width="12.140625" style="1028" bestFit="1" customWidth="1"/>
    <col min="14092" max="14094" width="12.85546875" style="1028" bestFit="1" customWidth="1"/>
    <col min="14095" max="14095" width="12.5703125" style="1028" bestFit="1" customWidth="1"/>
    <col min="14096" max="14096" width="12.140625" style="1028" bestFit="1" customWidth="1"/>
    <col min="14097" max="14098" width="12.5703125" style="1028" bestFit="1" customWidth="1"/>
    <col min="14099" max="14099" width="12.85546875" style="1028" bestFit="1" customWidth="1"/>
    <col min="14100" max="14100" width="12.140625" style="1028" bestFit="1" customWidth="1"/>
    <col min="14101" max="14101" width="13.28515625" style="1028" bestFit="1" customWidth="1"/>
    <col min="14102" max="14104" width="12.85546875" style="1028" bestFit="1" customWidth="1"/>
    <col min="14105" max="14105" width="12.140625" style="1028" bestFit="1" customWidth="1"/>
    <col min="14106" max="14106" width="13.28515625" style="1028" bestFit="1" customWidth="1"/>
    <col min="14107" max="14107" width="12.140625" style="1028" bestFit="1" customWidth="1"/>
    <col min="14108" max="14108" width="16" style="1028" bestFit="1" customWidth="1"/>
    <col min="14109" max="14336" width="9.140625" style="1028"/>
    <col min="14337" max="14337" width="92.85546875" style="1028" customWidth="1"/>
    <col min="14338" max="14339" width="14.5703125" style="1028" bestFit="1" customWidth="1"/>
    <col min="14340" max="14340" width="13.28515625" style="1028" bestFit="1" customWidth="1"/>
    <col min="14341" max="14342" width="12.85546875" style="1028" bestFit="1" customWidth="1"/>
    <col min="14343" max="14343" width="13.28515625" style="1028" bestFit="1" customWidth="1"/>
    <col min="14344" max="14344" width="12.85546875" style="1028" bestFit="1" customWidth="1"/>
    <col min="14345" max="14345" width="13.28515625" style="1028" bestFit="1" customWidth="1"/>
    <col min="14346" max="14346" width="12.85546875" style="1028" bestFit="1" customWidth="1"/>
    <col min="14347" max="14347" width="12.140625" style="1028" bestFit="1" customWidth="1"/>
    <col min="14348" max="14350" width="12.85546875" style="1028" bestFit="1" customWidth="1"/>
    <col min="14351" max="14351" width="12.5703125" style="1028" bestFit="1" customWidth="1"/>
    <col min="14352" max="14352" width="12.140625" style="1028" bestFit="1" customWidth="1"/>
    <col min="14353" max="14354" width="12.5703125" style="1028" bestFit="1" customWidth="1"/>
    <col min="14355" max="14355" width="12.85546875" style="1028" bestFit="1" customWidth="1"/>
    <col min="14356" max="14356" width="12.140625" style="1028" bestFit="1" customWidth="1"/>
    <col min="14357" max="14357" width="13.28515625" style="1028" bestFit="1" customWidth="1"/>
    <col min="14358" max="14360" width="12.85546875" style="1028" bestFit="1" customWidth="1"/>
    <col min="14361" max="14361" width="12.140625" style="1028" bestFit="1" customWidth="1"/>
    <col min="14362" max="14362" width="13.28515625" style="1028" bestFit="1" customWidth="1"/>
    <col min="14363" max="14363" width="12.140625" style="1028" bestFit="1" customWidth="1"/>
    <col min="14364" max="14364" width="16" style="1028" bestFit="1" customWidth="1"/>
    <col min="14365" max="14592" width="9.140625" style="1028"/>
    <col min="14593" max="14593" width="92.85546875" style="1028" customWidth="1"/>
    <col min="14594" max="14595" width="14.5703125" style="1028" bestFit="1" customWidth="1"/>
    <col min="14596" max="14596" width="13.28515625" style="1028" bestFit="1" customWidth="1"/>
    <col min="14597" max="14598" width="12.85546875" style="1028" bestFit="1" customWidth="1"/>
    <col min="14599" max="14599" width="13.28515625" style="1028" bestFit="1" customWidth="1"/>
    <col min="14600" max="14600" width="12.85546875" style="1028" bestFit="1" customWidth="1"/>
    <col min="14601" max="14601" width="13.28515625" style="1028" bestFit="1" customWidth="1"/>
    <col min="14602" max="14602" width="12.85546875" style="1028" bestFit="1" customWidth="1"/>
    <col min="14603" max="14603" width="12.140625" style="1028" bestFit="1" customWidth="1"/>
    <col min="14604" max="14606" width="12.85546875" style="1028" bestFit="1" customWidth="1"/>
    <col min="14607" max="14607" width="12.5703125" style="1028" bestFit="1" customWidth="1"/>
    <col min="14608" max="14608" width="12.140625" style="1028" bestFit="1" customWidth="1"/>
    <col min="14609" max="14610" width="12.5703125" style="1028" bestFit="1" customWidth="1"/>
    <col min="14611" max="14611" width="12.85546875" style="1028" bestFit="1" customWidth="1"/>
    <col min="14612" max="14612" width="12.140625" style="1028" bestFit="1" customWidth="1"/>
    <col min="14613" max="14613" width="13.28515625" style="1028" bestFit="1" customWidth="1"/>
    <col min="14614" max="14616" width="12.85546875" style="1028" bestFit="1" customWidth="1"/>
    <col min="14617" max="14617" width="12.140625" style="1028" bestFit="1" customWidth="1"/>
    <col min="14618" max="14618" width="13.28515625" style="1028" bestFit="1" customWidth="1"/>
    <col min="14619" max="14619" width="12.140625" style="1028" bestFit="1" customWidth="1"/>
    <col min="14620" max="14620" width="16" style="1028" bestFit="1" customWidth="1"/>
    <col min="14621" max="14848" width="9.140625" style="1028"/>
    <col min="14849" max="14849" width="92.85546875" style="1028" customWidth="1"/>
    <col min="14850" max="14851" width="14.5703125" style="1028" bestFit="1" customWidth="1"/>
    <col min="14852" max="14852" width="13.28515625" style="1028" bestFit="1" customWidth="1"/>
    <col min="14853" max="14854" width="12.85546875" style="1028" bestFit="1" customWidth="1"/>
    <col min="14855" max="14855" width="13.28515625" style="1028" bestFit="1" customWidth="1"/>
    <col min="14856" max="14856" width="12.85546875" style="1028" bestFit="1" customWidth="1"/>
    <col min="14857" max="14857" width="13.28515625" style="1028" bestFit="1" customWidth="1"/>
    <col min="14858" max="14858" width="12.85546875" style="1028" bestFit="1" customWidth="1"/>
    <col min="14859" max="14859" width="12.140625" style="1028" bestFit="1" customWidth="1"/>
    <col min="14860" max="14862" width="12.85546875" style="1028" bestFit="1" customWidth="1"/>
    <col min="14863" max="14863" width="12.5703125" style="1028" bestFit="1" customWidth="1"/>
    <col min="14864" max="14864" width="12.140625" style="1028" bestFit="1" customWidth="1"/>
    <col min="14865" max="14866" width="12.5703125" style="1028" bestFit="1" customWidth="1"/>
    <col min="14867" max="14867" width="12.85546875" style="1028" bestFit="1" customWidth="1"/>
    <col min="14868" max="14868" width="12.140625" style="1028" bestFit="1" customWidth="1"/>
    <col min="14869" max="14869" width="13.28515625" style="1028" bestFit="1" customWidth="1"/>
    <col min="14870" max="14872" width="12.85546875" style="1028" bestFit="1" customWidth="1"/>
    <col min="14873" max="14873" width="12.140625" style="1028" bestFit="1" customWidth="1"/>
    <col min="14874" max="14874" width="13.28515625" style="1028" bestFit="1" customWidth="1"/>
    <col min="14875" max="14875" width="12.140625" style="1028" bestFit="1" customWidth="1"/>
    <col min="14876" max="14876" width="16" style="1028" bestFit="1" customWidth="1"/>
    <col min="14877" max="15104" width="9.140625" style="1028"/>
    <col min="15105" max="15105" width="92.85546875" style="1028" customWidth="1"/>
    <col min="15106" max="15107" width="14.5703125" style="1028" bestFit="1" customWidth="1"/>
    <col min="15108" max="15108" width="13.28515625" style="1028" bestFit="1" customWidth="1"/>
    <col min="15109" max="15110" width="12.85546875" style="1028" bestFit="1" customWidth="1"/>
    <col min="15111" max="15111" width="13.28515625" style="1028" bestFit="1" customWidth="1"/>
    <col min="15112" max="15112" width="12.85546875" style="1028" bestFit="1" customWidth="1"/>
    <col min="15113" max="15113" width="13.28515625" style="1028" bestFit="1" customWidth="1"/>
    <col min="15114" max="15114" width="12.85546875" style="1028" bestFit="1" customWidth="1"/>
    <col min="15115" max="15115" width="12.140625" style="1028" bestFit="1" customWidth="1"/>
    <col min="15116" max="15118" width="12.85546875" style="1028" bestFit="1" customWidth="1"/>
    <col min="15119" max="15119" width="12.5703125" style="1028" bestFit="1" customWidth="1"/>
    <col min="15120" max="15120" width="12.140625" style="1028" bestFit="1" customWidth="1"/>
    <col min="15121" max="15122" width="12.5703125" style="1028" bestFit="1" customWidth="1"/>
    <col min="15123" max="15123" width="12.85546875" style="1028" bestFit="1" customWidth="1"/>
    <col min="15124" max="15124" width="12.140625" style="1028" bestFit="1" customWidth="1"/>
    <col min="15125" max="15125" width="13.28515625" style="1028" bestFit="1" customWidth="1"/>
    <col min="15126" max="15128" width="12.85546875" style="1028" bestFit="1" customWidth="1"/>
    <col min="15129" max="15129" width="12.140625" style="1028" bestFit="1" customWidth="1"/>
    <col min="15130" max="15130" width="13.28515625" style="1028" bestFit="1" customWidth="1"/>
    <col min="15131" max="15131" width="12.140625" style="1028" bestFit="1" customWidth="1"/>
    <col min="15132" max="15132" width="16" style="1028" bestFit="1" customWidth="1"/>
    <col min="15133" max="15360" width="9.140625" style="1028"/>
    <col min="15361" max="15361" width="92.85546875" style="1028" customWidth="1"/>
    <col min="15362" max="15363" width="14.5703125" style="1028" bestFit="1" customWidth="1"/>
    <col min="15364" max="15364" width="13.28515625" style="1028" bestFit="1" customWidth="1"/>
    <col min="15365" max="15366" width="12.85546875" style="1028" bestFit="1" customWidth="1"/>
    <col min="15367" max="15367" width="13.28515625" style="1028" bestFit="1" customWidth="1"/>
    <col min="15368" max="15368" width="12.85546875" style="1028" bestFit="1" customWidth="1"/>
    <col min="15369" max="15369" width="13.28515625" style="1028" bestFit="1" customWidth="1"/>
    <col min="15370" max="15370" width="12.85546875" style="1028" bestFit="1" customWidth="1"/>
    <col min="15371" max="15371" width="12.140625" style="1028" bestFit="1" customWidth="1"/>
    <col min="15372" max="15374" width="12.85546875" style="1028" bestFit="1" customWidth="1"/>
    <col min="15375" max="15375" width="12.5703125" style="1028" bestFit="1" customWidth="1"/>
    <col min="15376" max="15376" width="12.140625" style="1028" bestFit="1" customWidth="1"/>
    <col min="15377" max="15378" width="12.5703125" style="1028" bestFit="1" customWidth="1"/>
    <col min="15379" max="15379" width="12.85546875" style="1028" bestFit="1" customWidth="1"/>
    <col min="15380" max="15380" width="12.140625" style="1028" bestFit="1" customWidth="1"/>
    <col min="15381" max="15381" width="13.28515625" style="1028" bestFit="1" customWidth="1"/>
    <col min="15382" max="15384" width="12.85546875" style="1028" bestFit="1" customWidth="1"/>
    <col min="15385" max="15385" width="12.140625" style="1028" bestFit="1" customWidth="1"/>
    <col min="15386" max="15386" width="13.28515625" style="1028" bestFit="1" customWidth="1"/>
    <col min="15387" max="15387" width="12.140625" style="1028" bestFit="1" customWidth="1"/>
    <col min="15388" max="15388" width="16" style="1028" bestFit="1" customWidth="1"/>
    <col min="15389" max="15616" width="9.140625" style="1028"/>
    <col min="15617" max="15617" width="92.85546875" style="1028" customWidth="1"/>
    <col min="15618" max="15619" width="14.5703125" style="1028" bestFit="1" customWidth="1"/>
    <col min="15620" max="15620" width="13.28515625" style="1028" bestFit="1" customWidth="1"/>
    <col min="15621" max="15622" width="12.85546875" style="1028" bestFit="1" customWidth="1"/>
    <col min="15623" max="15623" width="13.28515625" style="1028" bestFit="1" customWidth="1"/>
    <col min="15624" max="15624" width="12.85546875" style="1028" bestFit="1" customWidth="1"/>
    <col min="15625" max="15625" width="13.28515625" style="1028" bestFit="1" customWidth="1"/>
    <col min="15626" max="15626" width="12.85546875" style="1028" bestFit="1" customWidth="1"/>
    <col min="15627" max="15627" width="12.140625" style="1028" bestFit="1" customWidth="1"/>
    <col min="15628" max="15630" width="12.85546875" style="1028" bestFit="1" customWidth="1"/>
    <col min="15631" max="15631" width="12.5703125" style="1028" bestFit="1" customWidth="1"/>
    <col min="15632" max="15632" width="12.140625" style="1028" bestFit="1" customWidth="1"/>
    <col min="15633" max="15634" width="12.5703125" style="1028" bestFit="1" customWidth="1"/>
    <col min="15635" max="15635" width="12.85546875" style="1028" bestFit="1" customWidth="1"/>
    <col min="15636" max="15636" width="12.140625" style="1028" bestFit="1" customWidth="1"/>
    <col min="15637" max="15637" width="13.28515625" style="1028" bestFit="1" customWidth="1"/>
    <col min="15638" max="15640" width="12.85546875" style="1028" bestFit="1" customWidth="1"/>
    <col min="15641" max="15641" width="12.140625" style="1028" bestFit="1" customWidth="1"/>
    <col min="15642" max="15642" width="13.28515625" style="1028" bestFit="1" customWidth="1"/>
    <col min="15643" max="15643" width="12.140625" style="1028" bestFit="1" customWidth="1"/>
    <col min="15644" max="15644" width="16" style="1028" bestFit="1" customWidth="1"/>
    <col min="15645" max="15872" width="9.140625" style="1028"/>
    <col min="15873" max="15873" width="92.85546875" style="1028" customWidth="1"/>
    <col min="15874" max="15875" width="14.5703125" style="1028" bestFit="1" customWidth="1"/>
    <col min="15876" max="15876" width="13.28515625" style="1028" bestFit="1" customWidth="1"/>
    <col min="15877" max="15878" width="12.85546875" style="1028" bestFit="1" customWidth="1"/>
    <col min="15879" max="15879" width="13.28515625" style="1028" bestFit="1" customWidth="1"/>
    <col min="15880" max="15880" width="12.85546875" style="1028" bestFit="1" customWidth="1"/>
    <col min="15881" max="15881" width="13.28515625" style="1028" bestFit="1" customWidth="1"/>
    <col min="15882" max="15882" width="12.85546875" style="1028" bestFit="1" customWidth="1"/>
    <col min="15883" max="15883" width="12.140625" style="1028" bestFit="1" customWidth="1"/>
    <col min="15884" max="15886" width="12.85546875" style="1028" bestFit="1" customWidth="1"/>
    <col min="15887" max="15887" width="12.5703125" style="1028" bestFit="1" customWidth="1"/>
    <col min="15888" max="15888" width="12.140625" style="1028" bestFit="1" customWidth="1"/>
    <col min="15889" max="15890" width="12.5703125" style="1028" bestFit="1" customWidth="1"/>
    <col min="15891" max="15891" width="12.85546875" style="1028" bestFit="1" customWidth="1"/>
    <col min="15892" max="15892" width="12.140625" style="1028" bestFit="1" customWidth="1"/>
    <col min="15893" max="15893" width="13.28515625" style="1028" bestFit="1" customWidth="1"/>
    <col min="15894" max="15896" width="12.85546875" style="1028" bestFit="1" customWidth="1"/>
    <col min="15897" max="15897" width="12.140625" style="1028" bestFit="1" customWidth="1"/>
    <col min="15898" max="15898" width="13.28515625" style="1028" bestFit="1" customWidth="1"/>
    <col min="15899" max="15899" width="12.140625" style="1028" bestFit="1" customWidth="1"/>
    <col min="15900" max="15900" width="16" style="1028" bestFit="1" customWidth="1"/>
    <col min="15901" max="16128" width="9.140625" style="1028"/>
    <col min="16129" max="16129" width="92.85546875" style="1028" customWidth="1"/>
    <col min="16130" max="16131" width="14.5703125" style="1028" bestFit="1" customWidth="1"/>
    <col min="16132" max="16132" width="13.28515625" style="1028" bestFit="1" customWidth="1"/>
    <col min="16133" max="16134" width="12.85546875" style="1028" bestFit="1" customWidth="1"/>
    <col min="16135" max="16135" width="13.28515625" style="1028" bestFit="1" customWidth="1"/>
    <col min="16136" max="16136" width="12.85546875" style="1028" bestFit="1" customWidth="1"/>
    <col min="16137" max="16137" width="13.28515625" style="1028" bestFit="1" customWidth="1"/>
    <col min="16138" max="16138" width="12.85546875" style="1028" bestFit="1" customWidth="1"/>
    <col min="16139" max="16139" width="12.140625" style="1028" bestFit="1" customWidth="1"/>
    <col min="16140" max="16142" width="12.85546875" style="1028" bestFit="1" customWidth="1"/>
    <col min="16143" max="16143" width="12.5703125" style="1028" bestFit="1" customWidth="1"/>
    <col min="16144" max="16144" width="12.140625" style="1028" bestFit="1" customWidth="1"/>
    <col min="16145" max="16146" width="12.5703125" style="1028" bestFit="1" customWidth="1"/>
    <col min="16147" max="16147" width="12.85546875" style="1028" bestFit="1" customWidth="1"/>
    <col min="16148" max="16148" width="12.140625" style="1028" bestFit="1" customWidth="1"/>
    <col min="16149" max="16149" width="13.28515625" style="1028" bestFit="1" customWidth="1"/>
    <col min="16150" max="16152" width="12.85546875" style="1028" bestFit="1" customWidth="1"/>
    <col min="16153" max="16153" width="12.140625" style="1028" bestFit="1" customWidth="1"/>
    <col min="16154" max="16154" width="13.28515625" style="1028" bestFit="1" customWidth="1"/>
    <col min="16155" max="16155" width="12.140625" style="1028" bestFit="1" customWidth="1"/>
    <col min="16156" max="16156" width="16" style="1028" bestFit="1" customWidth="1"/>
    <col min="16157" max="16384" width="9.140625" style="1028"/>
  </cols>
  <sheetData>
    <row r="1" spans="1:28" s="167" customFormat="1" ht="2.25" customHeight="1">
      <c r="A1" s="1021"/>
      <c r="B1" s="1099"/>
      <c r="C1" s="1099"/>
      <c r="D1" s="1099"/>
      <c r="E1" s="1099"/>
      <c r="F1" s="1099"/>
      <c r="G1" s="1099"/>
      <c r="H1" s="1099"/>
    </row>
    <row r="2" spans="1:28" s="156" customFormat="1" ht="37.5" customHeight="1">
      <c r="A2" s="1168" t="s">
        <v>918</v>
      </c>
      <c r="B2" s="1168"/>
      <c r="C2" s="1168"/>
      <c r="D2" s="1168"/>
      <c r="E2" s="1168"/>
      <c r="F2" s="1168"/>
      <c r="G2" s="1168"/>
      <c r="H2" s="1168"/>
      <c r="I2" s="1168"/>
      <c r="J2" s="1168"/>
      <c r="K2" s="1168"/>
      <c r="L2" s="1168"/>
      <c r="M2" s="1168"/>
      <c r="N2" s="1168"/>
      <c r="O2" s="1168"/>
      <c r="P2" s="1168"/>
      <c r="Q2" s="1168"/>
      <c r="R2" s="1168"/>
      <c r="S2" s="1168"/>
      <c r="T2" s="1168"/>
      <c r="U2" s="1168"/>
      <c r="V2" s="1168"/>
      <c r="W2" s="1168"/>
      <c r="X2" s="1168"/>
      <c r="Y2" s="1168"/>
      <c r="Z2" s="1168"/>
      <c r="AA2" s="1168"/>
      <c r="AB2" s="1168"/>
    </row>
    <row r="3" spans="1:28" s="156" customFormat="1" ht="26.25" customHeight="1">
      <c r="A3" s="1168" t="s">
        <v>1466</v>
      </c>
      <c r="B3" s="1168"/>
      <c r="C3" s="1168"/>
      <c r="D3" s="1168"/>
      <c r="E3" s="1168"/>
      <c r="F3" s="1168"/>
      <c r="G3" s="1168"/>
      <c r="H3" s="1168"/>
      <c r="I3" s="1168"/>
      <c r="J3" s="1168"/>
      <c r="K3" s="1168"/>
      <c r="L3" s="1168"/>
      <c r="M3" s="1168"/>
      <c r="N3" s="1168"/>
      <c r="O3" s="1168"/>
      <c r="P3" s="1168"/>
      <c r="Q3" s="1168"/>
      <c r="R3" s="1168"/>
      <c r="S3" s="1168"/>
      <c r="T3" s="1168"/>
      <c r="U3" s="1168"/>
      <c r="V3" s="1168"/>
      <c r="W3" s="1168"/>
      <c r="X3" s="1168"/>
      <c r="Y3" s="1168"/>
      <c r="Z3" s="1168"/>
      <c r="AA3" s="1168"/>
      <c r="AB3" s="1168"/>
    </row>
    <row r="4" spans="1:28" s="156" customFormat="1" ht="25.5" customHeight="1">
      <c r="A4" s="1168" t="s">
        <v>1431</v>
      </c>
      <c r="B4" s="1168"/>
      <c r="C4" s="1168"/>
      <c r="D4" s="1168"/>
      <c r="E4" s="1168"/>
      <c r="F4" s="1168"/>
      <c r="G4" s="1168"/>
      <c r="H4" s="1168"/>
      <c r="I4" s="1168"/>
      <c r="J4" s="1168"/>
      <c r="K4" s="1168"/>
      <c r="L4" s="1168"/>
      <c r="M4" s="1168"/>
      <c r="N4" s="1168"/>
      <c r="O4" s="1168"/>
      <c r="P4" s="1168"/>
      <c r="Q4" s="1168"/>
      <c r="R4" s="1168"/>
      <c r="S4" s="1168"/>
      <c r="T4" s="1168"/>
      <c r="U4" s="1168"/>
      <c r="V4" s="1168"/>
      <c r="W4" s="1168"/>
      <c r="X4" s="1168"/>
      <c r="Y4" s="1168"/>
      <c r="Z4" s="1168"/>
      <c r="AA4" s="1168"/>
      <c r="AB4" s="1168"/>
    </row>
    <row r="5" spans="1:28" s="157" customFormat="1" ht="47.25" customHeight="1">
      <c r="A5" s="1197" t="s">
        <v>1449</v>
      </c>
      <c r="B5" s="1197"/>
      <c r="C5" s="1197"/>
      <c r="D5" s="1197"/>
      <c r="E5" s="1197"/>
      <c r="F5" s="1197"/>
      <c r="G5" s="1197"/>
      <c r="H5" s="1197"/>
      <c r="I5" s="1197"/>
      <c r="J5" s="1197"/>
      <c r="K5" s="1197"/>
      <c r="L5" s="1197"/>
      <c r="M5" s="1197"/>
      <c r="N5" s="1197"/>
      <c r="O5" s="1197"/>
      <c r="P5" s="1197"/>
      <c r="Q5" s="1197"/>
      <c r="R5" s="1197"/>
      <c r="S5" s="1197"/>
      <c r="T5" s="1197"/>
      <c r="U5" s="1197"/>
      <c r="V5" s="1197"/>
      <c r="W5" s="1197"/>
      <c r="X5" s="1197"/>
      <c r="Y5" s="1197"/>
      <c r="Z5" s="1197"/>
      <c r="AA5" s="1197"/>
      <c r="AB5" s="1197"/>
    </row>
    <row r="6" spans="1:28" ht="6" customHeight="1">
      <c r="I6" s="1028"/>
      <c r="J6" s="1028"/>
    </row>
    <row r="7" spans="1:28" ht="4.5" customHeight="1" thickBot="1">
      <c r="A7" s="733"/>
      <c r="B7" s="923"/>
      <c r="C7" s="923"/>
      <c r="D7" s="923"/>
      <c r="E7" s="923"/>
      <c r="F7" s="923"/>
      <c r="G7" s="923"/>
      <c r="H7" s="924"/>
      <c r="I7" s="1028"/>
      <c r="J7" s="1028"/>
    </row>
    <row r="8" spans="1:28" s="258" customFormat="1" ht="31.5" customHeight="1" thickTop="1" thickBot="1">
      <c r="A8" s="431"/>
      <c r="B8" s="432" t="s">
        <v>888</v>
      </c>
      <c r="C8" s="432" t="s">
        <v>889</v>
      </c>
      <c r="D8" s="432" t="s">
        <v>890</v>
      </c>
      <c r="E8" s="432" t="s">
        <v>891</v>
      </c>
      <c r="F8" s="432" t="s">
        <v>892</v>
      </c>
      <c r="G8" s="432" t="s">
        <v>893</v>
      </c>
      <c r="H8" s="432" t="s">
        <v>894</v>
      </c>
      <c r="I8" s="432" t="s">
        <v>895</v>
      </c>
      <c r="J8" s="432" t="s">
        <v>896</v>
      </c>
      <c r="K8" s="432" t="s">
        <v>897</v>
      </c>
      <c r="L8" s="432" t="s">
        <v>898</v>
      </c>
      <c r="M8" s="432" t="s">
        <v>899</v>
      </c>
      <c r="N8" s="432" t="s">
        <v>900</v>
      </c>
      <c r="O8" s="432" t="s">
        <v>901</v>
      </c>
      <c r="P8" s="432" t="s">
        <v>902</v>
      </c>
      <c r="Q8" s="432" t="s">
        <v>903</v>
      </c>
      <c r="R8" s="432" t="s">
        <v>904</v>
      </c>
      <c r="S8" s="432" t="s">
        <v>905</v>
      </c>
      <c r="T8" s="432" t="s">
        <v>906</v>
      </c>
      <c r="U8" s="432" t="s">
        <v>907</v>
      </c>
      <c r="V8" s="432" t="s">
        <v>908</v>
      </c>
      <c r="W8" s="432" t="s">
        <v>909</v>
      </c>
      <c r="X8" s="432" t="s">
        <v>910</v>
      </c>
      <c r="Y8" s="432" t="s">
        <v>911</v>
      </c>
      <c r="Z8" s="432" t="s">
        <v>912</v>
      </c>
      <c r="AA8" s="432" t="s">
        <v>913</v>
      </c>
      <c r="AB8" s="925" t="s">
        <v>318</v>
      </c>
    </row>
    <row r="9" spans="1:28" s="258" customFormat="1" ht="31.5" customHeight="1" thickTop="1" thickBot="1">
      <c r="A9" s="431" t="s">
        <v>1</v>
      </c>
      <c r="B9" s="432"/>
      <c r="C9" s="432"/>
      <c r="D9" s="432"/>
      <c r="E9" s="432"/>
      <c r="F9" s="432"/>
      <c r="G9" s="432"/>
      <c r="H9" s="432"/>
      <c r="I9" s="432"/>
      <c r="J9" s="432"/>
      <c r="K9" s="432"/>
      <c r="L9" s="432"/>
      <c r="M9" s="432"/>
      <c r="N9" s="432"/>
      <c r="O9" s="432"/>
      <c r="P9" s="432"/>
      <c r="Q9" s="432"/>
      <c r="R9" s="432"/>
      <c r="S9" s="432"/>
      <c r="T9" s="432"/>
      <c r="U9" s="432"/>
      <c r="V9" s="432"/>
      <c r="W9" s="432"/>
      <c r="X9" s="432"/>
      <c r="Y9" s="432"/>
      <c r="Z9" s="432"/>
      <c r="AA9" s="432"/>
      <c r="AB9" s="432"/>
    </row>
    <row r="10" spans="1:28" s="257" customFormat="1" ht="28.5" customHeight="1" thickTop="1" thickBot="1">
      <c r="A10" s="433" t="s">
        <v>7</v>
      </c>
      <c r="B10" s="728">
        <v>1602905397.6300001</v>
      </c>
      <c r="C10" s="728">
        <v>908328183.42999995</v>
      </c>
      <c r="D10" s="728">
        <v>512595397.57999998</v>
      </c>
      <c r="E10" s="728">
        <v>132871377.69</v>
      </c>
      <c r="F10" s="728">
        <v>169031601.80000001</v>
      </c>
      <c r="G10" s="728">
        <v>261273859.00999999</v>
      </c>
      <c r="H10" s="728">
        <v>182454281.55000001</v>
      </c>
      <c r="I10" s="728">
        <v>183695504.46000001</v>
      </c>
      <c r="J10" s="728">
        <v>161661909.28</v>
      </c>
      <c r="K10" s="728">
        <v>110114814.54000001</v>
      </c>
      <c r="L10" s="728">
        <v>90001719.569999993</v>
      </c>
      <c r="M10" s="728">
        <v>66497606.060000002</v>
      </c>
      <c r="N10" s="728">
        <v>174772414.38</v>
      </c>
      <c r="O10" s="728">
        <v>122373153.69</v>
      </c>
      <c r="P10" s="728">
        <v>89069360.189999998</v>
      </c>
      <c r="Q10" s="728">
        <v>54656559.68</v>
      </c>
      <c r="R10" s="728">
        <v>96443792.219999999</v>
      </c>
      <c r="S10" s="728">
        <v>125491709.44</v>
      </c>
      <c r="T10" s="728">
        <v>72947184.930000007</v>
      </c>
      <c r="U10" s="728">
        <v>177006853.36000001</v>
      </c>
      <c r="V10" s="728">
        <v>219578910.25999999</v>
      </c>
      <c r="W10" s="728">
        <v>129601553.09</v>
      </c>
      <c r="X10" s="728">
        <v>158479762.24000001</v>
      </c>
      <c r="Y10" s="728">
        <v>98560071.189999998</v>
      </c>
      <c r="Z10" s="728">
        <v>298752775.67000002</v>
      </c>
      <c r="AA10" s="728">
        <v>88956694.069999993</v>
      </c>
      <c r="AB10" s="728">
        <v>6288122447.0100002</v>
      </c>
    </row>
    <row r="11" spans="1:28" s="257" customFormat="1" ht="19.5" customHeight="1" thickTop="1">
      <c r="A11" s="434" t="s">
        <v>8</v>
      </c>
      <c r="B11" s="751">
        <v>259206235.53999999</v>
      </c>
      <c r="C11" s="751">
        <v>92525481.689999998</v>
      </c>
      <c r="D11" s="751">
        <v>44773861.649999999</v>
      </c>
      <c r="E11" s="751">
        <v>20091626.960000001</v>
      </c>
      <c r="F11" s="751">
        <v>15940673.560000001</v>
      </c>
      <c r="G11" s="751">
        <v>25659432.16</v>
      </c>
      <c r="H11" s="751">
        <v>15732946.18</v>
      </c>
      <c r="I11" s="751">
        <v>21922421.559999999</v>
      </c>
      <c r="J11" s="751">
        <v>6826381.0599999996</v>
      </c>
      <c r="K11" s="751">
        <v>5918974.4199999999</v>
      </c>
      <c r="L11" s="751">
        <v>6676429.8799999999</v>
      </c>
      <c r="M11" s="751">
        <v>3294582.47</v>
      </c>
      <c r="N11" s="751">
        <v>19232984.649999999</v>
      </c>
      <c r="O11" s="751">
        <v>24496031.66</v>
      </c>
      <c r="P11" s="751">
        <v>12801970.939999999</v>
      </c>
      <c r="Q11" s="751">
        <v>2645189.2999999998</v>
      </c>
      <c r="R11" s="751">
        <v>7428716.29</v>
      </c>
      <c r="S11" s="751">
        <v>10896144.640000001</v>
      </c>
      <c r="T11" s="751">
        <v>6008897.9199999999</v>
      </c>
      <c r="U11" s="751">
        <v>8982982.2799999993</v>
      </c>
      <c r="V11" s="751">
        <v>17435478.899999999</v>
      </c>
      <c r="W11" s="751">
        <v>13484335.050000001</v>
      </c>
      <c r="X11" s="751">
        <v>15154211.220000001</v>
      </c>
      <c r="Y11" s="751">
        <v>6780004.1200000001</v>
      </c>
      <c r="Z11" s="751">
        <v>18853568.510000002</v>
      </c>
      <c r="AA11" s="751">
        <v>5435140.0499999998</v>
      </c>
      <c r="AB11" s="751">
        <v>688204702.65999997</v>
      </c>
    </row>
    <row r="12" spans="1:28" s="257" customFormat="1" ht="17.25" customHeight="1">
      <c r="A12" s="434" t="s">
        <v>17</v>
      </c>
      <c r="B12" s="751">
        <v>195941733.44999999</v>
      </c>
      <c r="C12" s="751">
        <v>115328141.11</v>
      </c>
      <c r="D12" s="751">
        <v>104445491.88</v>
      </c>
      <c r="E12" s="751">
        <v>23655250.129999999</v>
      </c>
      <c r="F12" s="751">
        <v>20809354.109999999</v>
      </c>
      <c r="G12" s="751">
        <v>31125291.170000002</v>
      </c>
      <c r="H12" s="751">
        <v>15912710.300000001</v>
      </c>
      <c r="I12" s="751">
        <v>21859237.629999999</v>
      </c>
      <c r="J12" s="751">
        <v>19966005.539999999</v>
      </c>
      <c r="K12" s="751">
        <v>11087071.710000001</v>
      </c>
      <c r="L12" s="751">
        <v>12700651.33</v>
      </c>
      <c r="M12" s="751">
        <v>4670704.84</v>
      </c>
      <c r="N12" s="751">
        <v>11910822.130000001</v>
      </c>
      <c r="O12" s="751">
        <v>9135254.0700000003</v>
      </c>
      <c r="P12" s="751">
        <v>10015486.310000001</v>
      </c>
      <c r="Q12" s="751">
        <v>3906540.29</v>
      </c>
      <c r="R12" s="751">
        <v>18383886.879999999</v>
      </c>
      <c r="S12" s="751">
        <v>13932182.949999999</v>
      </c>
      <c r="T12" s="751">
        <v>11648666.539999999</v>
      </c>
      <c r="U12" s="751">
        <v>31067001.199999999</v>
      </c>
      <c r="V12" s="751">
        <v>39348722</v>
      </c>
      <c r="W12" s="751">
        <v>25968168.510000002</v>
      </c>
      <c r="X12" s="751">
        <v>25241021.050000001</v>
      </c>
      <c r="Y12" s="751">
        <v>21513227.899999999</v>
      </c>
      <c r="Z12" s="751">
        <v>39986682.939999998</v>
      </c>
      <c r="AA12" s="751">
        <v>14792716.470000001</v>
      </c>
      <c r="AB12" s="751">
        <v>854352022.44000006</v>
      </c>
    </row>
    <row r="13" spans="1:28" s="257" customFormat="1" ht="17.25" customHeight="1">
      <c r="A13" s="434" t="s">
        <v>26</v>
      </c>
      <c r="B13" s="751">
        <v>1058788877.5899999</v>
      </c>
      <c r="C13" s="751">
        <v>662550841.48000002</v>
      </c>
      <c r="D13" s="751">
        <v>343437659.05000001</v>
      </c>
      <c r="E13" s="751">
        <v>83646073.430000007</v>
      </c>
      <c r="F13" s="751">
        <v>125847355.34</v>
      </c>
      <c r="G13" s="751">
        <v>198278398.56</v>
      </c>
      <c r="H13" s="751">
        <v>146379931.62</v>
      </c>
      <c r="I13" s="751">
        <v>136493391.41999999</v>
      </c>
      <c r="J13" s="751">
        <v>131731988.56999999</v>
      </c>
      <c r="K13" s="751">
        <v>89263661.370000005</v>
      </c>
      <c r="L13" s="751">
        <v>67077820.529999994</v>
      </c>
      <c r="M13" s="751">
        <v>54806899.899999999</v>
      </c>
      <c r="N13" s="751">
        <v>136933744.22</v>
      </c>
      <c r="O13" s="751">
        <v>84337978.920000002</v>
      </c>
      <c r="P13" s="751">
        <v>63032785.149999999</v>
      </c>
      <c r="Q13" s="751">
        <v>45750558.399999999</v>
      </c>
      <c r="R13" s="751">
        <v>66286946.519999996</v>
      </c>
      <c r="S13" s="751">
        <v>97482225.430000007</v>
      </c>
      <c r="T13" s="751">
        <v>47878200.18</v>
      </c>
      <c r="U13" s="751">
        <v>130252444.75</v>
      </c>
      <c r="V13" s="751">
        <v>152101610.30000001</v>
      </c>
      <c r="W13" s="751">
        <v>87493853.439999998</v>
      </c>
      <c r="X13" s="751">
        <v>111558263.42</v>
      </c>
      <c r="Y13" s="751">
        <v>68435313.530000001</v>
      </c>
      <c r="Z13" s="751">
        <v>221925832.09999999</v>
      </c>
      <c r="AA13" s="751">
        <v>66819271.100000001</v>
      </c>
      <c r="AB13" s="751">
        <v>4478591926.3199997</v>
      </c>
    </row>
    <row r="14" spans="1:28" s="257" customFormat="1" ht="17.25" customHeight="1">
      <c r="A14" s="434" t="s">
        <v>28</v>
      </c>
      <c r="B14" s="751">
        <v>1030671445.09</v>
      </c>
      <c r="C14" s="751">
        <v>636533942.63</v>
      </c>
      <c r="D14" s="751">
        <v>333738852.36000001</v>
      </c>
      <c r="E14" s="751">
        <v>89897831.430000007</v>
      </c>
      <c r="F14" s="751">
        <v>131812917.14</v>
      </c>
      <c r="G14" s="751">
        <v>208118299.59999999</v>
      </c>
      <c r="H14" s="751">
        <v>148538843.69999999</v>
      </c>
      <c r="I14" s="751">
        <v>139447622.43000001</v>
      </c>
      <c r="J14" s="751">
        <v>135311067.87</v>
      </c>
      <c r="K14" s="751">
        <v>95064345.659999996</v>
      </c>
      <c r="L14" s="751">
        <v>68942680.989999995</v>
      </c>
      <c r="M14" s="751">
        <v>56083707.090000004</v>
      </c>
      <c r="N14" s="751">
        <v>144364935.59</v>
      </c>
      <c r="O14" s="751">
        <v>85240403.120000005</v>
      </c>
      <c r="P14" s="751">
        <v>64002106.009999998</v>
      </c>
      <c r="Q14" s="751">
        <v>46288456.289999999</v>
      </c>
      <c r="R14" s="751">
        <v>68097367.060000002</v>
      </c>
      <c r="S14" s="751">
        <v>102129507.58</v>
      </c>
      <c r="T14" s="751">
        <v>50302355.219999999</v>
      </c>
      <c r="U14" s="751">
        <v>135015527.47999999</v>
      </c>
      <c r="V14" s="751">
        <v>161104979.53</v>
      </c>
      <c r="W14" s="751">
        <v>91617238.260000005</v>
      </c>
      <c r="X14" s="751">
        <v>113865380.01000001</v>
      </c>
      <c r="Y14" s="751">
        <v>72886870.959999993</v>
      </c>
      <c r="Z14" s="751">
        <v>216648116.12</v>
      </c>
      <c r="AA14" s="751">
        <v>66674897.859999999</v>
      </c>
      <c r="AB14" s="751">
        <v>4492399697.0799999</v>
      </c>
    </row>
    <row r="15" spans="1:28" s="257" customFormat="1" ht="17.25" customHeight="1">
      <c r="A15" s="434" t="s">
        <v>920</v>
      </c>
      <c r="B15" s="751">
        <v>48593904.460000001</v>
      </c>
      <c r="C15" s="751">
        <v>31825388.68</v>
      </c>
      <c r="D15" s="751">
        <v>12388930.039999999</v>
      </c>
      <c r="E15" s="751">
        <v>18201.2</v>
      </c>
      <c r="F15" s="751">
        <v>649610.6</v>
      </c>
      <c r="G15" s="751">
        <v>84206.28</v>
      </c>
      <c r="H15" s="751">
        <v>797136.7</v>
      </c>
      <c r="I15" s="751">
        <v>0</v>
      </c>
      <c r="J15" s="751">
        <v>387939.52</v>
      </c>
      <c r="K15" s="751">
        <v>2658.81</v>
      </c>
      <c r="L15" s="751">
        <v>282051</v>
      </c>
      <c r="M15" s="751">
        <v>55545.15</v>
      </c>
      <c r="N15" s="751">
        <v>683168.79</v>
      </c>
      <c r="O15" s="751">
        <v>156351.25</v>
      </c>
      <c r="P15" s="751">
        <v>968532.38</v>
      </c>
      <c r="Q15" s="751">
        <v>82754.31</v>
      </c>
      <c r="R15" s="751">
        <v>101477.86</v>
      </c>
      <c r="S15" s="751">
        <v>439569.85</v>
      </c>
      <c r="T15" s="751">
        <v>0</v>
      </c>
      <c r="U15" s="751">
        <v>719819.76</v>
      </c>
      <c r="V15" s="751">
        <v>294426.17</v>
      </c>
      <c r="W15" s="751">
        <v>850690.38</v>
      </c>
      <c r="X15" s="751">
        <v>1029313.81</v>
      </c>
      <c r="Y15" s="751">
        <v>0</v>
      </c>
      <c r="Z15" s="751">
        <v>4456146.55</v>
      </c>
      <c r="AA15" s="751">
        <v>668593.79</v>
      </c>
      <c r="AB15" s="751">
        <v>105536417.34</v>
      </c>
    </row>
    <row r="16" spans="1:28" s="257" customFormat="1" ht="17.25" customHeight="1">
      <c r="A16" s="434" t="s">
        <v>32</v>
      </c>
      <c r="B16" s="751">
        <v>6221246.7400000002</v>
      </c>
      <c r="C16" s="751">
        <v>6573940.6500000004</v>
      </c>
      <c r="D16" s="751">
        <v>6426981.8499999996</v>
      </c>
      <c r="E16" s="751">
        <v>1493378.39</v>
      </c>
      <c r="F16" s="751">
        <v>3050545.32</v>
      </c>
      <c r="G16" s="751">
        <v>2313889.2000000002</v>
      </c>
      <c r="H16" s="751">
        <v>2672123.7400000002</v>
      </c>
      <c r="I16" s="751">
        <v>1130224.69</v>
      </c>
      <c r="J16" s="751">
        <v>899003.51</v>
      </c>
      <c r="K16" s="751">
        <v>148308.26999999999</v>
      </c>
      <c r="L16" s="751">
        <v>566363.73</v>
      </c>
      <c r="M16" s="751">
        <v>168050.36</v>
      </c>
      <c r="N16" s="751">
        <v>887409.2</v>
      </c>
      <c r="O16" s="751">
        <v>513518.38</v>
      </c>
      <c r="P16" s="751">
        <v>162594.62</v>
      </c>
      <c r="Q16" s="751">
        <v>1051974.68</v>
      </c>
      <c r="R16" s="751">
        <v>464269.23</v>
      </c>
      <c r="S16" s="751">
        <v>453840.97</v>
      </c>
      <c r="T16" s="751">
        <v>780801.56</v>
      </c>
      <c r="U16" s="751">
        <v>280747.56</v>
      </c>
      <c r="V16" s="751">
        <v>720713.94</v>
      </c>
      <c r="W16" s="751">
        <v>486286.09</v>
      </c>
      <c r="X16" s="751">
        <v>941106.25</v>
      </c>
      <c r="Y16" s="751">
        <v>211495.61</v>
      </c>
      <c r="Z16" s="751">
        <v>2399143.46</v>
      </c>
      <c r="AA16" s="751">
        <v>1497662.26</v>
      </c>
      <c r="AB16" s="751">
        <v>42515620.259999998</v>
      </c>
    </row>
    <row r="17" spans="1:28" s="257" customFormat="1" ht="17.25" customHeight="1">
      <c r="A17" s="434" t="s">
        <v>921</v>
      </c>
      <c r="B17" s="751">
        <v>4490919.91</v>
      </c>
      <c r="C17" s="751">
        <v>2201001.6800000002</v>
      </c>
      <c r="D17" s="751">
        <v>498447</v>
      </c>
      <c r="E17" s="751">
        <v>0</v>
      </c>
      <c r="F17" s="751">
        <v>0</v>
      </c>
      <c r="G17" s="751">
        <v>0</v>
      </c>
      <c r="H17" s="751">
        <v>489451.98</v>
      </c>
      <c r="I17" s="751">
        <v>0</v>
      </c>
      <c r="J17" s="751">
        <v>0</v>
      </c>
      <c r="K17" s="751">
        <v>0</v>
      </c>
      <c r="L17" s="751">
        <v>0</v>
      </c>
      <c r="M17" s="751">
        <v>0</v>
      </c>
      <c r="N17" s="751">
        <v>0</v>
      </c>
      <c r="O17" s="751">
        <v>0</v>
      </c>
      <c r="P17" s="751">
        <v>18212.18</v>
      </c>
      <c r="Q17" s="751">
        <v>15016.75</v>
      </c>
      <c r="R17" s="751">
        <v>0</v>
      </c>
      <c r="S17" s="751">
        <v>23079.3</v>
      </c>
      <c r="T17" s="751">
        <v>0</v>
      </c>
      <c r="U17" s="751">
        <v>2587.25</v>
      </c>
      <c r="V17" s="751">
        <v>1057.74</v>
      </c>
      <c r="W17" s="751">
        <v>0</v>
      </c>
      <c r="X17" s="751">
        <v>0</v>
      </c>
      <c r="Y17" s="751">
        <v>0</v>
      </c>
      <c r="Z17" s="751">
        <v>587212.35</v>
      </c>
      <c r="AA17" s="751">
        <v>85379.7</v>
      </c>
      <c r="AB17" s="751">
        <v>8412365.8399999999</v>
      </c>
    </row>
    <row r="18" spans="1:28" s="257" customFormat="1" ht="17.25" customHeight="1">
      <c r="A18" s="434" t="s">
        <v>36</v>
      </c>
      <c r="B18" s="751">
        <v>13330373.060000001</v>
      </c>
      <c r="C18" s="751">
        <v>2297005.17</v>
      </c>
      <c r="D18" s="751">
        <v>6386431.6600000001</v>
      </c>
      <c r="E18" s="751">
        <v>2254289.21</v>
      </c>
      <c r="F18" s="751">
        <v>1412925.39</v>
      </c>
      <c r="G18" s="751">
        <v>3990384.24</v>
      </c>
      <c r="H18" s="751">
        <v>2481274.83</v>
      </c>
      <c r="I18" s="751">
        <v>871804.38</v>
      </c>
      <c r="J18" s="751">
        <v>2692040.18</v>
      </c>
      <c r="K18" s="751">
        <v>282522.14</v>
      </c>
      <c r="L18" s="751">
        <v>111746.82</v>
      </c>
      <c r="M18" s="751">
        <v>385545.78</v>
      </c>
      <c r="N18" s="751">
        <v>970247.13</v>
      </c>
      <c r="O18" s="751">
        <v>386265.51</v>
      </c>
      <c r="P18" s="751">
        <v>150016.28</v>
      </c>
      <c r="Q18" s="751">
        <v>1241945.0900000001</v>
      </c>
      <c r="R18" s="751">
        <v>607349.85</v>
      </c>
      <c r="S18" s="751">
        <v>901931.85</v>
      </c>
      <c r="T18" s="751">
        <v>691531.49</v>
      </c>
      <c r="U18" s="751">
        <v>325712.48</v>
      </c>
      <c r="V18" s="751">
        <v>416190.39</v>
      </c>
      <c r="W18" s="751">
        <v>2063184.8399999999</v>
      </c>
      <c r="X18" s="751">
        <v>725318.57</v>
      </c>
      <c r="Y18" s="751">
        <v>539637.56999999995</v>
      </c>
      <c r="Z18" s="751">
        <v>3340700.95</v>
      </c>
      <c r="AA18" s="751">
        <v>1315847.99</v>
      </c>
      <c r="AB18" s="751">
        <v>50172222.850000001</v>
      </c>
    </row>
    <row r="19" spans="1:28" s="257" customFormat="1" ht="17.25" customHeight="1">
      <c r="A19" s="434" t="s">
        <v>922</v>
      </c>
      <c r="B19" s="751">
        <v>4776430.38</v>
      </c>
      <c r="C19" s="751">
        <v>2324705.4500000002</v>
      </c>
      <c r="D19" s="751">
        <v>1631781.23</v>
      </c>
      <c r="E19" s="751">
        <v>2925.75</v>
      </c>
      <c r="F19" s="751">
        <v>539012.43000000005</v>
      </c>
      <c r="G19" s="751">
        <v>0</v>
      </c>
      <c r="H19" s="751">
        <v>0</v>
      </c>
      <c r="I19" s="751">
        <v>0</v>
      </c>
      <c r="J19" s="751">
        <v>0</v>
      </c>
      <c r="K19" s="751">
        <v>0</v>
      </c>
      <c r="L19" s="751">
        <v>0</v>
      </c>
      <c r="M19" s="751">
        <v>5409.59</v>
      </c>
      <c r="N19" s="751">
        <v>6243.74</v>
      </c>
      <c r="O19" s="751">
        <v>0</v>
      </c>
      <c r="P19" s="751">
        <v>0</v>
      </c>
      <c r="Q19" s="751">
        <v>0</v>
      </c>
      <c r="R19" s="751">
        <v>0</v>
      </c>
      <c r="S19" s="751">
        <v>32233.269999999997</v>
      </c>
      <c r="T19" s="751">
        <v>0</v>
      </c>
      <c r="U19" s="751">
        <v>190807.2</v>
      </c>
      <c r="V19" s="751">
        <v>0</v>
      </c>
      <c r="W19" s="751">
        <v>70020.320000000007</v>
      </c>
      <c r="X19" s="751">
        <v>0</v>
      </c>
      <c r="Y19" s="751">
        <v>0</v>
      </c>
      <c r="Z19" s="751">
        <v>-0.01</v>
      </c>
      <c r="AA19" s="751">
        <v>71159.14</v>
      </c>
      <c r="AB19" s="751">
        <v>9650728.4900000002</v>
      </c>
    </row>
    <row r="20" spans="1:28" s="257" customFormat="1" ht="17.25" customHeight="1">
      <c r="A20" s="434" t="s">
        <v>39</v>
      </c>
      <c r="B20" s="751">
        <v>9453135.0700000003</v>
      </c>
      <c r="C20" s="751">
        <v>6650715.7999999998</v>
      </c>
      <c r="D20" s="751">
        <v>2174549.2200000002</v>
      </c>
      <c r="E20" s="751">
        <v>589031.68999999994</v>
      </c>
      <c r="F20" s="751">
        <v>923977.86</v>
      </c>
      <c r="G20" s="751">
        <v>1273342.69</v>
      </c>
      <c r="H20" s="751">
        <v>1161651.28</v>
      </c>
      <c r="I20" s="751">
        <v>973615.06</v>
      </c>
      <c r="J20" s="751">
        <v>1174337.92</v>
      </c>
      <c r="K20" s="751">
        <v>701785.73</v>
      </c>
      <c r="L20" s="751">
        <v>457571.91</v>
      </c>
      <c r="M20" s="751">
        <v>401930.34</v>
      </c>
      <c r="N20" s="751">
        <v>954734.81</v>
      </c>
      <c r="O20" s="751">
        <v>1980324.13</v>
      </c>
      <c r="P20" s="751">
        <v>1157679.6599999999</v>
      </c>
      <c r="Q20" s="751">
        <v>434471.79</v>
      </c>
      <c r="R20" s="751">
        <v>391703.78</v>
      </c>
      <c r="S20" s="751">
        <v>714170.85</v>
      </c>
      <c r="T20" s="751">
        <v>517080.25</v>
      </c>
      <c r="U20" s="751">
        <v>572327.97</v>
      </c>
      <c r="V20" s="751">
        <v>848018.42</v>
      </c>
      <c r="W20" s="751">
        <v>646208.14</v>
      </c>
      <c r="X20" s="751">
        <v>1176169.69</v>
      </c>
      <c r="Y20" s="751">
        <v>523348.82000000007</v>
      </c>
      <c r="Z20" s="751">
        <v>2603629.12</v>
      </c>
      <c r="AA20" s="751">
        <v>467363.63</v>
      </c>
      <c r="AB20" s="751">
        <v>38922875.630000003</v>
      </c>
    </row>
    <row r="21" spans="1:28" s="257" customFormat="1" ht="17.25" customHeight="1">
      <c r="A21" s="434" t="s">
        <v>46</v>
      </c>
      <c r="B21" s="751">
        <v>-58748577.119999997</v>
      </c>
      <c r="C21" s="751">
        <v>-25855858.579999998</v>
      </c>
      <c r="D21" s="751">
        <v>-19808314.309999999</v>
      </c>
      <c r="E21" s="751">
        <v>-10609584.24</v>
      </c>
      <c r="F21" s="751">
        <v>-12541633.4</v>
      </c>
      <c r="G21" s="751">
        <v>-17501723.449999999</v>
      </c>
      <c r="H21" s="751">
        <v>-9760550.6099999994</v>
      </c>
      <c r="I21" s="751">
        <v>-5929875.1399999997</v>
      </c>
      <c r="J21" s="751">
        <v>-8732400.4299999997</v>
      </c>
      <c r="K21" s="751">
        <v>-6935959.2400000002</v>
      </c>
      <c r="L21" s="751">
        <v>-3282593.92</v>
      </c>
      <c r="M21" s="751">
        <v>-2293288.41</v>
      </c>
      <c r="N21" s="751">
        <v>-10932995.039999999</v>
      </c>
      <c r="O21" s="751">
        <v>-3938883.47</v>
      </c>
      <c r="P21" s="751">
        <v>-3426355.98</v>
      </c>
      <c r="Q21" s="751">
        <v>-3364060.51</v>
      </c>
      <c r="R21" s="751">
        <v>-3375221.26</v>
      </c>
      <c r="S21" s="751">
        <v>-7212108.2400000002</v>
      </c>
      <c r="T21" s="751">
        <v>-4413568.34</v>
      </c>
      <c r="U21" s="751">
        <v>-6855084.9500000002</v>
      </c>
      <c r="V21" s="751">
        <v>-11283775.890000001</v>
      </c>
      <c r="W21" s="751">
        <v>-8239774.5899999989</v>
      </c>
      <c r="X21" s="751">
        <v>-6179024.9100000001</v>
      </c>
      <c r="Y21" s="751">
        <v>-5726039.4299999997</v>
      </c>
      <c r="Z21" s="751">
        <v>-8109116.4400000004</v>
      </c>
      <c r="AA21" s="751">
        <v>-3961633.27</v>
      </c>
      <c r="AB21" s="751">
        <v>-269018001.17000002</v>
      </c>
    </row>
    <row r="22" spans="1:28" s="257" customFormat="1" ht="17.25" customHeight="1">
      <c r="A22" s="434" t="s">
        <v>57</v>
      </c>
      <c r="B22" s="751">
        <v>7934912.7699999996</v>
      </c>
      <c r="C22" s="751">
        <v>7874544.6200000001</v>
      </c>
      <c r="D22" s="751">
        <v>1730693.22</v>
      </c>
      <c r="E22" s="751">
        <v>976436.65</v>
      </c>
      <c r="F22" s="751">
        <v>1264941.55</v>
      </c>
      <c r="G22" s="751">
        <v>816036.15</v>
      </c>
      <c r="H22" s="751">
        <v>1449985.17</v>
      </c>
      <c r="I22" s="751">
        <v>967456.66</v>
      </c>
      <c r="J22" s="751">
        <v>410831.85</v>
      </c>
      <c r="K22" s="751">
        <v>928342.03</v>
      </c>
      <c r="L22" s="751">
        <v>391964.83</v>
      </c>
      <c r="M22" s="751">
        <v>663285.31999999995</v>
      </c>
      <c r="N22" s="751">
        <v>775069.64</v>
      </c>
      <c r="O22" s="751">
        <v>829282.17</v>
      </c>
      <c r="P22" s="751">
        <v>626878.24</v>
      </c>
      <c r="Q22" s="751">
        <v>236817.06</v>
      </c>
      <c r="R22" s="751">
        <v>371109.6</v>
      </c>
      <c r="S22" s="751">
        <v>606568.77</v>
      </c>
      <c r="T22" s="751">
        <v>421721.1</v>
      </c>
      <c r="U22" s="751">
        <v>689495.39</v>
      </c>
      <c r="V22" s="751">
        <v>785131.2</v>
      </c>
      <c r="W22" s="751">
        <v>527820.38</v>
      </c>
      <c r="X22" s="751">
        <v>998623.92</v>
      </c>
      <c r="Y22" s="751">
        <v>296500.57</v>
      </c>
      <c r="Z22" s="751">
        <v>1615522.76</v>
      </c>
      <c r="AA22" s="751">
        <v>316970.64</v>
      </c>
      <c r="AB22" s="751">
        <v>34506942.259999998</v>
      </c>
    </row>
    <row r="23" spans="1:28" s="257" customFormat="1" ht="17.25" customHeight="1">
      <c r="A23" s="434" t="s">
        <v>63</v>
      </c>
      <c r="B23" s="751">
        <v>0.81</v>
      </c>
      <c r="C23" s="751">
        <v>65042.479999999996</v>
      </c>
      <c r="D23" s="751">
        <v>0</v>
      </c>
      <c r="E23" s="751">
        <v>121921.54</v>
      </c>
      <c r="F23" s="751">
        <v>11</v>
      </c>
      <c r="G23" s="751">
        <v>155403.54</v>
      </c>
      <c r="H23" s="751">
        <v>195515</v>
      </c>
      <c r="I23" s="751">
        <v>0</v>
      </c>
      <c r="J23" s="751">
        <v>9</v>
      </c>
      <c r="K23" s="751">
        <v>235.82</v>
      </c>
      <c r="L23" s="751">
        <v>88</v>
      </c>
      <c r="M23" s="751">
        <v>118968.87</v>
      </c>
      <c r="N23" s="751">
        <v>67280.73</v>
      </c>
      <c r="O23" s="751">
        <v>0</v>
      </c>
      <c r="P23" s="751">
        <v>1</v>
      </c>
      <c r="Q23" s="751">
        <v>66743.990000000005</v>
      </c>
      <c r="R23" s="751">
        <v>73</v>
      </c>
      <c r="S23" s="751">
        <v>96</v>
      </c>
      <c r="T23" s="751">
        <v>1</v>
      </c>
      <c r="U23" s="751">
        <v>41</v>
      </c>
      <c r="V23" s="751">
        <v>0</v>
      </c>
      <c r="W23" s="751">
        <v>255.26</v>
      </c>
      <c r="X23" s="751">
        <v>4</v>
      </c>
      <c r="Y23" s="751">
        <v>0</v>
      </c>
      <c r="Z23" s="751">
        <v>73719.460000000006</v>
      </c>
      <c r="AA23" s="751">
        <v>0.06</v>
      </c>
      <c r="AB23" s="751">
        <v>865411.56</v>
      </c>
    </row>
    <row r="24" spans="1:28" s="257" customFormat="1" ht="17.25" customHeight="1">
      <c r="A24" s="434" t="s">
        <v>69</v>
      </c>
      <c r="B24" s="751">
        <v>1428602.14</v>
      </c>
      <c r="C24" s="751">
        <v>4561382.8499999996</v>
      </c>
      <c r="D24" s="751">
        <v>100636.2</v>
      </c>
      <c r="E24" s="751">
        <v>59110</v>
      </c>
      <c r="F24" s="751">
        <v>44590</v>
      </c>
      <c r="G24" s="751">
        <v>87465</v>
      </c>
      <c r="H24" s="751">
        <v>326353.75</v>
      </c>
      <c r="I24" s="751">
        <v>30871.78</v>
      </c>
      <c r="J24" s="751">
        <v>30280.33</v>
      </c>
      <c r="K24" s="751">
        <v>1061428.6399999999</v>
      </c>
      <c r="L24" s="751">
        <v>33772.339999999997</v>
      </c>
      <c r="M24" s="751">
        <v>505936.11</v>
      </c>
      <c r="N24" s="751">
        <v>3520884.62</v>
      </c>
      <c r="O24" s="751">
        <v>1624893.16</v>
      </c>
      <c r="P24" s="751">
        <v>31257.45</v>
      </c>
      <c r="Q24" s="751">
        <v>31176.23</v>
      </c>
      <c r="R24" s="751">
        <v>918449.67</v>
      </c>
      <c r="S24" s="751">
        <v>19454.96</v>
      </c>
      <c r="T24" s="751">
        <v>19208</v>
      </c>
      <c r="U24" s="751">
        <v>3060332.15</v>
      </c>
      <c r="V24" s="751">
        <v>5494724.3899999997</v>
      </c>
      <c r="W24" s="751">
        <v>49638.96</v>
      </c>
      <c r="X24" s="751">
        <v>1059208.6000000001</v>
      </c>
      <c r="Y24" s="751">
        <v>64345.85</v>
      </c>
      <c r="Z24" s="751">
        <v>1000333.33</v>
      </c>
      <c r="AA24" s="751">
        <v>30260.22</v>
      </c>
      <c r="AB24" s="751">
        <v>25194596.73</v>
      </c>
    </row>
    <row r="25" spans="1:28" s="257" customFormat="1" ht="18.75" customHeight="1">
      <c r="A25" s="434" t="s">
        <v>74</v>
      </c>
      <c r="B25" s="751">
        <v>61883228.460000001</v>
      </c>
      <c r="C25" s="751">
        <v>23268216.760000002</v>
      </c>
      <c r="D25" s="751">
        <v>17948805.289999999</v>
      </c>
      <c r="E25" s="751">
        <v>4022724.12</v>
      </c>
      <c r="F25" s="751">
        <v>4742555.57</v>
      </c>
      <c r="G25" s="751">
        <v>3830530.87</v>
      </c>
      <c r="H25" s="751">
        <v>2249457.8199999998</v>
      </c>
      <c r="I25" s="751">
        <v>2129147.2999999998</v>
      </c>
      <c r="J25" s="751">
        <v>2593170.2400000002</v>
      </c>
      <c r="K25" s="751">
        <v>1705076.08</v>
      </c>
      <c r="L25" s="751">
        <v>2322644.7400000002</v>
      </c>
      <c r="M25" s="751">
        <v>2138512.92</v>
      </c>
      <c r="N25" s="751">
        <v>1447528.25</v>
      </c>
      <c r="O25" s="751">
        <v>1805008.23</v>
      </c>
      <c r="P25" s="751">
        <v>2294225.6</v>
      </c>
      <c r="Q25" s="751">
        <v>1969855.52</v>
      </c>
      <c r="R25" s="751">
        <v>2826507.2</v>
      </c>
      <c r="S25" s="751">
        <v>2345969.48</v>
      </c>
      <c r="T25" s="751">
        <v>6760193.9299999997</v>
      </c>
      <c r="U25" s="751">
        <v>2479719.96</v>
      </c>
      <c r="V25" s="751">
        <v>3807259.52</v>
      </c>
      <c r="W25" s="751">
        <v>1920755.13</v>
      </c>
      <c r="X25" s="751">
        <v>4155134.9099999997</v>
      </c>
      <c r="Y25" s="751">
        <v>1246918.01</v>
      </c>
      <c r="Z25" s="751">
        <v>14810091.41</v>
      </c>
      <c r="AA25" s="751">
        <v>1388962.32</v>
      </c>
      <c r="AB25" s="751">
        <v>178092199.63999999</v>
      </c>
    </row>
    <row r="26" spans="1:28" s="257" customFormat="1" ht="20.25" customHeight="1" thickBot="1">
      <c r="A26" s="434" t="s">
        <v>84</v>
      </c>
      <c r="B26" s="751">
        <v>17721806.870000001</v>
      </c>
      <c r="C26" s="751">
        <v>2154532.44</v>
      </c>
      <c r="D26" s="751">
        <v>158250.29</v>
      </c>
      <c r="E26" s="751">
        <v>298234.86</v>
      </c>
      <c r="F26" s="751">
        <v>382120.67</v>
      </c>
      <c r="G26" s="751">
        <v>1321301.56</v>
      </c>
      <c r="H26" s="751">
        <v>207381.71</v>
      </c>
      <c r="I26" s="751">
        <v>292978.11</v>
      </c>
      <c r="J26" s="751">
        <v>103242.69</v>
      </c>
      <c r="K26" s="751">
        <v>150024.47</v>
      </c>
      <c r="L26" s="751">
        <v>798347.92</v>
      </c>
      <c r="M26" s="751">
        <v>298715.63</v>
      </c>
      <c r="N26" s="751">
        <v>884100.14</v>
      </c>
      <c r="O26" s="751">
        <v>144705.48000000001</v>
      </c>
      <c r="P26" s="751">
        <v>266755.5</v>
      </c>
      <c r="Q26" s="751">
        <v>49678.89</v>
      </c>
      <c r="R26" s="751">
        <v>228103.06</v>
      </c>
      <c r="S26" s="751">
        <v>209067.21</v>
      </c>
      <c r="T26" s="751">
        <v>210296.26</v>
      </c>
      <c r="U26" s="751">
        <v>474836.63</v>
      </c>
      <c r="V26" s="751">
        <v>605983.94999999995</v>
      </c>
      <c r="W26" s="751">
        <v>156726.35999999999</v>
      </c>
      <c r="X26" s="751">
        <v>313295.12</v>
      </c>
      <c r="Y26" s="751">
        <v>223761.21</v>
      </c>
      <c r="Z26" s="751">
        <v>487025.16</v>
      </c>
      <c r="AA26" s="751">
        <v>173373.21</v>
      </c>
      <c r="AB26" s="751">
        <v>28314645.399999999</v>
      </c>
    </row>
    <row r="27" spans="1:28" s="257" customFormat="1" ht="28.5" customHeight="1" thickTop="1" thickBot="1">
      <c r="A27" s="758" t="s">
        <v>90</v>
      </c>
      <c r="B27" s="728">
        <v>1435947327.5599999</v>
      </c>
      <c r="C27" s="728">
        <v>830996835.89999998</v>
      </c>
      <c r="D27" s="728">
        <v>449601170.41000003</v>
      </c>
      <c r="E27" s="728">
        <v>102325889.75</v>
      </c>
      <c r="F27" s="728">
        <v>127953292.3</v>
      </c>
      <c r="G27" s="728">
        <v>206522273.56</v>
      </c>
      <c r="H27" s="728">
        <v>153152085.71000001</v>
      </c>
      <c r="I27" s="728">
        <v>145102020.63</v>
      </c>
      <c r="J27" s="728">
        <v>131506818.66</v>
      </c>
      <c r="K27" s="728">
        <v>86718663.730000004</v>
      </c>
      <c r="L27" s="728">
        <v>62806711.600000001</v>
      </c>
      <c r="M27" s="728">
        <v>54555064.409999996</v>
      </c>
      <c r="N27" s="728">
        <v>145974123.25999999</v>
      </c>
      <c r="O27" s="728">
        <v>107042915.65000001</v>
      </c>
      <c r="P27" s="728">
        <v>77002774.219999999</v>
      </c>
      <c r="Q27" s="728">
        <v>45042547.969999999</v>
      </c>
      <c r="R27" s="728">
        <v>86156547.329999998</v>
      </c>
      <c r="S27" s="728">
        <v>108400712.81999999</v>
      </c>
      <c r="T27" s="728">
        <v>58678806.560000002</v>
      </c>
      <c r="U27" s="728">
        <v>155733301.30000001</v>
      </c>
      <c r="V27" s="728">
        <v>196863970.13</v>
      </c>
      <c r="W27" s="728">
        <v>110029170.25</v>
      </c>
      <c r="X27" s="728">
        <v>139901683.52000001</v>
      </c>
      <c r="Y27" s="728">
        <v>87965723.129999995</v>
      </c>
      <c r="Z27" s="728">
        <v>273323731.24000001</v>
      </c>
      <c r="AA27" s="728">
        <v>78869954.150000006</v>
      </c>
      <c r="AB27" s="728">
        <v>5458174115.75</v>
      </c>
    </row>
    <row r="28" spans="1:28" s="257" customFormat="1" ht="17.25" customHeight="1" thickTop="1">
      <c r="A28" s="434" t="s">
        <v>91</v>
      </c>
      <c r="B28" s="751">
        <v>1110147866.8599999</v>
      </c>
      <c r="C28" s="751">
        <v>712726939.51999998</v>
      </c>
      <c r="D28" s="751">
        <v>411723791.93000001</v>
      </c>
      <c r="E28" s="751">
        <v>99547861.719999999</v>
      </c>
      <c r="F28" s="751">
        <v>117480286.27</v>
      </c>
      <c r="G28" s="751">
        <v>191331415.63999999</v>
      </c>
      <c r="H28" s="751">
        <v>125671158.73</v>
      </c>
      <c r="I28" s="751">
        <v>137075913.13</v>
      </c>
      <c r="J28" s="751">
        <v>122092619.90000001</v>
      </c>
      <c r="K28" s="751">
        <v>80272330.980000004</v>
      </c>
      <c r="L28" s="751">
        <v>56281132.310000002</v>
      </c>
      <c r="M28" s="751">
        <v>50671497.850000001</v>
      </c>
      <c r="N28" s="751">
        <v>138306026.37</v>
      </c>
      <c r="O28" s="751">
        <v>104205071.19</v>
      </c>
      <c r="P28" s="751">
        <v>72938651.230000004</v>
      </c>
      <c r="Q28" s="751">
        <v>43036661.590000004</v>
      </c>
      <c r="R28" s="751">
        <v>80154244.120000005</v>
      </c>
      <c r="S28" s="751">
        <v>103022772.03</v>
      </c>
      <c r="T28" s="751">
        <v>55909340.75</v>
      </c>
      <c r="U28" s="751">
        <v>148316536.41</v>
      </c>
      <c r="V28" s="751">
        <v>185274701.19</v>
      </c>
      <c r="W28" s="751">
        <v>103304606.59</v>
      </c>
      <c r="X28" s="751">
        <v>132412213.68000002</v>
      </c>
      <c r="Y28" s="751">
        <v>81494638</v>
      </c>
      <c r="Z28" s="751">
        <v>261985728.16</v>
      </c>
      <c r="AA28" s="751">
        <v>75785948.609999999</v>
      </c>
      <c r="AB28" s="751">
        <v>4801169954.7600002</v>
      </c>
    </row>
    <row r="29" spans="1:28" s="257" customFormat="1" ht="17.25" customHeight="1">
      <c r="A29" s="388" t="s">
        <v>92</v>
      </c>
      <c r="B29" s="751">
        <v>2838575.04</v>
      </c>
      <c r="C29" s="751">
        <v>1339478.6100000001</v>
      </c>
      <c r="D29" s="751">
        <v>76913.2</v>
      </c>
      <c r="E29" s="751">
        <v>32350.329999999998</v>
      </c>
      <c r="F29" s="751">
        <v>70358.94</v>
      </c>
      <c r="G29" s="751">
        <v>33443.870000000003</v>
      </c>
      <c r="H29" s="751">
        <v>0</v>
      </c>
      <c r="I29" s="751">
        <v>0</v>
      </c>
      <c r="J29" s="751">
        <v>0</v>
      </c>
      <c r="K29" s="751">
        <v>327.43</v>
      </c>
      <c r="L29" s="751">
        <v>2161.96</v>
      </c>
      <c r="M29" s="751">
        <v>456.75</v>
      </c>
      <c r="N29" s="751">
        <v>180623.53</v>
      </c>
      <c r="O29" s="751">
        <v>0</v>
      </c>
      <c r="P29" s="751">
        <v>22371.97</v>
      </c>
      <c r="Q29" s="751">
        <v>0</v>
      </c>
      <c r="R29" s="751">
        <v>44503.7</v>
      </c>
      <c r="S29" s="751">
        <v>0</v>
      </c>
      <c r="T29" s="751">
        <v>0</v>
      </c>
      <c r="U29" s="751">
        <v>0</v>
      </c>
      <c r="V29" s="751">
        <v>36187.519999999997</v>
      </c>
      <c r="W29" s="751">
        <v>11014.42</v>
      </c>
      <c r="X29" s="751">
        <v>16702.7</v>
      </c>
      <c r="Y29" s="751">
        <v>0</v>
      </c>
      <c r="Z29" s="751">
        <v>88416</v>
      </c>
      <c r="AA29" s="751">
        <v>0</v>
      </c>
      <c r="AB29" s="751">
        <v>4793885.97</v>
      </c>
    </row>
    <row r="30" spans="1:28" s="257" customFormat="1" ht="17.25" customHeight="1">
      <c r="A30" s="388" t="s">
        <v>95</v>
      </c>
      <c r="B30" s="751">
        <v>472212869.11000001</v>
      </c>
      <c r="C30" s="751">
        <v>160866317.75999999</v>
      </c>
      <c r="D30" s="751">
        <v>126258071.78</v>
      </c>
      <c r="E30" s="751">
        <v>70526726.280000001</v>
      </c>
      <c r="F30" s="751">
        <v>47134440.780000001</v>
      </c>
      <c r="G30" s="751">
        <v>104147308.38</v>
      </c>
      <c r="H30" s="751">
        <v>34297207.009999998</v>
      </c>
      <c r="I30" s="751">
        <v>44140328.329999998</v>
      </c>
      <c r="J30" s="751">
        <v>47507678.979999997</v>
      </c>
      <c r="K30" s="751">
        <v>32181430.780000001</v>
      </c>
      <c r="L30" s="751">
        <v>25631259.170000002</v>
      </c>
      <c r="M30" s="751">
        <v>21541891.530000001</v>
      </c>
      <c r="N30" s="751">
        <v>56944874.909999996</v>
      </c>
      <c r="O30" s="751">
        <v>40422042.060000002</v>
      </c>
      <c r="P30" s="751">
        <v>39361929.390000001</v>
      </c>
      <c r="Q30" s="751">
        <v>20352542.469999999</v>
      </c>
      <c r="R30" s="751">
        <v>28584851.219999999</v>
      </c>
      <c r="S30" s="751">
        <v>45764481.829999998</v>
      </c>
      <c r="T30" s="751">
        <v>28971414.059999999</v>
      </c>
      <c r="U30" s="751">
        <v>111869253.3</v>
      </c>
      <c r="V30" s="751">
        <v>132671966.29000001</v>
      </c>
      <c r="W30" s="751">
        <v>53001242.140000001</v>
      </c>
      <c r="X30" s="751">
        <v>24056482.52</v>
      </c>
      <c r="Y30" s="751">
        <v>38476660.619999997</v>
      </c>
      <c r="Z30" s="751">
        <v>58413088.770000003</v>
      </c>
      <c r="AA30" s="751">
        <v>22536046.890000001</v>
      </c>
      <c r="AB30" s="751">
        <v>1887872406.3599999</v>
      </c>
    </row>
    <row r="31" spans="1:28" s="257" customFormat="1" ht="17.25" customHeight="1">
      <c r="A31" s="388" t="s">
        <v>96</v>
      </c>
      <c r="B31" s="751">
        <v>178271742.86000001</v>
      </c>
      <c r="C31" s="751">
        <v>495555749.49000001</v>
      </c>
      <c r="D31" s="751">
        <v>264627700.75000003</v>
      </c>
      <c r="E31" s="751">
        <v>27931239.5</v>
      </c>
      <c r="F31" s="751">
        <v>68160094.590000004</v>
      </c>
      <c r="G31" s="751">
        <v>83029576.469999999</v>
      </c>
      <c r="H31" s="751">
        <v>87274611.120000005</v>
      </c>
      <c r="I31" s="751">
        <v>87910197.540000007</v>
      </c>
      <c r="J31" s="751">
        <v>71753655.870000005</v>
      </c>
      <c r="K31" s="751">
        <v>46260523.149999999</v>
      </c>
      <c r="L31" s="751">
        <v>28321052.579999998</v>
      </c>
      <c r="M31" s="751">
        <v>26087463.309999999</v>
      </c>
      <c r="N31" s="751">
        <v>69455969.159999996</v>
      </c>
      <c r="O31" s="751">
        <v>59514974.590000004</v>
      </c>
      <c r="P31" s="751">
        <v>31751716.359999999</v>
      </c>
      <c r="Q31" s="751">
        <v>21512764.5</v>
      </c>
      <c r="R31" s="751">
        <v>49200147.159999996</v>
      </c>
      <c r="S31" s="751">
        <v>54513407.969999999</v>
      </c>
      <c r="T31" s="751">
        <v>24521487.75</v>
      </c>
      <c r="U31" s="751">
        <v>35032129.549999997</v>
      </c>
      <c r="V31" s="751">
        <v>50582742.479999997</v>
      </c>
      <c r="W31" s="751">
        <v>47009234.270000003</v>
      </c>
      <c r="X31" s="751">
        <v>104282607.73999999</v>
      </c>
      <c r="Y31" s="751">
        <v>38875968.909999996</v>
      </c>
      <c r="Z31" s="751">
        <v>188448164.68000001</v>
      </c>
      <c r="AA31" s="751">
        <v>50774352.32</v>
      </c>
      <c r="AB31" s="751">
        <v>2290659274.6700001</v>
      </c>
    </row>
    <row r="32" spans="1:28" s="257" customFormat="1" ht="17.25" customHeight="1">
      <c r="A32" s="388" t="s">
        <v>105</v>
      </c>
      <c r="B32" s="751">
        <v>54815531.240000002</v>
      </c>
      <c r="C32" s="751">
        <v>42836710.240000002</v>
      </c>
      <c r="D32" s="751">
        <v>15469725.720000001</v>
      </c>
      <c r="E32" s="751">
        <v>721611.84</v>
      </c>
      <c r="F32" s="751">
        <v>1042487.7</v>
      </c>
      <c r="G32" s="751">
        <v>2770787.68</v>
      </c>
      <c r="H32" s="751">
        <v>2620583.84</v>
      </c>
      <c r="I32" s="751">
        <v>3256378.41</v>
      </c>
      <c r="J32" s="751">
        <v>1390517.54</v>
      </c>
      <c r="K32" s="751">
        <v>1040101.5</v>
      </c>
      <c r="L32" s="751">
        <v>1667850.92</v>
      </c>
      <c r="M32" s="751">
        <v>2593005.13</v>
      </c>
      <c r="N32" s="751">
        <v>9238240.0899999999</v>
      </c>
      <c r="O32" s="751">
        <v>3110172.58</v>
      </c>
      <c r="P32" s="751">
        <v>1208959.3999999999</v>
      </c>
      <c r="Q32" s="751">
        <v>1004390.7</v>
      </c>
      <c r="R32" s="751">
        <v>1424483.62</v>
      </c>
      <c r="S32" s="751">
        <v>1503791.93</v>
      </c>
      <c r="T32" s="751">
        <v>2056857.3300000003</v>
      </c>
      <c r="U32" s="751">
        <v>808052.72</v>
      </c>
      <c r="V32" s="751">
        <v>844557.27</v>
      </c>
      <c r="W32" s="751">
        <v>2725719.72</v>
      </c>
      <c r="X32" s="751">
        <v>2526030.4</v>
      </c>
      <c r="Y32" s="751">
        <v>3235988.01</v>
      </c>
      <c r="Z32" s="751">
        <v>11393792.189999999</v>
      </c>
      <c r="AA32" s="751">
        <v>1757068.4</v>
      </c>
      <c r="AB32" s="751">
        <v>173063396.12</v>
      </c>
    </row>
    <row r="33" spans="1:28" s="257" customFormat="1" ht="17.25" customHeight="1">
      <c r="A33" s="388" t="s">
        <v>106</v>
      </c>
      <c r="B33" s="751">
        <v>383394977.30000001</v>
      </c>
      <c r="C33" s="751">
        <v>0</v>
      </c>
      <c r="D33" s="751">
        <v>0</v>
      </c>
      <c r="E33" s="751">
        <v>0</v>
      </c>
      <c r="F33" s="751">
        <v>0</v>
      </c>
      <c r="G33" s="751">
        <v>0</v>
      </c>
      <c r="H33" s="751">
        <v>0</v>
      </c>
      <c r="I33" s="751">
        <v>0</v>
      </c>
      <c r="J33" s="751">
        <v>0</v>
      </c>
      <c r="K33" s="751">
        <v>0</v>
      </c>
      <c r="L33" s="751">
        <v>0</v>
      </c>
      <c r="M33" s="751">
        <v>0</v>
      </c>
      <c r="N33" s="751">
        <v>0</v>
      </c>
      <c r="O33" s="751">
        <v>0</v>
      </c>
      <c r="P33" s="751">
        <v>0</v>
      </c>
      <c r="Q33" s="751">
        <v>0</v>
      </c>
      <c r="R33" s="751">
        <v>0</v>
      </c>
      <c r="S33" s="751">
        <v>0</v>
      </c>
      <c r="T33" s="751">
        <v>0</v>
      </c>
      <c r="U33" s="751">
        <v>0</v>
      </c>
      <c r="V33" s="751">
        <v>0</v>
      </c>
      <c r="W33" s="751">
        <v>0</v>
      </c>
      <c r="X33" s="751">
        <v>0</v>
      </c>
      <c r="Y33" s="751">
        <v>0</v>
      </c>
      <c r="Z33" s="751">
        <v>0</v>
      </c>
      <c r="AA33" s="751">
        <v>0</v>
      </c>
      <c r="AB33" s="751">
        <v>383394977.30000001</v>
      </c>
    </row>
    <row r="34" spans="1:28" s="257" customFormat="1" ht="17.25" customHeight="1">
      <c r="A34" s="388" t="s">
        <v>107</v>
      </c>
      <c r="B34" s="751">
        <v>18614171.309999999</v>
      </c>
      <c r="C34" s="751">
        <v>12128683.42</v>
      </c>
      <c r="D34" s="751">
        <v>5291380.4800000004</v>
      </c>
      <c r="E34" s="751">
        <v>335933.77</v>
      </c>
      <c r="F34" s="751">
        <v>1072904.26</v>
      </c>
      <c r="G34" s="751">
        <v>1350299.24</v>
      </c>
      <c r="H34" s="751">
        <v>1478756.76</v>
      </c>
      <c r="I34" s="751">
        <v>1769008.85</v>
      </c>
      <c r="J34" s="751">
        <v>1440767.51</v>
      </c>
      <c r="K34" s="751">
        <v>789948.12</v>
      </c>
      <c r="L34" s="751">
        <v>658807.68000000005</v>
      </c>
      <c r="M34" s="751">
        <v>448681.13</v>
      </c>
      <c r="N34" s="751">
        <v>2486318.6800000002</v>
      </c>
      <c r="O34" s="751">
        <v>1157881.96</v>
      </c>
      <c r="P34" s="751">
        <v>593674.11</v>
      </c>
      <c r="Q34" s="751">
        <v>166963.92000000001</v>
      </c>
      <c r="R34" s="751">
        <v>900258.42</v>
      </c>
      <c r="S34" s="751">
        <v>1241090.3</v>
      </c>
      <c r="T34" s="751">
        <v>359581.61</v>
      </c>
      <c r="U34" s="751">
        <v>607100.84</v>
      </c>
      <c r="V34" s="751">
        <v>1139247.6299999999</v>
      </c>
      <c r="W34" s="751">
        <v>557396.04</v>
      </c>
      <c r="X34" s="751">
        <v>1530390.32</v>
      </c>
      <c r="Y34" s="751">
        <v>906020.46</v>
      </c>
      <c r="Z34" s="751">
        <v>3642266.52</v>
      </c>
      <c r="AA34" s="751">
        <v>718481</v>
      </c>
      <c r="AB34" s="751">
        <v>61386014.340000004</v>
      </c>
    </row>
    <row r="35" spans="1:28" s="257" customFormat="1" ht="17.25" customHeight="1">
      <c r="A35" s="434" t="s">
        <v>108</v>
      </c>
      <c r="B35" s="751">
        <v>37.659999999999997</v>
      </c>
      <c r="C35" s="751">
        <v>2400.9699999999998</v>
      </c>
      <c r="D35" s="751">
        <v>14842.99</v>
      </c>
      <c r="E35" s="751">
        <v>816.7</v>
      </c>
      <c r="F35" s="751">
        <v>4886.2700000000004</v>
      </c>
      <c r="G35" s="751">
        <v>0</v>
      </c>
      <c r="H35" s="751">
        <v>0</v>
      </c>
      <c r="I35" s="751">
        <v>420.47</v>
      </c>
      <c r="J35" s="751">
        <v>3027.5</v>
      </c>
      <c r="K35" s="751">
        <v>0.02</v>
      </c>
      <c r="L35" s="751">
        <v>71.900000000000006</v>
      </c>
      <c r="M35" s="751">
        <v>3247.33</v>
      </c>
      <c r="N35" s="751">
        <v>7596.09</v>
      </c>
      <c r="O35" s="751">
        <v>41.37</v>
      </c>
      <c r="P35" s="751">
        <v>1540.08</v>
      </c>
      <c r="Q35" s="751">
        <v>0</v>
      </c>
      <c r="R35" s="751">
        <v>3733.85</v>
      </c>
      <c r="S35" s="751">
        <v>2945.69</v>
      </c>
      <c r="T35" s="751">
        <v>2050.61</v>
      </c>
      <c r="U35" s="751">
        <v>0</v>
      </c>
      <c r="V35" s="751">
        <v>1802.27</v>
      </c>
      <c r="W35" s="751">
        <v>8693.77</v>
      </c>
      <c r="X35" s="751">
        <v>0</v>
      </c>
      <c r="Y35" s="751">
        <v>0</v>
      </c>
      <c r="Z35" s="751">
        <v>534.95000000000005</v>
      </c>
      <c r="AA35" s="751">
        <v>1.37</v>
      </c>
      <c r="AB35" s="751">
        <v>58691.86</v>
      </c>
    </row>
    <row r="36" spans="1:28" s="257" customFormat="1" ht="17.25" customHeight="1">
      <c r="A36" s="434" t="s">
        <v>116</v>
      </c>
      <c r="B36" s="751">
        <v>195631885.22999999</v>
      </c>
      <c r="C36" s="751">
        <v>99047178.939999998</v>
      </c>
      <c r="D36" s="751">
        <v>23811840.280000001</v>
      </c>
      <c r="E36" s="751">
        <v>0</v>
      </c>
      <c r="F36" s="751">
        <v>0</v>
      </c>
      <c r="G36" s="751">
        <v>5417890.2000000002</v>
      </c>
      <c r="H36" s="751">
        <v>19296843.190000001</v>
      </c>
      <c r="I36" s="751">
        <v>0</v>
      </c>
      <c r="J36" s="751">
        <v>851930.12</v>
      </c>
      <c r="K36" s="751">
        <v>0</v>
      </c>
      <c r="L36" s="751">
        <v>0</v>
      </c>
      <c r="M36" s="751">
        <v>0</v>
      </c>
      <c r="N36" s="751">
        <v>138862.63</v>
      </c>
      <c r="O36" s="751">
        <v>0</v>
      </c>
      <c r="P36" s="751">
        <v>0</v>
      </c>
      <c r="Q36" s="751">
        <v>345305.99</v>
      </c>
      <c r="R36" s="751">
        <v>2765591.77</v>
      </c>
      <c r="S36" s="751">
        <v>0</v>
      </c>
      <c r="T36" s="751">
        <v>7018.34</v>
      </c>
      <c r="U36" s="751">
        <v>2029974.78</v>
      </c>
      <c r="V36" s="751">
        <v>1150367.1200000001</v>
      </c>
      <c r="W36" s="751">
        <v>208957.26</v>
      </c>
      <c r="X36" s="751">
        <v>2191153.23</v>
      </c>
      <c r="Y36" s="751">
        <v>0</v>
      </c>
      <c r="Z36" s="751">
        <v>3417740.31</v>
      </c>
      <c r="AA36" s="751">
        <v>0</v>
      </c>
      <c r="AB36" s="751">
        <v>356312539.38999999</v>
      </c>
    </row>
    <row r="37" spans="1:28" s="257" customFormat="1" ht="17.25" customHeight="1">
      <c r="A37" s="434" t="s">
        <v>125</v>
      </c>
      <c r="B37" s="751">
        <v>74948164.519999996</v>
      </c>
      <c r="C37" s="751">
        <v>13694382.470000001</v>
      </c>
      <c r="D37" s="751">
        <v>5075251.8899999997</v>
      </c>
      <c r="E37" s="751">
        <v>1843879.73</v>
      </c>
      <c r="F37" s="751">
        <v>6246954.4000000004</v>
      </c>
      <c r="G37" s="751">
        <v>7695176.5800000001</v>
      </c>
      <c r="H37" s="751">
        <v>4709310.7300000004</v>
      </c>
      <c r="I37" s="751">
        <v>6433058.9900000002</v>
      </c>
      <c r="J37" s="751">
        <v>7257542.0599999996</v>
      </c>
      <c r="K37" s="751">
        <v>5275402.57</v>
      </c>
      <c r="L37" s="751">
        <v>4566409.7</v>
      </c>
      <c r="M37" s="751">
        <v>3011551.62</v>
      </c>
      <c r="N37" s="751">
        <v>4187322.3600000003</v>
      </c>
      <c r="O37" s="751">
        <v>1920573.5</v>
      </c>
      <c r="P37" s="751">
        <v>2708708.34</v>
      </c>
      <c r="Q37" s="751">
        <v>1080937.3899999999</v>
      </c>
      <c r="R37" s="751">
        <v>2064062.88</v>
      </c>
      <c r="S37" s="751">
        <v>2859212.06</v>
      </c>
      <c r="T37" s="751">
        <v>1635117.71</v>
      </c>
      <c r="U37" s="751">
        <v>4094939.02</v>
      </c>
      <c r="V37" s="751">
        <v>3710468.33</v>
      </c>
      <c r="W37" s="751">
        <v>4811282.57</v>
      </c>
      <c r="X37" s="751">
        <v>3220056.36</v>
      </c>
      <c r="Y37" s="751">
        <v>3005134.33</v>
      </c>
      <c r="Z37" s="751">
        <v>6078237.1900000004</v>
      </c>
      <c r="AA37" s="751">
        <v>919468.91</v>
      </c>
      <c r="AB37" s="751">
        <v>183052606.21000001</v>
      </c>
    </row>
    <row r="38" spans="1:28" s="257" customFormat="1" ht="18.75" customHeight="1">
      <c r="A38" s="434" t="s">
        <v>128</v>
      </c>
      <c r="B38" s="751">
        <v>55219373.289999999</v>
      </c>
      <c r="C38" s="751">
        <v>5525934</v>
      </c>
      <c r="D38" s="751">
        <v>8975443.3200000003</v>
      </c>
      <c r="E38" s="751">
        <v>933331.6</v>
      </c>
      <c r="F38" s="751">
        <v>4221165.3600000003</v>
      </c>
      <c r="G38" s="751">
        <v>2077791.14</v>
      </c>
      <c r="H38" s="751">
        <v>3474773.06</v>
      </c>
      <c r="I38" s="751">
        <v>1592628.04</v>
      </c>
      <c r="J38" s="751">
        <v>1301699.08</v>
      </c>
      <c r="K38" s="751">
        <v>1170930.1599999999</v>
      </c>
      <c r="L38" s="751">
        <v>1959097.69</v>
      </c>
      <c r="M38" s="751">
        <v>868767.61</v>
      </c>
      <c r="N38" s="751">
        <v>3334315.81</v>
      </c>
      <c r="O38" s="751">
        <v>917229.59</v>
      </c>
      <c r="P38" s="751">
        <v>1353874.57</v>
      </c>
      <c r="Q38" s="751">
        <v>579643</v>
      </c>
      <c r="R38" s="751">
        <v>1168914.71</v>
      </c>
      <c r="S38" s="751">
        <v>2515783.04</v>
      </c>
      <c r="T38" s="751">
        <v>1125279.1499999999</v>
      </c>
      <c r="U38" s="751">
        <v>1291851.0900000001</v>
      </c>
      <c r="V38" s="751">
        <v>6726631.2199999997</v>
      </c>
      <c r="W38" s="751">
        <v>1457910.21</v>
      </c>
      <c r="X38" s="751">
        <v>2078260.2499999998</v>
      </c>
      <c r="Y38" s="751">
        <v>2985551.86</v>
      </c>
      <c r="Z38" s="751">
        <v>1738590.63</v>
      </c>
      <c r="AA38" s="751">
        <v>1817268.34</v>
      </c>
      <c r="AB38" s="751">
        <v>116412037.81999999</v>
      </c>
    </row>
    <row r="39" spans="1:28" s="257" customFormat="1" ht="17.25" customHeight="1">
      <c r="A39" s="434" t="s">
        <v>134</v>
      </c>
      <c r="B39" s="751">
        <v>0</v>
      </c>
      <c r="C39" s="751">
        <v>0</v>
      </c>
      <c r="D39" s="751">
        <v>0</v>
      </c>
      <c r="E39" s="751">
        <v>0</v>
      </c>
      <c r="F39" s="751">
        <v>0</v>
      </c>
      <c r="G39" s="751">
        <v>0</v>
      </c>
      <c r="H39" s="751">
        <v>0</v>
      </c>
      <c r="I39" s="751">
        <v>0</v>
      </c>
      <c r="J39" s="751">
        <v>0</v>
      </c>
      <c r="K39" s="751">
        <v>0</v>
      </c>
      <c r="L39" s="751">
        <v>0</v>
      </c>
      <c r="M39" s="751">
        <v>0</v>
      </c>
      <c r="N39" s="751">
        <v>0</v>
      </c>
      <c r="O39" s="751">
        <v>0</v>
      </c>
      <c r="P39" s="751">
        <v>0</v>
      </c>
      <c r="Q39" s="751">
        <v>0</v>
      </c>
      <c r="R39" s="751">
        <v>0</v>
      </c>
      <c r="S39" s="751">
        <v>0</v>
      </c>
      <c r="T39" s="751">
        <v>0</v>
      </c>
      <c r="U39" s="751">
        <v>0</v>
      </c>
      <c r="V39" s="751">
        <v>0</v>
      </c>
      <c r="W39" s="751">
        <v>0</v>
      </c>
      <c r="X39" s="751">
        <v>0</v>
      </c>
      <c r="Y39" s="751">
        <v>0</v>
      </c>
      <c r="Z39" s="751">
        <v>0</v>
      </c>
      <c r="AA39" s="751">
        <v>0</v>
      </c>
      <c r="AB39" s="751">
        <v>0</v>
      </c>
    </row>
    <row r="40" spans="1:28" s="257" customFormat="1" ht="17.25" customHeight="1">
      <c r="A40" s="434" t="s">
        <v>139</v>
      </c>
      <c r="B40" s="751">
        <v>0</v>
      </c>
      <c r="C40" s="751">
        <v>0</v>
      </c>
      <c r="D40" s="751">
        <v>0</v>
      </c>
      <c r="E40" s="751">
        <v>0</v>
      </c>
      <c r="F40" s="751">
        <v>0</v>
      </c>
      <c r="G40" s="751">
        <v>0</v>
      </c>
      <c r="H40" s="751">
        <v>0</v>
      </c>
      <c r="I40" s="751">
        <v>0</v>
      </c>
      <c r="J40" s="751">
        <v>0</v>
      </c>
      <c r="K40" s="751">
        <v>0</v>
      </c>
      <c r="L40" s="751">
        <v>0</v>
      </c>
      <c r="M40" s="751">
        <v>0</v>
      </c>
      <c r="N40" s="751">
        <v>0</v>
      </c>
      <c r="O40" s="751">
        <v>0</v>
      </c>
      <c r="P40" s="751">
        <v>0</v>
      </c>
      <c r="Q40" s="751">
        <v>0</v>
      </c>
      <c r="R40" s="751">
        <v>0</v>
      </c>
      <c r="S40" s="751">
        <v>0</v>
      </c>
      <c r="T40" s="751">
        <v>0</v>
      </c>
      <c r="U40" s="751">
        <v>0</v>
      </c>
      <c r="V40" s="751">
        <v>0</v>
      </c>
      <c r="W40" s="751">
        <v>237719.85</v>
      </c>
      <c r="X40" s="751">
        <v>0</v>
      </c>
      <c r="Y40" s="751">
        <v>480398.94</v>
      </c>
      <c r="Z40" s="751">
        <v>102900</v>
      </c>
      <c r="AA40" s="751">
        <v>347266.92</v>
      </c>
      <c r="AB40" s="751">
        <v>1168285.71</v>
      </c>
    </row>
    <row r="41" spans="1:28" s="257" customFormat="1" ht="17.25" customHeight="1" thickBot="1">
      <c r="A41" s="434" t="s">
        <v>109</v>
      </c>
      <c r="B41" s="751">
        <v>0</v>
      </c>
      <c r="C41" s="751">
        <v>0</v>
      </c>
      <c r="D41" s="751">
        <v>0</v>
      </c>
      <c r="E41" s="751">
        <v>0</v>
      </c>
      <c r="F41" s="751">
        <v>0</v>
      </c>
      <c r="G41" s="751">
        <v>0</v>
      </c>
      <c r="H41" s="751">
        <v>0</v>
      </c>
      <c r="I41" s="751">
        <v>0</v>
      </c>
      <c r="J41" s="751">
        <v>0</v>
      </c>
      <c r="K41" s="751">
        <v>0</v>
      </c>
      <c r="L41" s="751">
        <v>0</v>
      </c>
      <c r="M41" s="751">
        <v>0</v>
      </c>
      <c r="N41" s="751">
        <v>0</v>
      </c>
      <c r="O41" s="751">
        <v>0</v>
      </c>
      <c r="P41" s="751">
        <v>0</v>
      </c>
      <c r="Q41" s="751">
        <v>0</v>
      </c>
      <c r="R41" s="751">
        <v>0</v>
      </c>
      <c r="S41" s="751">
        <v>0</v>
      </c>
      <c r="T41" s="751">
        <v>0</v>
      </c>
      <c r="U41" s="751">
        <v>0</v>
      </c>
      <c r="V41" s="751">
        <v>0</v>
      </c>
      <c r="W41" s="751">
        <v>0</v>
      </c>
      <c r="X41" s="751">
        <v>0</v>
      </c>
      <c r="Y41" s="751">
        <v>0</v>
      </c>
      <c r="Z41" s="751">
        <v>0</v>
      </c>
      <c r="AA41" s="751">
        <v>0</v>
      </c>
      <c r="AB41" s="751">
        <v>0</v>
      </c>
    </row>
    <row r="42" spans="1:28" s="257" customFormat="1" ht="29.25" customHeight="1" thickTop="1" thickBot="1">
      <c r="A42" s="758" t="s">
        <v>148</v>
      </c>
      <c r="B42" s="728">
        <v>166958070.05000001</v>
      </c>
      <c r="C42" s="728">
        <v>77331347.530000001</v>
      </c>
      <c r="D42" s="728">
        <v>62994227.170000002</v>
      </c>
      <c r="E42" s="728">
        <v>30545487.940000001</v>
      </c>
      <c r="F42" s="728">
        <v>41078309.5</v>
      </c>
      <c r="G42" s="728">
        <v>54751585.450000003</v>
      </c>
      <c r="H42" s="728">
        <v>29302195.84</v>
      </c>
      <c r="I42" s="728">
        <v>38593483.829999998</v>
      </c>
      <c r="J42" s="728">
        <v>30155090.620000001</v>
      </c>
      <c r="K42" s="728">
        <v>23396150.82</v>
      </c>
      <c r="L42" s="728">
        <v>27195007.969999999</v>
      </c>
      <c r="M42" s="728">
        <v>11942541.74</v>
      </c>
      <c r="N42" s="728">
        <v>28798291.120000001</v>
      </c>
      <c r="O42" s="728">
        <v>15330238.039999999</v>
      </c>
      <c r="P42" s="728">
        <v>12066585.970000001</v>
      </c>
      <c r="Q42" s="728">
        <v>9614011.7100000009</v>
      </c>
      <c r="R42" s="728">
        <v>10287244.890000001</v>
      </c>
      <c r="S42" s="728">
        <v>17090996.5</v>
      </c>
      <c r="T42" s="728">
        <v>14268378.369999999</v>
      </c>
      <c r="U42" s="728">
        <v>21273552.059999999</v>
      </c>
      <c r="V42" s="728">
        <v>22714940.800000001</v>
      </c>
      <c r="W42" s="728">
        <v>19572382.84</v>
      </c>
      <c r="X42" s="728">
        <v>18578078.719999999</v>
      </c>
      <c r="Y42" s="728">
        <v>10594348.060000001</v>
      </c>
      <c r="Z42" s="728">
        <v>25429045.030000001</v>
      </c>
      <c r="AA42" s="728">
        <v>10086739.92</v>
      </c>
      <c r="AB42" s="728">
        <v>829948332.49000001</v>
      </c>
    </row>
    <row r="43" spans="1:28" s="257" customFormat="1" ht="17.25" customHeight="1" thickTop="1">
      <c r="A43" s="434" t="s">
        <v>149</v>
      </c>
      <c r="B43" s="751">
        <v>95731930.769999996</v>
      </c>
      <c r="C43" s="751">
        <v>45821738.850000001</v>
      </c>
      <c r="D43" s="751">
        <v>23247800</v>
      </c>
      <c r="E43" s="751">
        <v>10658075.75</v>
      </c>
      <c r="F43" s="751">
        <v>3509306.37</v>
      </c>
      <c r="G43" s="751">
        <v>15092720</v>
      </c>
      <c r="H43" s="751">
        <v>2507080</v>
      </c>
      <c r="I43" s="751">
        <v>5342341.16</v>
      </c>
      <c r="J43" s="751">
        <v>4232220</v>
      </c>
      <c r="K43" s="751">
        <v>4424520.0999999996</v>
      </c>
      <c r="L43" s="751">
        <v>4295578.75</v>
      </c>
      <c r="M43" s="751">
        <v>3217696.47</v>
      </c>
      <c r="N43" s="751">
        <v>2310480</v>
      </c>
      <c r="O43" s="751">
        <v>2500474.75</v>
      </c>
      <c r="P43" s="751">
        <v>3000288.3</v>
      </c>
      <c r="Q43" s="751">
        <v>2671845</v>
      </c>
      <c r="R43" s="751">
        <v>2044440</v>
      </c>
      <c r="S43" s="751">
        <v>3517934.11</v>
      </c>
      <c r="T43" s="751">
        <v>6098000</v>
      </c>
      <c r="U43" s="751">
        <v>7469055.2400000002</v>
      </c>
      <c r="V43" s="751">
        <v>5053063.99</v>
      </c>
      <c r="W43" s="751">
        <v>1324723.5</v>
      </c>
      <c r="X43" s="751">
        <v>1384400.09</v>
      </c>
      <c r="Y43" s="751">
        <v>1761690</v>
      </c>
      <c r="Z43" s="751">
        <v>20505295.07</v>
      </c>
      <c r="AA43" s="751">
        <v>3013345</v>
      </c>
      <c r="AB43" s="751">
        <v>280736043.26999998</v>
      </c>
    </row>
    <row r="44" spans="1:28" s="257" customFormat="1" ht="17.25" customHeight="1">
      <c r="A44" s="434" t="s">
        <v>153</v>
      </c>
      <c r="B44" s="751">
        <v>691504.97</v>
      </c>
      <c r="C44" s="751">
        <v>287549.40000000002</v>
      </c>
      <c r="D44" s="751">
        <v>0</v>
      </c>
      <c r="E44" s="751">
        <v>4161.95</v>
      </c>
      <c r="F44" s="751">
        <v>0</v>
      </c>
      <c r="G44" s="751">
        <v>0</v>
      </c>
      <c r="H44" s="751">
        <v>0</v>
      </c>
      <c r="I44" s="751">
        <v>287982.98</v>
      </c>
      <c r="J44" s="751">
        <v>1209141.3600000001</v>
      </c>
      <c r="K44" s="751">
        <v>1084805.69</v>
      </c>
      <c r="L44" s="751">
        <v>1184746.07</v>
      </c>
      <c r="M44" s="751">
        <v>154136</v>
      </c>
      <c r="N44" s="751">
        <v>355360.14</v>
      </c>
      <c r="O44" s="751">
        <v>1067735.3400000001</v>
      </c>
      <c r="P44" s="751">
        <v>579020.35</v>
      </c>
      <c r="Q44" s="751">
        <v>2933228.32</v>
      </c>
      <c r="R44" s="751">
        <v>984130</v>
      </c>
      <c r="S44" s="751">
        <v>908535.5</v>
      </c>
      <c r="T44" s="751">
        <v>183819.81</v>
      </c>
      <c r="U44" s="751">
        <v>15608.08</v>
      </c>
      <c r="V44" s="751">
        <v>335920.55</v>
      </c>
      <c r="W44" s="751">
        <v>489867.06</v>
      </c>
      <c r="X44" s="751">
        <v>3090635.07</v>
      </c>
      <c r="Y44" s="751">
        <v>2</v>
      </c>
      <c r="Z44" s="751">
        <v>2852471.14</v>
      </c>
      <c r="AA44" s="751">
        <v>179624.93</v>
      </c>
      <c r="AB44" s="751">
        <v>18879986.710000001</v>
      </c>
    </row>
    <row r="45" spans="1:28" s="257" customFormat="1" ht="17.25" customHeight="1">
      <c r="A45" s="434" t="s">
        <v>157</v>
      </c>
      <c r="B45" s="751">
        <v>0</v>
      </c>
      <c r="C45" s="751">
        <v>0</v>
      </c>
      <c r="D45" s="751">
        <v>0</v>
      </c>
      <c r="E45" s="751">
        <v>0</v>
      </c>
      <c r="F45" s="751">
        <v>0</v>
      </c>
      <c r="G45" s="751">
        <v>0</v>
      </c>
      <c r="H45" s="751">
        <v>0</v>
      </c>
      <c r="I45" s="751">
        <v>0</v>
      </c>
      <c r="J45" s="751">
        <v>0</v>
      </c>
      <c r="K45" s="751">
        <v>0</v>
      </c>
      <c r="L45" s="751">
        <v>0</v>
      </c>
      <c r="M45" s="751">
        <v>0</v>
      </c>
      <c r="N45" s="751">
        <v>0</v>
      </c>
      <c r="O45" s="751">
        <v>0</v>
      </c>
      <c r="P45" s="751">
        <v>0</v>
      </c>
      <c r="Q45" s="751">
        <v>0</v>
      </c>
      <c r="R45" s="751">
        <v>0</v>
      </c>
      <c r="S45" s="751">
        <v>0</v>
      </c>
      <c r="T45" s="751">
        <v>0</v>
      </c>
      <c r="U45" s="751">
        <v>0</v>
      </c>
      <c r="V45" s="751">
        <v>0</v>
      </c>
      <c r="W45" s="751">
        <v>0</v>
      </c>
      <c r="X45" s="751">
        <v>0</v>
      </c>
      <c r="Y45" s="751">
        <v>0</v>
      </c>
      <c r="Z45" s="751">
        <v>0</v>
      </c>
      <c r="AA45" s="751">
        <v>0</v>
      </c>
      <c r="AB45" s="751">
        <v>0</v>
      </c>
    </row>
    <row r="46" spans="1:28" s="257" customFormat="1" ht="31.5" customHeight="1">
      <c r="A46" s="434" t="s">
        <v>161</v>
      </c>
      <c r="B46" s="751">
        <v>69291075</v>
      </c>
      <c r="C46" s="751">
        <v>31130099.66</v>
      </c>
      <c r="D46" s="751">
        <v>35093436.990000002</v>
      </c>
      <c r="E46" s="751">
        <v>21184978.010000002</v>
      </c>
      <c r="F46" s="751">
        <v>34067221.649999999</v>
      </c>
      <c r="G46" s="751">
        <v>39438391.549999997</v>
      </c>
      <c r="H46" s="751">
        <v>24767095.940000001</v>
      </c>
      <c r="I46" s="751">
        <v>30127350.809999999</v>
      </c>
      <c r="J46" s="751">
        <v>23144576.780000001</v>
      </c>
      <c r="K46" s="751">
        <v>14971712.98</v>
      </c>
      <c r="L46" s="751">
        <v>21436689.34</v>
      </c>
      <c r="M46" s="751">
        <v>8249088.0500000007</v>
      </c>
      <c r="N46" s="751">
        <v>23398858.91</v>
      </c>
      <c r="O46" s="751">
        <v>11409432.41</v>
      </c>
      <c r="P46" s="751">
        <v>8097202.7199999997</v>
      </c>
      <c r="Q46" s="751">
        <v>3537308.3</v>
      </c>
      <c r="R46" s="751">
        <v>7070298.3300000001</v>
      </c>
      <c r="S46" s="751">
        <v>10690719.16</v>
      </c>
      <c r="T46" s="751">
        <v>7714867.0499999998</v>
      </c>
      <c r="U46" s="751">
        <v>12735341.689999999</v>
      </c>
      <c r="V46" s="751">
        <v>12789443.98</v>
      </c>
      <c r="W46" s="751">
        <v>17722514.52</v>
      </c>
      <c r="X46" s="751">
        <v>13119551.25</v>
      </c>
      <c r="Y46" s="751">
        <v>8044113.5499999998</v>
      </c>
      <c r="Z46" s="751">
        <v>2324852.61</v>
      </c>
      <c r="AA46" s="751">
        <v>6541184.5300000003</v>
      </c>
      <c r="AB46" s="751">
        <v>498097405.76999998</v>
      </c>
    </row>
    <row r="47" spans="1:28" s="257" customFormat="1" ht="19.5" customHeight="1">
      <c r="A47" s="434" t="s">
        <v>165</v>
      </c>
      <c r="B47" s="751">
        <v>1243559.31</v>
      </c>
      <c r="C47" s="751">
        <v>91959.62</v>
      </c>
      <c r="D47" s="751">
        <v>4652990.18</v>
      </c>
      <c r="E47" s="751">
        <v>-1301727.77</v>
      </c>
      <c r="F47" s="751">
        <v>3501781.48</v>
      </c>
      <c r="G47" s="751">
        <v>220473.9</v>
      </c>
      <c r="H47" s="751">
        <v>2028019.9</v>
      </c>
      <c r="I47" s="751">
        <v>2835808.88</v>
      </c>
      <c r="J47" s="751">
        <v>1569152.48</v>
      </c>
      <c r="K47" s="751">
        <v>2915112.05</v>
      </c>
      <c r="L47" s="751">
        <v>277993.81</v>
      </c>
      <c r="M47" s="751">
        <v>321621.21999999997</v>
      </c>
      <c r="N47" s="751">
        <v>2733592.07</v>
      </c>
      <c r="O47" s="751">
        <v>352595.54</v>
      </c>
      <c r="P47" s="751">
        <v>390074.6</v>
      </c>
      <c r="Q47" s="751">
        <v>471630.09</v>
      </c>
      <c r="R47" s="751">
        <v>188376.56</v>
      </c>
      <c r="S47" s="751">
        <v>1973807.73</v>
      </c>
      <c r="T47" s="751">
        <v>271691.51</v>
      </c>
      <c r="U47" s="751">
        <v>1053547.05</v>
      </c>
      <c r="V47" s="751">
        <v>4536512.28</v>
      </c>
      <c r="W47" s="751">
        <v>35277.760000000002</v>
      </c>
      <c r="X47" s="751">
        <v>983492.31</v>
      </c>
      <c r="Y47" s="751">
        <v>788542.51</v>
      </c>
      <c r="Z47" s="751">
        <v>-253573.79</v>
      </c>
      <c r="AA47" s="751">
        <v>352585.46</v>
      </c>
      <c r="AB47" s="751">
        <v>32234896.739999998</v>
      </c>
    </row>
    <row r="48" spans="1:28" s="257" customFormat="1" ht="19.5" customHeight="1">
      <c r="A48" s="388" t="s">
        <v>166</v>
      </c>
      <c r="B48" s="751">
        <v>0</v>
      </c>
      <c r="C48" s="751">
        <v>0</v>
      </c>
      <c r="D48" s="751">
        <v>1529264.04</v>
      </c>
      <c r="E48" s="751">
        <v>-1373241.29</v>
      </c>
      <c r="F48" s="751">
        <v>2781407.94</v>
      </c>
      <c r="G48" s="751">
        <v>0</v>
      </c>
      <c r="H48" s="751">
        <v>1895177.34</v>
      </c>
      <c r="I48" s="751">
        <v>2405555.5099999998</v>
      </c>
      <c r="J48" s="751">
        <v>1221655.8600000001</v>
      </c>
      <c r="K48" s="751">
        <v>2087365.78</v>
      </c>
      <c r="L48" s="751">
        <v>0</v>
      </c>
      <c r="M48" s="751">
        <v>175443.09</v>
      </c>
      <c r="N48" s="751">
        <v>2615813.69</v>
      </c>
      <c r="O48" s="751">
        <v>429132.88</v>
      </c>
      <c r="P48" s="751">
        <v>501828.33</v>
      </c>
      <c r="Q48" s="751">
        <v>527659.61</v>
      </c>
      <c r="R48" s="751">
        <v>128731.41999999998</v>
      </c>
      <c r="S48" s="751">
        <v>1722193.07</v>
      </c>
      <c r="T48" s="751">
        <v>0</v>
      </c>
      <c r="U48" s="751">
        <v>1037524.67</v>
      </c>
      <c r="V48" s="751">
        <v>2595606.27</v>
      </c>
      <c r="W48" s="751">
        <v>196528.4</v>
      </c>
      <c r="X48" s="751">
        <v>781461.59</v>
      </c>
      <c r="Y48" s="751">
        <v>649185.43000000005</v>
      </c>
      <c r="Z48" s="751">
        <v>-391404.04</v>
      </c>
      <c r="AA48" s="751">
        <v>483606.05</v>
      </c>
      <c r="AB48" s="751">
        <v>22000495.640000001</v>
      </c>
    </row>
    <row r="49" spans="1:28" s="257" customFormat="1" ht="17.25" customHeight="1" thickBot="1">
      <c r="A49" s="388" t="s">
        <v>167</v>
      </c>
      <c r="B49" s="751">
        <v>1243559.31</v>
      </c>
      <c r="C49" s="751">
        <v>91959.62</v>
      </c>
      <c r="D49" s="751">
        <v>3123726.14</v>
      </c>
      <c r="E49" s="751">
        <v>71513.52</v>
      </c>
      <c r="F49" s="751">
        <v>720373.54</v>
      </c>
      <c r="G49" s="751">
        <v>220473.9</v>
      </c>
      <c r="H49" s="751">
        <v>132842.56</v>
      </c>
      <c r="I49" s="751">
        <v>430253.37</v>
      </c>
      <c r="J49" s="751">
        <v>347496.62</v>
      </c>
      <c r="K49" s="751">
        <v>827746.27</v>
      </c>
      <c r="L49" s="751">
        <v>277993.81</v>
      </c>
      <c r="M49" s="751">
        <v>146178.13</v>
      </c>
      <c r="N49" s="751">
        <v>117778.38</v>
      </c>
      <c r="O49" s="751">
        <v>-76537.34</v>
      </c>
      <c r="P49" s="751">
        <v>-111753.73</v>
      </c>
      <c r="Q49" s="751">
        <v>-56029.52</v>
      </c>
      <c r="R49" s="751">
        <v>59645.14</v>
      </c>
      <c r="S49" s="751">
        <v>251614.66</v>
      </c>
      <c r="T49" s="751">
        <v>271691.51</v>
      </c>
      <c r="U49" s="751">
        <v>16022.379999999997</v>
      </c>
      <c r="V49" s="751">
        <v>1940906.01</v>
      </c>
      <c r="W49" s="751">
        <v>-161250.64000000001</v>
      </c>
      <c r="X49" s="751">
        <v>202030.72</v>
      </c>
      <c r="Y49" s="751">
        <v>139357.07999999999</v>
      </c>
      <c r="Z49" s="751">
        <v>137830.25</v>
      </c>
      <c r="AA49" s="751">
        <v>-131020.59</v>
      </c>
      <c r="AB49" s="751">
        <v>10234401.1</v>
      </c>
    </row>
    <row r="50" spans="1:28" s="257" customFormat="1" ht="28.5" customHeight="1" thickTop="1" thickBot="1">
      <c r="A50" s="759" t="s">
        <v>168</v>
      </c>
      <c r="B50" s="760">
        <v>1602905397.6099999</v>
      </c>
      <c r="C50" s="760">
        <v>908328183.42999995</v>
      </c>
      <c r="D50" s="760">
        <v>512595397.57999998</v>
      </c>
      <c r="E50" s="760">
        <v>132871377.69</v>
      </c>
      <c r="F50" s="760">
        <v>169031601.80000001</v>
      </c>
      <c r="G50" s="760">
        <v>261273859.00999999</v>
      </c>
      <c r="H50" s="760">
        <v>182454281.55000001</v>
      </c>
      <c r="I50" s="760">
        <v>183695504.46000001</v>
      </c>
      <c r="J50" s="760">
        <v>161661909.28</v>
      </c>
      <c r="K50" s="760">
        <v>110114814.55</v>
      </c>
      <c r="L50" s="760">
        <v>90001719.569999993</v>
      </c>
      <c r="M50" s="760">
        <v>66497606.149999991</v>
      </c>
      <c r="N50" s="760">
        <v>174772414.38</v>
      </c>
      <c r="O50" s="760">
        <v>122373153.69</v>
      </c>
      <c r="P50" s="760">
        <v>89069360.189999998</v>
      </c>
      <c r="Q50" s="760">
        <v>54656559.68</v>
      </c>
      <c r="R50" s="760">
        <v>96443792.219999999</v>
      </c>
      <c r="S50" s="760">
        <v>125491709.31999999</v>
      </c>
      <c r="T50" s="760">
        <v>72947184.930000007</v>
      </c>
      <c r="U50" s="760">
        <v>177006853.36000001</v>
      </c>
      <c r="V50" s="760">
        <v>219578910.93000001</v>
      </c>
      <c r="W50" s="760">
        <v>129601553.09</v>
      </c>
      <c r="X50" s="760">
        <v>158479762.24000001</v>
      </c>
      <c r="Y50" s="760">
        <v>98560071.189999998</v>
      </c>
      <c r="Z50" s="760">
        <v>298752776.26999998</v>
      </c>
      <c r="AA50" s="760">
        <v>88956694.069999993</v>
      </c>
      <c r="AB50" s="760">
        <v>6288122448.2399998</v>
      </c>
    </row>
    <row r="51" spans="1:28" s="257" customFormat="1" ht="28.5" customHeight="1" thickTop="1" thickBot="1">
      <c r="A51" s="759" t="s">
        <v>169</v>
      </c>
      <c r="B51" s="760">
        <v>37992.81</v>
      </c>
      <c r="C51" s="760">
        <v>0</v>
      </c>
      <c r="D51" s="760">
        <v>0</v>
      </c>
      <c r="E51" s="760">
        <v>0</v>
      </c>
      <c r="F51" s="760">
        <v>0</v>
      </c>
      <c r="G51" s="760">
        <v>0</v>
      </c>
      <c r="H51" s="760">
        <v>0</v>
      </c>
      <c r="I51" s="760">
        <v>0</v>
      </c>
      <c r="J51" s="760">
        <v>0</v>
      </c>
      <c r="K51" s="760">
        <v>0</v>
      </c>
      <c r="L51" s="760">
        <v>0</v>
      </c>
      <c r="M51" s="760">
        <v>0</v>
      </c>
      <c r="N51" s="760">
        <v>0</v>
      </c>
      <c r="O51" s="760">
        <v>0</v>
      </c>
      <c r="P51" s="760">
        <v>0</v>
      </c>
      <c r="Q51" s="760">
        <v>0</v>
      </c>
      <c r="R51" s="760">
        <v>0</v>
      </c>
      <c r="S51" s="760">
        <v>0</v>
      </c>
      <c r="T51" s="760">
        <v>0</v>
      </c>
      <c r="U51" s="760">
        <v>0</v>
      </c>
      <c r="V51" s="760">
        <v>0</v>
      </c>
      <c r="W51" s="760">
        <v>0</v>
      </c>
      <c r="X51" s="760">
        <v>0</v>
      </c>
      <c r="Y51" s="760">
        <v>0</v>
      </c>
      <c r="Z51" s="760">
        <v>0</v>
      </c>
      <c r="AA51" s="760">
        <v>0</v>
      </c>
      <c r="AB51" s="760">
        <v>37992.81</v>
      </c>
    </row>
    <row r="52" spans="1:28" s="257" customFormat="1" ht="29.25" customHeight="1" thickTop="1" thickBot="1">
      <c r="A52" s="759" t="s">
        <v>189</v>
      </c>
      <c r="B52" s="760">
        <v>3194749503.5</v>
      </c>
      <c r="C52" s="760">
        <v>1544546852.4100001</v>
      </c>
      <c r="D52" s="760">
        <v>831430756.42999995</v>
      </c>
      <c r="E52" s="760">
        <v>178422589.16999999</v>
      </c>
      <c r="F52" s="760">
        <v>286144068.23000002</v>
      </c>
      <c r="G52" s="760">
        <v>515529734.24000001</v>
      </c>
      <c r="H52" s="760">
        <v>314267425.14999998</v>
      </c>
      <c r="I52" s="760">
        <v>489500900.31</v>
      </c>
      <c r="J52" s="760">
        <v>321387632.16000003</v>
      </c>
      <c r="K52" s="760">
        <v>53327581.020000003</v>
      </c>
      <c r="L52" s="760">
        <v>120523271.78</v>
      </c>
      <c r="M52" s="760">
        <v>109822905.18000001</v>
      </c>
      <c r="N52" s="760">
        <v>220576318.41</v>
      </c>
      <c r="O52" s="760">
        <v>171606704.05000001</v>
      </c>
      <c r="P52" s="760">
        <v>131574270.92999999</v>
      </c>
      <c r="Q52" s="760">
        <v>132316345.66</v>
      </c>
      <c r="R52" s="760">
        <v>208146918.97999999</v>
      </c>
      <c r="S52" s="760">
        <v>45379758.030000001</v>
      </c>
      <c r="T52" s="760">
        <v>98608618.310000002</v>
      </c>
      <c r="U52" s="760">
        <v>243770484.72</v>
      </c>
      <c r="V52" s="760">
        <v>130555601.98</v>
      </c>
      <c r="W52" s="760">
        <v>72651550.859999999</v>
      </c>
      <c r="X52" s="760">
        <v>158599477.13</v>
      </c>
      <c r="Y52" s="760">
        <v>37245538.149999999</v>
      </c>
      <c r="Z52" s="760">
        <v>574744353.16999996</v>
      </c>
      <c r="AA52" s="760">
        <v>96864599.340000004</v>
      </c>
      <c r="AB52" s="760">
        <v>10282293759.299999</v>
      </c>
    </row>
    <row r="53" spans="1:28" s="257" customFormat="1" ht="32.25" customHeight="1" thickTop="1" thickBot="1">
      <c r="A53" s="758" t="s">
        <v>475</v>
      </c>
      <c r="B53" s="728"/>
      <c r="C53" s="728"/>
      <c r="D53" s="728"/>
      <c r="E53" s="728"/>
      <c r="F53" s="728"/>
      <c r="G53" s="728"/>
      <c r="H53" s="728"/>
      <c r="I53" s="728"/>
      <c r="J53" s="728"/>
      <c r="K53" s="728"/>
      <c r="L53" s="728"/>
      <c r="M53" s="728"/>
      <c r="N53" s="728"/>
      <c r="O53" s="728"/>
      <c r="P53" s="728"/>
      <c r="Q53" s="728"/>
      <c r="R53" s="728"/>
      <c r="S53" s="728"/>
      <c r="T53" s="728"/>
      <c r="U53" s="728"/>
      <c r="V53" s="728"/>
      <c r="W53" s="728"/>
      <c r="X53" s="728"/>
      <c r="Y53" s="728"/>
      <c r="Z53" s="728"/>
      <c r="AA53" s="728"/>
      <c r="AB53" s="728"/>
    </row>
    <row r="54" spans="1:28" s="257" customFormat="1" ht="20.25" customHeight="1" thickTop="1">
      <c r="A54" s="434" t="s">
        <v>231</v>
      </c>
      <c r="B54" s="751">
        <v>39497386.409999996</v>
      </c>
      <c r="C54" s="751">
        <v>24895408.710000001</v>
      </c>
      <c r="D54" s="751">
        <v>11446809.029999999</v>
      </c>
      <c r="E54" s="751">
        <v>2831631.16</v>
      </c>
      <c r="F54" s="751">
        <v>4045584.61</v>
      </c>
      <c r="G54" s="751">
        <v>6337359.7699999996</v>
      </c>
      <c r="H54" s="751">
        <v>5424751.2999999998</v>
      </c>
      <c r="I54" s="751">
        <v>4733270.3499999996</v>
      </c>
      <c r="J54" s="751">
        <v>5108852.6900000004</v>
      </c>
      <c r="K54" s="751">
        <v>3098820.79</v>
      </c>
      <c r="L54" s="751">
        <v>2798297.36</v>
      </c>
      <c r="M54" s="751">
        <v>2422973.9</v>
      </c>
      <c r="N54" s="751">
        <v>4817820.26</v>
      </c>
      <c r="O54" s="751">
        <v>3065098.52</v>
      </c>
      <c r="P54" s="751">
        <v>2479403.6</v>
      </c>
      <c r="Q54" s="751">
        <v>2342732.37</v>
      </c>
      <c r="R54" s="751">
        <v>2240412.31</v>
      </c>
      <c r="S54" s="751">
        <v>3912452.7</v>
      </c>
      <c r="T54" s="751">
        <v>1835166.57</v>
      </c>
      <c r="U54" s="751">
        <v>3390148.87</v>
      </c>
      <c r="V54" s="751">
        <v>5162904.41</v>
      </c>
      <c r="W54" s="751">
        <v>3502028.36</v>
      </c>
      <c r="X54" s="751">
        <v>4292023.26</v>
      </c>
      <c r="Y54" s="751">
        <v>2917533.42</v>
      </c>
      <c r="Z54" s="751">
        <v>8480663.5299999993</v>
      </c>
      <c r="AA54" s="751">
        <v>2307961.0099999998</v>
      </c>
      <c r="AB54" s="751">
        <v>163387495.27000001</v>
      </c>
    </row>
    <row r="55" spans="1:28" s="257" customFormat="1" ht="26.25" customHeight="1">
      <c r="A55" s="434" t="s">
        <v>243</v>
      </c>
      <c r="B55" s="751">
        <v>-9851688.7300000004</v>
      </c>
      <c r="C55" s="751">
        <v>-8110579.5300000003</v>
      </c>
      <c r="D55" s="751">
        <v>-3578794.42</v>
      </c>
      <c r="E55" s="751">
        <v>-425430.29</v>
      </c>
      <c r="F55" s="751">
        <v>-898334.14</v>
      </c>
      <c r="G55" s="751">
        <v>-1526464.96</v>
      </c>
      <c r="H55" s="751">
        <v>-1648458.76</v>
      </c>
      <c r="I55" s="751">
        <v>-1181453.8999999999</v>
      </c>
      <c r="J55" s="751">
        <v>-1003200.37</v>
      </c>
      <c r="K55" s="751">
        <v>-507302.72</v>
      </c>
      <c r="L55" s="751">
        <v>-350778.44</v>
      </c>
      <c r="M55" s="751">
        <v>-415543.8</v>
      </c>
      <c r="N55" s="751">
        <v>-1209800.27</v>
      </c>
      <c r="O55" s="751">
        <v>-882175.67</v>
      </c>
      <c r="P55" s="751">
        <v>-475945.32</v>
      </c>
      <c r="Q55" s="751">
        <v>-505754.17</v>
      </c>
      <c r="R55" s="751">
        <v>-715105.56</v>
      </c>
      <c r="S55" s="751">
        <v>-1065107.69</v>
      </c>
      <c r="T55" s="751">
        <v>-308947.14</v>
      </c>
      <c r="U55" s="751">
        <v>-681643.05</v>
      </c>
      <c r="V55" s="751">
        <v>-1013674.26</v>
      </c>
      <c r="W55" s="751">
        <v>-686449.97</v>
      </c>
      <c r="X55" s="751">
        <v>-1398049.19</v>
      </c>
      <c r="Y55" s="751">
        <v>-687723.34</v>
      </c>
      <c r="Z55" s="751">
        <v>-2720195.91</v>
      </c>
      <c r="AA55" s="751">
        <v>-835781.13</v>
      </c>
      <c r="AB55" s="751">
        <v>-42684382.729999997</v>
      </c>
    </row>
    <row r="56" spans="1:28" s="257" customFormat="1" ht="20.25" customHeight="1">
      <c r="A56" s="434" t="s">
        <v>251</v>
      </c>
      <c r="B56" s="751">
        <v>29645697.68</v>
      </c>
      <c r="C56" s="751">
        <v>16784829.18</v>
      </c>
      <c r="D56" s="751">
        <v>7868014.6100000003</v>
      </c>
      <c r="E56" s="751">
        <v>2406200.87</v>
      </c>
      <c r="F56" s="751">
        <v>3147250.47</v>
      </c>
      <c r="G56" s="751">
        <v>4810894.8099999996</v>
      </c>
      <c r="H56" s="751">
        <v>3776292.54</v>
      </c>
      <c r="I56" s="751">
        <v>3551816.45</v>
      </c>
      <c r="J56" s="751">
        <v>4105652.3200000003</v>
      </c>
      <c r="K56" s="751">
        <v>2591518.0699999998</v>
      </c>
      <c r="L56" s="751">
        <v>2447518.92</v>
      </c>
      <c r="M56" s="751">
        <v>2007430.1</v>
      </c>
      <c r="N56" s="751">
        <v>3608019.99</v>
      </c>
      <c r="O56" s="751">
        <v>2182922.85</v>
      </c>
      <c r="P56" s="751">
        <v>2003458.28</v>
      </c>
      <c r="Q56" s="751">
        <v>1836978.2</v>
      </c>
      <c r="R56" s="751">
        <v>1525306.75</v>
      </c>
      <c r="S56" s="751">
        <v>2847345.01</v>
      </c>
      <c r="T56" s="751">
        <v>1526219.43</v>
      </c>
      <c r="U56" s="751">
        <v>2708505.82</v>
      </c>
      <c r="V56" s="751">
        <v>4149230.1500000004</v>
      </c>
      <c r="W56" s="751">
        <v>2815578.39</v>
      </c>
      <c r="X56" s="751">
        <v>2893974.07</v>
      </c>
      <c r="Y56" s="751">
        <v>2229810.08</v>
      </c>
      <c r="Z56" s="751">
        <v>5760467.6200000001</v>
      </c>
      <c r="AA56" s="751">
        <v>1472179.88</v>
      </c>
      <c r="AB56" s="751">
        <v>120703112.54000001</v>
      </c>
    </row>
    <row r="57" spans="1:28" s="257" customFormat="1" ht="20.25" customHeight="1">
      <c r="A57" s="434" t="s">
        <v>252</v>
      </c>
      <c r="B57" s="751">
        <v>2320011.2000000002</v>
      </c>
      <c r="C57" s="751">
        <v>1349261.18</v>
      </c>
      <c r="D57" s="751">
        <v>3854161.81</v>
      </c>
      <c r="E57" s="751">
        <v>68988.38</v>
      </c>
      <c r="F57" s="751">
        <v>192085.54</v>
      </c>
      <c r="G57" s="751">
        <v>256195.28000000003</v>
      </c>
      <c r="H57" s="751">
        <v>321322.55</v>
      </c>
      <c r="I57" s="751">
        <v>60668.35</v>
      </c>
      <c r="J57" s="751">
        <v>77638.720000000001</v>
      </c>
      <c r="K57" s="751">
        <v>9833.09</v>
      </c>
      <c r="L57" s="751">
        <v>10190.09</v>
      </c>
      <c r="M57" s="751">
        <v>51699.86</v>
      </c>
      <c r="N57" s="751">
        <v>24490.58</v>
      </c>
      <c r="O57" s="751">
        <v>123830.17</v>
      </c>
      <c r="P57" s="751">
        <v>17359.259999999998</v>
      </c>
      <c r="Q57" s="751">
        <v>39063.99</v>
      </c>
      <c r="R57" s="751">
        <v>106091.74</v>
      </c>
      <c r="S57" s="751">
        <v>16514.330000000002</v>
      </c>
      <c r="T57" s="751">
        <v>9422.81</v>
      </c>
      <c r="U57" s="751">
        <v>8075.5800000000008</v>
      </c>
      <c r="V57" s="751">
        <v>27810.39</v>
      </c>
      <c r="W57" s="751">
        <v>130384.2</v>
      </c>
      <c r="X57" s="751">
        <v>43674.97</v>
      </c>
      <c r="Y57" s="751">
        <v>114898.53</v>
      </c>
      <c r="Z57" s="751">
        <v>524110.76</v>
      </c>
      <c r="AA57" s="751">
        <v>71843.37</v>
      </c>
      <c r="AB57" s="751">
        <v>9829626.7300000004</v>
      </c>
    </row>
    <row r="58" spans="1:28" s="257" customFormat="1" ht="26.25" customHeight="1">
      <c r="A58" s="434" t="s">
        <v>258</v>
      </c>
      <c r="B58" s="751">
        <v>-902445.21</v>
      </c>
      <c r="C58" s="751">
        <v>-358427.98</v>
      </c>
      <c r="D58" s="751">
        <v>-46476.67</v>
      </c>
      <c r="E58" s="751">
        <v>-25512.23</v>
      </c>
      <c r="F58" s="751">
        <v>-22820.51</v>
      </c>
      <c r="G58" s="751">
        <v>-28285.47</v>
      </c>
      <c r="H58" s="751">
        <v>-8267.0400000000009</v>
      </c>
      <c r="I58" s="751">
        <v>-2.73</v>
      </c>
      <c r="J58" s="751">
        <v>-2387.7600000000002</v>
      </c>
      <c r="K58" s="751">
        <v>-23792.12</v>
      </c>
      <c r="L58" s="751">
        <v>-19.059999999999999</v>
      </c>
      <c r="M58" s="751">
        <v>-21498.3</v>
      </c>
      <c r="N58" s="751">
        <v>-37260.980000000003</v>
      </c>
      <c r="O58" s="751">
        <v>-16931.099999999999</v>
      </c>
      <c r="P58" s="751">
        <v>-11061.26</v>
      </c>
      <c r="Q58" s="751">
        <v>-7915.16</v>
      </c>
      <c r="R58" s="751">
        <v>-13521.36</v>
      </c>
      <c r="S58" s="751">
        <v>0</v>
      </c>
      <c r="T58" s="751">
        <v>-18734.43</v>
      </c>
      <c r="U58" s="751">
        <v>-68670.73</v>
      </c>
      <c r="V58" s="751">
        <v>-20563.169999999998</v>
      </c>
      <c r="W58" s="751">
        <v>-53156.91</v>
      </c>
      <c r="X58" s="751">
        <v>-21170.7</v>
      </c>
      <c r="Y58" s="751">
        <v>-28638.51</v>
      </c>
      <c r="Z58" s="751">
        <v>-90748</v>
      </c>
      <c r="AA58" s="751">
        <v>-10902.11</v>
      </c>
      <c r="AB58" s="751">
        <v>-1839209.5</v>
      </c>
    </row>
    <row r="59" spans="1:28" s="257" customFormat="1" ht="20.25" customHeight="1">
      <c r="A59" s="434" t="s">
        <v>263</v>
      </c>
      <c r="B59" s="751">
        <v>31063263.670000002</v>
      </c>
      <c r="C59" s="751">
        <v>17775662.379999999</v>
      </c>
      <c r="D59" s="751">
        <v>11675699.75</v>
      </c>
      <c r="E59" s="751">
        <v>2449677.02</v>
      </c>
      <c r="F59" s="751">
        <v>3316515.5</v>
      </c>
      <c r="G59" s="751">
        <v>5038804.62</v>
      </c>
      <c r="H59" s="751">
        <v>4089348.05</v>
      </c>
      <c r="I59" s="751">
        <v>3612482.07</v>
      </c>
      <c r="J59" s="751">
        <v>4180903.2799999993</v>
      </c>
      <c r="K59" s="751">
        <v>2577559.04</v>
      </c>
      <c r="L59" s="751">
        <v>2457689.9500000002</v>
      </c>
      <c r="M59" s="751">
        <v>2037631.66</v>
      </c>
      <c r="N59" s="751">
        <v>3595249.59</v>
      </c>
      <c r="O59" s="751">
        <v>2289821.92</v>
      </c>
      <c r="P59" s="751">
        <v>2009756.28</v>
      </c>
      <c r="Q59" s="751">
        <v>1868127.03</v>
      </c>
      <c r="R59" s="751">
        <v>1617877.13</v>
      </c>
      <c r="S59" s="751">
        <v>2863859.34</v>
      </c>
      <c r="T59" s="751">
        <v>1516907.81</v>
      </c>
      <c r="U59" s="751">
        <v>2647910.67</v>
      </c>
      <c r="V59" s="751">
        <v>4156477.3700000006</v>
      </c>
      <c r="W59" s="751">
        <v>2892805.68</v>
      </c>
      <c r="X59" s="751">
        <v>2916478.34</v>
      </c>
      <c r="Y59" s="751">
        <v>2316070.1</v>
      </c>
      <c r="Z59" s="751">
        <v>6193830.3799999999</v>
      </c>
      <c r="AA59" s="751">
        <v>1533121.14</v>
      </c>
      <c r="AB59" s="751">
        <v>128693529.77</v>
      </c>
    </row>
    <row r="60" spans="1:28" s="257" customFormat="1" ht="20.25" customHeight="1">
      <c r="A60" s="434" t="s">
        <v>264</v>
      </c>
      <c r="B60" s="751">
        <v>9073199.9700000007</v>
      </c>
      <c r="C60" s="751">
        <v>2843680.83</v>
      </c>
      <c r="D60" s="751">
        <v>350267.57</v>
      </c>
      <c r="E60" s="751">
        <v>457909.24</v>
      </c>
      <c r="F60" s="751">
        <v>261582.58999999997</v>
      </c>
      <c r="G60" s="751">
        <v>661583.76</v>
      </c>
      <c r="H60" s="751">
        <v>810888.31</v>
      </c>
      <c r="I60" s="751">
        <v>145261.84</v>
      </c>
      <c r="J60" s="751">
        <v>79511.11</v>
      </c>
      <c r="K60" s="751">
        <v>330086.55</v>
      </c>
      <c r="L60" s="751">
        <v>232498.26</v>
      </c>
      <c r="M60" s="751">
        <v>375235.04</v>
      </c>
      <c r="N60" s="751">
        <v>228072.13</v>
      </c>
      <c r="O60" s="751">
        <v>244234.05</v>
      </c>
      <c r="P60" s="751">
        <v>254457.82</v>
      </c>
      <c r="Q60" s="751">
        <v>10922.95</v>
      </c>
      <c r="R60" s="751">
        <v>181766.7</v>
      </c>
      <c r="S60" s="751">
        <v>58793.65</v>
      </c>
      <c r="T60" s="751">
        <v>12666.52</v>
      </c>
      <c r="U60" s="751">
        <v>64539.73</v>
      </c>
      <c r="V60" s="751">
        <v>520420.11000000004</v>
      </c>
      <c r="W60" s="751">
        <v>261809.16000000003</v>
      </c>
      <c r="X60" s="751">
        <v>664453.98</v>
      </c>
      <c r="Y60" s="751">
        <v>167461.13</v>
      </c>
      <c r="Z60" s="751">
        <v>1940971.21</v>
      </c>
      <c r="AA60" s="751">
        <v>43201.98</v>
      </c>
      <c r="AB60" s="751">
        <v>20275476.190000001</v>
      </c>
    </row>
    <row r="61" spans="1:28" s="257" customFormat="1" ht="29.25" customHeight="1">
      <c r="A61" s="434" t="s">
        <v>271</v>
      </c>
      <c r="B61" s="751">
        <v>-9352789.1300000008</v>
      </c>
      <c r="C61" s="751">
        <v>-3859341.53</v>
      </c>
      <c r="D61" s="751">
        <v>-848413.2</v>
      </c>
      <c r="E61" s="751">
        <v>-636195.03</v>
      </c>
      <c r="F61" s="751">
        <v>-359964.95</v>
      </c>
      <c r="G61" s="751">
        <v>-671988.47</v>
      </c>
      <c r="H61" s="751">
        <v>-1613895.3</v>
      </c>
      <c r="I61" s="751">
        <v>-392003.37</v>
      </c>
      <c r="J61" s="751">
        <v>-450475.61</v>
      </c>
      <c r="K61" s="751">
        <v>-443312.37</v>
      </c>
      <c r="L61" s="751">
        <v>-186334.92</v>
      </c>
      <c r="M61" s="751">
        <v>-417071.74</v>
      </c>
      <c r="N61" s="751">
        <v>-759373.68</v>
      </c>
      <c r="O61" s="751">
        <v>-326281.49</v>
      </c>
      <c r="P61" s="751">
        <v>-358373.54</v>
      </c>
      <c r="Q61" s="751">
        <v>-43908.9</v>
      </c>
      <c r="R61" s="751">
        <v>-387260.97</v>
      </c>
      <c r="S61" s="751">
        <v>-300739.17</v>
      </c>
      <c r="T61" s="751">
        <v>-1564.2</v>
      </c>
      <c r="U61" s="751">
        <v>-214632.75</v>
      </c>
      <c r="V61" s="751">
        <v>-780525.76</v>
      </c>
      <c r="W61" s="751">
        <v>-652723.04</v>
      </c>
      <c r="X61" s="751">
        <v>-867223</v>
      </c>
      <c r="Y61" s="751">
        <v>-597344.26</v>
      </c>
      <c r="Z61" s="751">
        <v>-2033228.87</v>
      </c>
      <c r="AA61" s="751">
        <v>-425720.71</v>
      </c>
      <c r="AB61" s="751">
        <v>-26980685.960000001</v>
      </c>
    </row>
    <row r="62" spans="1:28" s="257" customFormat="1" ht="20.25" customHeight="1">
      <c r="A62" s="434" t="s">
        <v>278</v>
      </c>
      <c r="B62" s="751">
        <v>30783674.510000002</v>
      </c>
      <c r="C62" s="751">
        <v>16760001.680000002</v>
      </c>
      <c r="D62" s="751">
        <v>11177554.119999999</v>
      </c>
      <c r="E62" s="751">
        <v>2271391.23</v>
      </c>
      <c r="F62" s="751">
        <v>3218133.14</v>
      </c>
      <c r="G62" s="751">
        <v>5028399.91</v>
      </c>
      <c r="H62" s="751">
        <v>3286341.06</v>
      </c>
      <c r="I62" s="751">
        <v>3365740.54</v>
      </c>
      <c r="J62" s="751">
        <v>3809938.78</v>
      </c>
      <c r="K62" s="751">
        <v>2464333.2200000002</v>
      </c>
      <c r="L62" s="751">
        <v>2503853.29</v>
      </c>
      <c r="M62" s="751">
        <v>1995794.96</v>
      </c>
      <c r="N62" s="751">
        <v>3063948.04</v>
      </c>
      <c r="O62" s="751">
        <v>2207774.48</v>
      </c>
      <c r="P62" s="751">
        <v>1905840.56</v>
      </c>
      <c r="Q62" s="751">
        <v>1835141.08</v>
      </c>
      <c r="R62" s="751">
        <v>1412382.86</v>
      </c>
      <c r="S62" s="751">
        <v>2621913.8199999998</v>
      </c>
      <c r="T62" s="751">
        <v>1528010.13</v>
      </c>
      <c r="U62" s="751">
        <v>2497817.65</v>
      </c>
      <c r="V62" s="751">
        <v>3896371.72</v>
      </c>
      <c r="W62" s="751">
        <v>2501891.7999999998</v>
      </c>
      <c r="X62" s="751">
        <v>2713709.32</v>
      </c>
      <c r="Y62" s="751">
        <v>1886186.97</v>
      </c>
      <c r="Z62" s="751">
        <v>6101572.7199999997</v>
      </c>
      <c r="AA62" s="751">
        <v>1150602.4099999999</v>
      </c>
      <c r="AB62" s="751">
        <v>121988320</v>
      </c>
    </row>
    <row r="63" spans="1:28" s="257" customFormat="1" ht="20.25" customHeight="1">
      <c r="A63" s="434" t="s">
        <v>279</v>
      </c>
      <c r="B63" s="751">
        <v>-29121031.629999999</v>
      </c>
      <c r="C63" s="751">
        <v>-16668042.060000001</v>
      </c>
      <c r="D63" s="751">
        <v>-6712539.5199999996</v>
      </c>
      <c r="E63" s="751">
        <v>-1988826.35</v>
      </c>
      <c r="F63" s="751">
        <v>-2018599.49</v>
      </c>
      <c r="G63" s="751">
        <v>-4871500.74</v>
      </c>
      <c r="H63" s="751">
        <v>-3112004.47</v>
      </c>
      <c r="I63" s="751">
        <v>-2904359.29</v>
      </c>
      <c r="J63" s="751">
        <v>-3436046.07</v>
      </c>
      <c r="K63" s="751">
        <v>-1629730.39</v>
      </c>
      <c r="L63" s="751">
        <v>-2114221.13</v>
      </c>
      <c r="M63" s="751">
        <v>-1796792.56</v>
      </c>
      <c r="N63" s="751">
        <v>-2879542.01</v>
      </c>
      <c r="O63" s="751">
        <v>-2236522.87</v>
      </c>
      <c r="P63" s="751">
        <v>-2015784.27</v>
      </c>
      <c r="Q63" s="751">
        <v>-1891595.67</v>
      </c>
      <c r="R63" s="751">
        <v>-1349796.8</v>
      </c>
      <c r="S63" s="751">
        <v>-2361618.48</v>
      </c>
      <c r="T63" s="751">
        <v>-1301004.3999999999</v>
      </c>
      <c r="U63" s="751">
        <v>-2325697.06</v>
      </c>
      <c r="V63" s="751">
        <v>-2363601.9</v>
      </c>
      <c r="W63" s="751">
        <v>-2633054.33</v>
      </c>
      <c r="X63" s="751">
        <v>-2350291.37</v>
      </c>
      <c r="Y63" s="751">
        <v>-1722940.07</v>
      </c>
      <c r="Z63" s="751">
        <v>-5963742.4699999997</v>
      </c>
      <c r="AA63" s="751">
        <v>-1273195.68</v>
      </c>
      <c r="AB63" s="751">
        <v>-109042081.08</v>
      </c>
    </row>
    <row r="64" spans="1:28" s="257" customFormat="1" ht="20.25" customHeight="1">
      <c r="A64" s="434" t="s">
        <v>289</v>
      </c>
      <c r="B64" s="751">
        <v>1662642.88</v>
      </c>
      <c r="C64" s="751">
        <v>91959.62</v>
      </c>
      <c r="D64" s="751">
        <v>4465014.5999999996</v>
      </c>
      <c r="E64" s="751">
        <v>282564.88</v>
      </c>
      <c r="F64" s="751">
        <v>1199533.6499999999</v>
      </c>
      <c r="G64" s="751">
        <v>156899.17000000001</v>
      </c>
      <c r="H64" s="751">
        <v>174336.59</v>
      </c>
      <c r="I64" s="751">
        <v>461381.25</v>
      </c>
      <c r="J64" s="751">
        <v>373892.71</v>
      </c>
      <c r="K64" s="751">
        <v>834602.83</v>
      </c>
      <c r="L64" s="751">
        <v>389632.16</v>
      </c>
      <c r="M64" s="751">
        <v>199002.4</v>
      </c>
      <c r="N64" s="751">
        <v>184406.03</v>
      </c>
      <c r="O64" s="751">
        <v>-28748.39</v>
      </c>
      <c r="P64" s="751">
        <v>-109943.71</v>
      </c>
      <c r="Q64" s="751">
        <v>-56454.59</v>
      </c>
      <c r="R64" s="751">
        <v>62586.06</v>
      </c>
      <c r="S64" s="751">
        <v>260295.34</v>
      </c>
      <c r="T64" s="751">
        <v>227005.73</v>
      </c>
      <c r="U64" s="751">
        <v>172120.59</v>
      </c>
      <c r="V64" s="751">
        <v>1532769.82</v>
      </c>
      <c r="W64" s="751">
        <v>-131162.53</v>
      </c>
      <c r="X64" s="751">
        <v>363417.95</v>
      </c>
      <c r="Y64" s="751">
        <v>163246.9</v>
      </c>
      <c r="Z64" s="751">
        <v>137830.25</v>
      </c>
      <c r="AA64" s="751">
        <v>-122593.27</v>
      </c>
      <c r="AB64" s="751">
        <v>12946238.92</v>
      </c>
    </row>
    <row r="65" spans="1:28" s="257" customFormat="1" ht="20.25" customHeight="1">
      <c r="A65" s="434" t="s">
        <v>290</v>
      </c>
      <c r="B65" s="751">
        <v>9158.07</v>
      </c>
      <c r="C65" s="751">
        <v>0</v>
      </c>
      <c r="D65" s="751">
        <v>3959.76</v>
      </c>
      <c r="E65" s="751">
        <v>2251.4499999999998</v>
      </c>
      <c r="F65" s="751">
        <v>0</v>
      </c>
      <c r="G65" s="751">
        <v>0</v>
      </c>
      <c r="H65" s="751">
        <v>0</v>
      </c>
      <c r="I65" s="751">
        <v>0</v>
      </c>
      <c r="J65" s="751">
        <v>12.47</v>
      </c>
      <c r="K65" s="751">
        <v>-672.52</v>
      </c>
      <c r="L65" s="751">
        <v>9.5399999999999991</v>
      </c>
      <c r="M65" s="751">
        <v>360.76</v>
      </c>
      <c r="N65" s="751">
        <v>0.18</v>
      </c>
      <c r="O65" s="751">
        <v>5144.1099999999997</v>
      </c>
      <c r="P65" s="751">
        <v>16112.14</v>
      </c>
      <c r="Q65" s="751">
        <v>425.07</v>
      </c>
      <c r="R65" s="751">
        <v>2.0099999999999998</v>
      </c>
      <c r="S65" s="751">
        <v>-8677.6200000000008</v>
      </c>
      <c r="T65" s="751">
        <v>0</v>
      </c>
      <c r="U65" s="751">
        <v>0</v>
      </c>
      <c r="V65" s="751">
        <v>4318.3</v>
      </c>
      <c r="W65" s="751">
        <v>0</v>
      </c>
      <c r="X65" s="751">
        <v>8.5399999999999991</v>
      </c>
      <c r="Y65" s="751">
        <v>0</v>
      </c>
      <c r="Z65" s="751">
        <v>0</v>
      </c>
      <c r="AA65" s="751">
        <v>0</v>
      </c>
      <c r="AB65" s="751">
        <v>32412.259999999995</v>
      </c>
    </row>
    <row r="66" spans="1:28" s="257" customFormat="1" ht="20.25" customHeight="1">
      <c r="A66" s="388" t="s">
        <v>291</v>
      </c>
      <c r="B66" s="751">
        <v>8362.9500000000007</v>
      </c>
      <c r="C66" s="751">
        <v>0</v>
      </c>
      <c r="D66" s="751">
        <v>3959.76</v>
      </c>
      <c r="E66" s="751">
        <v>2251.4499999999998</v>
      </c>
      <c r="F66" s="751">
        <v>0</v>
      </c>
      <c r="G66" s="751">
        <v>0</v>
      </c>
      <c r="H66" s="751">
        <v>0</v>
      </c>
      <c r="I66" s="751">
        <v>0</v>
      </c>
      <c r="J66" s="751">
        <v>12.47</v>
      </c>
      <c r="K66" s="751">
        <v>-672.52</v>
      </c>
      <c r="L66" s="751">
        <v>9.5399999999999991</v>
      </c>
      <c r="M66" s="751">
        <v>335.3</v>
      </c>
      <c r="N66" s="751">
        <v>0.18</v>
      </c>
      <c r="O66" s="751">
        <v>5144.1099999999997</v>
      </c>
      <c r="P66" s="751">
        <v>16112.14</v>
      </c>
      <c r="Q66" s="751">
        <v>425.07</v>
      </c>
      <c r="R66" s="751">
        <v>2.0099999999999998</v>
      </c>
      <c r="S66" s="751">
        <v>-8677.51</v>
      </c>
      <c r="T66" s="751">
        <v>0</v>
      </c>
      <c r="U66" s="751">
        <v>0</v>
      </c>
      <c r="V66" s="751">
        <v>4318.3</v>
      </c>
      <c r="W66" s="751">
        <v>0</v>
      </c>
      <c r="X66" s="751">
        <v>8.5399999999999991</v>
      </c>
      <c r="Y66" s="751">
        <v>0</v>
      </c>
      <c r="Z66" s="751">
        <v>0</v>
      </c>
      <c r="AA66" s="751">
        <v>0</v>
      </c>
      <c r="AB66" s="751">
        <v>31591.79</v>
      </c>
    </row>
    <row r="67" spans="1:28" s="257" customFormat="1" ht="23.25" customHeight="1">
      <c r="A67" s="388" t="s">
        <v>292</v>
      </c>
      <c r="B67" s="751">
        <v>795.12</v>
      </c>
      <c r="C67" s="751">
        <v>0</v>
      </c>
      <c r="D67" s="751">
        <v>0</v>
      </c>
      <c r="E67" s="751">
        <v>0</v>
      </c>
      <c r="F67" s="751">
        <v>0</v>
      </c>
      <c r="G67" s="751">
        <v>0</v>
      </c>
      <c r="H67" s="751">
        <v>0</v>
      </c>
      <c r="I67" s="751">
        <v>0</v>
      </c>
      <c r="J67" s="751">
        <v>0</v>
      </c>
      <c r="K67" s="751">
        <v>0</v>
      </c>
      <c r="L67" s="751">
        <v>0</v>
      </c>
      <c r="M67" s="751">
        <v>25.46</v>
      </c>
      <c r="N67" s="751">
        <v>0</v>
      </c>
      <c r="O67" s="751">
        <v>0</v>
      </c>
      <c r="P67" s="751">
        <v>0</v>
      </c>
      <c r="Q67" s="751">
        <v>0</v>
      </c>
      <c r="R67" s="751">
        <v>0</v>
      </c>
      <c r="S67" s="751">
        <v>-0.11</v>
      </c>
      <c r="T67" s="751">
        <v>0</v>
      </c>
      <c r="U67" s="751">
        <v>0</v>
      </c>
      <c r="V67" s="751">
        <v>0</v>
      </c>
      <c r="W67" s="751">
        <v>0</v>
      </c>
      <c r="X67" s="751">
        <v>0</v>
      </c>
      <c r="Y67" s="751">
        <v>0</v>
      </c>
      <c r="Z67" s="751">
        <v>0</v>
      </c>
      <c r="AA67" s="751">
        <v>0</v>
      </c>
      <c r="AB67" s="751">
        <v>820.47</v>
      </c>
    </row>
    <row r="68" spans="1:28" s="257" customFormat="1" ht="20.25" customHeight="1">
      <c r="A68" s="434" t="s">
        <v>293</v>
      </c>
      <c r="B68" s="751">
        <v>-16301.64</v>
      </c>
      <c r="C68" s="751">
        <v>0</v>
      </c>
      <c r="D68" s="751">
        <v>-230.56</v>
      </c>
      <c r="E68" s="751">
        <v>0</v>
      </c>
      <c r="F68" s="751">
        <v>0</v>
      </c>
      <c r="G68" s="751">
        <v>0</v>
      </c>
      <c r="H68" s="751">
        <v>0</v>
      </c>
      <c r="I68" s="751">
        <v>13.97</v>
      </c>
      <c r="J68" s="751">
        <v>0</v>
      </c>
      <c r="K68" s="751">
        <v>0.17</v>
      </c>
      <c r="L68" s="751">
        <v>2.56</v>
      </c>
      <c r="M68" s="751">
        <v>-112.63</v>
      </c>
      <c r="N68" s="751">
        <v>1.21</v>
      </c>
      <c r="O68" s="751">
        <v>-181.45</v>
      </c>
      <c r="P68" s="751">
        <v>-1.88</v>
      </c>
      <c r="Q68" s="751">
        <v>0</v>
      </c>
      <c r="R68" s="751">
        <v>-217.84</v>
      </c>
      <c r="S68" s="751">
        <v>-3.06</v>
      </c>
      <c r="T68" s="751">
        <v>0</v>
      </c>
      <c r="U68" s="751">
        <v>0</v>
      </c>
      <c r="V68" s="751">
        <v>-3342.69</v>
      </c>
      <c r="W68" s="751">
        <v>0</v>
      </c>
      <c r="X68" s="751">
        <v>-6604.8</v>
      </c>
      <c r="Y68" s="751">
        <v>0</v>
      </c>
      <c r="Z68" s="751">
        <v>0</v>
      </c>
      <c r="AA68" s="751">
        <v>0</v>
      </c>
      <c r="AB68" s="751">
        <v>-26978.639999999999</v>
      </c>
    </row>
    <row r="69" spans="1:28" s="257" customFormat="1" ht="20.25" customHeight="1">
      <c r="A69" s="388" t="s">
        <v>294</v>
      </c>
      <c r="B69" s="751">
        <v>-15909.15</v>
      </c>
      <c r="C69" s="751">
        <v>0</v>
      </c>
      <c r="D69" s="751">
        <v>-230.56</v>
      </c>
      <c r="E69" s="751">
        <v>0</v>
      </c>
      <c r="F69" s="751">
        <v>0</v>
      </c>
      <c r="G69" s="751">
        <v>0</v>
      </c>
      <c r="H69" s="751">
        <v>0</v>
      </c>
      <c r="I69" s="751">
        <v>13.97</v>
      </c>
      <c r="J69" s="751">
        <v>0</v>
      </c>
      <c r="K69" s="751">
        <v>0.17</v>
      </c>
      <c r="L69" s="751">
        <v>2.56</v>
      </c>
      <c r="M69" s="751">
        <v>0</v>
      </c>
      <c r="N69" s="751">
        <v>1.21</v>
      </c>
      <c r="O69" s="751">
        <v>-181.45</v>
      </c>
      <c r="P69" s="751">
        <v>-1.88</v>
      </c>
      <c r="Q69" s="751">
        <v>0</v>
      </c>
      <c r="R69" s="751">
        <v>-217.84</v>
      </c>
      <c r="S69" s="751">
        <v>-3.06</v>
      </c>
      <c r="T69" s="751">
        <v>0</v>
      </c>
      <c r="U69" s="751">
        <v>0</v>
      </c>
      <c r="V69" s="751">
        <v>-3342.69</v>
      </c>
      <c r="W69" s="751">
        <v>0</v>
      </c>
      <c r="X69" s="751">
        <v>-6604.8</v>
      </c>
      <c r="Y69" s="751">
        <v>0</v>
      </c>
      <c r="Z69" s="751">
        <v>0</v>
      </c>
      <c r="AA69" s="751">
        <v>0</v>
      </c>
      <c r="AB69" s="751">
        <v>-26473.52</v>
      </c>
    </row>
    <row r="70" spans="1:28" s="257" customFormat="1" ht="21" customHeight="1">
      <c r="A70" s="388" t="s">
        <v>295</v>
      </c>
      <c r="B70" s="751">
        <v>-392.49</v>
      </c>
      <c r="C70" s="751">
        <v>0</v>
      </c>
      <c r="D70" s="751">
        <v>0</v>
      </c>
      <c r="E70" s="751">
        <v>0</v>
      </c>
      <c r="F70" s="751">
        <v>0</v>
      </c>
      <c r="G70" s="751">
        <v>0</v>
      </c>
      <c r="H70" s="751">
        <v>0</v>
      </c>
      <c r="I70" s="751">
        <v>0</v>
      </c>
      <c r="J70" s="751">
        <v>0</v>
      </c>
      <c r="K70" s="751">
        <v>0</v>
      </c>
      <c r="L70" s="751">
        <v>0</v>
      </c>
      <c r="M70" s="751">
        <v>-112.63</v>
      </c>
      <c r="N70" s="751">
        <v>0</v>
      </c>
      <c r="O70" s="751">
        <v>0</v>
      </c>
      <c r="P70" s="751">
        <v>0</v>
      </c>
      <c r="Q70" s="751">
        <v>0</v>
      </c>
      <c r="R70" s="751">
        <v>0</v>
      </c>
      <c r="S70" s="751">
        <v>0</v>
      </c>
      <c r="T70" s="751">
        <v>0</v>
      </c>
      <c r="U70" s="751">
        <v>0</v>
      </c>
      <c r="V70" s="751">
        <v>0</v>
      </c>
      <c r="W70" s="751">
        <v>0</v>
      </c>
      <c r="X70" s="751">
        <v>0</v>
      </c>
      <c r="Y70" s="751">
        <v>0</v>
      </c>
      <c r="Z70" s="751">
        <v>0</v>
      </c>
      <c r="AA70" s="751">
        <v>0</v>
      </c>
      <c r="AB70" s="751">
        <v>-505.12</v>
      </c>
    </row>
    <row r="71" spans="1:28" s="257" customFormat="1" ht="20.25" customHeight="1">
      <c r="A71" s="434" t="s">
        <v>296</v>
      </c>
      <c r="B71" s="751">
        <v>1655499.31</v>
      </c>
      <c r="C71" s="751">
        <v>91959.62</v>
      </c>
      <c r="D71" s="751">
        <v>4468743.8</v>
      </c>
      <c r="E71" s="751">
        <v>284816.33</v>
      </c>
      <c r="F71" s="751">
        <v>1199533.6499999999</v>
      </c>
      <c r="G71" s="751">
        <v>156899.17000000001</v>
      </c>
      <c r="H71" s="751">
        <v>174336.59</v>
      </c>
      <c r="I71" s="751">
        <v>461395.22</v>
      </c>
      <c r="J71" s="751">
        <v>373905.18</v>
      </c>
      <c r="K71" s="751">
        <v>833930.48</v>
      </c>
      <c r="L71" s="751">
        <v>389644.26</v>
      </c>
      <c r="M71" s="751">
        <v>199250.53</v>
      </c>
      <c r="N71" s="751">
        <v>184407.42</v>
      </c>
      <c r="O71" s="751">
        <v>-23785.73</v>
      </c>
      <c r="P71" s="751">
        <v>-93833.45</v>
      </c>
      <c r="Q71" s="751">
        <v>-56029.52</v>
      </c>
      <c r="R71" s="751">
        <v>62370.23</v>
      </c>
      <c r="S71" s="751">
        <v>251614.66</v>
      </c>
      <c r="T71" s="751">
        <v>227005.73</v>
      </c>
      <c r="U71" s="751">
        <v>172120.59</v>
      </c>
      <c r="V71" s="751">
        <v>1533745.43</v>
      </c>
      <c r="W71" s="751">
        <v>-131162.53</v>
      </c>
      <c r="X71" s="751">
        <v>356821.69</v>
      </c>
      <c r="Y71" s="751">
        <v>163246.9</v>
      </c>
      <c r="Z71" s="751">
        <v>137830.25</v>
      </c>
      <c r="AA71" s="751">
        <v>-122593.27</v>
      </c>
      <c r="AB71" s="751">
        <v>12951672.539999999</v>
      </c>
    </row>
    <row r="72" spans="1:28" s="257" customFormat="1" ht="20.25" customHeight="1">
      <c r="A72" s="388" t="s">
        <v>923</v>
      </c>
      <c r="B72" s="751">
        <v>0</v>
      </c>
      <c r="C72" s="751">
        <v>0</v>
      </c>
      <c r="D72" s="751">
        <v>0</v>
      </c>
      <c r="E72" s="751">
        <v>0</v>
      </c>
      <c r="F72" s="751">
        <v>0</v>
      </c>
      <c r="G72" s="751">
        <v>2261.4</v>
      </c>
      <c r="H72" s="751">
        <v>797.49</v>
      </c>
      <c r="I72" s="751">
        <v>0</v>
      </c>
      <c r="J72" s="751">
        <v>0</v>
      </c>
      <c r="K72" s="751">
        <v>0</v>
      </c>
      <c r="L72" s="751">
        <v>0</v>
      </c>
      <c r="M72" s="751">
        <v>2602.54</v>
      </c>
      <c r="N72" s="751">
        <v>0</v>
      </c>
      <c r="O72" s="751">
        <v>3244.67</v>
      </c>
      <c r="P72" s="751">
        <v>0</v>
      </c>
      <c r="Q72" s="751">
        <v>0</v>
      </c>
      <c r="R72" s="751">
        <v>0</v>
      </c>
      <c r="S72" s="751">
        <v>0</v>
      </c>
      <c r="T72" s="751">
        <v>0</v>
      </c>
      <c r="U72" s="751">
        <v>600</v>
      </c>
      <c r="V72" s="751">
        <v>0</v>
      </c>
      <c r="W72" s="751">
        <v>0</v>
      </c>
      <c r="X72" s="751">
        <v>2701.6</v>
      </c>
      <c r="Y72" s="751">
        <v>17965.97</v>
      </c>
      <c r="Z72" s="751">
        <v>0</v>
      </c>
      <c r="AA72" s="751">
        <v>0</v>
      </c>
      <c r="AB72" s="751">
        <v>30173.67</v>
      </c>
    </row>
    <row r="73" spans="1:28" s="257" customFormat="1" ht="20.25" customHeight="1">
      <c r="A73" s="388" t="s">
        <v>924</v>
      </c>
      <c r="B73" s="751">
        <v>0</v>
      </c>
      <c r="C73" s="751">
        <v>0</v>
      </c>
      <c r="D73" s="751">
        <v>0</v>
      </c>
      <c r="E73" s="751">
        <v>0</v>
      </c>
      <c r="F73" s="751">
        <v>0</v>
      </c>
      <c r="G73" s="751">
        <v>0</v>
      </c>
      <c r="H73" s="751">
        <v>0</v>
      </c>
      <c r="I73" s="751">
        <v>0</v>
      </c>
      <c r="J73" s="751">
        <v>0</v>
      </c>
      <c r="K73" s="751">
        <v>0</v>
      </c>
      <c r="L73" s="751">
        <v>0</v>
      </c>
      <c r="M73" s="751">
        <v>-6351.46</v>
      </c>
      <c r="N73" s="751">
        <v>0</v>
      </c>
      <c r="O73" s="751">
        <v>0</v>
      </c>
      <c r="P73" s="751">
        <v>0</v>
      </c>
      <c r="Q73" s="751">
        <v>0</v>
      </c>
      <c r="R73" s="751">
        <v>-2338.1799999999998</v>
      </c>
      <c r="S73" s="751">
        <v>0</v>
      </c>
      <c r="T73" s="751">
        <v>0</v>
      </c>
      <c r="U73" s="751">
        <v>0</v>
      </c>
      <c r="V73" s="751">
        <v>0</v>
      </c>
      <c r="W73" s="751">
        <v>0</v>
      </c>
      <c r="X73" s="751">
        <v>-137695.67000000001</v>
      </c>
      <c r="Y73" s="751">
        <v>0</v>
      </c>
      <c r="Z73" s="751">
        <v>0</v>
      </c>
      <c r="AA73" s="751">
        <v>0</v>
      </c>
      <c r="AB73" s="751">
        <v>-146385.31</v>
      </c>
    </row>
    <row r="74" spans="1:28" s="257" customFormat="1" ht="20.25" customHeight="1">
      <c r="A74" s="434" t="s">
        <v>298</v>
      </c>
      <c r="B74" s="751">
        <v>1655499.31</v>
      </c>
      <c r="C74" s="751">
        <v>91959.62</v>
      </c>
      <c r="D74" s="751">
        <v>4468743.8</v>
      </c>
      <c r="E74" s="751">
        <v>284816.33</v>
      </c>
      <c r="F74" s="751">
        <v>1199533.6499999999</v>
      </c>
      <c r="G74" s="751">
        <v>159160.57</v>
      </c>
      <c r="H74" s="751">
        <v>175134.07999999999</v>
      </c>
      <c r="I74" s="751">
        <v>461395.22</v>
      </c>
      <c r="J74" s="751">
        <v>373905.18</v>
      </c>
      <c r="K74" s="751">
        <v>833930.48</v>
      </c>
      <c r="L74" s="751">
        <v>389644.26</v>
      </c>
      <c r="M74" s="751">
        <v>195501.61</v>
      </c>
      <c r="N74" s="751">
        <v>184407.42</v>
      </c>
      <c r="O74" s="751">
        <v>-20541.060000000001</v>
      </c>
      <c r="P74" s="751">
        <v>-93833.45</v>
      </c>
      <c r="Q74" s="751">
        <v>-56029.52</v>
      </c>
      <c r="R74" s="751">
        <v>60032.05</v>
      </c>
      <c r="S74" s="751">
        <v>251614.66</v>
      </c>
      <c r="T74" s="751">
        <v>227005.73</v>
      </c>
      <c r="U74" s="751">
        <v>172720.59</v>
      </c>
      <c r="V74" s="751">
        <v>1533745.43</v>
      </c>
      <c r="W74" s="751">
        <v>-131162.53</v>
      </c>
      <c r="X74" s="751">
        <v>221827.62</v>
      </c>
      <c r="Y74" s="751">
        <v>181212.87</v>
      </c>
      <c r="Z74" s="751">
        <v>137830.25</v>
      </c>
      <c r="AA74" s="751">
        <v>-122593.27</v>
      </c>
      <c r="AB74" s="751">
        <v>12835460.9</v>
      </c>
    </row>
    <row r="75" spans="1:28" s="257" customFormat="1" ht="21" customHeight="1">
      <c r="A75" s="388" t="s">
        <v>925</v>
      </c>
      <c r="B75" s="751">
        <v>0</v>
      </c>
      <c r="C75" s="751">
        <v>0</v>
      </c>
      <c r="D75" s="751">
        <v>20734.330000000002</v>
      </c>
      <c r="E75" s="751">
        <v>1423.45</v>
      </c>
      <c r="F75" s="751">
        <v>31549.8</v>
      </c>
      <c r="G75" s="751">
        <v>131883.57</v>
      </c>
      <c r="H75" s="751">
        <v>0</v>
      </c>
      <c r="I75" s="751">
        <v>5682.1</v>
      </c>
      <c r="J75" s="751">
        <v>2668.6</v>
      </c>
      <c r="K75" s="751">
        <v>8818.5499999999993</v>
      </c>
      <c r="L75" s="751">
        <v>8755.93</v>
      </c>
      <c r="M75" s="751">
        <v>15185.52</v>
      </c>
      <c r="N75" s="751">
        <v>8445.94</v>
      </c>
      <c r="O75" s="751">
        <v>1576.83</v>
      </c>
      <c r="P75" s="751">
        <v>7138.31</v>
      </c>
      <c r="Q75" s="751">
        <v>0</v>
      </c>
      <c r="R75" s="751">
        <v>3861.46</v>
      </c>
      <c r="S75" s="751">
        <v>0</v>
      </c>
      <c r="T75" s="751">
        <v>53252.480000000003</v>
      </c>
      <c r="U75" s="751">
        <v>16406.25</v>
      </c>
      <c r="V75" s="751">
        <v>771950.38</v>
      </c>
      <c r="W75" s="751">
        <v>796.19</v>
      </c>
      <c r="X75" s="751">
        <v>7582.47</v>
      </c>
      <c r="Y75" s="751">
        <v>4624.8900000000003</v>
      </c>
      <c r="Z75" s="751">
        <v>0</v>
      </c>
      <c r="AA75" s="751">
        <v>2771.01</v>
      </c>
      <c r="AB75" s="751">
        <v>1105108.06</v>
      </c>
    </row>
    <row r="76" spans="1:28" s="257" customFormat="1" ht="27" customHeight="1">
      <c r="A76" s="388" t="s">
        <v>926</v>
      </c>
      <c r="B76" s="751">
        <v>0</v>
      </c>
      <c r="C76" s="751">
        <v>0</v>
      </c>
      <c r="D76" s="751">
        <v>-383050.98</v>
      </c>
      <c r="E76" s="751">
        <v>-214726.26</v>
      </c>
      <c r="F76" s="751">
        <v>-270583.90999999997</v>
      </c>
      <c r="G76" s="751">
        <v>-70570.240000000005</v>
      </c>
      <c r="H76" s="751">
        <v>-42291.519999999997</v>
      </c>
      <c r="I76" s="751">
        <v>-36823.949999999997</v>
      </c>
      <c r="J76" s="751">
        <v>-29077.16</v>
      </c>
      <c r="K76" s="751">
        <v>-15002.76</v>
      </c>
      <c r="L76" s="751">
        <v>-681.14</v>
      </c>
      <c r="M76" s="751">
        <v>-64509</v>
      </c>
      <c r="N76" s="751">
        <v>-21154.98</v>
      </c>
      <c r="O76" s="751">
        <v>-57573.2</v>
      </c>
      <c r="P76" s="751">
        <v>-25058.59</v>
      </c>
      <c r="Q76" s="751">
        <v>0</v>
      </c>
      <c r="R76" s="751">
        <v>-4248.37</v>
      </c>
      <c r="S76" s="751">
        <v>0</v>
      </c>
      <c r="T76" s="751">
        <v>-8566.7000000000007</v>
      </c>
      <c r="U76" s="751">
        <v>-158119.66</v>
      </c>
      <c r="V76" s="751">
        <v>-364789.8</v>
      </c>
      <c r="W76" s="751">
        <v>-30884.3</v>
      </c>
      <c r="X76" s="751">
        <v>-27379.37</v>
      </c>
      <c r="Y76" s="751">
        <v>-46480.68</v>
      </c>
      <c r="Z76" s="751">
        <v>0</v>
      </c>
      <c r="AA76" s="751">
        <v>-11198.33</v>
      </c>
      <c r="AB76" s="751">
        <v>-1882770.9</v>
      </c>
    </row>
    <row r="77" spans="1:28" s="257" customFormat="1" ht="19.5" customHeight="1">
      <c r="A77" s="434" t="s">
        <v>300</v>
      </c>
      <c r="B77" s="751">
        <v>1655499.31</v>
      </c>
      <c r="C77" s="751">
        <v>91959.62</v>
      </c>
      <c r="D77" s="751">
        <v>4106427.1499999994</v>
      </c>
      <c r="E77" s="751">
        <v>71513.52</v>
      </c>
      <c r="F77" s="751">
        <v>960499.54</v>
      </c>
      <c r="G77" s="751">
        <v>220473.9</v>
      </c>
      <c r="H77" s="751">
        <v>132842.56</v>
      </c>
      <c r="I77" s="751">
        <v>430253.37</v>
      </c>
      <c r="J77" s="751">
        <v>347496.62</v>
      </c>
      <c r="K77" s="751">
        <v>827746.27</v>
      </c>
      <c r="L77" s="751">
        <v>397719.05</v>
      </c>
      <c r="M77" s="751">
        <v>146178.13</v>
      </c>
      <c r="N77" s="751">
        <v>171698.38</v>
      </c>
      <c r="O77" s="751">
        <v>-76537.429999999993</v>
      </c>
      <c r="P77" s="751">
        <v>-111753.73</v>
      </c>
      <c r="Q77" s="751">
        <v>-56029.52</v>
      </c>
      <c r="R77" s="751">
        <v>59645.14</v>
      </c>
      <c r="S77" s="751">
        <v>251614.66</v>
      </c>
      <c r="T77" s="751">
        <v>271691.51</v>
      </c>
      <c r="U77" s="751">
        <v>31007.18</v>
      </c>
      <c r="V77" s="751">
        <v>1940906.01</v>
      </c>
      <c r="W77" s="751">
        <v>-161250.64000000001</v>
      </c>
      <c r="X77" s="751">
        <v>202030.72</v>
      </c>
      <c r="Y77" s="751">
        <v>139357.07999999999</v>
      </c>
      <c r="Z77" s="751">
        <v>137830.25</v>
      </c>
      <c r="AA77" s="751">
        <v>-131020.59</v>
      </c>
      <c r="AB77" s="751">
        <v>12057798.060000001</v>
      </c>
    </row>
    <row r="78" spans="1:28" s="257" customFormat="1" ht="21.75" customHeight="1">
      <c r="A78" s="388" t="s">
        <v>301</v>
      </c>
      <c r="B78" s="751">
        <v>0</v>
      </c>
      <c r="C78" s="751">
        <v>0</v>
      </c>
      <c r="D78" s="751">
        <v>0</v>
      </c>
      <c r="E78" s="751">
        <v>0</v>
      </c>
      <c r="F78" s="751">
        <v>0</v>
      </c>
      <c r="G78" s="751">
        <v>0</v>
      </c>
      <c r="H78" s="751">
        <v>0</v>
      </c>
      <c r="I78" s="751">
        <v>0</v>
      </c>
      <c r="J78" s="751">
        <v>0</v>
      </c>
      <c r="K78" s="751">
        <v>0</v>
      </c>
      <c r="L78" s="751">
        <v>0</v>
      </c>
      <c r="M78" s="751">
        <v>0</v>
      </c>
      <c r="N78" s="751">
        <v>0</v>
      </c>
      <c r="O78" s="751">
        <v>0</v>
      </c>
      <c r="P78" s="751">
        <v>0</v>
      </c>
      <c r="Q78" s="751">
        <v>0</v>
      </c>
      <c r="R78" s="751">
        <v>0</v>
      </c>
      <c r="S78" s="751">
        <v>0</v>
      </c>
      <c r="T78" s="751">
        <v>0</v>
      </c>
      <c r="U78" s="751">
        <v>0</v>
      </c>
      <c r="V78" s="751">
        <v>0</v>
      </c>
      <c r="W78" s="751">
        <v>0</v>
      </c>
      <c r="X78" s="751">
        <v>0</v>
      </c>
      <c r="Y78" s="751">
        <v>0</v>
      </c>
      <c r="Z78" s="751">
        <v>0</v>
      </c>
      <c r="AA78" s="751">
        <v>0</v>
      </c>
      <c r="AB78" s="751">
        <v>0</v>
      </c>
    </row>
    <row r="79" spans="1:28" s="257" customFormat="1" ht="19.5" customHeight="1">
      <c r="A79" s="434" t="s">
        <v>302</v>
      </c>
      <c r="B79" s="751">
        <v>1655499.31</v>
      </c>
      <c r="C79" s="751">
        <v>91959.62</v>
      </c>
      <c r="D79" s="751">
        <v>4106427.1499999994</v>
      </c>
      <c r="E79" s="751">
        <v>71513.52</v>
      </c>
      <c r="F79" s="751">
        <v>960499.54</v>
      </c>
      <c r="G79" s="751">
        <v>220473.9</v>
      </c>
      <c r="H79" s="751">
        <v>132842.56</v>
      </c>
      <c r="I79" s="751">
        <v>430253.37</v>
      </c>
      <c r="J79" s="751">
        <v>347496.62</v>
      </c>
      <c r="K79" s="751">
        <v>827746.27</v>
      </c>
      <c r="L79" s="751">
        <v>397719.05</v>
      </c>
      <c r="M79" s="751">
        <v>146178.13</v>
      </c>
      <c r="N79" s="751">
        <v>171698.38</v>
      </c>
      <c r="O79" s="751">
        <v>-76537.429999999993</v>
      </c>
      <c r="P79" s="751">
        <v>-111753.73</v>
      </c>
      <c r="Q79" s="751">
        <v>-56029.52</v>
      </c>
      <c r="R79" s="751">
        <v>59645.14</v>
      </c>
      <c r="S79" s="751">
        <v>251614.66</v>
      </c>
      <c r="T79" s="751">
        <v>271691.51</v>
      </c>
      <c r="U79" s="751">
        <v>31007.18</v>
      </c>
      <c r="V79" s="751">
        <v>1940906.01</v>
      </c>
      <c r="W79" s="751">
        <v>-161250.64000000001</v>
      </c>
      <c r="X79" s="751">
        <v>202030.72</v>
      </c>
      <c r="Y79" s="751">
        <v>139357.07999999999</v>
      </c>
      <c r="Z79" s="751">
        <v>137830.25</v>
      </c>
      <c r="AA79" s="751">
        <v>-131020.59</v>
      </c>
      <c r="AB79" s="751">
        <v>12057798.060000001</v>
      </c>
    </row>
    <row r="80" spans="1:28" s="257" customFormat="1" ht="21" customHeight="1" thickBot="1">
      <c r="A80" s="434" t="s">
        <v>303</v>
      </c>
      <c r="B80" s="751">
        <v>-411940</v>
      </c>
      <c r="C80" s="751">
        <v>0</v>
      </c>
      <c r="D80" s="751">
        <v>-982701.01</v>
      </c>
      <c r="E80" s="751">
        <v>0</v>
      </c>
      <c r="F80" s="751">
        <v>-240126</v>
      </c>
      <c r="G80" s="751">
        <v>0</v>
      </c>
      <c r="H80" s="751">
        <v>0</v>
      </c>
      <c r="I80" s="751">
        <v>0</v>
      </c>
      <c r="J80" s="751">
        <v>0</v>
      </c>
      <c r="K80" s="751">
        <v>0</v>
      </c>
      <c r="L80" s="751">
        <v>-119725.24</v>
      </c>
      <c r="M80" s="751">
        <v>0</v>
      </c>
      <c r="N80" s="751">
        <v>-53920</v>
      </c>
      <c r="O80" s="751">
        <v>0.09</v>
      </c>
      <c r="P80" s="751">
        <v>0</v>
      </c>
      <c r="Q80" s="751">
        <v>0</v>
      </c>
      <c r="R80" s="751">
        <v>0</v>
      </c>
      <c r="S80" s="751">
        <v>0</v>
      </c>
      <c r="T80" s="751">
        <v>0</v>
      </c>
      <c r="U80" s="751">
        <v>-14984.8</v>
      </c>
      <c r="V80" s="751">
        <v>0</v>
      </c>
      <c r="W80" s="751">
        <v>0</v>
      </c>
      <c r="X80" s="751">
        <v>0</v>
      </c>
      <c r="Y80" s="751">
        <v>0</v>
      </c>
      <c r="Z80" s="751">
        <v>0</v>
      </c>
      <c r="AA80" s="751">
        <v>0</v>
      </c>
      <c r="AB80" s="751">
        <v>-1823396.96</v>
      </c>
    </row>
    <row r="81" spans="1:28" s="257" customFormat="1" ht="19.5" customHeight="1" thickTop="1" thickBot="1">
      <c r="A81" s="758" t="s">
        <v>304</v>
      </c>
      <c r="B81" s="728">
        <v>1243559.31</v>
      </c>
      <c r="C81" s="728">
        <v>91959.62</v>
      </c>
      <c r="D81" s="728">
        <v>3123726.14</v>
      </c>
      <c r="E81" s="728">
        <v>71513.52</v>
      </c>
      <c r="F81" s="728">
        <v>720373.54</v>
      </c>
      <c r="G81" s="728">
        <v>220473.9</v>
      </c>
      <c r="H81" s="728">
        <v>132842.56</v>
      </c>
      <c r="I81" s="728">
        <v>430253.37</v>
      </c>
      <c r="J81" s="728">
        <v>347496.62</v>
      </c>
      <c r="K81" s="728">
        <v>827746.27</v>
      </c>
      <c r="L81" s="728">
        <v>277993.81</v>
      </c>
      <c r="M81" s="728">
        <v>146178.13</v>
      </c>
      <c r="N81" s="728">
        <v>117778.38</v>
      </c>
      <c r="O81" s="728">
        <v>-76537.34</v>
      </c>
      <c r="P81" s="728">
        <v>-111753.73</v>
      </c>
      <c r="Q81" s="728">
        <v>-56029.52</v>
      </c>
      <c r="R81" s="728">
        <v>59645.14</v>
      </c>
      <c r="S81" s="728">
        <v>251614.66</v>
      </c>
      <c r="T81" s="728">
        <v>271691.51</v>
      </c>
      <c r="U81" s="728">
        <v>16022.379999999997</v>
      </c>
      <c r="V81" s="728">
        <v>1940906.01</v>
      </c>
      <c r="W81" s="728">
        <v>-161250.64000000001</v>
      </c>
      <c r="X81" s="728">
        <v>202030.72</v>
      </c>
      <c r="Y81" s="728">
        <v>139357.07999999999</v>
      </c>
      <c r="Z81" s="728">
        <v>137830.25</v>
      </c>
      <c r="AA81" s="728">
        <v>-131020.59</v>
      </c>
      <c r="AB81" s="728">
        <v>10234401.1</v>
      </c>
    </row>
    <row r="82" spans="1:28" ht="9.75" customHeight="1" thickTop="1" thickBot="1">
      <c r="A82" s="627"/>
      <c r="B82" s="761"/>
      <c r="C82" s="761"/>
      <c r="D82" s="761"/>
      <c r="E82" s="761"/>
      <c r="F82" s="430"/>
      <c r="G82" s="762"/>
      <c r="H82" s="762"/>
      <c r="I82" s="761"/>
      <c r="J82" s="761"/>
      <c r="K82" s="761"/>
      <c r="L82" s="761"/>
      <c r="M82" s="430"/>
      <c r="N82" s="762"/>
      <c r="O82" s="762"/>
      <c r="P82" s="761"/>
      <c r="Q82" s="761"/>
      <c r="R82" s="761"/>
      <c r="S82" s="761"/>
      <c r="T82" s="430"/>
      <c r="U82" s="762"/>
      <c r="V82" s="761"/>
      <c r="W82" s="761"/>
      <c r="X82" s="761"/>
      <c r="Y82" s="761"/>
      <c r="Z82" s="761"/>
      <c r="AA82" s="430"/>
      <c r="AB82" s="762"/>
    </row>
    <row r="83" spans="1:28" ht="15" customHeight="1" thickTop="1">
      <c r="A83" s="138"/>
      <c r="B83" s="163"/>
      <c r="C83" s="163"/>
      <c r="D83" s="163"/>
      <c r="E83" s="163"/>
      <c r="F83" s="258"/>
      <c r="G83" s="763"/>
      <c r="I83" s="163"/>
      <c r="J83" s="163"/>
      <c r="K83" s="163"/>
      <c r="L83" s="163"/>
      <c r="M83" s="258"/>
      <c r="N83" s="763"/>
      <c r="O83" s="168"/>
      <c r="P83" s="163"/>
      <c r="Q83" s="163"/>
      <c r="R83" s="163"/>
      <c r="S83" s="163"/>
      <c r="T83" s="258"/>
      <c r="U83" s="763"/>
      <c r="V83" s="163"/>
      <c r="W83" s="163"/>
      <c r="X83" s="163"/>
      <c r="Y83" s="163"/>
      <c r="Z83" s="163"/>
      <c r="AA83" s="258"/>
      <c r="AB83" s="763"/>
    </row>
    <row r="84" spans="1:28">
      <c r="A84" s="138"/>
      <c r="B84" s="163"/>
      <c r="C84" s="163"/>
      <c r="D84" s="163"/>
      <c r="E84" s="163"/>
      <c r="F84" s="258"/>
      <c r="G84" s="763"/>
      <c r="I84" s="1028"/>
      <c r="J84" s="1028"/>
      <c r="P84" s="163"/>
      <c r="Q84" s="163"/>
      <c r="R84" s="163"/>
      <c r="S84" s="163"/>
      <c r="T84" s="258"/>
      <c r="U84" s="763"/>
      <c r="V84" s="163"/>
      <c r="W84" s="163"/>
      <c r="X84" s="163"/>
      <c r="Y84" s="163"/>
      <c r="Z84" s="163"/>
      <c r="AA84" s="258"/>
      <c r="AB84" s="763"/>
    </row>
    <row r="85" spans="1:28">
      <c r="A85" s="138"/>
      <c r="B85" s="163"/>
      <c r="C85" s="163"/>
      <c r="D85" s="163"/>
      <c r="E85" s="163"/>
      <c r="F85" s="258"/>
      <c r="G85" s="763"/>
      <c r="I85" s="1028"/>
      <c r="J85" s="1028"/>
      <c r="P85" s="163"/>
      <c r="Q85" s="163"/>
      <c r="R85" s="163"/>
      <c r="S85" s="163"/>
      <c r="T85" s="258"/>
      <c r="U85" s="763"/>
      <c r="V85" s="163"/>
      <c r="W85" s="163"/>
      <c r="X85" s="163"/>
      <c r="Y85" s="163"/>
      <c r="Z85" s="163"/>
      <c r="AA85" s="258"/>
      <c r="AB85" s="763"/>
    </row>
    <row r="86" spans="1:28">
      <c r="A86" s="138"/>
      <c r="B86" s="163"/>
      <c r="C86" s="163"/>
      <c r="D86" s="163"/>
      <c r="E86" s="163"/>
      <c r="F86" s="258"/>
      <c r="G86" s="763"/>
      <c r="I86" s="1028"/>
      <c r="J86" s="1028"/>
      <c r="P86" s="163"/>
      <c r="Q86" s="163"/>
      <c r="R86" s="163"/>
      <c r="S86" s="163"/>
      <c r="T86" s="258"/>
      <c r="U86" s="763"/>
      <c r="V86" s="163"/>
      <c r="W86" s="163"/>
      <c r="X86" s="163"/>
      <c r="Y86" s="163"/>
      <c r="Z86" s="163"/>
      <c r="AA86" s="258"/>
      <c r="AB86" s="763"/>
    </row>
    <row r="87" spans="1:28">
      <c r="A87" s="138"/>
      <c r="B87" s="163"/>
      <c r="C87" s="163"/>
      <c r="D87" s="163"/>
      <c r="E87" s="163"/>
      <c r="F87" s="258"/>
      <c r="G87" s="763"/>
      <c r="I87" s="1028"/>
      <c r="J87" s="1028"/>
      <c r="P87" s="163"/>
      <c r="Q87" s="163"/>
      <c r="R87" s="163"/>
      <c r="S87" s="163"/>
      <c r="T87" s="258"/>
      <c r="U87" s="763"/>
    </row>
    <row r="88" spans="1:28">
      <c r="A88" s="138"/>
      <c r="B88" s="163"/>
      <c r="C88" s="163"/>
      <c r="D88" s="163"/>
      <c r="E88" s="163"/>
      <c r="F88" s="258"/>
      <c r="G88" s="763"/>
      <c r="I88" s="1028"/>
      <c r="J88" s="1028"/>
    </row>
    <row r="89" spans="1:28" ht="15.75">
      <c r="A89" s="162"/>
      <c r="B89" s="163"/>
      <c r="C89" s="163"/>
      <c r="D89" s="163"/>
      <c r="E89" s="163"/>
      <c r="F89" s="258"/>
      <c r="G89" s="763"/>
      <c r="I89" s="1028"/>
      <c r="J89" s="1028"/>
    </row>
    <row r="90" spans="1:28" ht="15.75">
      <c r="A90" s="162"/>
      <c r="B90" s="163"/>
      <c r="C90" s="163"/>
      <c r="D90" s="163"/>
      <c r="E90" s="163"/>
      <c r="F90" s="258"/>
      <c r="G90" s="763"/>
      <c r="I90" s="1028"/>
      <c r="J90" s="1028"/>
    </row>
    <row r="91" spans="1:28" ht="15.75">
      <c r="A91" s="162"/>
      <c r="B91" s="163"/>
      <c r="C91" s="163"/>
      <c r="D91" s="163"/>
      <c r="E91" s="163"/>
      <c r="F91" s="258"/>
      <c r="G91" s="763"/>
      <c r="I91" s="1028"/>
      <c r="J91" s="1028"/>
    </row>
    <row r="92" spans="1:28" ht="15.75">
      <c r="A92" s="162"/>
      <c r="B92" s="163"/>
      <c r="C92" s="163"/>
      <c r="D92" s="163"/>
      <c r="E92" s="163"/>
      <c r="F92" s="258"/>
      <c r="G92" s="763"/>
      <c r="I92" s="1028"/>
      <c r="J92" s="1028"/>
    </row>
    <row r="93" spans="1:28" ht="15.75">
      <c r="A93" s="162"/>
      <c r="B93" s="163"/>
      <c r="C93" s="163"/>
      <c r="D93" s="163"/>
      <c r="E93" s="163"/>
      <c r="F93" s="258"/>
      <c r="G93" s="163"/>
      <c r="I93" s="1028"/>
      <c r="J93" s="1028"/>
    </row>
    <row r="94" spans="1:28" ht="15.75">
      <c r="A94" s="162"/>
      <c r="B94" s="163"/>
      <c r="C94" s="163"/>
      <c r="D94" s="163"/>
      <c r="E94" s="163"/>
      <c r="F94" s="258"/>
      <c r="G94" s="163"/>
      <c r="I94" s="1028"/>
      <c r="J94" s="1028"/>
    </row>
    <row r="95" spans="1:28" ht="15.75">
      <c r="A95" s="162"/>
      <c r="B95" s="163"/>
      <c r="C95" s="163"/>
      <c r="D95" s="163"/>
      <c r="E95" s="163"/>
      <c r="F95" s="258"/>
      <c r="G95" s="163"/>
      <c r="I95" s="1028"/>
      <c r="J95" s="1028"/>
    </row>
    <row r="96" spans="1:28" ht="15.75">
      <c r="A96" s="162"/>
      <c r="B96" s="163"/>
      <c r="C96" s="163"/>
      <c r="D96" s="163"/>
      <c r="E96" s="163"/>
      <c r="F96" s="258"/>
      <c r="G96" s="163"/>
      <c r="I96" s="1028"/>
      <c r="J96" s="1028"/>
    </row>
    <row r="97" spans="1:10" ht="15.75">
      <c r="A97" s="162"/>
      <c r="B97" s="163"/>
      <c r="C97" s="163"/>
      <c r="D97" s="163"/>
      <c r="E97" s="163"/>
      <c r="F97" s="258"/>
      <c r="G97" s="163"/>
      <c r="I97" s="1028"/>
      <c r="J97" s="1028"/>
    </row>
    <row r="98" spans="1:10" ht="15.75">
      <c r="A98" s="162"/>
      <c r="B98" s="163"/>
      <c r="C98" s="163"/>
      <c r="D98" s="163"/>
      <c r="E98" s="163"/>
      <c r="F98" s="258"/>
      <c r="G98" s="163"/>
      <c r="I98" s="1028"/>
      <c r="J98" s="1028"/>
    </row>
    <row r="99" spans="1:10" ht="15.75">
      <c r="A99" s="162"/>
      <c r="B99" s="163"/>
      <c r="C99" s="163"/>
      <c r="D99" s="163"/>
      <c r="E99" s="163"/>
      <c r="F99" s="258"/>
      <c r="G99" s="163"/>
      <c r="I99" s="1028"/>
      <c r="J99" s="1028"/>
    </row>
    <row r="100" spans="1:10" ht="15.75">
      <c r="A100" s="162"/>
      <c r="B100" s="163"/>
      <c r="C100" s="163"/>
      <c r="D100" s="163"/>
      <c r="E100" s="163"/>
      <c r="F100" s="258"/>
      <c r="G100" s="163"/>
      <c r="I100" s="1028"/>
      <c r="J100" s="1028"/>
    </row>
    <row r="101" spans="1:10" ht="15.75">
      <c r="A101" s="162"/>
      <c r="B101" s="163"/>
      <c r="C101" s="163"/>
      <c r="D101" s="163"/>
      <c r="E101" s="163"/>
      <c r="F101" s="258"/>
      <c r="G101" s="163"/>
      <c r="I101" s="1028"/>
      <c r="J101" s="1028"/>
    </row>
    <row r="102" spans="1:10" ht="15.75">
      <c r="A102" s="162"/>
      <c r="B102" s="163"/>
      <c r="C102" s="163"/>
      <c r="D102" s="163"/>
      <c r="E102" s="163"/>
      <c r="F102" s="258"/>
      <c r="G102" s="163"/>
      <c r="I102" s="1028"/>
      <c r="J102" s="1028"/>
    </row>
    <row r="103" spans="1:10" ht="15.75">
      <c r="A103" s="162"/>
      <c r="B103" s="163"/>
      <c r="C103" s="163"/>
      <c r="D103" s="163"/>
      <c r="E103" s="163"/>
      <c r="F103" s="258"/>
      <c r="G103" s="163"/>
      <c r="I103" s="1028"/>
      <c r="J103" s="1028"/>
    </row>
    <row r="104" spans="1:10" ht="15.75">
      <c r="A104" s="162"/>
      <c r="B104" s="163"/>
      <c r="C104" s="163"/>
      <c r="D104" s="163"/>
      <c r="E104" s="163"/>
      <c r="F104" s="258"/>
      <c r="G104" s="163"/>
      <c r="I104" s="1028"/>
      <c r="J104" s="1028"/>
    </row>
    <row r="105" spans="1:10" ht="15.75">
      <c r="A105" s="162"/>
      <c r="B105" s="163"/>
      <c r="C105" s="163"/>
      <c r="D105" s="163"/>
      <c r="E105" s="163"/>
      <c r="F105" s="258"/>
      <c r="G105" s="163"/>
      <c r="I105" s="1028"/>
      <c r="J105" s="1028"/>
    </row>
    <row r="106" spans="1:10" ht="15.75">
      <c r="A106" s="162"/>
      <c r="B106" s="163"/>
      <c r="C106" s="163"/>
      <c r="D106" s="163"/>
      <c r="E106" s="163"/>
      <c r="F106" s="258"/>
      <c r="G106" s="163"/>
      <c r="I106" s="1028"/>
      <c r="J106" s="1028"/>
    </row>
    <row r="107" spans="1:10" ht="15.75">
      <c r="A107" s="162"/>
      <c r="B107" s="163"/>
      <c r="C107" s="163"/>
      <c r="D107" s="163"/>
      <c r="E107" s="163"/>
      <c r="F107" s="258"/>
      <c r="G107" s="163"/>
      <c r="I107" s="1028"/>
      <c r="J107" s="1028"/>
    </row>
    <row r="108" spans="1:10" ht="15.75">
      <c r="A108" s="162"/>
      <c r="B108" s="163"/>
      <c r="C108" s="163"/>
      <c r="D108" s="163"/>
      <c r="E108" s="163"/>
      <c r="F108" s="258"/>
      <c r="G108" s="163"/>
      <c r="I108" s="1028"/>
      <c r="J108" s="1028"/>
    </row>
    <row r="109" spans="1:10" ht="15.75">
      <c r="A109" s="162"/>
      <c r="B109" s="163"/>
      <c r="C109" s="163"/>
      <c r="D109" s="163"/>
      <c r="E109" s="163"/>
      <c r="F109" s="258"/>
      <c r="G109" s="163"/>
      <c r="I109" s="1028"/>
      <c r="J109" s="1028"/>
    </row>
    <row r="110" spans="1:10" ht="15.75">
      <c r="A110" s="162"/>
      <c r="B110" s="163"/>
      <c r="C110" s="163"/>
      <c r="D110" s="163"/>
      <c r="E110" s="163"/>
      <c r="F110" s="258"/>
      <c r="G110" s="163"/>
      <c r="I110" s="1028"/>
      <c r="J110" s="1028"/>
    </row>
    <row r="111" spans="1:10" ht="15.75">
      <c r="A111" s="162"/>
      <c r="B111" s="163"/>
      <c r="C111" s="163"/>
      <c r="D111" s="163"/>
      <c r="E111" s="163"/>
      <c r="F111" s="258"/>
      <c r="G111" s="163"/>
      <c r="I111" s="1028"/>
      <c r="J111" s="1028"/>
    </row>
    <row r="112" spans="1:10" ht="15.75">
      <c r="A112" s="162"/>
      <c r="B112" s="163"/>
      <c r="C112" s="163"/>
      <c r="D112" s="163"/>
      <c r="E112" s="163"/>
      <c r="F112" s="258"/>
      <c r="G112" s="163"/>
      <c r="I112" s="1028"/>
      <c r="J112" s="1028"/>
    </row>
    <row r="113" spans="1:10" ht="15.75">
      <c r="A113" s="162"/>
      <c r="B113" s="163"/>
      <c r="C113" s="163"/>
      <c r="D113" s="163"/>
      <c r="E113" s="163"/>
      <c r="F113" s="258"/>
      <c r="G113" s="163"/>
      <c r="I113" s="1028"/>
      <c r="J113" s="1028"/>
    </row>
    <row r="114" spans="1:10" ht="15.75">
      <c r="A114" s="162"/>
      <c r="B114" s="163"/>
      <c r="C114" s="163"/>
      <c r="D114" s="163"/>
      <c r="E114" s="163"/>
      <c r="F114" s="163"/>
      <c r="G114" s="163"/>
      <c r="I114" s="1028"/>
      <c r="J114" s="1028"/>
    </row>
    <row r="115" spans="1:10" ht="15.75">
      <c r="A115" s="162"/>
      <c r="B115" s="163"/>
      <c r="C115" s="163"/>
      <c r="D115" s="163"/>
      <c r="E115" s="163"/>
      <c r="F115" s="163"/>
      <c r="G115" s="163"/>
      <c r="I115" s="1028"/>
      <c r="J115" s="1028"/>
    </row>
    <row r="116" spans="1:10" ht="15.75">
      <c r="A116" s="162"/>
      <c r="B116" s="163"/>
      <c r="C116" s="163"/>
      <c r="D116" s="163"/>
      <c r="E116" s="163"/>
      <c r="F116" s="163"/>
      <c r="G116" s="163"/>
      <c r="I116" s="1028"/>
      <c r="J116" s="1028"/>
    </row>
    <row r="117" spans="1:10" ht="15.75">
      <c r="A117" s="162"/>
      <c r="B117" s="163"/>
      <c r="C117" s="163"/>
      <c r="D117" s="163"/>
      <c r="E117" s="163"/>
      <c r="F117" s="163"/>
      <c r="G117" s="163"/>
      <c r="I117" s="1028"/>
      <c r="J117" s="1028"/>
    </row>
    <row r="118" spans="1:10" ht="15.75">
      <c r="A118" s="162"/>
      <c r="B118" s="163"/>
      <c r="C118" s="163"/>
      <c r="D118" s="163"/>
      <c r="E118" s="163"/>
      <c r="F118" s="163"/>
      <c r="G118" s="163"/>
      <c r="I118" s="1028"/>
      <c r="J118" s="1028"/>
    </row>
    <row r="119" spans="1:10" ht="15.75">
      <c r="A119" s="162"/>
      <c r="B119" s="163"/>
      <c r="C119" s="163"/>
      <c r="D119" s="163"/>
      <c r="E119" s="163"/>
      <c r="F119" s="163"/>
      <c r="G119" s="163"/>
      <c r="I119" s="1028"/>
      <c r="J119" s="1028"/>
    </row>
    <row r="120" spans="1:10" ht="15.75">
      <c r="A120" s="162"/>
      <c r="B120" s="163"/>
      <c r="C120" s="163"/>
      <c r="D120" s="163"/>
      <c r="E120" s="163"/>
      <c r="F120" s="163"/>
      <c r="G120" s="163"/>
      <c r="I120" s="1028"/>
      <c r="J120" s="1028"/>
    </row>
    <row r="121" spans="1:10" ht="15.75">
      <c r="A121" s="162"/>
      <c r="B121" s="163"/>
      <c r="C121" s="163"/>
      <c r="D121" s="163"/>
      <c r="E121" s="163"/>
      <c r="F121" s="163"/>
      <c r="G121" s="163"/>
      <c r="I121" s="1028"/>
      <c r="J121" s="1028"/>
    </row>
    <row r="122" spans="1:10" ht="15.75">
      <c r="A122" s="162"/>
      <c r="B122" s="163"/>
      <c r="C122" s="163"/>
      <c r="D122" s="163"/>
      <c r="E122" s="163"/>
      <c r="F122" s="163"/>
      <c r="G122" s="163"/>
      <c r="I122" s="1028"/>
      <c r="J122" s="1028"/>
    </row>
    <row r="123" spans="1:10" ht="15.75">
      <c r="A123" s="162"/>
      <c r="B123" s="163"/>
      <c r="C123" s="163"/>
      <c r="D123" s="163"/>
      <c r="E123" s="163"/>
      <c r="F123" s="163"/>
      <c r="G123" s="163"/>
      <c r="I123" s="1028"/>
      <c r="J123" s="1028"/>
    </row>
    <row r="124" spans="1:10" ht="15.75">
      <c r="A124" s="162"/>
      <c r="B124" s="163"/>
      <c r="C124" s="163"/>
      <c r="D124" s="163"/>
      <c r="E124" s="163"/>
      <c r="F124" s="163"/>
      <c r="G124" s="163"/>
      <c r="I124" s="1028"/>
      <c r="J124" s="1028"/>
    </row>
    <row r="125" spans="1:10" ht="15.75">
      <c r="A125" s="162"/>
      <c r="B125" s="163"/>
      <c r="C125" s="163"/>
      <c r="D125" s="163"/>
      <c r="E125" s="163"/>
      <c r="F125" s="163"/>
      <c r="G125" s="163"/>
      <c r="I125" s="1028"/>
      <c r="J125" s="1028"/>
    </row>
    <row r="126" spans="1:10" ht="15.75">
      <c r="A126" s="162"/>
      <c r="B126" s="163"/>
      <c r="C126" s="163"/>
      <c r="D126" s="163"/>
      <c r="E126" s="163"/>
      <c r="F126" s="163"/>
      <c r="G126" s="163"/>
      <c r="I126" s="1028"/>
      <c r="J126" s="1028"/>
    </row>
    <row r="127" spans="1:10" ht="15.75">
      <c r="A127" s="162"/>
      <c r="B127" s="163"/>
      <c r="C127" s="163"/>
      <c r="D127" s="163"/>
      <c r="E127" s="163"/>
      <c r="F127" s="163"/>
      <c r="G127" s="163"/>
      <c r="I127" s="1028"/>
      <c r="J127" s="1028"/>
    </row>
    <row r="128" spans="1:10" ht="15.75">
      <c r="A128" s="162"/>
      <c r="B128" s="163"/>
      <c r="C128" s="163"/>
      <c r="D128" s="163"/>
      <c r="E128" s="163"/>
      <c r="F128" s="163"/>
      <c r="G128" s="163"/>
      <c r="I128" s="1028"/>
      <c r="J128" s="1028"/>
    </row>
    <row r="129" spans="1:10" ht="15.75">
      <c r="A129" s="162"/>
      <c r="B129" s="163"/>
      <c r="C129" s="163"/>
      <c r="D129" s="163"/>
      <c r="E129" s="163"/>
      <c r="F129" s="163"/>
      <c r="G129" s="163"/>
      <c r="I129" s="1028"/>
      <c r="J129" s="1028"/>
    </row>
    <row r="130" spans="1:10" ht="15.75">
      <c r="A130" s="162"/>
      <c r="B130" s="163"/>
      <c r="C130" s="163"/>
      <c r="D130" s="163"/>
      <c r="E130" s="163"/>
      <c r="F130" s="163"/>
      <c r="G130" s="163"/>
      <c r="I130" s="1028"/>
      <c r="J130" s="1028"/>
    </row>
    <row r="131" spans="1:10" ht="15.75">
      <c r="A131" s="162"/>
      <c r="B131" s="163"/>
      <c r="C131" s="163"/>
      <c r="D131" s="163"/>
      <c r="E131" s="163"/>
      <c r="F131" s="163"/>
      <c r="G131" s="163"/>
      <c r="I131" s="1028"/>
      <c r="J131" s="1028"/>
    </row>
    <row r="132" spans="1:10" ht="15.75">
      <c r="A132" s="162"/>
      <c r="B132" s="163"/>
      <c r="C132" s="163"/>
      <c r="D132" s="163"/>
      <c r="E132" s="163"/>
      <c r="F132" s="163"/>
      <c r="G132" s="163"/>
      <c r="I132" s="1028"/>
      <c r="J132" s="1028"/>
    </row>
    <row r="133" spans="1:10" ht="15.75">
      <c r="A133" s="162"/>
      <c r="B133" s="163"/>
      <c r="C133" s="163"/>
      <c r="D133" s="163"/>
      <c r="E133" s="163"/>
      <c r="F133" s="163"/>
      <c r="G133" s="163"/>
      <c r="I133" s="1028"/>
      <c r="J133" s="1028"/>
    </row>
    <row r="134" spans="1:10" ht="15.75">
      <c r="A134" s="162"/>
      <c r="B134" s="163"/>
      <c r="C134" s="163"/>
      <c r="D134" s="163"/>
      <c r="E134" s="163"/>
      <c r="F134" s="163"/>
      <c r="G134" s="163"/>
      <c r="I134" s="1028"/>
      <c r="J134" s="1028"/>
    </row>
    <row r="135" spans="1:10" ht="15.75">
      <c r="A135" s="162"/>
      <c r="B135" s="163"/>
      <c r="C135" s="163"/>
      <c r="D135" s="163"/>
      <c r="E135" s="163"/>
      <c r="F135" s="163"/>
      <c r="G135" s="163"/>
      <c r="I135" s="1028"/>
      <c r="J135" s="1028"/>
    </row>
    <row r="136" spans="1:10" ht="15.75">
      <c r="A136" s="162"/>
      <c r="B136" s="163"/>
      <c r="C136" s="163"/>
      <c r="D136" s="163"/>
      <c r="E136" s="163"/>
      <c r="F136" s="163"/>
      <c r="G136" s="163"/>
      <c r="I136" s="1028"/>
      <c r="J136" s="1028"/>
    </row>
    <row r="137" spans="1:10" ht="15.75">
      <c r="A137" s="162"/>
      <c r="B137" s="163"/>
      <c r="C137" s="163"/>
      <c r="D137" s="163"/>
      <c r="E137" s="163"/>
      <c r="F137" s="163"/>
      <c r="G137" s="163"/>
      <c r="I137" s="1028"/>
      <c r="J137" s="1028"/>
    </row>
    <row r="138" spans="1:10" ht="15.75">
      <c r="A138" s="162"/>
      <c r="B138" s="163"/>
      <c r="C138" s="163"/>
      <c r="D138" s="163"/>
      <c r="E138" s="163"/>
      <c r="F138" s="163"/>
      <c r="G138" s="163"/>
      <c r="I138" s="1028"/>
      <c r="J138" s="1028"/>
    </row>
    <row r="139" spans="1:10" ht="15.75">
      <c r="A139" s="162"/>
      <c r="B139" s="163"/>
      <c r="C139" s="163"/>
      <c r="D139" s="163"/>
      <c r="E139" s="163"/>
      <c r="F139" s="163"/>
      <c r="G139" s="163"/>
      <c r="I139" s="1028"/>
      <c r="J139" s="1028"/>
    </row>
    <row r="140" spans="1:10" ht="15.75">
      <c r="A140" s="162"/>
      <c r="B140" s="163"/>
      <c r="C140" s="163"/>
      <c r="D140" s="163"/>
      <c r="E140" s="163"/>
      <c r="F140" s="163"/>
      <c r="G140" s="163"/>
      <c r="I140" s="1028"/>
      <c r="J140" s="1028"/>
    </row>
    <row r="141" spans="1:10" ht="15.75">
      <c r="A141" s="162"/>
      <c r="B141" s="163"/>
      <c r="C141" s="163"/>
      <c r="D141" s="163"/>
      <c r="E141" s="163"/>
      <c r="F141" s="163"/>
      <c r="G141" s="163"/>
      <c r="I141" s="1028"/>
      <c r="J141" s="1028"/>
    </row>
    <row r="142" spans="1:10" ht="15.75">
      <c r="A142" s="162"/>
      <c r="B142" s="163"/>
      <c r="C142" s="163"/>
      <c r="D142" s="163"/>
      <c r="E142" s="163"/>
      <c r="F142" s="163"/>
      <c r="G142" s="163"/>
      <c r="I142" s="1028"/>
      <c r="J142" s="1028"/>
    </row>
    <row r="143" spans="1:10" ht="15.75">
      <c r="A143" s="162"/>
      <c r="B143" s="163"/>
      <c r="C143" s="163"/>
      <c r="D143" s="163"/>
      <c r="E143" s="163"/>
      <c r="F143" s="163"/>
      <c r="G143" s="163"/>
      <c r="I143" s="1028"/>
      <c r="J143" s="1028"/>
    </row>
    <row r="144" spans="1:10" ht="15.75">
      <c r="A144" s="162"/>
      <c r="B144" s="163"/>
      <c r="C144" s="163"/>
      <c r="D144" s="163"/>
      <c r="E144" s="163"/>
      <c r="F144" s="163"/>
      <c r="G144" s="163"/>
      <c r="I144" s="1028"/>
      <c r="J144" s="1028"/>
    </row>
    <row r="145" spans="1:10" ht="15.75">
      <c r="A145" s="162"/>
      <c r="B145" s="163"/>
      <c r="C145" s="163"/>
      <c r="D145" s="163"/>
      <c r="E145" s="163"/>
      <c r="F145" s="163"/>
      <c r="G145" s="163"/>
      <c r="I145" s="1028"/>
      <c r="J145" s="1028"/>
    </row>
    <row r="146" spans="1:10" ht="15.75">
      <c r="A146" s="162"/>
      <c r="B146" s="163"/>
      <c r="C146" s="163"/>
      <c r="D146" s="163"/>
      <c r="E146" s="163"/>
      <c r="F146" s="163"/>
      <c r="G146" s="163"/>
      <c r="I146" s="1028"/>
      <c r="J146" s="1028"/>
    </row>
    <row r="147" spans="1:10" ht="15.75">
      <c r="A147" s="162"/>
      <c r="B147" s="163"/>
      <c r="C147" s="163"/>
      <c r="D147" s="163"/>
      <c r="E147" s="163"/>
      <c r="F147" s="163"/>
      <c r="G147" s="163"/>
      <c r="I147" s="1028"/>
      <c r="J147" s="1028"/>
    </row>
    <row r="148" spans="1:10" ht="15.75">
      <c r="A148" s="162"/>
      <c r="B148" s="163"/>
      <c r="C148" s="163"/>
      <c r="D148" s="163"/>
      <c r="E148" s="163"/>
      <c r="F148" s="163"/>
      <c r="G148" s="163"/>
      <c r="I148" s="1028"/>
      <c r="J148" s="1028"/>
    </row>
    <row r="149" spans="1:10" ht="15.75">
      <c r="A149" s="162"/>
      <c r="B149" s="163"/>
      <c r="C149" s="163"/>
      <c r="D149" s="163"/>
      <c r="E149" s="163"/>
      <c r="F149" s="163"/>
      <c r="G149" s="163"/>
      <c r="I149" s="1028"/>
      <c r="J149" s="1028"/>
    </row>
    <row r="150" spans="1:10" ht="15.75">
      <c r="A150" s="162"/>
      <c r="B150" s="163"/>
      <c r="C150" s="163"/>
      <c r="D150" s="163"/>
      <c r="E150" s="163"/>
      <c r="F150" s="163"/>
      <c r="G150" s="163"/>
      <c r="I150" s="1028"/>
      <c r="J150" s="1028"/>
    </row>
    <row r="151" spans="1:10" ht="15.75">
      <c r="A151" s="162"/>
      <c r="B151" s="163"/>
      <c r="C151" s="163"/>
      <c r="D151" s="163"/>
      <c r="E151" s="163"/>
      <c r="F151" s="163"/>
      <c r="G151" s="163"/>
      <c r="I151" s="1028"/>
      <c r="J151" s="1028"/>
    </row>
    <row r="152" spans="1:10" ht="15.75">
      <c r="A152" s="162"/>
      <c r="B152" s="163"/>
      <c r="C152" s="163"/>
      <c r="D152" s="163"/>
      <c r="E152" s="163"/>
      <c r="F152" s="163"/>
      <c r="G152" s="163"/>
      <c r="I152" s="1028"/>
      <c r="J152" s="1028"/>
    </row>
    <row r="153" spans="1:10" ht="15.75">
      <c r="A153" s="162"/>
      <c r="B153" s="163"/>
      <c r="C153" s="163"/>
      <c r="D153" s="163"/>
      <c r="E153" s="163"/>
      <c r="F153" s="163"/>
      <c r="G153" s="163"/>
      <c r="I153" s="1028"/>
      <c r="J153" s="1028"/>
    </row>
    <row r="154" spans="1:10" ht="15.75">
      <c r="A154" s="162"/>
      <c r="B154" s="163"/>
      <c r="C154" s="163"/>
      <c r="D154" s="163"/>
      <c r="E154" s="163"/>
      <c r="F154" s="163"/>
      <c r="G154" s="163"/>
      <c r="I154" s="1028"/>
      <c r="J154" s="1028"/>
    </row>
    <row r="155" spans="1:10" ht="15.75">
      <c r="A155" s="162"/>
      <c r="B155" s="163"/>
      <c r="C155" s="163"/>
      <c r="D155" s="163"/>
      <c r="E155" s="163"/>
      <c r="F155" s="163"/>
      <c r="G155" s="163"/>
      <c r="I155" s="1028"/>
      <c r="J155" s="1028"/>
    </row>
    <row r="156" spans="1:10" ht="15.75">
      <c r="A156" s="162"/>
      <c r="B156" s="163"/>
      <c r="C156" s="163"/>
      <c r="D156" s="163"/>
      <c r="E156" s="163"/>
      <c r="F156" s="163"/>
      <c r="G156" s="163"/>
      <c r="I156" s="1028"/>
      <c r="J156" s="1028"/>
    </row>
    <row r="157" spans="1:10" ht="15.75">
      <c r="A157" s="162"/>
      <c r="B157" s="163"/>
      <c r="C157" s="163"/>
      <c r="D157" s="163"/>
      <c r="E157" s="163"/>
      <c r="F157" s="163"/>
      <c r="G157" s="163"/>
      <c r="I157" s="1028"/>
      <c r="J157" s="1028"/>
    </row>
    <row r="158" spans="1:10" ht="15.75">
      <c r="A158" s="162"/>
      <c r="B158" s="163"/>
      <c r="C158" s="163"/>
      <c r="D158" s="163"/>
      <c r="E158" s="163"/>
      <c r="F158" s="163"/>
      <c r="G158" s="163"/>
      <c r="I158" s="1028"/>
      <c r="J158" s="1028"/>
    </row>
    <row r="159" spans="1:10" ht="15.75">
      <c r="A159" s="162"/>
      <c r="B159" s="163"/>
      <c r="C159" s="163"/>
      <c r="D159" s="163"/>
      <c r="E159" s="163"/>
      <c r="F159" s="163"/>
      <c r="G159" s="163"/>
      <c r="I159" s="1028"/>
      <c r="J159" s="1028"/>
    </row>
    <row r="160" spans="1:10" ht="15.75">
      <c r="A160" s="162"/>
      <c r="B160" s="163"/>
      <c r="C160" s="163"/>
      <c r="D160" s="163"/>
      <c r="E160" s="163"/>
      <c r="F160" s="163"/>
      <c r="G160" s="163"/>
      <c r="I160" s="1028"/>
      <c r="J160" s="1028"/>
    </row>
    <row r="161" spans="1:10" ht="15.75">
      <c r="A161" s="162"/>
      <c r="B161" s="163"/>
      <c r="C161" s="163"/>
      <c r="D161" s="163"/>
      <c r="E161" s="163"/>
      <c r="F161" s="163"/>
      <c r="G161" s="163"/>
      <c r="I161" s="1028"/>
      <c r="J161" s="1028"/>
    </row>
    <row r="162" spans="1:10" ht="15.75">
      <c r="A162" s="162"/>
      <c r="B162" s="163"/>
      <c r="C162" s="163"/>
      <c r="D162" s="163"/>
      <c r="E162" s="163"/>
      <c r="F162" s="163"/>
      <c r="G162" s="163"/>
      <c r="I162" s="1028"/>
      <c r="J162" s="1028"/>
    </row>
    <row r="163" spans="1:10" ht="15.75">
      <c r="A163" s="162"/>
      <c r="B163" s="163"/>
      <c r="C163" s="163"/>
      <c r="D163" s="163"/>
      <c r="E163" s="163"/>
      <c r="F163" s="163"/>
      <c r="G163" s="163"/>
      <c r="I163" s="1028"/>
      <c r="J163" s="1028"/>
    </row>
    <row r="164" spans="1:10" ht="15.75">
      <c r="A164" s="162"/>
      <c r="B164" s="163"/>
      <c r="C164" s="163"/>
      <c r="D164" s="163"/>
      <c r="E164" s="163"/>
      <c r="F164" s="163"/>
      <c r="G164" s="163"/>
      <c r="I164" s="1028"/>
      <c r="J164" s="1028"/>
    </row>
    <row r="165" spans="1:10" ht="15.75">
      <c r="A165" s="162"/>
      <c r="B165" s="163"/>
      <c r="C165" s="163"/>
      <c r="D165" s="163"/>
      <c r="E165" s="163"/>
      <c r="F165" s="163"/>
      <c r="G165" s="163"/>
      <c r="I165" s="1028"/>
      <c r="J165" s="1028"/>
    </row>
    <row r="166" spans="1:10" ht="15.75">
      <c r="A166" s="162"/>
      <c r="B166" s="163"/>
      <c r="C166" s="163"/>
      <c r="D166" s="163"/>
      <c r="E166" s="163"/>
      <c r="F166" s="163"/>
      <c r="G166" s="163"/>
      <c r="I166" s="1028"/>
      <c r="J166" s="1028"/>
    </row>
    <row r="167" spans="1:10" ht="15.75">
      <c r="A167" s="162"/>
      <c r="B167" s="163"/>
      <c r="C167" s="163"/>
      <c r="D167" s="163"/>
      <c r="E167" s="163"/>
      <c r="F167" s="163"/>
      <c r="G167" s="163"/>
      <c r="I167" s="1028"/>
      <c r="J167" s="1028"/>
    </row>
    <row r="168" spans="1:10" ht="15.75">
      <c r="A168" s="162"/>
      <c r="B168" s="163"/>
      <c r="C168" s="163"/>
      <c r="D168" s="163"/>
      <c r="E168" s="163"/>
      <c r="F168" s="163"/>
      <c r="G168" s="163"/>
      <c r="I168" s="1028"/>
      <c r="J168" s="1028"/>
    </row>
    <row r="169" spans="1:10" ht="15.75">
      <c r="A169" s="162"/>
      <c r="B169" s="163"/>
      <c r="C169" s="163"/>
      <c r="D169" s="163"/>
      <c r="E169" s="163"/>
      <c r="F169" s="163"/>
      <c r="G169" s="163"/>
      <c r="I169" s="1028"/>
      <c r="J169" s="1028"/>
    </row>
    <row r="170" spans="1:10" ht="15.75">
      <c r="A170" s="162"/>
      <c r="B170" s="163"/>
      <c r="C170" s="163"/>
      <c r="D170" s="163"/>
      <c r="E170" s="163"/>
      <c r="F170" s="163"/>
      <c r="G170" s="163"/>
      <c r="I170" s="1028"/>
      <c r="J170" s="1028"/>
    </row>
    <row r="171" spans="1:10" ht="15.75">
      <c r="A171" s="162"/>
      <c r="B171" s="163"/>
      <c r="C171" s="163"/>
      <c r="D171" s="163"/>
      <c r="E171" s="163"/>
      <c r="F171" s="163"/>
      <c r="G171" s="163"/>
      <c r="I171" s="1028"/>
      <c r="J171" s="1028"/>
    </row>
    <row r="172" spans="1:10" ht="15.75">
      <c r="A172" s="162"/>
      <c r="B172" s="163"/>
      <c r="C172" s="163"/>
      <c r="D172" s="163"/>
      <c r="E172" s="163"/>
      <c r="F172" s="163"/>
      <c r="G172" s="163"/>
      <c r="I172" s="1028"/>
      <c r="J172" s="1028"/>
    </row>
    <row r="173" spans="1:10" ht="15.75">
      <c r="A173" s="162"/>
      <c r="B173" s="163"/>
      <c r="C173" s="163"/>
      <c r="D173" s="163"/>
      <c r="E173" s="163"/>
      <c r="F173" s="163"/>
      <c r="G173" s="163"/>
      <c r="I173" s="1028"/>
      <c r="J173" s="1028"/>
    </row>
    <row r="174" spans="1:10" ht="15.75">
      <c r="A174" s="162"/>
      <c r="B174" s="163"/>
      <c r="C174" s="163"/>
      <c r="D174" s="163"/>
      <c r="E174" s="163"/>
      <c r="F174" s="163"/>
      <c r="G174" s="163"/>
      <c r="I174" s="1028"/>
      <c r="J174" s="1028"/>
    </row>
    <row r="175" spans="1:10" ht="15.75">
      <c r="A175" s="162"/>
      <c r="B175" s="163"/>
      <c r="C175" s="163"/>
      <c r="D175" s="163"/>
      <c r="E175" s="163"/>
      <c r="F175" s="163"/>
      <c r="G175" s="163"/>
      <c r="I175" s="1028"/>
      <c r="J175" s="1028"/>
    </row>
    <row r="176" spans="1:10" ht="15.75">
      <c r="A176" s="162"/>
      <c r="B176" s="163"/>
      <c r="C176" s="163"/>
      <c r="D176" s="163"/>
      <c r="E176" s="163"/>
      <c r="F176" s="163"/>
      <c r="G176" s="163"/>
      <c r="I176" s="1028"/>
      <c r="J176" s="1028"/>
    </row>
    <row r="177" spans="1:10" ht="15.75">
      <c r="A177" s="162"/>
      <c r="B177" s="163"/>
      <c r="C177" s="163"/>
      <c r="D177" s="163"/>
      <c r="E177" s="163"/>
      <c r="F177" s="163"/>
      <c r="G177" s="163"/>
      <c r="I177" s="1028"/>
      <c r="J177" s="1028"/>
    </row>
    <row r="178" spans="1:10" ht="15.75">
      <c r="A178" s="162"/>
      <c r="B178" s="163"/>
      <c r="C178" s="163"/>
      <c r="D178" s="163"/>
      <c r="E178" s="163"/>
      <c r="F178" s="163"/>
      <c r="G178" s="163"/>
      <c r="I178" s="1028"/>
      <c r="J178" s="1028"/>
    </row>
    <row r="179" spans="1:10" ht="15.75">
      <c r="A179" s="162"/>
      <c r="B179" s="163"/>
      <c r="C179" s="163"/>
      <c r="D179" s="163"/>
      <c r="E179" s="163"/>
      <c r="F179" s="163"/>
      <c r="G179" s="163"/>
      <c r="I179" s="1028"/>
      <c r="J179" s="1028"/>
    </row>
    <row r="180" spans="1:10" ht="15.75">
      <c r="A180" s="162"/>
      <c r="B180" s="163"/>
      <c r="C180" s="163"/>
      <c r="D180" s="163"/>
      <c r="E180" s="163"/>
      <c r="F180" s="163"/>
      <c r="G180" s="163"/>
      <c r="I180" s="1028"/>
      <c r="J180" s="1028"/>
    </row>
    <row r="181" spans="1:10" ht="15.75">
      <c r="A181" s="162"/>
      <c r="B181" s="163"/>
      <c r="C181" s="163"/>
      <c r="D181" s="163"/>
      <c r="E181" s="163"/>
      <c r="F181" s="163"/>
      <c r="G181" s="163"/>
      <c r="I181" s="1028"/>
      <c r="J181" s="1028"/>
    </row>
    <row r="182" spans="1:10" ht="15.75">
      <c r="A182" s="162"/>
      <c r="B182" s="163"/>
      <c r="C182" s="163"/>
      <c r="D182" s="163"/>
      <c r="E182" s="163"/>
      <c r="F182" s="163"/>
      <c r="G182" s="163"/>
      <c r="I182" s="1028"/>
      <c r="J182" s="1028"/>
    </row>
    <row r="183" spans="1:10" ht="15.75">
      <c r="A183" s="162"/>
      <c r="B183" s="163"/>
      <c r="C183" s="163"/>
      <c r="D183" s="163"/>
      <c r="E183" s="163"/>
      <c r="F183" s="163"/>
      <c r="G183" s="163"/>
      <c r="I183" s="1028"/>
      <c r="J183" s="1028"/>
    </row>
    <row r="184" spans="1:10" ht="15.75">
      <c r="A184" s="162"/>
      <c r="B184" s="163"/>
      <c r="C184" s="163"/>
      <c r="D184" s="163"/>
      <c r="E184" s="163"/>
      <c r="F184" s="163"/>
      <c r="G184" s="163"/>
      <c r="I184" s="1028"/>
      <c r="J184" s="1028"/>
    </row>
    <row r="185" spans="1:10" ht="15.75">
      <c r="A185" s="162"/>
      <c r="B185" s="163"/>
      <c r="C185" s="163"/>
      <c r="D185" s="163"/>
      <c r="E185" s="163"/>
      <c r="F185" s="163"/>
      <c r="G185" s="163"/>
      <c r="I185" s="1028"/>
      <c r="J185" s="1028"/>
    </row>
    <row r="186" spans="1:10" ht="15.75">
      <c r="A186" s="162"/>
      <c r="B186" s="163"/>
      <c r="C186" s="163"/>
      <c r="D186" s="163"/>
      <c r="E186" s="163"/>
      <c r="F186" s="163"/>
      <c r="G186" s="163"/>
      <c r="I186" s="1028"/>
      <c r="J186" s="1028"/>
    </row>
    <row r="187" spans="1:10" ht="15.75">
      <c r="A187" s="162"/>
      <c r="B187" s="163"/>
      <c r="C187" s="163"/>
      <c r="D187" s="163"/>
      <c r="E187" s="163"/>
      <c r="F187" s="163"/>
      <c r="G187" s="163"/>
      <c r="I187" s="1028"/>
      <c r="J187" s="1028"/>
    </row>
    <row r="188" spans="1:10" ht="15.75">
      <c r="A188" s="162"/>
      <c r="B188" s="163"/>
      <c r="C188" s="163"/>
      <c r="D188" s="163"/>
      <c r="E188" s="163"/>
      <c r="F188" s="163"/>
      <c r="G188" s="163"/>
      <c r="I188" s="1028"/>
      <c r="J188" s="1028"/>
    </row>
    <row r="189" spans="1:10" ht="15.75">
      <c r="A189" s="162"/>
      <c r="B189" s="163"/>
      <c r="C189" s="163"/>
      <c r="D189" s="163"/>
      <c r="E189" s="163"/>
      <c r="F189" s="163"/>
      <c r="G189" s="163"/>
      <c r="I189" s="1028"/>
      <c r="J189" s="1028"/>
    </row>
    <row r="190" spans="1:10" ht="15.75">
      <c r="A190" s="162"/>
      <c r="B190" s="163"/>
      <c r="C190" s="163"/>
      <c r="D190" s="163"/>
      <c r="E190" s="163"/>
      <c r="F190" s="163"/>
      <c r="G190" s="163"/>
      <c r="I190" s="1028"/>
      <c r="J190" s="1028"/>
    </row>
    <row r="191" spans="1:10" ht="15.75">
      <c r="A191" s="162"/>
      <c r="B191" s="163"/>
      <c r="C191" s="163"/>
      <c r="D191" s="163"/>
      <c r="E191" s="163"/>
      <c r="F191" s="163"/>
      <c r="G191" s="163"/>
      <c r="I191" s="1028"/>
      <c r="J191" s="1028"/>
    </row>
    <row r="192" spans="1:10" ht="15.75">
      <c r="A192" s="162"/>
      <c r="B192" s="163"/>
      <c r="C192" s="163"/>
      <c r="D192" s="163"/>
      <c r="E192" s="163"/>
      <c r="F192" s="163"/>
      <c r="G192" s="163"/>
      <c r="I192" s="1028"/>
      <c r="J192" s="1028"/>
    </row>
    <row r="193" spans="1:10" ht="15.75">
      <c r="A193" s="162"/>
      <c r="B193" s="163"/>
      <c r="C193" s="163"/>
      <c r="D193" s="163"/>
      <c r="E193" s="163"/>
      <c r="F193" s="163"/>
      <c r="G193" s="163"/>
      <c r="I193" s="1028"/>
      <c r="J193" s="1028"/>
    </row>
    <row r="194" spans="1:10" ht="15.75">
      <c r="A194" s="162"/>
      <c r="B194" s="163"/>
      <c r="C194" s="163"/>
      <c r="D194" s="163"/>
      <c r="E194" s="163"/>
      <c r="F194" s="163"/>
      <c r="G194" s="163"/>
      <c r="I194" s="1028"/>
      <c r="J194" s="1028"/>
    </row>
    <row r="195" spans="1:10" ht="15.75">
      <c r="A195" s="162"/>
      <c r="B195" s="163"/>
      <c r="C195" s="163"/>
      <c r="D195" s="163"/>
      <c r="E195" s="163"/>
      <c r="F195" s="163"/>
      <c r="G195" s="163"/>
      <c r="I195" s="1028"/>
      <c r="J195" s="1028"/>
    </row>
    <row r="196" spans="1:10" ht="15.75">
      <c r="A196" s="162"/>
      <c r="B196" s="163"/>
      <c r="C196" s="163"/>
      <c r="D196" s="163"/>
      <c r="E196" s="163"/>
      <c r="F196" s="163"/>
      <c r="G196" s="163"/>
      <c r="I196" s="1028"/>
      <c r="J196" s="1028"/>
    </row>
    <row r="197" spans="1:10" ht="15.75">
      <c r="A197" s="162"/>
      <c r="B197" s="163"/>
      <c r="C197" s="163"/>
      <c r="D197" s="163"/>
      <c r="E197" s="163"/>
      <c r="F197" s="163"/>
      <c r="G197" s="163"/>
      <c r="I197" s="1028"/>
      <c r="J197" s="1028"/>
    </row>
    <row r="198" spans="1:10" ht="15.75">
      <c r="A198" s="162"/>
      <c r="B198" s="163"/>
      <c r="C198" s="163"/>
      <c r="D198" s="163"/>
      <c r="E198" s="163"/>
      <c r="F198" s="163"/>
      <c r="G198" s="163"/>
      <c r="I198" s="1028"/>
      <c r="J198" s="1028"/>
    </row>
    <row r="199" spans="1:10" ht="15.75">
      <c r="A199" s="162"/>
      <c r="B199" s="163"/>
      <c r="C199" s="163"/>
      <c r="D199" s="163"/>
      <c r="E199" s="163"/>
      <c r="F199" s="163"/>
      <c r="G199" s="163"/>
      <c r="I199" s="1028"/>
      <c r="J199" s="1028"/>
    </row>
    <row r="200" spans="1:10" ht="15.75">
      <c r="A200" s="162"/>
      <c r="B200" s="163"/>
      <c r="C200" s="163"/>
      <c r="D200" s="163"/>
      <c r="E200" s="163"/>
      <c r="F200" s="163"/>
      <c r="G200" s="163"/>
      <c r="I200" s="1028"/>
      <c r="J200" s="1028"/>
    </row>
    <row r="201" spans="1:10" ht="15.75">
      <c r="A201" s="162"/>
      <c r="B201" s="163"/>
      <c r="C201" s="163"/>
      <c r="D201" s="163"/>
      <c r="E201" s="163"/>
      <c r="F201" s="163"/>
      <c r="G201" s="163"/>
    </row>
    <row r="202" spans="1:10" ht="15.75">
      <c r="A202" s="162"/>
      <c r="B202" s="163"/>
      <c r="C202" s="163"/>
      <c r="D202" s="163"/>
      <c r="E202" s="163"/>
      <c r="F202" s="163"/>
      <c r="G202" s="163"/>
    </row>
    <row r="203" spans="1:10" ht="15.75">
      <c r="A203" s="162"/>
      <c r="B203" s="163"/>
      <c r="C203" s="163"/>
      <c r="D203" s="163"/>
      <c r="E203" s="163"/>
      <c r="F203" s="163"/>
      <c r="G203" s="163"/>
    </row>
    <row r="204" spans="1:10" ht="15.75">
      <c r="A204" s="162"/>
      <c r="B204" s="163"/>
      <c r="C204" s="163"/>
      <c r="D204" s="163"/>
      <c r="E204" s="163"/>
      <c r="F204" s="163"/>
      <c r="G204" s="163"/>
    </row>
    <row r="205" spans="1:10" ht="15.75">
      <c r="A205" s="162"/>
      <c r="B205" s="163"/>
      <c r="C205" s="163"/>
      <c r="D205" s="163"/>
      <c r="E205" s="163"/>
      <c r="F205" s="163"/>
      <c r="G205" s="163"/>
    </row>
    <row r="206" spans="1:10" ht="15.75">
      <c r="A206" s="162"/>
      <c r="B206" s="163"/>
      <c r="C206" s="163"/>
      <c r="D206" s="163"/>
      <c r="E206" s="163"/>
      <c r="F206" s="163"/>
      <c r="G206" s="163"/>
    </row>
    <row r="207" spans="1:10" ht="15.75">
      <c r="A207" s="162"/>
      <c r="B207" s="163"/>
      <c r="C207" s="163"/>
      <c r="D207" s="163"/>
      <c r="E207" s="163"/>
      <c r="F207" s="163"/>
      <c r="G207" s="163"/>
    </row>
    <row r="208" spans="1:10" ht="15.75">
      <c r="A208" s="162"/>
      <c r="B208" s="163"/>
      <c r="C208" s="163"/>
      <c r="D208" s="163"/>
      <c r="E208" s="163"/>
      <c r="F208" s="163"/>
      <c r="G208" s="163"/>
    </row>
    <row r="209" spans="1:7" ht="15.75">
      <c r="A209" s="162"/>
      <c r="B209" s="163"/>
      <c r="C209" s="163"/>
      <c r="D209" s="163"/>
      <c r="E209" s="163"/>
      <c r="F209" s="163"/>
      <c r="G209" s="163"/>
    </row>
    <row r="210" spans="1:7" ht="15.75">
      <c r="A210" s="162"/>
      <c r="B210" s="163"/>
      <c r="C210" s="163"/>
      <c r="D210" s="163"/>
      <c r="E210" s="163"/>
      <c r="F210" s="163"/>
      <c r="G210" s="163"/>
    </row>
    <row r="211" spans="1:7" ht="15.75">
      <c r="A211" s="162"/>
      <c r="B211" s="163"/>
      <c r="C211" s="163"/>
      <c r="D211" s="163"/>
      <c r="E211" s="163"/>
      <c r="F211" s="163"/>
      <c r="G211" s="163"/>
    </row>
    <row r="212" spans="1:7" ht="15.75">
      <c r="A212" s="162"/>
      <c r="B212" s="163"/>
      <c r="C212" s="163"/>
      <c r="D212" s="163"/>
      <c r="E212" s="163"/>
      <c r="F212" s="163"/>
      <c r="G212" s="163"/>
    </row>
    <row r="213" spans="1:7" ht="15.75">
      <c r="A213" s="162"/>
      <c r="B213" s="163"/>
      <c r="C213" s="163"/>
      <c r="D213" s="163"/>
      <c r="E213" s="163"/>
      <c r="F213" s="163"/>
      <c r="G213" s="163"/>
    </row>
    <row r="214" spans="1:7" ht="15.75">
      <c r="A214" s="162"/>
      <c r="B214" s="163"/>
      <c r="C214" s="163"/>
      <c r="D214" s="163"/>
      <c r="E214" s="163"/>
      <c r="F214" s="163"/>
      <c r="G214" s="163"/>
    </row>
    <row r="215" spans="1:7" ht="15.75">
      <c r="A215" s="162"/>
      <c r="B215" s="163"/>
      <c r="C215" s="163"/>
      <c r="D215" s="163"/>
      <c r="E215" s="163"/>
      <c r="F215" s="163"/>
      <c r="G215" s="163"/>
    </row>
    <row r="216" spans="1:7" ht="15.75">
      <c r="A216" s="162"/>
      <c r="B216" s="163"/>
      <c r="C216" s="163"/>
      <c r="D216" s="163"/>
      <c r="E216" s="163"/>
      <c r="F216" s="163"/>
      <c r="G216" s="163"/>
    </row>
    <row r="217" spans="1:7" ht="15.75">
      <c r="A217" s="162"/>
      <c r="B217" s="163"/>
      <c r="C217" s="163"/>
      <c r="D217" s="163"/>
      <c r="E217" s="163"/>
      <c r="F217" s="163"/>
      <c r="G217" s="163"/>
    </row>
    <row r="218" spans="1:7" ht="15.75">
      <c r="A218" s="162"/>
      <c r="B218" s="163"/>
      <c r="C218" s="163"/>
      <c r="D218" s="163"/>
      <c r="E218" s="163"/>
      <c r="F218" s="163"/>
      <c r="G218" s="163"/>
    </row>
    <row r="219" spans="1:7" ht="15.75">
      <c r="A219" s="162"/>
      <c r="B219" s="163"/>
      <c r="C219" s="163"/>
      <c r="D219" s="163"/>
      <c r="E219" s="163"/>
      <c r="F219" s="163"/>
      <c r="G219" s="163"/>
    </row>
    <row r="220" spans="1:7" ht="15.75">
      <c r="A220" s="162"/>
      <c r="B220" s="163"/>
      <c r="C220" s="163"/>
      <c r="D220" s="163"/>
      <c r="E220" s="163"/>
      <c r="F220" s="163"/>
      <c r="G220" s="163"/>
    </row>
    <row r="221" spans="1:7" ht="15.75">
      <c r="A221" s="162"/>
      <c r="B221" s="163"/>
      <c r="C221" s="163"/>
      <c r="D221" s="163"/>
      <c r="E221" s="163"/>
      <c r="F221" s="163"/>
      <c r="G221" s="163"/>
    </row>
    <row r="222" spans="1:7" ht="15.75">
      <c r="A222" s="162"/>
      <c r="B222" s="163"/>
      <c r="C222" s="163"/>
      <c r="D222" s="163"/>
      <c r="E222" s="163"/>
      <c r="F222" s="163"/>
      <c r="G222" s="163"/>
    </row>
    <row r="223" spans="1:7" ht="15.75">
      <c r="A223" s="162"/>
      <c r="B223" s="163"/>
      <c r="C223" s="163"/>
      <c r="D223" s="163"/>
      <c r="E223" s="163"/>
      <c r="F223" s="163"/>
      <c r="G223" s="163"/>
    </row>
    <row r="224" spans="1:7" ht="15.75">
      <c r="A224" s="162"/>
      <c r="B224" s="163"/>
      <c r="C224" s="163"/>
      <c r="D224" s="163"/>
      <c r="E224" s="163"/>
      <c r="F224" s="163"/>
      <c r="G224" s="163"/>
    </row>
    <row r="225" spans="1:7" ht="15.75">
      <c r="A225" s="162"/>
      <c r="B225" s="163"/>
      <c r="C225" s="163"/>
      <c r="D225" s="163"/>
      <c r="E225" s="163"/>
      <c r="F225" s="163"/>
      <c r="G225" s="163"/>
    </row>
    <row r="226" spans="1:7" ht="15.75">
      <c r="A226" s="162"/>
      <c r="B226" s="163"/>
      <c r="C226" s="163"/>
      <c r="D226" s="163"/>
      <c r="E226" s="163"/>
      <c r="F226" s="163"/>
      <c r="G226" s="163"/>
    </row>
    <row r="227" spans="1:7" ht="15.75">
      <c r="A227" s="162"/>
      <c r="B227" s="163"/>
      <c r="C227" s="163"/>
      <c r="D227" s="163"/>
      <c r="E227" s="163"/>
      <c r="F227" s="163"/>
      <c r="G227" s="163"/>
    </row>
    <row r="228" spans="1:7" ht="15.75">
      <c r="A228" s="162"/>
      <c r="B228" s="163"/>
      <c r="C228" s="163"/>
      <c r="D228" s="163"/>
      <c r="E228" s="163"/>
      <c r="F228" s="163"/>
      <c r="G228" s="163"/>
    </row>
    <row r="229" spans="1:7" ht="15.75">
      <c r="A229" s="162"/>
      <c r="B229" s="163"/>
      <c r="C229" s="163"/>
      <c r="D229" s="163"/>
      <c r="E229" s="163"/>
      <c r="F229" s="163"/>
      <c r="G229" s="163"/>
    </row>
    <row r="230" spans="1:7" ht="15.75">
      <c r="A230" s="162"/>
      <c r="B230" s="163"/>
      <c r="C230" s="163"/>
      <c r="D230" s="163"/>
      <c r="E230" s="163"/>
      <c r="F230" s="163"/>
      <c r="G230" s="163"/>
    </row>
    <row r="231" spans="1:7" ht="15.75">
      <c r="A231" s="162"/>
      <c r="B231" s="163"/>
      <c r="C231" s="163"/>
      <c r="D231" s="163"/>
      <c r="E231" s="163"/>
      <c r="F231" s="163"/>
      <c r="G231" s="163"/>
    </row>
    <row r="232" spans="1:7" ht="15.75">
      <c r="A232" s="162"/>
      <c r="B232" s="163"/>
      <c r="C232" s="163"/>
      <c r="D232" s="163"/>
      <c r="E232" s="163"/>
      <c r="F232" s="163"/>
      <c r="G232" s="163"/>
    </row>
    <row r="233" spans="1:7" ht="15.75">
      <c r="A233" s="162"/>
      <c r="B233" s="163"/>
      <c r="C233" s="163"/>
      <c r="D233" s="163"/>
      <c r="E233" s="163"/>
      <c r="F233" s="163"/>
      <c r="G233" s="163"/>
    </row>
    <row r="234" spans="1:7" ht="15.75">
      <c r="A234" s="162"/>
      <c r="B234" s="163"/>
      <c r="C234" s="163"/>
      <c r="D234" s="163"/>
      <c r="E234" s="163"/>
      <c r="F234" s="163"/>
      <c r="G234" s="163"/>
    </row>
    <row r="235" spans="1:7" ht="15.75">
      <c r="A235" s="162"/>
      <c r="B235" s="163"/>
      <c r="C235" s="163"/>
      <c r="D235" s="163"/>
      <c r="E235" s="163"/>
      <c r="F235" s="163"/>
      <c r="G235" s="163"/>
    </row>
    <row r="236" spans="1:7" ht="15.75">
      <c r="A236" s="162"/>
      <c r="B236" s="163"/>
      <c r="C236" s="163"/>
      <c r="D236" s="163"/>
      <c r="E236" s="163"/>
      <c r="F236" s="163"/>
      <c r="G236" s="163"/>
    </row>
    <row r="237" spans="1:7" ht="15.75">
      <c r="A237" s="162"/>
      <c r="B237" s="163"/>
      <c r="C237" s="163"/>
      <c r="D237" s="163"/>
      <c r="E237" s="163"/>
      <c r="F237" s="163"/>
      <c r="G237" s="163"/>
    </row>
    <row r="238" spans="1:7" ht="15.75">
      <c r="A238" s="162"/>
      <c r="B238" s="163"/>
      <c r="C238" s="163"/>
      <c r="D238" s="163"/>
      <c r="E238" s="163"/>
      <c r="F238" s="163"/>
      <c r="G238" s="163"/>
    </row>
    <row r="239" spans="1:7" ht="15.75">
      <c r="A239" s="162"/>
      <c r="B239" s="163"/>
      <c r="C239" s="163"/>
      <c r="D239" s="163"/>
      <c r="E239" s="163"/>
      <c r="F239" s="163"/>
      <c r="G239" s="163"/>
    </row>
    <row r="240" spans="1:7" ht="15.75">
      <c r="A240" s="162"/>
      <c r="B240" s="163"/>
      <c r="C240" s="163"/>
      <c r="D240" s="163"/>
      <c r="E240" s="163"/>
      <c r="F240" s="163"/>
      <c r="G240" s="163"/>
    </row>
    <row r="241" spans="1:7" ht="15.75">
      <c r="A241" s="162"/>
      <c r="B241" s="163"/>
      <c r="C241" s="163"/>
      <c r="D241" s="163"/>
      <c r="E241" s="163"/>
      <c r="F241" s="163"/>
      <c r="G241" s="163"/>
    </row>
    <row r="242" spans="1:7" ht="15.75">
      <c r="A242" s="162"/>
      <c r="B242" s="163"/>
      <c r="C242" s="163"/>
      <c r="D242" s="163"/>
      <c r="E242" s="163"/>
      <c r="F242" s="163"/>
      <c r="G242" s="163"/>
    </row>
    <row r="243" spans="1:7" ht="15.75">
      <c r="A243" s="162"/>
      <c r="B243" s="163"/>
      <c r="C243" s="163"/>
      <c r="D243" s="163"/>
      <c r="E243" s="163"/>
      <c r="F243" s="163"/>
      <c r="G243" s="163"/>
    </row>
    <row r="244" spans="1:7" ht="15.75">
      <c r="A244" s="162"/>
      <c r="B244" s="163"/>
      <c r="C244" s="163"/>
      <c r="D244" s="163"/>
      <c r="E244" s="163"/>
      <c r="F244" s="163"/>
      <c r="G244" s="163"/>
    </row>
    <row r="245" spans="1:7" ht="15.75">
      <c r="A245" s="162"/>
      <c r="B245" s="163"/>
      <c r="C245" s="163"/>
      <c r="D245" s="163"/>
      <c r="E245" s="163"/>
      <c r="F245" s="163"/>
      <c r="G245" s="163"/>
    </row>
    <row r="246" spans="1:7" ht="15.75">
      <c r="A246" s="162"/>
      <c r="B246" s="163"/>
      <c r="C246" s="163"/>
      <c r="D246" s="163"/>
      <c r="E246" s="163"/>
      <c r="F246" s="163"/>
      <c r="G246" s="163"/>
    </row>
    <row r="247" spans="1:7" ht="15.75">
      <c r="A247" s="162"/>
      <c r="B247" s="163"/>
      <c r="C247" s="163"/>
      <c r="D247" s="163"/>
      <c r="E247" s="163"/>
      <c r="F247" s="163"/>
      <c r="G247" s="163"/>
    </row>
    <row r="248" spans="1:7" ht="15.75">
      <c r="A248" s="162"/>
      <c r="B248" s="163"/>
      <c r="C248" s="163"/>
      <c r="D248" s="163"/>
      <c r="E248" s="163"/>
      <c r="F248" s="163"/>
      <c r="G248" s="163"/>
    </row>
    <row r="249" spans="1:7" ht="15.75">
      <c r="A249" s="162"/>
      <c r="B249" s="163"/>
      <c r="C249" s="163"/>
      <c r="D249" s="163"/>
      <c r="E249" s="163"/>
      <c r="F249" s="163"/>
      <c r="G249" s="163"/>
    </row>
    <row r="250" spans="1:7" ht="15.75">
      <c r="A250" s="162"/>
      <c r="B250" s="163"/>
      <c r="C250" s="163"/>
      <c r="D250" s="163"/>
      <c r="E250" s="163"/>
      <c r="F250" s="163"/>
      <c r="G250" s="163"/>
    </row>
    <row r="251" spans="1:7" ht="15.75">
      <c r="A251" s="162"/>
      <c r="B251" s="163"/>
      <c r="C251" s="163"/>
      <c r="D251" s="163"/>
      <c r="E251" s="163"/>
      <c r="F251" s="163"/>
      <c r="G251" s="163"/>
    </row>
    <row r="252" spans="1:7" ht="15.75">
      <c r="A252" s="162"/>
      <c r="B252" s="163"/>
      <c r="C252" s="163"/>
      <c r="D252" s="163"/>
      <c r="E252" s="163"/>
      <c r="F252" s="163"/>
      <c r="G252" s="163"/>
    </row>
    <row r="253" spans="1:7" ht="15.75">
      <c r="A253" s="162"/>
      <c r="B253" s="163"/>
      <c r="C253" s="163"/>
      <c r="D253" s="163"/>
      <c r="E253" s="163"/>
      <c r="F253" s="163"/>
      <c r="G253" s="163"/>
    </row>
    <row r="254" spans="1:7" ht="15.75">
      <c r="A254" s="162"/>
      <c r="B254" s="163"/>
      <c r="C254" s="163"/>
      <c r="D254" s="163"/>
      <c r="E254" s="163"/>
      <c r="F254" s="163"/>
      <c r="G254" s="163"/>
    </row>
    <row r="255" spans="1:7" ht="15.75">
      <c r="A255" s="162"/>
      <c r="B255" s="163"/>
      <c r="C255" s="163"/>
      <c r="D255" s="163"/>
      <c r="E255" s="163"/>
      <c r="F255" s="163"/>
      <c r="G255" s="163"/>
    </row>
    <row r="256" spans="1:7" ht="15.75">
      <c r="A256" s="162"/>
      <c r="B256" s="163"/>
      <c r="C256" s="163"/>
      <c r="D256" s="163"/>
      <c r="E256" s="163"/>
      <c r="F256" s="163"/>
      <c r="G256" s="163"/>
    </row>
    <row r="257" spans="1:7" ht="15.75">
      <c r="A257" s="162"/>
      <c r="B257" s="163"/>
      <c r="C257" s="163"/>
      <c r="D257" s="163"/>
      <c r="E257" s="163"/>
      <c r="F257" s="163"/>
      <c r="G257" s="163"/>
    </row>
    <row r="258" spans="1:7" ht="15.75">
      <c r="A258" s="162"/>
      <c r="B258" s="163"/>
      <c r="C258" s="163"/>
      <c r="D258" s="163"/>
      <c r="E258" s="163"/>
      <c r="F258" s="163"/>
      <c r="G258" s="163"/>
    </row>
    <row r="259" spans="1:7" ht="15.75">
      <c r="A259" s="162"/>
      <c r="B259" s="163"/>
      <c r="C259" s="163"/>
      <c r="D259" s="163"/>
      <c r="E259" s="163"/>
      <c r="F259" s="163"/>
      <c r="G259" s="163"/>
    </row>
    <row r="260" spans="1:7" ht="15.75">
      <c r="A260" s="162"/>
      <c r="B260" s="163"/>
      <c r="C260" s="163"/>
      <c r="D260" s="163"/>
      <c r="E260" s="163"/>
      <c r="F260" s="163"/>
      <c r="G260" s="163"/>
    </row>
    <row r="261" spans="1:7" ht="15.75">
      <c r="A261" s="162"/>
      <c r="B261" s="163"/>
      <c r="C261" s="163"/>
      <c r="D261" s="163"/>
      <c r="E261" s="163"/>
      <c r="F261" s="163"/>
      <c r="G261" s="163"/>
    </row>
    <row r="262" spans="1:7" ht="15.75">
      <c r="A262" s="162"/>
      <c r="B262" s="163"/>
      <c r="C262" s="163"/>
      <c r="D262" s="163"/>
      <c r="E262" s="163"/>
      <c r="F262" s="163"/>
      <c r="G262" s="163"/>
    </row>
    <row r="263" spans="1:7" ht="15.75">
      <c r="A263" s="162"/>
      <c r="B263" s="163"/>
      <c r="C263" s="163"/>
      <c r="D263" s="163"/>
      <c r="E263" s="163"/>
      <c r="F263" s="163"/>
      <c r="G263" s="163"/>
    </row>
    <row r="264" spans="1:7" ht="15.75">
      <c r="A264" s="162"/>
      <c r="B264" s="163"/>
      <c r="C264" s="163"/>
      <c r="D264" s="163"/>
      <c r="E264" s="163"/>
      <c r="F264" s="163"/>
      <c r="G264" s="163"/>
    </row>
    <row r="265" spans="1:7" ht="15.75">
      <c r="A265" s="162"/>
      <c r="B265" s="163"/>
      <c r="C265" s="163"/>
      <c r="D265" s="163"/>
      <c r="E265" s="163"/>
      <c r="F265" s="163"/>
      <c r="G265" s="163"/>
    </row>
    <row r="266" spans="1:7" ht="15.75">
      <c r="A266" s="162"/>
      <c r="B266" s="163"/>
      <c r="C266" s="163"/>
      <c r="D266" s="163"/>
      <c r="E266" s="163"/>
      <c r="F266" s="163"/>
      <c r="G266" s="163"/>
    </row>
    <row r="267" spans="1:7" ht="15.75">
      <c r="A267" s="162"/>
      <c r="B267" s="163"/>
      <c r="C267" s="163"/>
      <c r="D267" s="163"/>
      <c r="E267" s="163"/>
      <c r="F267" s="163"/>
      <c r="G267" s="163"/>
    </row>
    <row r="268" spans="1:7" ht="15.75">
      <c r="A268" s="162"/>
      <c r="B268" s="163"/>
      <c r="C268" s="163"/>
      <c r="D268" s="163"/>
      <c r="E268" s="163"/>
      <c r="F268" s="163"/>
      <c r="G268" s="163"/>
    </row>
    <row r="269" spans="1:7" ht="15.75">
      <c r="A269" s="162"/>
      <c r="B269" s="163"/>
      <c r="C269" s="163"/>
      <c r="D269" s="163"/>
      <c r="E269" s="163"/>
      <c r="F269" s="163"/>
      <c r="G269" s="163"/>
    </row>
    <row r="270" spans="1:7" ht="15.75">
      <c r="A270" s="162"/>
      <c r="B270" s="163"/>
      <c r="C270" s="163"/>
      <c r="D270" s="163"/>
      <c r="E270" s="163"/>
      <c r="F270" s="163"/>
      <c r="G270" s="163"/>
    </row>
    <row r="271" spans="1:7" ht="15.75">
      <c r="A271" s="162"/>
      <c r="B271" s="163"/>
      <c r="C271" s="163"/>
      <c r="D271" s="163"/>
      <c r="E271" s="163"/>
      <c r="F271" s="163"/>
      <c r="G271" s="163"/>
    </row>
    <row r="272" spans="1:7" ht="15.75">
      <c r="A272" s="162"/>
      <c r="B272" s="163"/>
      <c r="C272" s="163"/>
      <c r="D272" s="163"/>
      <c r="E272" s="163"/>
      <c r="F272" s="163"/>
      <c r="G272" s="163"/>
    </row>
    <row r="273" spans="1:7" ht="15.75">
      <c r="A273" s="162"/>
      <c r="B273" s="163"/>
      <c r="C273" s="163"/>
      <c r="D273" s="163"/>
      <c r="E273" s="163"/>
      <c r="F273" s="163"/>
      <c r="G273" s="163"/>
    </row>
    <row r="274" spans="1:7" ht="15.75">
      <c r="A274" s="162"/>
      <c r="B274" s="163"/>
      <c r="C274" s="163"/>
      <c r="D274" s="163"/>
      <c r="E274" s="163"/>
      <c r="F274" s="163"/>
      <c r="G274" s="163"/>
    </row>
    <row r="275" spans="1:7" ht="15.75">
      <c r="A275" s="162"/>
      <c r="B275" s="163"/>
      <c r="C275" s="163"/>
      <c r="D275" s="163"/>
      <c r="E275" s="163"/>
      <c r="F275" s="163"/>
      <c r="G275" s="163"/>
    </row>
    <row r="276" spans="1:7" ht="15.75">
      <c r="A276" s="162"/>
      <c r="B276" s="163"/>
      <c r="C276" s="163"/>
      <c r="D276" s="163"/>
      <c r="E276" s="163"/>
      <c r="F276" s="163"/>
      <c r="G276" s="163"/>
    </row>
    <row r="277" spans="1:7" ht="15.75">
      <c r="A277" s="162"/>
      <c r="B277" s="163"/>
      <c r="C277" s="163"/>
      <c r="D277" s="163"/>
      <c r="E277" s="163"/>
      <c r="F277" s="163"/>
      <c r="G277" s="163"/>
    </row>
    <row r="278" spans="1:7" ht="15.75">
      <c r="A278" s="162"/>
      <c r="B278" s="163"/>
      <c r="C278" s="163"/>
      <c r="D278" s="163"/>
      <c r="E278" s="163"/>
      <c r="F278" s="163"/>
      <c r="G278" s="163"/>
    </row>
    <row r="279" spans="1:7" ht="15.75">
      <c r="A279" s="162"/>
      <c r="B279" s="163"/>
      <c r="C279" s="163"/>
      <c r="D279" s="163"/>
      <c r="E279" s="163"/>
      <c r="F279" s="163"/>
      <c r="G279" s="163"/>
    </row>
    <row r="280" spans="1:7" ht="15.75">
      <c r="A280" s="162"/>
      <c r="B280" s="163"/>
      <c r="C280" s="163"/>
      <c r="D280" s="163"/>
      <c r="E280" s="163"/>
      <c r="F280" s="163"/>
      <c r="G280" s="163"/>
    </row>
    <row r="281" spans="1:7" ht="15.75">
      <c r="A281" s="162"/>
      <c r="B281" s="163"/>
      <c r="C281" s="163"/>
      <c r="D281" s="163"/>
      <c r="E281" s="163"/>
      <c r="F281" s="163"/>
      <c r="G281" s="163"/>
    </row>
    <row r="282" spans="1:7" ht="15.75">
      <c r="A282" s="162"/>
      <c r="B282" s="163"/>
      <c r="C282" s="163"/>
      <c r="D282" s="163"/>
      <c r="E282" s="163"/>
      <c r="F282" s="163"/>
      <c r="G282" s="163"/>
    </row>
    <row r="283" spans="1:7" ht="15.75">
      <c r="A283" s="162"/>
      <c r="B283" s="163"/>
      <c r="C283" s="163"/>
      <c r="D283" s="163"/>
      <c r="E283" s="163"/>
      <c r="F283" s="163"/>
      <c r="G283" s="163"/>
    </row>
    <row r="284" spans="1:7" ht="15.75">
      <c r="A284" s="162"/>
      <c r="B284" s="163"/>
      <c r="C284" s="163"/>
      <c r="D284" s="163"/>
      <c r="E284" s="163"/>
      <c r="F284" s="163"/>
      <c r="G284" s="163"/>
    </row>
    <row r="285" spans="1:7" ht="15.75">
      <c r="A285" s="162"/>
      <c r="B285" s="163"/>
      <c r="C285" s="163"/>
      <c r="D285" s="163"/>
      <c r="E285" s="163"/>
      <c r="F285" s="163"/>
      <c r="G285" s="163"/>
    </row>
    <row r="286" spans="1:7" ht="15.75">
      <c r="A286" s="162"/>
      <c r="B286" s="163"/>
      <c r="C286" s="163"/>
      <c r="D286" s="163"/>
      <c r="E286" s="163"/>
      <c r="F286" s="163"/>
      <c r="G286" s="163"/>
    </row>
    <row r="287" spans="1:7" ht="15.75">
      <c r="A287" s="162"/>
      <c r="B287" s="163"/>
      <c r="C287" s="163"/>
      <c r="D287" s="163"/>
      <c r="E287" s="163"/>
      <c r="F287" s="163"/>
      <c r="G287" s="163"/>
    </row>
    <row r="288" spans="1:7" ht="15.75">
      <c r="A288" s="162"/>
      <c r="B288" s="163"/>
      <c r="C288" s="163"/>
      <c r="D288" s="163"/>
      <c r="E288" s="163"/>
      <c r="F288" s="163"/>
      <c r="G288" s="163"/>
    </row>
    <row r="289" spans="1:7" ht="15.75">
      <c r="A289" s="162"/>
      <c r="B289" s="163"/>
      <c r="C289" s="163"/>
      <c r="D289" s="163"/>
      <c r="E289" s="163"/>
      <c r="F289" s="163"/>
      <c r="G289" s="163"/>
    </row>
    <row r="290" spans="1:7" ht="15.75">
      <c r="A290" s="162"/>
      <c r="B290" s="163"/>
      <c r="C290" s="163"/>
      <c r="D290" s="163"/>
      <c r="E290" s="163"/>
      <c r="F290" s="163"/>
      <c r="G290" s="163"/>
    </row>
    <row r="291" spans="1:7" ht="15.75">
      <c r="A291" s="162"/>
      <c r="B291" s="163"/>
      <c r="C291" s="163"/>
      <c r="D291" s="163"/>
      <c r="E291" s="163"/>
      <c r="F291" s="163"/>
      <c r="G291" s="163"/>
    </row>
    <row r="292" spans="1:7" ht="15.75">
      <c r="A292" s="162"/>
      <c r="B292" s="163"/>
      <c r="C292" s="163"/>
      <c r="D292" s="163"/>
      <c r="E292" s="163"/>
      <c r="F292" s="163"/>
      <c r="G292" s="163"/>
    </row>
    <row r="293" spans="1:7" ht="15.75">
      <c r="A293" s="162"/>
      <c r="B293" s="163"/>
      <c r="C293" s="163"/>
      <c r="D293" s="163"/>
      <c r="E293" s="163"/>
      <c r="F293" s="163"/>
      <c r="G293" s="163"/>
    </row>
    <row r="294" spans="1:7" ht="15.75">
      <c r="A294" s="162"/>
      <c r="B294" s="163"/>
      <c r="C294" s="163"/>
      <c r="D294" s="163"/>
      <c r="E294" s="163"/>
      <c r="F294" s="163"/>
      <c r="G294" s="163"/>
    </row>
    <row r="295" spans="1:7" ht="15.75">
      <c r="A295" s="162"/>
      <c r="B295" s="163"/>
      <c r="C295" s="163"/>
      <c r="D295" s="163"/>
      <c r="E295" s="163"/>
      <c r="F295" s="163"/>
      <c r="G295" s="163"/>
    </row>
    <row r="296" spans="1:7" ht="15.75">
      <c r="A296" s="162"/>
      <c r="B296" s="163"/>
      <c r="C296" s="163"/>
      <c r="D296" s="163"/>
      <c r="E296" s="163"/>
      <c r="F296" s="163"/>
      <c r="G296" s="163"/>
    </row>
    <row r="297" spans="1:7" ht="15.75">
      <c r="A297" s="162"/>
      <c r="B297" s="163"/>
      <c r="C297" s="163"/>
      <c r="D297" s="163"/>
      <c r="E297" s="163"/>
      <c r="F297" s="163"/>
      <c r="G297" s="163"/>
    </row>
    <row r="298" spans="1:7" ht="15.75">
      <c r="A298" s="162"/>
      <c r="B298" s="163"/>
      <c r="C298" s="163"/>
      <c r="D298" s="163"/>
      <c r="E298" s="163"/>
      <c r="F298" s="163"/>
      <c r="G298" s="163"/>
    </row>
    <row r="299" spans="1:7" ht="15.75">
      <c r="A299" s="162"/>
      <c r="B299" s="163"/>
      <c r="C299" s="163"/>
      <c r="D299" s="163"/>
      <c r="E299" s="163"/>
      <c r="F299" s="163"/>
      <c r="G299" s="163"/>
    </row>
    <row r="300" spans="1:7" ht="15.75">
      <c r="A300" s="162"/>
      <c r="B300" s="163"/>
      <c r="C300" s="163"/>
      <c r="D300" s="163"/>
      <c r="E300" s="163"/>
      <c r="F300" s="163"/>
      <c r="G300" s="163"/>
    </row>
    <row r="301" spans="1:7" ht="15.75">
      <c r="A301" s="162"/>
      <c r="B301" s="163"/>
      <c r="C301" s="163"/>
      <c r="D301" s="163"/>
      <c r="E301" s="163"/>
      <c r="F301" s="163"/>
      <c r="G301" s="163"/>
    </row>
    <row r="302" spans="1:7" ht="15.75">
      <c r="A302" s="162"/>
      <c r="B302" s="163"/>
      <c r="C302" s="163"/>
      <c r="D302" s="163"/>
      <c r="E302" s="163"/>
      <c r="F302" s="163"/>
      <c r="G302" s="163"/>
    </row>
    <row r="303" spans="1:7" ht="15.75">
      <c r="A303" s="162"/>
      <c r="B303" s="163"/>
      <c r="C303" s="163"/>
      <c r="D303" s="163"/>
      <c r="E303" s="163"/>
      <c r="F303" s="163"/>
      <c r="G303" s="163"/>
    </row>
    <row r="304" spans="1:7" ht="15.75">
      <c r="A304" s="162"/>
      <c r="B304" s="163"/>
      <c r="C304" s="163"/>
      <c r="D304" s="163"/>
      <c r="E304" s="163"/>
      <c r="F304" s="163"/>
      <c r="G304" s="163"/>
    </row>
    <row r="305" spans="1:7" ht="15.75">
      <c r="A305" s="162"/>
      <c r="B305" s="163"/>
      <c r="C305" s="163"/>
      <c r="D305" s="163"/>
      <c r="E305" s="163"/>
      <c r="F305" s="163"/>
      <c r="G305" s="163"/>
    </row>
    <row r="306" spans="1:7" ht="15.75">
      <c r="A306" s="162"/>
      <c r="B306" s="163"/>
      <c r="C306" s="163"/>
      <c r="D306" s="163"/>
      <c r="E306" s="163"/>
      <c r="F306" s="163"/>
      <c r="G306" s="163"/>
    </row>
    <row r="307" spans="1:7" ht="15.75">
      <c r="A307" s="162"/>
      <c r="B307" s="163"/>
      <c r="C307" s="163"/>
      <c r="D307" s="163"/>
      <c r="E307" s="163"/>
      <c r="F307" s="163"/>
      <c r="G307" s="163"/>
    </row>
    <row r="308" spans="1:7" ht="15.75">
      <c r="A308" s="162"/>
      <c r="B308" s="163"/>
      <c r="C308" s="163"/>
      <c r="D308" s="163"/>
      <c r="E308" s="163"/>
      <c r="F308" s="163"/>
      <c r="G308" s="163"/>
    </row>
    <row r="309" spans="1:7" ht="15.75">
      <c r="A309" s="162"/>
      <c r="B309" s="163"/>
      <c r="C309" s="163"/>
      <c r="D309" s="163"/>
      <c r="E309" s="163"/>
      <c r="F309" s="163"/>
      <c r="G309" s="163"/>
    </row>
    <row r="310" spans="1:7" ht="15.75">
      <c r="A310" s="162"/>
      <c r="B310" s="163"/>
      <c r="C310" s="163"/>
      <c r="D310" s="163"/>
      <c r="E310" s="163"/>
      <c r="F310" s="163"/>
      <c r="G310" s="163"/>
    </row>
    <row r="311" spans="1:7" ht="15.75">
      <c r="A311" s="162"/>
      <c r="B311" s="163"/>
      <c r="C311" s="163"/>
      <c r="D311" s="163"/>
      <c r="E311" s="163"/>
      <c r="F311" s="163"/>
      <c r="G311" s="163"/>
    </row>
    <row r="312" spans="1:7" ht="15.75">
      <c r="A312" s="162"/>
      <c r="B312" s="163"/>
      <c r="C312" s="163"/>
      <c r="D312" s="163"/>
      <c r="E312" s="163"/>
      <c r="F312" s="163"/>
      <c r="G312" s="163"/>
    </row>
    <row r="313" spans="1:7" ht="15.75">
      <c r="A313" s="162"/>
      <c r="B313" s="163"/>
      <c r="C313" s="163"/>
      <c r="D313" s="163"/>
      <c r="E313" s="163"/>
      <c r="F313" s="163"/>
      <c r="G313" s="163"/>
    </row>
    <row r="314" spans="1:7" ht="15.75">
      <c r="A314" s="162"/>
      <c r="B314" s="163"/>
      <c r="C314" s="163"/>
      <c r="D314" s="163"/>
      <c r="E314" s="163"/>
      <c r="F314" s="163"/>
      <c r="G314" s="163"/>
    </row>
    <row r="315" spans="1:7" ht="15.75">
      <c r="A315" s="162"/>
      <c r="B315" s="163"/>
      <c r="C315" s="163"/>
      <c r="D315" s="163"/>
      <c r="E315" s="163"/>
      <c r="F315" s="163"/>
      <c r="G315" s="163"/>
    </row>
    <row r="316" spans="1:7" ht="15.75">
      <c r="A316" s="162"/>
      <c r="B316" s="163"/>
      <c r="C316" s="163"/>
      <c r="D316" s="163"/>
      <c r="E316" s="163"/>
      <c r="F316" s="163"/>
      <c r="G316" s="163"/>
    </row>
    <row r="317" spans="1:7" ht="15.75">
      <c r="A317" s="162"/>
      <c r="B317" s="163"/>
      <c r="C317" s="163"/>
      <c r="D317" s="163"/>
      <c r="E317" s="163"/>
      <c r="F317" s="163"/>
      <c r="G317" s="163"/>
    </row>
    <row r="318" spans="1:7" ht="15.75">
      <c r="A318" s="162"/>
      <c r="B318" s="163"/>
      <c r="C318" s="163"/>
      <c r="D318" s="163"/>
      <c r="E318" s="163"/>
      <c r="F318" s="163"/>
      <c r="G318" s="163"/>
    </row>
    <row r="319" spans="1:7" ht="15.75">
      <c r="A319" s="162"/>
      <c r="B319" s="163"/>
      <c r="C319" s="163"/>
      <c r="D319" s="163"/>
      <c r="E319" s="163"/>
      <c r="F319" s="163"/>
      <c r="G319" s="163"/>
    </row>
    <row r="320" spans="1:7" ht="15.75">
      <c r="A320" s="162"/>
      <c r="B320" s="163"/>
      <c r="C320" s="163"/>
      <c r="D320" s="163"/>
      <c r="E320" s="163"/>
      <c r="F320" s="163"/>
      <c r="G320" s="163"/>
    </row>
    <row r="321" spans="1:7" ht="15.75">
      <c r="A321" s="162"/>
      <c r="B321" s="163"/>
      <c r="C321" s="163"/>
      <c r="D321" s="163"/>
      <c r="E321" s="163"/>
      <c r="F321" s="163"/>
      <c r="G321" s="163"/>
    </row>
    <row r="322" spans="1:7" ht="15.75">
      <c r="A322" s="162"/>
      <c r="B322" s="163"/>
      <c r="C322" s="163"/>
      <c r="D322" s="163"/>
      <c r="E322" s="163"/>
      <c r="F322" s="163"/>
      <c r="G322" s="163"/>
    </row>
    <row r="323" spans="1:7" ht="15.75">
      <c r="A323" s="162"/>
      <c r="B323" s="163"/>
      <c r="C323" s="163"/>
      <c r="D323" s="163"/>
      <c r="E323" s="163"/>
      <c r="F323" s="163"/>
      <c r="G323" s="163"/>
    </row>
    <row r="324" spans="1:7" ht="15.75">
      <c r="A324" s="162"/>
      <c r="B324" s="163"/>
      <c r="C324" s="163"/>
      <c r="D324" s="163"/>
      <c r="E324" s="163"/>
      <c r="F324" s="163"/>
      <c r="G324" s="163"/>
    </row>
    <row r="325" spans="1:7" ht="15.75">
      <c r="A325" s="162"/>
      <c r="B325" s="163"/>
      <c r="C325" s="163"/>
      <c r="D325" s="163"/>
      <c r="E325" s="163"/>
      <c r="F325" s="163"/>
      <c r="G325" s="163"/>
    </row>
    <row r="326" spans="1:7" ht="15.75">
      <c r="A326" s="162"/>
      <c r="B326" s="163"/>
      <c r="C326" s="163"/>
      <c r="D326" s="163"/>
      <c r="E326" s="163"/>
      <c r="F326" s="163"/>
      <c r="G326" s="163"/>
    </row>
    <row r="327" spans="1:7" ht="15.75">
      <c r="A327" s="162"/>
      <c r="B327" s="163"/>
      <c r="C327" s="163"/>
      <c r="D327" s="163"/>
      <c r="E327" s="163"/>
      <c r="F327" s="163"/>
      <c r="G327" s="163"/>
    </row>
    <row r="328" spans="1:7" ht="15.75">
      <c r="A328" s="162"/>
      <c r="B328" s="163"/>
      <c r="C328" s="163"/>
      <c r="D328" s="163"/>
      <c r="E328" s="163"/>
      <c r="F328" s="163"/>
      <c r="G328" s="163"/>
    </row>
    <row r="329" spans="1:7" ht="15.75">
      <c r="A329" s="162"/>
      <c r="B329" s="163"/>
      <c r="C329" s="163"/>
      <c r="D329" s="163"/>
      <c r="E329" s="163"/>
      <c r="F329" s="163"/>
      <c r="G329" s="163"/>
    </row>
    <row r="330" spans="1:7" ht="15.75">
      <c r="A330" s="162"/>
      <c r="B330" s="163"/>
      <c r="C330" s="163"/>
      <c r="D330" s="163"/>
      <c r="E330" s="163"/>
      <c r="F330" s="163"/>
      <c r="G330" s="163"/>
    </row>
    <row r="331" spans="1:7" ht="15.75">
      <c r="A331" s="162"/>
      <c r="B331" s="163"/>
      <c r="C331" s="163"/>
      <c r="D331" s="163"/>
      <c r="E331" s="163"/>
      <c r="F331" s="163"/>
      <c r="G331" s="163"/>
    </row>
    <row r="332" spans="1:7" ht="15.75">
      <c r="A332" s="162"/>
      <c r="B332" s="163"/>
      <c r="C332" s="163"/>
      <c r="D332" s="163"/>
      <c r="E332" s="163"/>
      <c r="F332" s="163"/>
      <c r="G332" s="163"/>
    </row>
    <row r="333" spans="1:7" ht="15.75">
      <c r="A333" s="162"/>
      <c r="B333" s="163"/>
      <c r="C333" s="163"/>
      <c r="D333" s="163"/>
      <c r="E333" s="163"/>
      <c r="F333" s="163"/>
      <c r="G333" s="163"/>
    </row>
    <row r="334" spans="1:7" ht="15.75">
      <c r="A334" s="162"/>
      <c r="B334" s="163"/>
      <c r="C334" s="163"/>
      <c r="D334" s="163"/>
      <c r="E334" s="163"/>
      <c r="F334" s="163"/>
      <c r="G334" s="163"/>
    </row>
    <row r="335" spans="1:7" ht="15.75">
      <c r="A335" s="162"/>
      <c r="B335" s="163"/>
      <c r="C335" s="163"/>
      <c r="D335" s="163"/>
      <c r="E335" s="163"/>
      <c r="F335" s="163"/>
      <c r="G335" s="163"/>
    </row>
    <row r="336" spans="1:7" ht="15.75">
      <c r="A336" s="162"/>
      <c r="B336" s="163"/>
      <c r="C336" s="163"/>
      <c r="D336" s="163"/>
      <c r="E336" s="163"/>
      <c r="F336" s="163"/>
      <c r="G336" s="163"/>
    </row>
    <row r="337" spans="1:7" ht="15.75">
      <c r="A337" s="162"/>
      <c r="B337" s="163"/>
      <c r="C337" s="163"/>
      <c r="D337" s="163"/>
      <c r="E337" s="163"/>
      <c r="F337" s="163"/>
      <c r="G337" s="163"/>
    </row>
    <row r="338" spans="1:7" ht="15.75">
      <c r="A338" s="162"/>
      <c r="B338" s="163"/>
      <c r="C338" s="163"/>
      <c r="D338" s="163"/>
      <c r="E338" s="163"/>
      <c r="F338" s="163"/>
      <c r="G338" s="163"/>
    </row>
    <row r="339" spans="1:7" ht="15.75">
      <c r="A339" s="162"/>
      <c r="B339" s="163"/>
      <c r="C339" s="163"/>
      <c r="D339" s="163"/>
      <c r="E339" s="163"/>
      <c r="F339" s="163"/>
      <c r="G339" s="163"/>
    </row>
    <row r="340" spans="1:7" ht="15.75">
      <c r="A340" s="162"/>
      <c r="B340" s="163"/>
      <c r="C340" s="163"/>
      <c r="D340" s="163"/>
      <c r="E340" s="163"/>
      <c r="F340" s="163"/>
      <c r="G340" s="163"/>
    </row>
    <row r="341" spans="1:7" ht="15.75">
      <c r="A341" s="162"/>
      <c r="B341" s="163"/>
      <c r="C341" s="163"/>
      <c r="D341" s="163"/>
      <c r="E341" s="163"/>
      <c r="F341" s="163"/>
      <c r="G341" s="163"/>
    </row>
    <row r="342" spans="1:7" ht="15.75">
      <c r="A342" s="162"/>
      <c r="B342" s="163"/>
      <c r="C342" s="163"/>
      <c r="D342" s="163"/>
      <c r="E342" s="163"/>
      <c r="F342" s="163"/>
      <c r="G342" s="163"/>
    </row>
    <row r="343" spans="1:7" ht="15.75">
      <c r="A343" s="162"/>
      <c r="B343" s="163"/>
      <c r="C343" s="163"/>
      <c r="D343" s="163"/>
      <c r="E343" s="163"/>
      <c r="F343" s="163"/>
      <c r="G343" s="163"/>
    </row>
    <row r="344" spans="1:7" ht="15.75">
      <c r="A344" s="162"/>
      <c r="B344" s="163"/>
      <c r="C344" s="163"/>
      <c r="D344" s="163"/>
      <c r="E344" s="163"/>
      <c r="F344" s="163"/>
      <c r="G344" s="163"/>
    </row>
    <row r="345" spans="1:7" ht="15.75">
      <c r="A345" s="162"/>
      <c r="B345" s="163"/>
      <c r="C345" s="163"/>
      <c r="D345" s="163"/>
      <c r="E345" s="163"/>
      <c r="F345" s="163"/>
      <c r="G345" s="163"/>
    </row>
    <row r="346" spans="1:7" ht="15.75">
      <c r="A346" s="162"/>
      <c r="B346" s="163"/>
      <c r="C346" s="163"/>
      <c r="D346" s="163"/>
      <c r="E346" s="163"/>
      <c r="F346" s="163"/>
      <c r="G346" s="163"/>
    </row>
    <row r="347" spans="1:7" ht="15.75">
      <c r="A347" s="162"/>
      <c r="B347" s="163"/>
      <c r="C347" s="163"/>
      <c r="D347" s="163"/>
      <c r="E347" s="163"/>
      <c r="F347" s="163"/>
      <c r="G347" s="163"/>
    </row>
    <row r="348" spans="1:7" ht="15.75">
      <c r="A348" s="162"/>
      <c r="B348" s="163"/>
      <c r="C348" s="163"/>
      <c r="D348" s="163"/>
      <c r="E348" s="163"/>
      <c r="F348" s="163"/>
      <c r="G348" s="163"/>
    </row>
    <row r="349" spans="1:7" ht="15.75">
      <c r="A349" s="162"/>
      <c r="B349" s="163"/>
      <c r="C349" s="163"/>
      <c r="D349" s="163"/>
      <c r="E349" s="163"/>
      <c r="F349" s="163"/>
      <c r="G349" s="163"/>
    </row>
    <row r="350" spans="1:7" ht="15.75">
      <c r="A350" s="162"/>
      <c r="B350" s="163"/>
      <c r="C350" s="163"/>
      <c r="D350" s="163"/>
      <c r="E350" s="163"/>
      <c r="F350" s="163"/>
      <c r="G350" s="163"/>
    </row>
    <row r="351" spans="1:7" ht="15.75">
      <c r="A351" s="162"/>
      <c r="B351" s="163"/>
      <c r="C351" s="163"/>
      <c r="D351" s="163"/>
      <c r="E351" s="163"/>
      <c r="F351" s="163"/>
      <c r="G351" s="163"/>
    </row>
    <row r="352" spans="1:7" ht="15.75">
      <c r="A352" s="162"/>
      <c r="B352" s="163"/>
      <c r="C352" s="163"/>
      <c r="D352" s="163"/>
      <c r="E352" s="163"/>
      <c r="F352" s="163"/>
      <c r="G352" s="163"/>
    </row>
    <row r="353" spans="1:7" ht="15.75">
      <c r="A353" s="162"/>
      <c r="B353" s="163"/>
      <c r="C353" s="163"/>
      <c r="D353" s="163"/>
      <c r="E353" s="163"/>
      <c r="F353" s="163"/>
      <c r="G353" s="163"/>
    </row>
    <row r="354" spans="1:7" ht="15.75">
      <c r="A354" s="162"/>
      <c r="B354" s="163"/>
      <c r="C354" s="163"/>
      <c r="D354" s="163"/>
      <c r="E354" s="163"/>
      <c r="F354" s="163"/>
      <c r="G354" s="163"/>
    </row>
    <row r="355" spans="1:7" ht="15.75">
      <c r="A355" s="162"/>
      <c r="B355" s="163"/>
      <c r="C355" s="163"/>
      <c r="D355" s="163"/>
      <c r="E355" s="163"/>
      <c r="F355" s="163"/>
      <c r="G355" s="163"/>
    </row>
    <row r="356" spans="1:7" ht="15.75">
      <c r="A356" s="162"/>
      <c r="B356" s="163"/>
      <c r="C356" s="163"/>
      <c r="D356" s="163"/>
      <c r="E356" s="163"/>
      <c r="F356" s="163"/>
      <c r="G356" s="163"/>
    </row>
    <row r="357" spans="1:7" ht="15.75">
      <c r="A357" s="162"/>
      <c r="B357" s="163"/>
      <c r="C357" s="163"/>
      <c r="D357" s="163"/>
      <c r="E357" s="163"/>
      <c r="F357" s="163"/>
      <c r="G357" s="163"/>
    </row>
    <row r="358" spans="1:7" ht="15.75">
      <c r="A358" s="162"/>
      <c r="B358" s="163"/>
      <c r="C358" s="163"/>
      <c r="D358" s="163"/>
      <c r="E358" s="163"/>
      <c r="F358" s="163"/>
      <c r="G358" s="163"/>
    </row>
    <row r="359" spans="1:7" ht="15.75">
      <c r="A359" s="162"/>
      <c r="B359" s="163"/>
      <c r="C359" s="163"/>
      <c r="D359" s="163"/>
      <c r="E359" s="163"/>
      <c r="F359" s="163"/>
      <c r="G359" s="163"/>
    </row>
    <row r="360" spans="1:7" ht="15.75">
      <c r="A360" s="162"/>
      <c r="B360" s="163"/>
      <c r="C360" s="163"/>
      <c r="D360" s="163"/>
      <c r="E360" s="163"/>
      <c r="F360" s="163"/>
      <c r="G360" s="163"/>
    </row>
    <row r="361" spans="1:7" ht="15.75">
      <c r="A361" s="162"/>
      <c r="B361" s="163"/>
      <c r="C361" s="163"/>
      <c r="D361" s="163"/>
      <c r="E361" s="163"/>
      <c r="F361" s="163"/>
      <c r="G361" s="163"/>
    </row>
    <row r="362" spans="1:7" ht="15.75">
      <c r="A362" s="162"/>
      <c r="B362" s="163"/>
      <c r="C362" s="163"/>
      <c r="D362" s="163"/>
      <c r="E362" s="163"/>
      <c r="F362" s="163"/>
      <c r="G362" s="163"/>
    </row>
    <row r="363" spans="1:7" ht="15.75">
      <c r="A363" s="162"/>
      <c r="B363" s="163"/>
      <c r="C363" s="163"/>
      <c r="D363" s="163"/>
      <c r="E363" s="163"/>
      <c r="F363" s="163"/>
      <c r="G363" s="163"/>
    </row>
    <row r="364" spans="1:7" ht="15.75">
      <c r="A364" s="162"/>
      <c r="B364" s="163"/>
      <c r="C364" s="163"/>
      <c r="D364" s="163"/>
      <c r="E364" s="163"/>
      <c r="F364" s="163"/>
      <c r="G364" s="163"/>
    </row>
    <row r="365" spans="1:7" ht="15.75">
      <c r="A365" s="162"/>
      <c r="B365" s="163"/>
      <c r="C365" s="163"/>
      <c r="D365" s="163"/>
      <c r="E365" s="163"/>
      <c r="F365" s="163"/>
      <c r="G365" s="163"/>
    </row>
    <row r="366" spans="1:7" ht="15.75">
      <c r="A366" s="162"/>
      <c r="B366" s="163"/>
      <c r="C366" s="163"/>
      <c r="D366" s="163"/>
      <c r="E366" s="163"/>
      <c r="F366" s="163"/>
      <c r="G366" s="163"/>
    </row>
    <row r="367" spans="1:7" ht="15.75">
      <c r="A367" s="162"/>
      <c r="B367" s="163"/>
      <c r="C367" s="163"/>
      <c r="D367" s="163"/>
      <c r="E367" s="163"/>
      <c r="F367" s="163"/>
      <c r="G367" s="163"/>
    </row>
    <row r="368" spans="1:7" ht="15.75">
      <c r="A368" s="162"/>
      <c r="B368" s="163"/>
      <c r="C368" s="163"/>
      <c r="D368" s="163"/>
      <c r="E368" s="163"/>
      <c r="F368" s="163"/>
      <c r="G368" s="163"/>
    </row>
    <row r="369" spans="1:7" ht="15.75">
      <c r="A369" s="162"/>
      <c r="B369" s="163"/>
      <c r="C369" s="163"/>
      <c r="D369" s="163"/>
      <c r="E369" s="163"/>
      <c r="F369" s="163"/>
      <c r="G369" s="163"/>
    </row>
    <row r="370" spans="1:7" ht="15.75">
      <c r="A370" s="162"/>
      <c r="B370" s="163"/>
      <c r="C370" s="163"/>
      <c r="D370" s="163"/>
      <c r="E370" s="163"/>
      <c r="F370" s="163"/>
      <c r="G370" s="163"/>
    </row>
    <row r="371" spans="1:7" ht="15.75">
      <c r="A371" s="162"/>
      <c r="B371" s="163"/>
      <c r="C371" s="163"/>
      <c r="D371" s="163"/>
      <c r="E371" s="163"/>
      <c r="F371" s="163"/>
      <c r="G371" s="163"/>
    </row>
    <row r="372" spans="1:7" ht="15.75">
      <c r="A372" s="162"/>
      <c r="B372" s="163"/>
      <c r="C372" s="163"/>
      <c r="D372" s="163"/>
      <c r="E372" s="163"/>
      <c r="F372" s="163"/>
      <c r="G372" s="163"/>
    </row>
    <row r="373" spans="1:7" ht="15.75">
      <c r="A373" s="162"/>
      <c r="B373" s="163"/>
      <c r="C373" s="163"/>
      <c r="D373" s="163"/>
      <c r="E373" s="163"/>
      <c r="F373" s="163"/>
      <c r="G373" s="163"/>
    </row>
    <row r="374" spans="1:7" ht="15.75">
      <c r="A374" s="162"/>
      <c r="B374" s="163"/>
      <c r="C374" s="163"/>
      <c r="D374" s="163"/>
      <c r="E374" s="163"/>
      <c r="F374" s="163"/>
      <c r="G374" s="163"/>
    </row>
    <row r="375" spans="1:7" ht="15.75">
      <c r="A375" s="162"/>
      <c r="B375" s="163"/>
      <c r="C375" s="163"/>
      <c r="D375" s="163"/>
      <c r="E375" s="163"/>
      <c r="F375" s="163"/>
      <c r="G375" s="163"/>
    </row>
    <row r="376" spans="1:7" ht="15.75">
      <c r="A376" s="162"/>
      <c r="B376" s="163"/>
      <c r="C376" s="163"/>
      <c r="D376" s="163"/>
      <c r="E376" s="163"/>
      <c r="F376" s="163"/>
      <c r="G376" s="163"/>
    </row>
    <row r="377" spans="1:7" ht="15.75">
      <c r="A377" s="162"/>
      <c r="B377" s="163"/>
      <c r="C377" s="163"/>
      <c r="D377" s="163"/>
      <c r="E377" s="163"/>
      <c r="F377" s="163"/>
      <c r="G377" s="163"/>
    </row>
    <row r="378" spans="1:7" ht="15.75">
      <c r="A378" s="162"/>
      <c r="B378" s="163"/>
      <c r="C378" s="163"/>
      <c r="D378" s="163"/>
      <c r="E378" s="163"/>
      <c r="F378" s="163"/>
      <c r="G378" s="163"/>
    </row>
    <row r="379" spans="1:7" ht="15.75">
      <c r="A379" s="162"/>
      <c r="B379" s="163"/>
      <c r="C379" s="163"/>
      <c r="D379" s="163"/>
      <c r="E379" s="163"/>
      <c r="F379" s="163"/>
      <c r="G379" s="163"/>
    </row>
    <row r="380" spans="1:7" ht="15.75">
      <c r="A380" s="162"/>
      <c r="B380" s="163"/>
      <c r="C380" s="163"/>
      <c r="D380" s="163"/>
      <c r="E380" s="163"/>
      <c r="F380" s="163"/>
      <c r="G380" s="163"/>
    </row>
    <row r="381" spans="1:7" ht="15.75">
      <c r="A381" s="162"/>
      <c r="B381" s="163"/>
      <c r="C381" s="163"/>
      <c r="D381" s="163"/>
      <c r="E381" s="163"/>
      <c r="F381" s="163"/>
      <c r="G381" s="163"/>
    </row>
    <row r="382" spans="1:7" ht="15.75">
      <c r="A382" s="162"/>
      <c r="B382" s="163"/>
      <c r="C382" s="163"/>
      <c r="D382" s="163"/>
      <c r="E382" s="163"/>
      <c r="F382" s="163"/>
      <c r="G382" s="163"/>
    </row>
    <row r="383" spans="1:7" ht="15.75">
      <c r="A383" s="162"/>
      <c r="B383" s="163"/>
      <c r="C383" s="163"/>
      <c r="D383" s="163"/>
      <c r="E383" s="163"/>
      <c r="F383" s="163"/>
      <c r="G383" s="163"/>
    </row>
    <row r="384" spans="1:7" ht="15.75">
      <c r="A384" s="162"/>
      <c r="B384" s="163"/>
      <c r="C384" s="163"/>
      <c r="D384" s="163"/>
      <c r="E384" s="163"/>
      <c r="F384" s="163"/>
      <c r="G384" s="163"/>
    </row>
    <row r="385" spans="1:7" ht="15.75">
      <c r="A385" s="162"/>
      <c r="B385" s="163"/>
      <c r="C385" s="163"/>
      <c r="D385" s="163"/>
      <c r="E385" s="163"/>
      <c r="F385" s="163"/>
      <c r="G385" s="163"/>
    </row>
    <row r="386" spans="1:7" ht="15.75">
      <c r="A386" s="162"/>
      <c r="B386" s="163"/>
      <c r="C386" s="163"/>
      <c r="D386" s="163"/>
      <c r="E386" s="163"/>
      <c r="F386" s="163"/>
      <c r="G386" s="163"/>
    </row>
    <row r="387" spans="1:7" ht="15.75">
      <c r="A387" s="162"/>
      <c r="B387" s="163"/>
      <c r="C387" s="163"/>
      <c r="D387" s="163"/>
      <c r="E387" s="163"/>
      <c r="F387" s="163"/>
      <c r="G387" s="163"/>
    </row>
    <row r="388" spans="1:7" ht="15.75">
      <c r="A388" s="162"/>
      <c r="B388" s="163"/>
      <c r="C388" s="163"/>
      <c r="D388" s="163"/>
      <c r="E388" s="163"/>
      <c r="F388" s="163"/>
      <c r="G388" s="163"/>
    </row>
    <row r="389" spans="1:7" ht="15.75">
      <c r="A389" s="162"/>
      <c r="B389" s="163"/>
      <c r="C389" s="163"/>
      <c r="D389" s="163"/>
      <c r="E389" s="163"/>
      <c r="F389" s="163"/>
      <c r="G389" s="163"/>
    </row>
    <row r="390" spans="1:7" ht="15.75">
      <c r="A390" s="162"/>
      <c r="B390" s="163"/>
      <c r="C390" s="163"/>
      <c r="D390" s="163"/>
      <c r="E390" s="163"/>
      <c r="F390" s="163"/>
      <c r="G390" s="163"/>
    </row>
    <row r="391" spans="1:7" ht="15.75">
      <c r="A391" s="162"/>
      <c r="B391" s="163"/>
      <c r="C391" s="163"/>
      <c r="D391" s="163"/>
      <c r="E391" s="163"/>
      <c r="F391" s="163"/>
      <c r="G391" s="163"/>
    </row>
    <row r="392" spans="1:7" ht="15.75">
      <c r="A392" s="162"/>
      <c r="B392" s="163"/>
      <c r="C392" s="163"/>
      <c r="D392" s="163"/>
      <c r="E392" s="163"/>
      <c r="F392" s="163"/>
      <c r="G392" s="163"/>
    </row>
    <row r="393" spans="1:7" ht="15.75">
      <c r="A393" s="162"/>
      <c r="B393" s="163"/>
      <c r="C393" s="163"/>
      <c r="D393" s="163"/>
      <c r="E393" s="163"/>
      <c r="F393" s="163"/>
      <c r="G393" s="163"/>
    </row>
    <row r="394" spans="1:7" ht="15.75">
      <c r="A394" s="162"/>
      <c r="B394" s="163"/>
      <c r="C394" s="163"/>
      <c r="D394" s="163"/>
      <c r="E394" s="163"/>
      <c r="F394" s="163"/>
      <c r="G394" s="163"/>
    </row>
    <row r="395" spans="1:7" ht="15.75">
      <c r="A395" s="162"/>
      <c r="B395" s="163"/>
      <c r="C395" s="163"/>
      <c r="D395" s="163"/>
      <c r="E395" s="163"/>
      <c r="F395" s="163"/>
      <c r="G395" s="163"/>
    </row>
    <row r="396" spans="1:7" ht="15.75">
      <c r="A396" s="162"/>
      <c r="B396" s="163"/>
      <c r="C396" s="163"/>
      <c r="D396" s="163"/>
      <c r="E396" s="163"/>
      <c r="F396" s="163"/>
      <c r="G396" s="163"/>
    </row>
    <row r="397" spans="1:7" ht="15.75">
      <c r="A397" s="162"/>
      <c r="B397" s="163"/>
      <c r="C397" s="163"/>
      <c r="D397" s="163"/>
      <c r="E397" s="163"/>
      <c r="F397" s="163"/>
      <c r="G397" s="163"/>
    </row>
    <row r="398" spans="1:7" ht="15.75">
      <c r="A398" s="162"/>
      <c r="B398" s="163"/>
      <c r="C398" s="163"/>
      <c r="D398" s="163"/>
      <c r="E398" s="163"/>
      <c r="F398" s="163"/>
      <c r="G398" s="163"/>
    </row>
    <row r="399" spans="1:7" ht="15.75">
      <c r="A399" s="162"/>
      <c r="B399" s="163"/>
      <c r="C399" s="163"/>
      <c r="D399" s="163"/>
      <c r="E399" s="163"/>
      <c r="F399" s="163"/>
      <c r="G399" s="163"/>
    </row>
    <row r="400" spans="1:7" ht="15.75">
      <c r="A400" s="162"/>
      <c r="B400" s="163"/>
      <c r="C400" s="163"/>
      <c r="D400" s="163"/>
      <c r="E400" s="163"/>
      <c r="F400" s="163"/>
      <c r="G400" s="163"/>
    </row>
    <row r="401" spans="1:7" ht="15.75">
      <c r="A401" s="162"/>
      <c r="B401" s="163"/>
      <c r="C401" s="163"/>
      <c r="D401" s="163"/>
      <c r="E401" s="163"/>
      <c r="F401" s="163"/>
      <c r="G401" s="163"/>
    </row>
    <row r="402" spans="1:7" ht="15.75">
      <c r="A402" s="162"/>
      <c r="B402" s="163"/>
      <c r="C402" s="163"/>
      <c r="D402" s="163"/>
      <c r="E402" s="163"/>
      <c r="F402" s="163"/>
      <c r="G402" s="163"/>
    </row>
    <row r="403" spans="1:7" ht="15.75">
      <c r="A403" s="162"/>
      <c r="B403" s="163"/>
      <c r="C403" s="163"/>
      <c r="D403" s="163"/>
      <c r="E403" s="163"/>
      <c r="F403" s="163"/>
      <c r="G403" s="163"/>
    </row>
    <row r="404" spans="1:7" ht="15.75">
      <c r="A404" s="162"/>
      <c r="B404" s="163"/>
      <c r="C404" s="163"/>
      <c r="D404" s="163"/>
      <c r="E404" s="163"/>
      <c r="F404" s="163"/>
      <c r="G404" s="163"/>
    </row>
    <row r="405" spans="1:7" ht="15.75">
      <c r="A405" s="162"/>
      <c r="B405" s="163"/>
      <c r="C405" s="163"/>
      <c r="D405" s="163"/>
      <c r="E405" s="163"/>
      <c r="F405" s="163"/>
      <c r="G405" s="163"/>
    </row>
    <row r="406" spans="1:7" ht="15.75">
      <c r="A406" s="162"/>
      <c r="B406" s="163"/>
      <c r="C406" s="163"/>
      <c r="D406" s="163"/>
      <c r="E406" s="163"/>
      <c r="F406" s="163"/>
      <c r="G406" s="163"/>
    </row>
    <row r="407" spans="1:7" ht="15.75">
      <c r="A407" s="162"/>
      <c r="B407" s="163"/>
      <c r="C407" s="163"/>
      <c r="D407" s="163"/>
      <c r="E407" s="163"/>
      <c r="F407" s="163"/>
      <c r="G407" s="163"/>
    </row>
    <row r="408" spans="1:7" ht="15.75">
      <c r="A408" s="162"/>
      <c r="B408" s="163"/>
      <c r="C408" s="163"/>
      <c r="D408" s="163"/>
      <c r="E408" s="163"/>
      <c r="F408" s="163"/>
      <c r="G408" s="163"/>
    </row>
    <row r="409" spans="1:7" ht="15.75">
      <c r="A409" s="162"/>
      <c r="B409" s="163"/>
      <c r="C409" s="163"/>
      <c r="D409" s="163"/>
      <c r="E409" s="163"/>
      <c r="F409" s="163"/>
      <c r="G409" s="163"/>
    </row>
    <row r="410" spans="1:7" ht="15.75">
      <c r="A410" s="162"/>
      <c r="B410" s="163"/>
      <c r="C410" s="163"/>
      <c r="D410" s="163"/>
      <c r="E410" s="163"/>
      <c r="F410" s="163"/>
      <c r="G410" s="163"/>
    </row>
    <row r="411" spans="1:7" ht="15.75">
      <c r="A411" s="162"/>
      <c r="B411" s="163"/>
      <c r="C411" s="163"/>
      <c r="D411" s="163"/>
      <c r="E411" s="163"/>
      <c r="F411" s="163"/>
      <c r="G411" s="163"/>
    </row>
    <row r="412" spans="1:7" ht="15.75">
      <c r="A412" s="162"/>
      <c r="B412" s="163"/>
      <c r="C412" s="163"/>
      <c r="D412" s="163"/>
      <c r="E412" s="163"/>
      <c r="F412" s="163"/>
      <c r="G412" s="163"/>
    </row>
    <row r="413" spans="1:7" ht="15.75">
      <c r="A413" s="162"/>
      <c r="B413" s="163"/>
      <c r="C413" s="163"/>
      <c r="D413" s="163"/>
      <c r="E413" s="163"/>
      <c r="F413" s="163"/>
      <c r="G413" s="163"/>
    </row>
    <row r="414" spans="1:7" ht="15.75">
      <c r="A414" s="162"/>
      <c r="B414" s="163"/>
      <c r="C414" s="163"/>
      <c r="D414" s="163"/>
      <c r="E414" s="163"/>
      <c r="F414" s="163"/>
      <c r="G414" s="163"/>
    </row>
    <row r="415" spans="1:7" ht="15.75">
      <c r="A415" s="162"/>
      <c r="B415" s="163"/>
      <c r="C415" s="163"/>
      <c r="D415" s="163"/>
      <c r="E415" s="163"/>
      <c r="F415" s="163"/>
      <c r="G415" s="163"/>
    </row>
    <row r="416" spans="1:7" ht="15.75">
      <c r="A416" s="162"/>
      <c r="B416" s="163"/>
      <c r="C416" s="163"/>
      <c r="D416" s="163"/>
      <c r="E416" s="163"/>
      <c r="F416" s="163"/>
      <c r="G416" s="163"/>
    </row>
    <row r="417" spans="1:7" ht="15.75">
      <c r="A417" s="162"/>
      <c r="B417" s="163"/>
      <c r="C417" s="163"/>
      <c r="D417" s="163"/>
      <c r="E417" s="163"/>
      <c r="F417" s="163"/>
      <c r="G417" s="163"/>
    </row>
    <row r="418" spans="1:7" ht="15.75">
      <c r="A418" s="162"/>
      <c r="B418" s="163"/>
      <c r="C418" s="163"/>
      <c r="D418" s="163"/>
      <c r="E418" s="163"/>
      <c r="F418" s="163"/>
      <c r="G418" s="163"/>
    </row>
    <row r="419" spans="1:7" ht="15.75">
      <c r="A419" s="162"/>
      <c r="B419" s="163"/>
      <c r="C419" s="163"/>
      <c r="D419" s="163"/>
      <c r="E419" s="163"/>
      <c r="F419" s="163"/>
      <c r="G419" s="163"/>
    </row>
    <row r="420" spans="1:7" ht="15.75">
      <c r="A420" s="162"/>
      <c r="B420" s="163"/>
      <c r="C420" s="163"/>
      <c r="D420" s="163"/>
      <c r="E420" s="163"/>
      <c r="F420" s="163"/>
      <c r="G420" s="163"/>
    </row>
    <row r="421" spans="1:7" ht="15.75">
      <c r="A421" s="162"/>
      <c r="B421" s="163"/>
      <c r="C421" s="163"/>
      <c r="D421" s="163"/>
      <c r="E421" s="163"/>
      <c r="F421" s="163"/>
      <c r="G421" s="163"/>
    </row>
    <row r="422" spans="1:7" ht="15.75">
      <c r="A422" s="162"/>
      <c r="B422" s="163"/>
      <c r="C422" s="163"/>
      <c r="D422" s="163"/>
      <c r="E422" s="163"/>
      <c r="F422" s="163"/>
      <c r="G422" s="163"/>
    </row>
    <row r="423" spans="1:7" ht="15.75">
      <c r="A423" s="162"/>
      <c r="B423" s="163"/>
      <c r="C423" s="163"/>
      <c r="D423" s="163"/>
      <c r="E423" s="163"/>
      <c r="F423" s="163"/>
      <c r="G423" s="163"/>
    </row>
    <row r="424" spans="1:7" ht="15.75">
      <c r="A424" s="162"/>
      <c r="B424" s="163"/>
      <c r="C424" s="163"/>
      <c r="D424" s="163"/>
      <c r="E424" s="163"/>
      <c r="F424" s="163"/>
      <c r="G424" s="163"/>
    </row>
    <row r="425" spans="1:7" ht="15.75">
      <c r="A425" s="162"/>
      <c r="B425" s="163"/>
      <c r="C425" s="163"/>
      <c r="D425" s="163"/>
      <c r="E425" s="163"/>
      <c r="F425" s="163"/>
      <c r="G425" s="163"/>
    </row>
    <row r="426" spans="1:7" ht="15.75">
      <c r="A426" s="162"/>
      <c r="B426" s="163"/>
      <c r="C426" s="163"/>
      <c r="D426" s="163"/>
      <c r="E426" s="163"/>
      <c r="F426" s="163"/>
      <c r="G426" s="163"/>
    </row>
    <row r="427" spans="1:7" ht="15.75">
      <c r="A427" s="162"/>
      <c r="B427" s="163"/>
      <c r="C427" s="163"/>
      <c r="D427" s="163"/>
      <c r="E427" s="163"/>
      <c r="F427" s="163"/>
      <c r="G427" s="163"/>
    </row>
    <row r="428" spans="1:7" ht="15.75">
      <c r="A428" s="162"/>
      <c r="B428" s="163"/>
      <c r="C428" s="163"/>
      <c r="D428" s="163"/>
      <c r="E428" s="163"/>
      <c r="F428" s="163"/>
      <c r="G428" s="163"/>
    </row>
    <row r="429" spans="1:7" ht="15.75">
      <c r="A429" s="162"/>
      <c r="B429" s="163"/>
      <c r="C429" s="163"/>
      <c r="D429" s="163"/>
      <c r="E429" s="163"/>
      <c r="F429" s="163"/>
      <c r="G429" s="163"/>
    </row>
    <row r="430" spans="1:7" ht="15.75">
      <c r="A430" s="162"/>
      <c r="B430" s="163"/>
      <c r="C430" s="163"/>
      <c r="D430" s="163"/>
      <c r="E430" s="163"/>
      <c r="F430" s="163"/>
      <c r="G430" s="163"/>
    </row>
    <row r="431" spans="1:7" ht="15.75">
      <c r="A431" s="162"/>
      <c r="B431" s="163"/>
      <c r="C431" s="163"/>
      <c r="D431" s="163"/>
      <c r="E431" s="163"/>
      <c r="F431" s="163"/>
      <c r="G431" s="163"/>
    </row>
    <row r="432" spans="1:7" ht="15.75">
      <c r="A432" s="162"/>
      <c r="B432" s="163"/>
      <c r="C432" s="163"/>
      <c r="D432" s="163"/>
      <c r="E432" s="163"/>
      <c r="F432" s="163"/>
      <c r="G432" s="163"/>
    </row>
    <row r="433" spans="1:7" ht="15.75">
      <c r="A433" s="162"/>
      <c r="B433" s="163"/>
      <c r="C433" s="163"/>
      <c r="D433" s="163"/>
      <c r="E433" s="163"/>
      <c r="F433" s="163"/>
      <c r="G433" s="163"/>
    </row>
    <row r="434" spans="1:7" ht="15.75">
      <c r="A434" s="162"/>
      <c r="B434" s="163"/>
      <c r="C434" s="163"/>
      <c r="D434" s="163"/>
      <c r="E434" s="163"/>
      <c r="F434" s="163"/>
      <c r="G434" s="163"/>
    </row>
    <row r="435" spans="1:7" ht="15.75">
      <c r="A435" s="162"/>
      <c r="B435" s="163"/>
      <c r="C435" s="163"/>
      <c r="D435" s="163"/>
      <c r="E435" s="163"/>
      <c r="F435" s="163"/>
      <c r="G435" s="163"/>
    </row>
    <row r="436" spans="1:7" ht="15.75">
      <c r="A436" s="162"/>
      <c r="B436" s="163"/>
      <c r="C436" s="163"/>
      <c r="D436" s="163"/>
      <c r="E436" s="163"/>
      <c r="F436" s="163"/>
      <c r="G436" s="163"/>
    </row>
    <row r="437" spans="1:7" ht="15.75">
      <c r="A437" s="162"/>
      <c r="B437" s="163"/>
      <c r="C437" s="163"/>
      <c r="D437" s="163"/>
      <c r="E437" s="163"/>
      <c r="F437" s="163"/>
      <c r="G437" s="163"/>
    </row>
    <row r="438" spans="1:7" ht="15.75">
      <c r="A438" s="162"/>
      <c r="B438" s="163"/>
      <c r="C438" s="163"/>
      <c r="D438" s="163"/>
      <c r="E438" s="163"/>
      <c r="F438" s="163"/>
      <c r="G438" s="163"/>
    </row>
    <row r="439" spans="1:7" ht="15.75">
      <c r="A439" s="162"/>
      <c r="B439" s="163"/>
      <c r="C439" s="163"/>
      <c r="D439" s="163"/>
      <c r="E439" s="163"/>
      <c r="F439" s="163"/>
      <c r="G439" s="163"/>
    </row>
    <row r="440" spans="1:7" ht="15.75">
      <c r="A440" s="162"/>
      <c r="B440" s="163"/>
      <c r="C440" s="163"/>
      <c r="D440" s="163"/>
      <c r="E440" s="163"/>
      <c r="F440" s="163"/>
      <c r="G440" s="163"/>
    </row>
    <row r="441" spans="1:7" ht="15.75">
      <c r="A441" s="162"/>
      <c r="B441" s="163"/>
      <c r="C441" s="163"/>
      <c r="D441" s="163"/>
      <c r="E441" s="163"/>
      <c r="F441" s="163"/>
      <c r="G441" s="163"/>
    </row>
    <row r="442" spans="1:7" ht="15.75">
      <c r="A442" s="162"/>
      <c r="B442" s="163"/>
      <c r="C442" s="163"/>
      <c r="D442" s="163"/>
      <c r="E442" s="163"/>
      <c r="F442" s="163"/>
      <c r="G442" s="163"/>
    </row>
    <row r="443" spans="1:7" ht="15.75">
      <c r="A443" s="162"/>
      <c r="B443" s="163"/>
      <c r="C443" s="163"/>
      <c r="D443" s="163"/>
      <c r="E443" s="163"/>
      <c r="F443" s="163"/>
      <c r="G443" s="163"/>
    </row>
    <row r="444" spans="1:7" ht="15.75">
      <c r="A444" s="162"/>
      <c r="B444" s="163"/>
      <c r="C444" s="163"/>
      <c r="D444" s="163"/>
      <c r="E444" s="163"/>
      <c r="F444" s="163"/>
      <c r="G444" s="163"/>
    </row>
    <row r="445" spans="1:7" ht="15.75">
      <c r="A445" s="162"/>
      <c r="B445" s="163"/>
      <c r="C445" s="163"/>
      <c r="D445" s="163"/>
      <c r="E445" s="163"/>
      <c r="F445" s="163"/>
      <c r="G445" s="163"/>
    </row>
    <row r="446" spans="1:7" ht="15.75">
      <c r="A446" s="162"/>
      <c r="B446" s="163"/>
      <c r="C446" s="163"/>
      <c r="D446" s="163"/>
      <c r="E446" s="163"/>
      <c r="F446" s="163"/>
      <c r="G446" s="163"/>
    </row>
    <row r="447" spans="1:7" ht="15.75">
      <c r="A447" s="162"/>
      <c r="B447" s="163"/>
      <c r="C447" s="163"/>
      <c r="D447" s="163"/>
      <c r="E447" s="163"/>
      <c r="F447" s="163"/>
      <c r="G447" s="163"/>
    </row>
    <row r="448" spans="1:7" ht="15.75">
      <c r="A448" s="162"/>
      <c r="B448" s="163"/>
      <c r="C448" s="163"/>
      <c r="D448" s="163"/>
      <c r="E448" s="163"/>
      <c r="F448" s="163"/>
      <c r="G448" s="163"/>
    </row>
    <row r="449" spans="1:7" ht="15.75">
      <c r="A449" s="162"/>
      <c r="B449" s="163"/>
      <c r="C449" s="163"/>
      <c r="D449" s="163"/>
      <c r="E449" s="163"/>
      <c r="F449" s="163"/>
      <c r="G449" s="163"/>
    </row>
    <row r="450" spans="1:7" ht="15.75">
      <c r="A450" s="162"/>
      <c r="B450" s="163"/>
      <c r="C450" s="163"/>
      <c r="D450" s="163"/>
      <c r="E450" s="163"/>
      <c r="F450" s="163"/>
      <c r="G450" s="163"/>
    </row>
    <row r="451" spans="1:7" ht="15.75">
      <c r="A451" s="162"/>
      <c r="B451" s="163"/>
      <c r="C451" s="163"/>
      <c r="D451" s="163"/>
      <c r="E451" s="163"/>
      <c r="F451" s="163"/>
      <c r="G451" s="163"/>
    </row>
    <row r="452" spans="1:7" ht="15.75">
      <c r="A452" s="162"/>
      <c r="B452" s="163"/>
      <c r="C452" s="163"/>
      <c r="D452" s="163"/>
      <c r="E452" s="163"/>
      <c r="F452" s="163"/>
      <c r="G452" s="163"/>
    </row>
    <row r="453" spans="1:7" ht="15.75">
      <c r="A453" s="162"/>
      <c r="B453" s="163"/>
      <c r="C453" s="163"/>
      <c r="D453" s="163"/>
      <c r="E453" s="163"/>
      <c r="F453" s="163"/>
      <c r="G453" s="163"/>
    </row>
    <row r="454" spans="1:7" ht="15.75">
      <c r="A454" s="162"/>
      <c r="B454" s="163"/>
      <c r="C454" s="163"/>
      <c r="D454" s="163"/>
      <c r="E454" s="163"/>
      <c r="F454" s="163"/>
      <c r="G454" s="163"/>
    </row>
    <row r="455" spans="1:7" ht="15.75">
      <c r="A455" s="162"/>
      <c r="B455" s="163"/>
      <c r="C455" s="163"/>
      <c r="D455" s="163"/>
      <c r="E455" s="163"/>
      <c r="F455" s="163"/>
      <c r="G455" s="163"/>
    </row>
    <row r="456" spans="1:7" ht="15.75">
      <c r="A456" s="162"/>
      <c r="B456" s="163"/>
      <c r="C456" s="163"/>
      <c r="D456" s="163"/>
      <c r="E456" s="163"/>
      <c r="F456" s="163"/>
      <c r="G456" s="163"/>
    </row>
    <row r="457" spans="1:7" ht="15.75">
      <c r="A457" s="162"/>
      <c r="B457" s="163"/>
      <c r="C457" s="163"/>
      <c r="D457" s="163"/>
      <c r="E457" s="163"/>
      <c r="F457" s="163"/>
      <c r="G457" s="163"/>
    </row>
    <row r="458" spans="1:7" ht="15.75">
      <c r="A458" s="162"/>
      <c r="B458" s="163"/>
      <c r="C458" s="163"/>
      <c r="D458" s="163"/>
      <c r="E458" s="163"/>
      <c r="F458" s="163"/>
      <c r="G458" s="163"/>
    </row>
    <row r="459" spans="1:7" ht="15.75">
      <c r="A459" s="162"/>
      <c r="B459" s="163"/>
      <c r="C459" s="163"/>
      <c r="D459" s="163"/>
      <c r="E459" s="163"/>
      <c r="F459" s="163"/>
      <c r="G459" s="163"/>
    </row>
    <row r="460" spans="1:7" ht="15.75">
      <c r="A460" s="162"/>
      <c r="B460" s="163"/>
      <c r="C460" s="163"/>
      <c r="D460" s="163"/>
      <c r="E460" s="163"/>
      <c r="F460" s="163"/>
      <c r="G460" s="163"/>
    </row>
    <row r="461" spans="1:7" ht="15.75">
      <c r="A461" s="162"/>
      <c r="B461" s="163"/>
      <c r="C461" s="163"/>
      <c r="D461" s="163"/>
      <c r="E461" s="163"/>
      <c r="F461" s="163"/>
      <c r="G461" s="163"/>
    </row>
    <row r="462" spans="1:7" ht="15.75">
      <c r="A462" s="162"/>
      <c r="B462" s="163"/>
      <c r="C462" s="163"/>
      <c r="D462" s="163"/>
      <c r="E462" s="163"/>
      <c r="F462" s="163"/>
      <c r="G462" s="163"/>
    </row>
    <row r="463" spans="1:7" ht="15.75">
      <c r="A463" s="162"/>
      <c r="B463" s="163"/>
      <c r="C463" s="163"/>
      <c r="D463" s="163"/>
      <c r="E463" s="163"/>
      <c r="F463" s="163"/>
      <c r="G463" s="163"/>
    </row>
    <row r="464" spans="1:7" ht="15.75">
      <c r="A464" s="162"/>
      <c r="B464" s="163"/>
      <c r="C464" s="163"/>
      <c r="D464" s="163"/>
      <c r="E464" s="163"/>
      <c r="F464" s="163"/>
      <c r="G464" s="163"/>
    </row>
    <row r="465" spans="1:7" ht="15.75">
      <c r="A465" s="162"/>
      <c r="B465" s="163"/>
      <c r="C465" s="163"/>
      <c r="D465" s="163"/>
      <c r="E465" s="163"/>
      <c r="F465" s="163"/>
      <c r="G465" s="163"/>
    </row>
    <row r="466" spans="1:7" ht="15.75">
      <c r="A466" s="162"/>
      <c r="B466" s="163"/>
      <c r="C466" s="163"/>
      <c r="D466" s="163"/>
      <c r="E466" s="163"/>
      <c r="F466" s="163"/>
      <c r="G466" s="163"/>
    </row>
    <row r="467" spans="1:7" ht="15.75">
      <c r="A467" s="162"/>
      <c r="B467" s="163"/>
      <c r="C467" s="163"/>
      <c r="D467" s="163"/>
      <c r="E467" s="163"/>
      <c r="F467" s="163"/>
      <c r="G467" s="163"/>
    </row>
    <row r="468" spans="1:7" ht="15.75">
      <c r="A468" s="162"/>
      <c r="B468" s="163"/>
      <c r="C468" s="163"/>
      <c r="D468" s="163"/>
      <c r="E468" s="163"/>
      <c r="F468" s="163"/>
      <c r="G468" s="163"/>
    </row>
    <row r="469" spans="1:7" ht="15.75">
      <c r="A469" s="162"/>
      <c r="B469" s="163"/>
      <c r="C469" s="163"/>
      <c r="D469" s="163"/>
      <c r="E469" s="163"/>
      <c r="F469" s="163"/>
      <c r="G469" s="163"/>
    </row>
    <row r="470" spans="1:7" ht="15.75">
      <c r="A470" s="162"/>
      <c r="B470" s="163"/>
      <c r="C470" s="163"/>
      <c r="D470" s="163"/>
      <c r="E470" s="163"/>
      <c r="F470" s="163"/>
      <c r="G470" s="163"/>
    </row>
    <row r="471" spans="1:7" ht="15.75">
      <c r="A471" s="162"/>
      <c r="B471" s="163"/>
      <c r="C471" s="163"/>
      <c r="D471" s="163"/>
      <c r="E471" s="163"/>
      <c r="F471" s="163"/>
      <c r="G471" s="163"/>
    </row>
    <row r="472" spans="1:7" ht="15.75">
      <c r="A472" s="162"/>
      <c r="B472" s="163"/>
      <c r="C472" s="163"/>
      <c r="D472" s="163"/>
      <c r="E472" s="163"/>
      <c r="F472" s="163"/>
      <c r="G472" s="163"/>
    </row>
    <row r="473" spans="1:7" ht="15.75">
      <c r="A473" s="162"/>
      <c r="B473" s="163"/>
      <c r="C473" s="163"/>
      <c r="D473" s="163"/>
      <c r="E473" s="163"/>
      <c r="F473" s="163"/>
      <c r="G473" s="163"/>
    </row>
    <row r="474" spans="1:7" ht="15.75">
      <c r="A474" s="162"/>
      <c r="B474" s="163"/>
      <c r="C474" s="163"/>
      <c r="D474" s="163"/>
      <c r="E474" s="163"/>
      <c r="F474" s="163"/>
      <c r="G474" s="163"/>
    </row>
    <row r="475" spans="1:7" ht="15.75">
      <c r="A475" s="162"/>
      <c r="B475" s="163"/>
      <c r="C475" s="163"/>
      <c r="D475" s="163"/>
      <c r="E475" s="163"/>
      <c r="F475" s="163"/>
      <c r="G475" s="163"/>
    </row>
    <row r="476" spans="1:7" ht="15.75">
      <c r="A476" s="162"/>
      <c r="B476" s="163"/>
      <c r="C476" s="163"/>
      <c r="D476" s="163"/>
      <c r="E476" s="163"/>
      <c r="F476" s="163"/>
      <c r="G476" s="163"/>
    </row>
    <row r="477" spans="1:7" ht="15.75">
      <c r="A477" s="162"/>
      <c r="B477" s="163"/>
      <c r="C477" s="163"/>
      <c r="D477" s="163"/>
      <c r="E477" s="163"/>
      <c r="F477" s="163"/>
      <c r="G477" s="163"/>
    </row>
    <row r="478" spans="1:7" ht="15.75">
      <c r="A478" s="162"/>
      <c r="B478" s="163"/>
      <c r="C478" s="163"/>
      <c r="D478" s="163"/>
      <c r="E478" s="163"/>
      <c r="F478" s="163"/>
      <c r="G478" s="163"/>
    </row>
    <row r="479" spans="1:7" ht="15.75">
      <c r="A479" s="162"/>
      <c r="B479" s="163"/>
      <c r="C479" s="163"/>
      <c r="D479" s="163"/>
      <c r="E479" s="163"/>
      <c r="F479" s="163"/>
      <c r="G479" s="163"/>
    </row>
    <row r="480" spans="1:7" ht="15.75">
      <c r="A480" s="162"/>
      <c r="B480" s="163"/>
      <c r="C480" s="163"/>
      <c r="D480" s="163"/>
      <c r="E480" s="163"/>
      <c r="F480" s="163"/>
      <c r="G480" s="163"/>
    </row>
    <row r="481" spans="1:7" ht="15.75">
      <c r="A481" s="162"/>
      <c r="B481" s="163"/>
      <c r="C481" s="163"/>
      <c r="D481" s="163"/>
      <c r="E481" s="163"/>
      <c r="F481" s="163"/>
      <c r="G481" s="163"/>
    </row>
    <row r="482" spans="1:7" ht="15.75">
      <c r="A482" s="162"/>
      <c r="B482" s="163"/>
      <c r="C482" s="163"/>
      <c r="D482" s="163"/>
      <c r="E482" s="163"/>
      <c r="F482" s="163"/>
      <c r="G482" s="163"/>
    </row>
    <row r="483" spans="1:7" ht="15.75">
      <c r="A483" s="162"/>
      <c r="B483" s="163"/>
      <c r="C483" s="163"/>
      <c r="D483" s="163"/>
      <c r="E483" s="163"/>
      <c r="F483" s="163"/>
      <c r="G483" s="163"/>
    </row>
    <row r="484" spans="1:7" ht="15.75">
      <c r="A484" s="162"/>
      <c r="B484" s="163"/>
      <c r="C484" s="163"/>
      <c r="D484" s="163"/>
      <c r="E484" s="163"/>
      <c r="F484" s="163"/>
      <c r="G484" s="163"/>
    </row>
    <row r="485" spans="1:7" ht="15.75">
      <c r="A485" s="162"/>
      <c r="B485" s="163"/>
      <c r="C485" s="163"/>
      <c r="D485" s="163"/>
      <c r="E485" s="163"/>
      <c r="F485" s="163"/>
      <c r="G485" s="163"/>
    </row>
    <row r="486" spans="1:7" ht="15.75">
      <c r="A486" s="162"/>
      <c r="B486" s="163"/>
      <c r="C486" s="163"/>
      <c r="D486" s="163"/>
      <c r="E486" s="163"/>
      <c r="F486" s="163"/>
      <c r="G486" s="163"/>
    </row>
    <row r="487" spans="1:7" ht="15.75">
      <c r="A487" s="162"/>
      <c r="B487" s="163"/>
      <c r="C487" s="163"/>
      <c r="D487" s="163"/>
      <c r="E487" s="163"/>
      <c r="F487" s="163"/>
      <c r="G487" s="163"/>
    </row>
    <row r="488" spans="1:7" ht="15.75">
      <c r="A488" s="162"/>
      <c r="B488" s="163"/>
      <c r="C488" s="163"/>
      <c r="D488" s="163"/>
      <c r="E488" s="163"/>
      <c r="F488" s="163"/>
      <c r="G488" s="163"/>
    </row>
    <row r="489" spans="1:7" ht="15.75">
      <c r="A489" s="162"/>
      <c r="B489" s="163"/>
      <c r="C489" s="163"/>
      <c r="D489" s="163"/>
      <c r="E489" s="163"/>
      <c r="F489" s="163"/>
      <c r="G489" s="163"/>
    </row>
    <row r="490" spans="1:7" ht="15.75">
      <c r="A490" s="162"/>
      <c r="B490" s="163"/>
      <c r="C490" s="163"/>
      <c r="D490" s="163"/>
      <c r="E490" s="163"/>
      <c r="F490" s="163"/>
      <c r="G490" s="163"/>
    </row>
    <row r="491" spans="1:7" ht="15.75">
      <c r="A491" s="162"/>
      <c r="B491" s="163"/>
      <c r="C491" s="163"/>
      <c r="D491" s="163"/>
      <c r="E491" s="163"/>
      <c r="F491" s="163"/>
      <c r="G491" s="163"/>
    </row>
    <row r="492" spans="1:7" ht="15.75">
      <c r="A492" s="162"/>
      <c r="B492" s="163"/>
      <c r="C492" s="163"/>
      <c r="D492" s="163"/>
      <c r="E492" s="163"/>
      <c r="F492" s="163"/>
      <c r="G492" s="163"/>
    </row>
    <row r="493" spans="1:7" ht="15.75">
      <c r="A493" s="162"/>
      <c r="B493" s="163"/>
      <c r="C493" s="163"/>
      <c r="D493" s="163"/>
      <c r="E493" s="163"/>
      <c r="F493" s="163"/>
      <c r="G493" s="163"/>
    </row>
    <row r="494" spans="1:7" ht="15.75">
      <c r="A494" s="162"/>
      <c r="B494" s="163"/>
      <c r="C494" s="163"/>
      <c r="D494" s="163"/>
      <c r="E494" s="163"/>
      <c r="F494" s="163"/>
      <c r="G494" s="163"/>
    </row>
    <row r="495" spans="1:7" ht="15.75">
      <c r="A495" s="162"/>
      <c r="B495" s="163"/>
      <c r="C495" s="163"/>
      <c r="D495" s="163"/>
      <c r="E495" s="163"/>
      <c r="F495" s="163"/>
      <c r="G495" s="163"/>
    </row>
    <row r="496" spans="1:7" ht="15.75">
      <c r="A496" s="162"/>
      <c r="B496" s="163"/>
      <c r="C496" s="163"/>
      <c r="D496" s="163"/>
      <c r="E496" s="163"/>
      <c r="F496" s="163"/>
      <c r="G496" s="163"/>
    </row>
    <row r="497" spans="1:7" ht="15.75">
      <c r="A497" s="162"/>
      <c r="B497" s="163"/>
      <c r="C497" s="163"/>
      <c r="D497" s="163"/>
      <c r="E497" s="163"/>
      <c r="F497" s="163"/>
      <c r="G497" s="163"/>
    </row>
    <row r="498" spans="1:7" ht="15.75">
      <c r="A498" s="162"/>
      <c r="B498" s="163"/>
      <c r="C498" s="163"/>
      <c r="D498" s="163"/>
      <c r="E498" s="163"/>
      <c r="F498" s="163"/>
      <c r="G498" s="163"/>
    </row>
    <row r="499" spans="1:7" ht="15.75">
      <c r="A499" s="162"/>
      <c r="B499" s="163"/>
      <c r="C499" s="163"/>
      <c r="D499" s="163"/>
      <c r="E499" s="163"/>
      <c r="F499" s="163"/>
      <c r="G499" s="163"/>
    </row>
    <row r="500" spans="1:7" ht="15.75">
      <c r="A500" s="162"/>
      <c r="B500" s="163"/>
      <c r="C500" s="163"/>
      <c r="D500" s="163"/>
      <c r="E500" s="163"/>
      <c r="F500" s="163"/>
      <c r="G500" s="163"/>
    </row>
    <row r="501" spans="1:7" ht="15.75">
      <c r="A501" s="162"/>
      <c r="B501" s="163"/>
      <c r="C501" s="163"/>
      <c r="D501" s="163"/>
      <c r="E501" s="163"/>
      <c r="F501" s="163"/>
      <c r="G501" s="163"/>
    </row>
    <row r="502" spans="1:7" ht="15.75">
      <c r="A502" s="162"/>
      <c r="B502" s="163"/>
      <c r="C502" s="163"/>
      <c r="D502" s="163"/>
      <c r="E502" s="163"/>
      <c r="F502" s="163"/>
      <c r="G502" s="163"/>
    </row>
    <row r="503" spans="1:7" ht="15.75">
      <c r="A503" s="162"/>
      <c r="B503" s="163"/>
      <c r="C503" s="163"/>
      <c r="D503" s="163"/>
      <c r="E503" s="163"/>
      <c r="F503" s="163"/>
      <c r="G503" s="163"/>
    </row>
    <row r="504" spans="1:7" ht="15.75">
      <c r="A504" s="162"/>
      <c r="B504" s="163"/>
      <c r="C504" s="163"/>
      <c r="D504" s="163"/>
      <c r="E504" s="163"/>
      <c r="F504" s="163"/>
      <c r="G504" s="163"/>
    </row>
    <row r="505" spans="1:7" ht="15.75">
      <c r="A505" s="162"/>
      <c r="B505" s="163"/>
      <c r="C505" s="163"/>
      <c r="D505" s="163"/>
      <c r="E505" s="163"/>
      <c r="F505" s="163"/>
      <c r="G505" s="163"/>
    </row>
    <row r="506" spans="1:7" ht="15.75">
      <c r="A506" s="162"/>
      <c r="B506" s="163"/>
      <c r="C506" s="163"/>
      <c r="D506" s="163"/>
      <c r="E506" s="163"/>
      <c r="F506" s="163"/>
      <c r="G506" s="163"/>
    </row>
    <row r="507" spans="1:7" ht="15.75">
      <c r="A507" s="162"/>
      <c r="B507" s="163"/>
      <c r="C507" s="163"/>
      <c r="D507" s="163"/>
      <c r="E507" s="163"/>
      <c r="F507" s="163"/>
      <c r="G507" s="163"/>
    </row>
    <row r="508" spans="1:7" ht="15.75">
      <c r="A508" s="162"/>
      <c r="B508" s="163"/>
      <c r="C508" s="163"/>
      <c r="D508" s="163"/>
      <c r="E508" s="163"/>
      <c r="F508" s="163"/>
      <c r="G508" s="163"/>
    </row>
    <row r="509" spans="1:7" ht="15.75">
      <c r="A509" s="162"/>
      <c r="B509" s="163"/>
      <c r="C509" s="163"/>
      <c r="D509" s="163"/>
      <c r="E509" s="163"/>
      <c r="F509" s="163"/>
      <c r="G509" s="163"/>
    </row>
    <row r="510" spans="1:7" ht="15.75">
      <c r="A510" s="162"/>
      <c r="B510" s="163"/>
      <c r="C510" s="163"/>
      <c r="D510" s="163"/>
      <c r="E510" s="163"/>
      <c r="F510" s="163"/>
      <c r="G510" s="163"/>
    </row>
    <row r="511" spans="1:7" ht="15.75">
      <c r="A511" s="162"/>
      <c r="B511" s="163"/>
      <c r="C511" s="163"/>
      <c r="D511" s="163"/>
      <c r="E511" s="163"/>
      <c r="F511" s="163"/>
      <c r="G511" s="163"/>
    </row>
    <row r="512" spans="1:7" ht="15.75">
      <c r="A512" s="162"/>
      <c r="B512" s="163"/>
      <c r="C512" s="163"/>
      <c r="D512" s="163"/>
      <c r="E512" s="163"/>
      <c r="F512" s="163"/>
      <c r="G512" s="163"/>
    </row>
    <row r="513" spans="1:7" ht="15.75">
      <c r="A513" s="162"/>
      <c r="B513" s="163"/>
      <c r="C513" s="163"/>
      <c r="D513" s="163"/>
      <c r="E513" s="163"/>
      <c r="F513" s="163"/>
      <c r="G513" s="163"/>
    </row>
    <row r="514" spans="1:7" ht="15.75">
      <c r="A514" s="162"/>
      <c r="B514" s="163"/>
      <c r="C514" s="163"/>
      <c r="D514" s="163"/>
      <c r="E514" s="163"/>
      <c r="F514" s="163"/>
      <c r="G514" s="163"/>
    </row>
    <row r="515" spans="1:7" ht="15.75">
      <c r="A515" s="162"/>
      <c r="B515" s="163"/>
      <c r="C515" s="163"/>
      <c r="D515" s="163"/>
      <c r="E515" s="163"/>
      <c r="F515" s="163"/>
      <c r="G515" s="163"/>
    </row>
    <row r="516" spans="1:7" ht="15.75">
      <c r="A516" s="162"/>
      <c r="B516" s="163"/>
      <c r="C516" s="163"/>
      <c r="D516" s="163"/>
      <c r="E516" s="163"/>
      <c r="F516" s="163"/>
      <c r="G516" s="163"/>
    </row>
    <row r="517" spans="1:7" ht="15.75">
      <c r="A517" s="162"/>
      <c r="B517" s="163"/>
      <c r="C517" s="163"/>
      <c r="D517" s="163"/>
      <c r="E517" s="163"/>
      <c r="F517" s="163"/>
      <c r="G517" s="163"/>
    </row>
    <row r="518" spans="1:7" ht="15.75">
      <c r="A518" s="162"/>
      <c r="B518" s="163"/>
      <c r="C518" s="163"/>
      <c r="D518" s="163"/>
      <c r="E518" s="163"/>
      <c r="F518" s="163"/>
      <c r="G518" s="163"/>
    </row>
    <row r="519" spans="1:7" ht="15.75">
      <c r="A519" s="162"/>
      <c r="B519" s="163"/>
      <c r="C519" s="163"/>
      <c r="D519" s="163"/>
      <c r="E519" s="163"/>
      <c r="F519" s="163"/>
      <c r="G519" s="163"/>
    </row>
    <row r="520" spans="1:7" ht="15.75">
      <c r="A520" s="162"/>
      <c r="B520" s="163"/>
      <c r="C520" s="163"/>
      <c r="D520" s="163"/>
      <c r="E520" s="163"/>
      <c r="F520" s="163"/>
      <c r="G520" s="163"/>
    </row>
    <row r="521" spans="1:7" ht="15.75">
      <c r="A521" s="162"/>
      <c r="B521" s="163"/>
      <c r="C521" s="163"/>
      <c r="D521" s="163"/>
      <c r="E521" s="163"/>
      <c r="F521" s="163"/>
      <c r="G521" s="163"/>
    </row>
    <row r="522" spans="1:7" ht="15.75">
      <c r="A522" s="162"/>
      <c r="B522" s="163"/>
      <c r="C522" s="163"/>
      <c r="D522" s="163"/>
      <c r="E522" s="163"/>
      <c r="F522" s="163"/>
      <c r="G522" s="163"/>
    </row>
    <row r="523" spans="1:7" ht="15.75">
      <c r="A523" s="162"/>
      <c r="B523" s="163"/>
      <c r="C523" s="163"/>
      <c r="D523" s="163"/>
      <c r="E523" s="163"/>
      <c r="F523" s="163"/>
      <c r="G523" s="163"/>
    </row>
    <row r="524" spans="1:7" ht="15.75">
      <c r="A524" s="162"/>
      <c r="B524" s="163"/>
      <c r="C524" s="163"/>
      <c r="D524" s="163"/>
      <c r="E524" s="163"/>
      <c r="F524" s="163"/>
      <c r="G524" s="163"/>
    </row>
    <row r="525" spans="1:7" ht="15.75">
      <c r="A525" s="162"/>
      <c r="B525" s="163"/>
      <c r="C525" s="163"/>
      <c r="D525" s="163"/>
      <c r="E525" s="163"/>
      <c r="F525" s="163"/>
      <c r="G525" s="163"/>
    </row>
    <row r="526" spans="1:7" ht="15.75">
      <c r="A526" s="162"/>
      <c r="B526" s="163"/>
      <c r="C526" s="163"/>
      <c r="D526" s="163"/>
      <c r="E526" s="163"/>
      <c r="F526" s="163"/>
      <c r="G526" s="163"/>
    </row>
    <row r="527" spans="1:7" ht="15.75">
      <c r="A527" s="162"/>
      <c r="B527" s="163"/>
      <c r="C527" s="163"/>
      <c r="D527" s="163"/>
      <c r="E527" s="163"/>
      <c r="F527" s="163"/>
      <c r="G527" s="163"/>
    </row>
    <row r="528" spans="1:7" ht="15.75">
      <c r="A528" s="162"/>
      <c r="B528" s="163"/>
      <c r="C528" s="163"/>
      <c r="D528" s="163"/>
      <c r="E528" s="163"/>
      <c r="F528" s="163"/>
      <c r="G528" s="163"/>
    </row>
    <row r="529" spans="1:7" ht="15.75">
      <c r="A529" s="162"/>
      <c r="B529" s="163"/>
      <c r="C529" s="163"/>
      <c r="D529" s="163"/>
      <c r="E529" s="163"/>
      <c r="F529" s="163"/>
      <c r="G529" s="163"/>
    </row>
    <row r="530" spans="1:7" ht="15.75">
      <c r="A530" s="162"/>
      <c r="B530" s="163"/>
      <c r="C530" s="163"/>
      <c r="D530" s="163"/>
      <c r="E530" s="163"/>
      <c r="F530" s="163"/>
      <c r="G530" s="163"/>
    </row>
    <row r="531" spans="1:7" ht="15.75">
      <c r="A531" s="162"/>
      <c r="B531" s="163"/>
      <c r="C531" s="163"/>
      <c r="D531" s="163"/>
      <c r="E531" s="163"/>
      <c r="F531" s="163"/>
      <c r="G531" s="163"/>
    </row>
    <row r="532" spans="1:7" ht="15.75">
      <c r="A532" s="162"/>
      <c r="B532" s="163"/>
      <c r="C532" s="163"/>
      <c r="D532" s="163"/>
      <c r="E532" s="163"/>
      <c r="F532" s="163"/>
      <c r="G532" s="163"/>
    </row>
    <row r="533" spans="1:7" ht="15.75">
      <c r="A533" s="162"/>
      <c r="B533" s="163"/>
      <c r="C533" s="163"/>
      <c r="D533" s="163"/>
      <c r="E533" s="163"/>
      <c r="F533" s="163"/>
      <c r="G533" s="163"/>
    </row>
    <row r="534" spans="1:7" ht="15.75">
      <c r="A534" s="162"/>
      <c r="B534" s="163"/>
      <c r="C534" s="163"/>
      <c r="D534" s="163"/>
      <c r="E534" s="163"/>
      <c r="F534" s="163"/>
      <c r="G534" s="163"/>
    </row>
    <row r="535" spans="1:7" ht="15.75">
      <c r="A535" s="162"/>
      <c r="B535" s="163"/>
      <c r="C535" s="163"/>
      <c r="D535" s="163"/>
      <c r="E535" s="163"/>
      <c r="F535" s="163"/>
      <c r="G535" s="163"/>
    </row>
    <row r="536" spans="1:7" ht="15.75">
      <c r="A536" s="162"/>
      <c r="B536" s="163"/>
      <c r="C536" s="163"/>
      <c r="D536" s="163"/>
      <c r="E536" s="163"/>
      <c r="F536" s="163"/>
      <c r="G536" s="163"/>
    </row>
    <row r="537" spans="1:7" ht="15.75">
      <c r="A537" s="162"/>
      <c r="B537" s="163"/>
      <c r="C537" s="163"/>
      <c r="D537" s="163"/>
      <c r="E537" s="163"/>
      <c r="F537" s="163"/>
      <c r="G537" s="163"/>
    </row>
    <row r="538" spans="1:7" ht="15.75">
      <c r="A538" s="162"/>
      <c r="B538" s="163"/>
      <c r="C538" s="163"/>
      <c r="D538" s="163"/>
      <c r="E538" s="163"/>
      <c r="F538" s="163"/>
      <c r="G538" s="163"/>
    </row>
    <row r="539" spans="1:7" ht="15.75">
      <c r="A539" s="162"/>
      <c r="B539" s="163"/>
      <c r="C539" s="163"/>
      <c r="D539" s="163"/>
      <c r="E539" s="163"/>
      <c r="F539" s="163"/>
      <c r="G539" s="163"/>
    </row>
    <row r="540" spans="1:7" ht="15.75">
      <c r="A540" s="162"/>
      <c r="B540" s="163"/>
      <c r="C540" s="163"/>
      <c r="D540" s="163"/>
      <c r="E540" s="163"/>
      <c r="F540" s="163"/>
      <c r="G540" s="163"/>
    </row>
    <row r="541" spans="1:7" ht="15.75">
      <c r="A541" s="162"/>
      <c r="B541" s="163"/>
      <c r="C541" s="163"/>
      <c r="D541" s="163"/>
      <c r="E541" s="163"/>
      <c r="F541" s="163"/>
      <c r="G541" s="163"/>
    </row>
    <row r="542" spans="1:7" ht="15.75">
      <c r="A542" s="162"/>
      <c r="B542" s="163"/>
      <c r="C542" s="163"/>
      <c r="D542" s="163"/>
      <c r="E542" s="163"/>
      <c r="F542" s="163"/>
      <c r="G542" s="163"/>
    </row>
    <row r="543" spans="1:7" ht="15.75">
      <c r="A543" s="162"/>
      <c r="B543" s="163"/>
      <c r="C543" s="163"/>
      <c r="D543" s="163"/>
      <c r="E543" s="163"/>
      <c r="F543" s="163"/>
      <c r="G543" s="163"/>
    </row>
    <row r="544" spans="1:7" ht="15.75">
      <c r="A544" s="162"/>
      <c r="B544" s="163"/>
      <c r="C544" s="163"/>
      <c r="D544" s="163"/>
      <c r="E544" s="163"/>
      <c r="F544" s="163"/>
      <c r="G544" s="163"/>
    </row>
    <row r="545" spans="1:7" ht="15.75">
      <c r="A545" s="162"/>
      <c r="B545" s="163"/>
      <c r="C545" s="163"/>
      <c r="D545" s="163"/>
      <c r="E545" s="163"/>
      <c r="F545" s="163"/>
      <c r="G545" s="163"/>
    </row>
    <row r="546" spans="1:7" ht="15.75">
      <c r="A546" s="162"/>
      <c r="B546" s="163"/>
      <c r="C546" s="163"/>
      <c r="D546" s="163"/>
      <c r="E546" s="163"/>
      <c r="F546" s="163"/>
      <c r="G546" s="163"/>
    </row>
    <row r="547" spans="1:7" ht="15.75">
      <c r="A547" s="162"/>
      <c r="B547" s="163"/>
      <c r="C547" s="163"/>
      <c r="D547" s="163"/>
      <c r="E547" s="163"/>
      <c r="F547" s="163"/>
      <c r="G547" s="163"/>
    </row>
    <row r="548" spans="1:7" ht="15.75">
      <c r="A548" s="162"/>
      <c r="B548" s="163"/>
      <c r="C548" s="163"/>
      <c r="D548" s="163"/>
      <c r="E548" s="163"/>
      <c r="F548" s="163"/>
      <c r="G548" s="163"/>
    </row>
    <row r="549" spans="1:7" ht="15.75">
      <c r="A549" s="162"/>
      <c r="B549" s="163"/>
      <c r="C549" s="163"/>
      <c r="D549" s="163"/>
      <c r="E549" s="163"/>
      <c r="F549" s="163"/>
      <c r="G549" s="163"/>
    </row>
    <row r="550" spans="1:7" ht="15.75">
      <c r="A550" s="162"/>
      <c r="B550" s="163"/>
      <c r="C550" s="163"/>
      <c r="D550" s="163"/>
      <c r="E550" s="163"/>
      <c r="F550" s="163"/>
      <c r="G550" s="163"/>
    </row>
    <row r="551" spans="1:7" ht="15.75">
      <c r="A551" s="162"/>
      <c r="B551" s="163"/>
      <c r="C551" s="163"/>
      <c r="D551" s="163"/>
      <c r="E551" s="163"/>
      <c r="F551" s="163"/>
      <c r="G551" s="163"/>
    </row>
    <row r="552" spans="1:7" ht="15.75">
      <c r="A552" s="162"/>
      <c r="B552" s="163"/>
      <c r="C552" s="163"/>
      <c r="D552" s="163"/>
      <c r="E552" s="163"/>
      <c r="F552" s="163"/>
      <c r="G552" s="163"/>
    </row>
    <row r="553" spans="1:7" ht="15.75">
      <c r="A553" s="162"/>
      <c r="B553" s="163"/>
      <c r="C553" s="163"/>
      <c r="D553" s="163"/>
      <c r="E553" s="163"/>
      <c r="F553" s="163"/>
      <c r="G553" s="163"/>
    </row>
    <row r="554" spans="1:7" ht="15.75">
      <c r="A554" s="162"/>
      <c r="B554" s="163"/>
      <c r="C554" s="163"/>
      <c r="D554" s="163"/>
      <c r="E554" s="163"/>
      <c r="F554" s="163"/>
      <c r="G554" s="163"/>
    </row>
    <row r="555" spans="1:7" ht="15.75">
      <c r="A555" s="162"/>
      <c r="B555" s="163"/>
      <c r="C555" s="163"/>
      <c r="D555" s="163"/>
      <c r="E555" s="163"/>
      <c r="F555" s="163"/>
      <c r="G555" s="163"/>
    </row>
    <row r="556" spans="1:7" ht="15.75">
      <c r="A556" s="162"/>
      <c r="B556" s="163"/>
      <c r="C556" s="163"/>
      <c r="D556" s="163"/>
      <c r="E556" s="163"/>
      <c r="F556" s="163"/>
      <c r="G556" s="163"/>
    </row>
    <row r="557" spans="1:7" ht="15.75">
      <c r="A557" s="162"/>
      <c r="B557" s="163"/>
      <c r="C557" s="163"/>
      <c r="D557" s="163"/>
      <c r="E557" s="163"/>
      <c r="F557" s="163"/>
      <c r="G557" s="163"/>
    </row>
    <row r="558" spans="1:7" ht="15.75">
      <c r="A558" s="162"/>
      <c r="B558" s="163"/>
      <c r="C558" s="163"/>
      <c r="D558" s="163"/>
      <c r="E558" s="163"/>
      <c r="F558" s="163"/>
      <c r="G558" s="163"/>
    </row>
    <row r="559" spans="1:7" ht="15.75">
      <c r="A559" s="162"/>
      <c r="B559" s="163"/>
      <c r="C559" s="163"/>
      <c r="D559" s="163"/>
      <c r="E559" s="163"/>
      <c r="F559" s="163"/>
      <c r="G559" s="163"/>
    </row>
    <row r="560" spans="1:7" ht="15.75">
      <c r="A560" s="162"/>
      <c r="B560" s="163"/>
      <c r="C560" s="163"/>
      <c r="D560" s="163"/>
      <c r="E560" s="163"/>
      <c r="F560" s="163"/>
      <c r="G560" s="163"/>
    </row>
    <row r="561" spans="1:7" ht="15.75">
      <c r="A561" s="162"/>
      <c r="B561" s="163"/>
      <c r="C561" s="163"/>
      <c r="D561" s="163"/>
      <c r="E561" s="163"/>
      <c r="F561" s="163"/>
      <c r="G561" s="163"/>
    </row>
    <row r="562" spans="1:7" ht="15.75">
      <c r="A562" s="162"/>
      <c r="B562" s="163"/>
      <c r="C562" s="163"/>
      <c r="D562" s="163"/>
      <c r="E562" s="163"/>
      <c r="F562" s="163"/>
      <c r="G562" s="163"/>
    </row>
    <row r="563" spans="1:7" ht="15.75">
      <c r="A563" s="162"/>
      <c r="B563" s="163"/>
      <c r="C563" s="163"/>
      <c r="D563" s="163"/>
      <c r="E563" s="163"/>
      <c r="F563" s="163"/>
      <c r="G563" s="163"/>
    </row>
    <row r="564" spans="1:7" ht="15.75">
      <c r="A564" s="162"/>
      <c r="B564" s="163"/>
      <c r="C564" s="163"/>
      <c r="D564" s="163"/>
      <c r="E564" s="163"/>
      <c r="F564" s="163"/>
      <c r="G564" s="163"/>
    </row>
    <row r="565" spans="1:7" ht="15.75">
      <c r="A565" s="162"/>
      <c r="B565" s="163"/>
      <c r="C565" s="163"/>
      <c r="D565" s="163"/>
      <c r="E565" s="163"/>
      <c r="F565" s="163"/>
      <c r="G565" s="163"/>
    </row>
    <row r="566" spans="1:7" ht="15.75">
      <c r="A566" s="162"/>
      <c r="B566" s="163"/>
      <c r="C566" s="163"/>
      <c r="D566" s="163"/>
      <c r="E566" s="163"/>
      <c r="F566" s="163"/>
      <c r="G566" s="163"/>
    </row>
    <row r="567" spans="1:7" ht="15.75">
      <c r="A567" s="162"/>
      <c r="B567" s="163"/>
      <c r="C567" s="163"/>
      <c r="D567" s="163"/>
      <c r="E567" s="163"/>
      <c r="F567" s="163"/>
      <c r="G567" s="163"/>
    </row>
    <row r="568" spans="1:7" ht="15.75">
      <c r="A568" s="162"/>
      <c r="B568" s="163"/>
      <c r="C568" s="163"/>
      <c r="D568" s="163"/>
      <c r="E568" s="163"/>
      <c r="F568" s="163"/>
      <c r="G568" s="163"/>
    </row>
    <row r="569" spans="1:7" ht="15.75">
      <c r="A569" s="162"/>
      <c r="B569" s="163"/>
      <c r="C569" s="163"/>
      <c r="D569" s="163"/>
      <c r="E569" s="163"/>
      <c r="F569" s="163"/>
      <c r="G569" s="163"/>
    </row>
    <row r="570" spans="1:7" ht="15.75">
      <c r="A570" s="162"/>
      <c r="B570" s="163"/>
      <c r="C570" s="163"/>
      <c r="D570" s="163"/>
      <c r="E570" s="163"/>
      <c r="F570" s="163"/>
      <c r="G570" s="163"/>
    </row>
    <row r="571" spans="1:7" ht="15.75">
      <c r="A571" s="162"/>
      <c r="B571" s="163"/>
      <c r="C571" s="163"/>
      <c r="D571" s="163"/>
      <c r="E571" s="163"/>
      <c r="F571" s="163"/>
      <c r="G571" s="163"/>
    </row>
    <row r="572" spans="1:7" ht="15.75">
      <c r="A572" s="162"/>
      <c r="B572" s="163"/>
      <c r="C572" s="163"/>
      <c r="D572" s="163"/>
      <c r="E572" s="163"/>
      <c r="F572" s="163"/>
      <c r="G572" s="163"/>
    </row>
    <row r="573" spans="1:7" ht="15.75">
      <c r="A573" s="162"/>
      <c r="B573" s="163"/>
      <c r="C573" s="163"/>
      <c r="D573" s="163"/>
      <c r="E573" s="163"/>
      <c r="F573" s="163"/>
      <c r="G573" s="163"/>
    </row>
    <row r="574" spans="1:7" ht="15.75">
      <c r="A574" s="162"/>
      <c r="B574" s="163"/>
      <c r="C574" s="163"/>
      <c r="D574" s="163"/>
      <c r="E574" s="163"/>
      <c r="F574" s="163"/>
      <c r="G574" s="163"/>
    </row>
    <row r="575" spans="1:7" ht="15.75">
      <c r="A575" s="162"/>
      <c r="B575" s="163"/>
      <c r="C575" s="163"/>
      <c r="D575" s="163"/>
      <c r="E575" s="163"/>
      <c r="F575" s="163"/>
      <c r="G575" s="163"/>
    </row>
    <row r="576" spans="1:7" ht="15.75">
      <c r="A576" s="162"/>
      <c r="B576" s="163"/>
      <c r="C576" s="163"/>
      <c r="D576" s="163"/>
      <c r="E576" s="163"/>
      <c r="F576" s="163"/>
      <c r="G576" s="163"/>
    </row>
    <row r="577" spans="1:7" ht="15.75">
      <c r="A577" s="162"/>
      <c r="B577" s="163"/>
      <c r="C577" s="163"/>
      <c r="D577" s="163"/>
      <c r="E577" s="163"/>
      <c r="F577" s="163"/>
      <c r="G577" s="163"/>
    </row>
    <row r="578" spans="1:7" ht="15.75">
      <c r="A578" s="162"/>
      <c r="B578" s="163"/>
      <c r="C578" s="163"/>
      <c r="D578" s="163"/>
      <c r="E578" s="163"/>
      <c r="F578" s="163"/>
      <c r="G578" s="163"/>
    </row>
    <row r="579" spans="1:7" ht="15.75">
      <c r="A579" s="162"/>
      <c r="B579" s="163"/>
      <c r="C579" s="163"/>
      <c r="D579" s="163"/>
      <c r="E579" s="163"/>
      <c r="F579" s="163"/>
      <c r="G579" s="163"/>
    </row>
    <row r="580" spans="1:7" ht="15.75">
      <c r="A580" s="162"/>
      <c r="B580" s="163"/>
      <c r="C580" s="163"/>
      <c r="D580" s="163"/>
      <c r="E580" s="163"/>
      <c r="F580" s="163"/>
      <c r="G580" s="163"/>
    </row>
    <row r="581" spans="1:7" ht="15.75">
      <c r="A581" s="162"/>
      <c r="B581" s="163"/>
      <c r="C581" s="163"/>
      <c r="D581" s="163"/>
      <c r="E581" s="163"/>
      <c r="F581" s="163"/>
      <c r="G581" s="163"/>
    </row>
    <row r="582" spans="1:7" ht="15.75">
      <c r="A582" s="162"/>
      <c r="B582" s="163"/>
      <c r="C582" s="163"/>
      <c r="D582" s="163"/>
      <c r="E582" s="163"/>
      <c r="F582" s="163"/>
      <c r="G582" s="163"/>
    </row>
    <row r="583" spans="1:7" ht="15.75">
      <c r="A583" s="162"/>
      <c r="B583" s="163"/>
      <c r="C583" s="163"/>
      <c r="D583" s="163"/>
      <c r="E583" s="163"/>
      <c r="F583" s="163"/>
      <c r="G583" s="163"/>
    </row>
    <row r="584" spans="1:7" ht="15.75">
      <c r="A584" s="162"/>
      <c r="B584" s="163"/>
      <c r="C584" s="163"/>
      <c r="D584" s="163"/>
      <c r="E584" s="163"/>
      <c r="F584" s="163"/>
      <c r="G584" s="163"/>
    </row>
    <row r="585" spans="1:7" ht="15.75">
      <c r="A585" s="162"/>
      <c r="B585" s="163"/>
      <c r="C585" s="163"/>
      <c r="D585" s="163"/>
      <c r="E585" s="163"/>
      <c r="F585" s="163"/>
      <c r="G585" s="163"/>
    </row>
    <row r="586" spans="1:7" ht="15.75">
      <c r="A586" s="162"/>
      <c r="B586" s="163"/>
      <c r="C586" s="163"/>
      <c r="D586" s="163"/>
      <c r="E586" s="163"/>
      <c r="F586" s="163"/>
      <c r="G586" s="163"/>
    </row>
    <row r="587" spans="1:7" ht="15.75">
      <c r="A587" s="162"/>
      <c r="B587" s="163"/>
      <c r="C587" s="163"/>
      <c r="D587" s="163"/>
      <c r="E587" s="163"/>
      <c r="F587" s="163"/>
      <c r="G587" s="163"/>
    </row>
    <row r="588" spans="1:7" ht="15.75">
      <c r="A588" s="162"/>
      <c r="B588" s="163"/>
      <c r="C588" s="163"/>
      <c r="D588" s="163"/>
      <c r="E588" s="163"/>
      <c r="F588" s="163"/>
      <c r="G588" s="163"/>
    </row>
    <row r="589" spans="1:7" ht="15.75">
      <c r="A589" s="162"/>
      <c r="B589" s="163"/>
      <c r="C589" s="163"/>
      <c r="D589" s="163"/>
      <c r="E589" s="163"/>
      <c r="F589" s="163"/>
      <c r="G589" s="163"/>
    </row>
    <row r="590" spans="1:7" ht="15.75">
      <c r="A590" s="162"/>
      <c r="B590" s="163"/>
      <c r="C590" s="163"/>
      <c r="D590" s="163"/>
      <c r="E590" s="163"/>
      <c r="F590" s="163"/>
      <c r="G590" s="163"/>
    </row>
    <row r="591" spans="1:7" ht="15.75">
      <c r="A591" s="162"/>
      <c r="B591" s="163"/>
      <c r="C591" s="163"/>
      <c r="D591" s="163"/>
      <c r="E591" s="163"/>
      <c r="F591" s="163"/>
      <c r="G591" s="163"/>
    </row>
    <row r="592" spans="1:7" ht="15.75">
      <c r="A592" s="162"/>
      <c r="B592" s="163"/>
      <c r="C592" s="163"/>
      <c r="D592" s="163"/>
      <c r="E592" s="163"/>
      <c r="F592" s="163"/>
      <c r="G592" s="163"/>
    </row>
    <row r="593" spans="1:7" ht="15.75">
      <c r="A593" s="162"/>
      <c r="B593" s="163"/>
      <c r="C593" s="163"/>
      <c r="D593" s="163"/>
      <c r="E593" s="163"/>
      <c r="F593" s="163"/>
      <c r="G593" s="163"/>
    </row>
    <row r="594" spans="1:7" ht="15.75">
      <c r="A594" s="162"/>
      <c r="B594" s="163"/>
      <c r="C594" s="163"/>
      <c r="D594" s="163"/>
      <c r="E594" s="163"/>
      <c r="F594" s="163"/>
      <c r="G594" s="163"/>
    </row>
    <row r="595" spans="1:7" ht="15.75">
      <c r="A595" s="162"/>
      <c r="B595" s="163"/>
      <c r="C595" s="163"/>
      <c r="D595" s="163"/>
      <c r="E595" s="163"/>
      <c r="F595" s="163"/>
      <c r="G595" s="163"/>
    </row>
    <row r="596" spans="1:7" ht="15.75">
      <c r="A596" s="162"/>
      <c r="B596" s="163"/>
      <c r="C596" s="163"/>
      <c r="D596" s="163"/>
      <c r="E596" s="163"/>
      <c r="F596" s="163"/>
      <c r="G596" s="163"/>
    </row>
    <row r="597" spans="1:7" ht="15.75">
      <c r="A597" s="162"/>
      <c r="B597" s="163"/>
      <c r="C597" s="163"/>
      <c r="D597" s="163"/>
      <c r="E597" s="163"/>
      <c r="F597" s="163"/>
      <c r="G597" s="163"/>
    </row>
    <row r="598" spans="1:7" ht="15.75">
      <c r="A598" s="162"/>
      <c r="B598" s="163"/>
      <c r="C598" s="163"/>
      <c r="D598" s="163"/>
      <c r="E598" s="163"/>
      <c r="F598" s="163"/>
      <c r="G598" s="163"/>
    </row>
    <row r="599" spans="1:7" ht="15.75">
      <c r="A599" s="162"/>
      <c r="B599" s="163"/>
      <c r="C599" s="163"/>
      <c r="D599" s="163"/>
      <c r="E599" s="163"/>
      <c r="F599" s="163"/>
      <c r="G599" s="163"/>
    </row>
    <row r="600" spans="1:7" ht="15.75">
      <c r="A600" s="162"/>
      <c r="B600" s="163"/>
      <c r="C600" s="163"/>
      <c r="D600" s="163"/>
      <c r="E600" s="163"/>
      <c r="F600" s="163"/>
      <c r="G600" s="163"/>
    </row>
    <row r="601" spans="1:7" ht="15.75">
      <c r="A601" s="162"/>
      <c r="B601" s="163"/>
      <c r="C601" s="163"/>
      <c r="D601" s="163"/>
      <c r="E601" s="163"/>
      <c r="F601" s="163"/>
      <c r="G601" s="163"/>
    </row>
    <row r="602" spans="1:7" ht="15.75">
      <c r="A602" s="162"/>
      <c r="B602" s="163"/>
      <c r="C602" s="163"/>
      <c r="D602" s="163"/>
      <c r="E602" s="163"/>
      <c r="F602" s="163"/>
      <c r="G602" s="163"/>
    </row>
    <row r="603" spans="1:7" ht="15.75">
      <c r="A603" s="162"/>
      <c r="B603" s="163"/>
      <c r="C603" s="163"/>
      <c r="D603" s="163"/>
      <c r="E603" s="163"/>
      <c r="F603" s="163"/>
      <c r="G603" s="163"/>
    </row>
    <row r="604" spans="1:7" ht="15.75">
      <c r="A604" s="162"/>
      <c r="B604" s="163"/>
      <c r="C604" s="163"/>
      <c r="D604" s="163"/>
      <c r="E604" s="163"/>
      <c r="F604" s="163"/>
      <c r="G604" s="163"/>
    </row>
    <row r="605" spans="1:7" ht="15.75">
      <c r="A605" s="162"/>
      <c r="B605" s="163"/>
      <c r="C605" s="163"/>
      <c r="D605" s="163"/>
      <c r="E605" s="163"/>
      <c r="F605" s="163"/>
      <c r="G605" s="163"/>
    </row>
    <row r="606" spans="1:7" ht="15.75">
      <c r="A606" s="162"/>
      <c r="B606" s="163"/>
      <c r="C606" s="163"/>
      <c r="D606" s="163"/>
      <c r="E606" s="163"/>
      <c r="F606" s="163"/>
      <c r="G606" s="163"/>
    </row>
    <row r="607" spans="1:7" ht="15.75">
      <c r="A607" s="162"/>
      <c r="B607" s="163"/>
      <c r="C607" s="163"/>
      <c r="D607" s="163"/>
      <c r="E607" s="163"/>
      <c r="F607" s="163"/>
      <c r="G607" s="163"/>
    </row>
    <row r="608" spans="1:7" ht="15.75">
      <c r="A608" s="162"/>
      <c r="B608" s="163"/>
      <c r="C608" s="163"/>
      <c r="D608" s="163"/>
      <c r="E608" s="163"/>
      <c r="F608" s="163"/>
      <c r="G608" s="163"/>
    </row>
    <row r="609" spans="1:7" ht="15.75">
      <c r="A609" s="162"/>
      <c r="B609" s="163"/>
      <c r="C609" s="163"/>
      <c r="D609" s="163"/>
      <c r="E609" s="163"/>
      <c r="F609" s="163"/>
      <c r="G609" s="163"/>
    </row>
    <row r="610" spans="1:7" ht="15.75">
      <c r="A610" s="162"/>
      <c r="B610" s="163"/>
      <c r="C610" s="163"/>
      <c r="D610" s="163"/>
      <c r="E610" s="163"/>
      <c r="F610" s="163"/>
      <c r="G610" s="163"/>
    </row>
    <row r="611" spans="1:7" ht="15.75">
      <c r="A611" s="162"/>
      <c r="B611" s="163"/>
      <c r="C611" s="163"/>
      <c r="D611" s="163"/>
      <c r="E611" s="163"/>
      <c r="F611" s="163"/>
      <c r="G611" s="163"/>
    </row>
    <row r="612" spans="1:7" ht="15.75">
      <c r="A612" s="162"/>
      <c r="B612" s="163"/>
      <c r="C612" s="163"/>
      <c r="D612" s="163"/>
      <c r="E612" s="163"/>
      <c r="F612" s="163"/>
      <c r="G612" s="163"/>
    </row>
    <row r="613" spans="1:7" ht="15.75">
      <c r="A613" s="162"/>
      <c r="B613" s="163"/>
      <c r="C613" s="163"/>
      <c r="D613" s="163"/>
      <c r="E613" s="163"/>
      <c r="F613" s="163"/>
      <c r="G613" s="163"/>
    </row>
    <row r="614" spans="1:7" ht="15.75">
      <c r="A614" s="162"/>
      <c r="B614" s="163"/>
      <c r="C614" s="163"/>
      <c r="D614" s="163"/>
      <c r="E614" s="163"/>
      <c r="F614" s="163"/>
      <c r="G614" s="163"/>
    </row>
    <row r="615" spans="1:7" ht="15.75">
      <c r="A615" s="162"/>
      <c r="B615" s="163"/>
      <c r="C615" s="163"/>
      <c r="D615" s="163"/>
      <c r="E615" s="163"/>
      <c r="F615" s="163"/>
      <c r="G615" s="163"/>
    </row>
    <row r="616" spans="1:7" ht="15.75">
      <c r="A616" s="162"/>
      <c r="B616" s="163"/>
      <c r="C616" s="163"/>
      <c r="D616" s="163"/>
      <c r="E616" s="163"/>
      <c r="F616" s="163"/>
      <c r="G616" s="163"/>
    </row>
    <row r="617" spans="1:7" ht="15.75">
      <c r="A617" s="162"/>
      <c r="B617" s="163"/>
      <c r="C617" s="163"/>
      <c r="D617" s="163"/>
      <c r="E617" s="163"/>
      <c r="F617" s="163"/>
      <c r="G617" s="163"/>
    </row>
    <row r="618" spans="1:7" ht="15.75">
      <c r="A618" s="162"/>
      <c r="B618" s="163"/>
      <c r="C618" s="163"/>
      <c r="D618" s="163"/>
      <c r="E618" s="163"/>
      <c r="F618" s="163"/>
      <c r="G618" s="163"/>
    </row>
    <row r="619" spans="1:7" ht="15.75">
      <c r="A619" s="162"/>
      <c r="B619" s="163"/>
      <c r="C619" s="163"/>
      <c r="D619" s="163"/>
      <c r="E619" s="163"/>
      <c r="F619" s="163"/>
      <c r="G619" s="163"/>
    </row>
    <row r="620" spans="1:7" ht="15.75">
      <c r="A620" s="162"/>
      <c r="B620" s="163"/>
      <c r="C620" s="163"/>
      <c r="D620" s="163"/>
      <c r="E620" s="163"/>
      <c r="F620" s="163"/>
      <c r="G620" s="163"/>
    </row>
    <row r="621" spans="1:7" ht="15.75">
      <c r="A621" s="162"/>
      <c r="B621" s="163"/>
      <c r="C621" s="163"/>
      <c r="D621" s="163"/>
      <c r="E621" s="163"/>
      <c r="F621" s="163"/>
      <c r="G621" s="163"/>
    </row>
    <row r="622" spans="1:7" ht="15.75">
      <c r="A622" s="162"/>
      <c r="B622" s="163"/>
      <c r="C622" s="163"/>
      <c r="D622" s="163"/>
      <c r="E622" s="163"/>
      <c r="F622" s="163"/>
      <c r="G622" s="163"/>
    </row>
    <row r="623" spans="1:7" ht="15.75">
      <c r="A623" s="162"/>
      <c r="B623" s="163"/>
      <c r="C623" s="163"/>
      <c r="D623" s="163"/>
      <c r="E623" s="163"/>
      <c r="F623" s="163"/>
      <c r="G623" s="163"/>
    </row>
    <row r="624" spans="1:7" ht="15.75">
      <c r="A624" s="162"/>
      <c r="B624" s="163"/>
      <c r="C624" s="163"/>
      <c r="D624" s="163"/>
      <c r="E624" s="163"/>
      <c r="F624" s="163"/>
      <c r="G624" s="163"/>
    </row>
    <row r="625" spans="1:7" ht="15.75">
      <c r="A625" s="162"/>
      <c r="B625" s="163"/>
      <c r="C625" s="163"/>
      <c r="D625" s="163"/>
      <c r="E625" s="163"/>
      <c r="F625" s="163"/>
      <c r="G625" s="163"/>
    </row>
    <row r="626" spans="1:7" ht="15.75">
      <c r="A626" s="162"/>
      <c r="B626" s="163"/>
      <c r="C626" s="163"/>
      <c r="D626" s="163"/>
      <c r="E626" s="163"/>
      <c r="F626" s="163"/>
      <c r="G626" s="163"/>
    </row>
    <row r="627" spans="1:7" ht="15.75">
      <c r="A627" s="162"/>
      <c r="B627" s="163"/>
      <c r="C627" s="163"/>
      <c r="D627" s="163"/>
      <c r="E627" s="163"/>
      <c r="F627" s="163"/>
      <c r="G627" s="163"/>
    </row>
    <row r="628" spans="1:7" ht="15.75">
      <c r="A628" s="162"/>
      <c r="B628" s="163"/>
      <c r="C628" s="163"/>
      <c r="D628" s="163"/>
      <c r="E628" s="163"/>
      <c r="F628" s="163"/>
      <c r="G628" s="163"/>
    </row>
    <row r="629" spans="1:7" ht="15.75">
      <c r="A629" s="162"/>
      <c r="B629" s="163"/>
      <c r="C629" s="163"/>
      <c r="D629" s="163"/>
      <c r="E629" s="163"/>
      <c r="F629" s="163"/>
      <c r="G629" s="163"/>
    </row>
    <row r="630" spans="1:7" ht="15.75">
      <c r="A630" s="162"/>
      <c r="B630" s="163"/>
      <c r="C630" s="163"/>
      <c r="D630" s="163"/>
      <c r="E630" s="163"/>
      <c r="F630" s="163"/>
      <c r="G630" s="163"/>
    </row>
    <row r="631" spans="1:7" ht="15.75">
      <c r="A631" s="162"/>
      <c r="B631" s="163"/>
      <c r="C631" s="163"/>
      <c r="D631" s="163"/>
      <c r="E631" s="163"/>
      <c r="F631" s="163"/>
      <c r="G631" s="163"/>
    </row>
    <row r="632" spans="1:7" ht="15.75">
      <c r="A632" s="162"/>
      <c r="B632" s="163"/>
      <c r="C632" s="163"/>
      <c r="D632" s="163"/>
      <c r="E632" s="163"/>
      <c r="F632" s="163"/>
      <c r="G632" s="163"/>
    </row>
    <row r="633" spans="1:7" ht="15.75">
      <c r="A633" s="162"/>
      <c r="B633" s="163"/>
      <c r="C633" s="163"/>
      <c r="D633" s="163"/>
      <c r="E633" s="163"/>
      <c r="F633" s="163"/>
      <c r="G633" s="163"/>
    </row>
    <row r="634" spans="1:7" ht="15.75">
      <c r="A634" s="162"/>
      <c r="B634" s="163"/>
      <c r="C634" s="163"/>
      <c r="D634" s="163"/>
      <c r="E634" s="163"/>
      <c r="F634" s="163"/>
      <c r="G634" s="163"/>
    </row>
    <row r="635" spans="1:7" ht="15.75">
      <c r="A635" s="162"/>
      <c r="B635" s="163"/>
      <c r="C635" s="163"/>
      <c r="D635" s="163"/>
      <c r="E635" s="163"/>
      <c r="F635" s="163"/>
      <c r="G635" s="163"/>
    </row>
    <row r="636" spans="1:7">
      <c r="B636" s="163"/>
      <c r="C636" s="163"/>
      <c r="D636" s="163"/>
      <c r="E636" s="163"/>
      <c r="F636" s="163"/>
      <c r="G636" s="163"/>
    </row>
    <row r="637" spans="1:7">
      <c r="B637" s="163"/>
      <c r="C637" s="163"/>
      <c r="D637" s="163"/>
      <c r="E637" s="163"/>
      <c r="F637" s="163"/>
      <c r="G637" s="163"/>
    </row>
    <row r="638" spans="1:7">
      <c r="B638" s="163"/>
      <c r="C638" s="163"/>
      <c r="D638" s="163"/>
      <c r="E638" s="163"/>
      <c r="F638" s="163"/>
      <c r="G638" s="163"/>
    </row>
    <row r="639" spans="1:7">
      <c r="B639" s="163"/>
      <c r="C639" s="163"/>
      <c r="D639" s="163"/>
      <c r="E639" s="163"/>
      <c r="F639" s="163"/>
      <c r="G639" s="163"/>
    </row>
    <row r="640" spans="1:7">
      <c r="B640" s="163"/>
      <c r="C640" s="163"/>
      <c r="D640" s="163"/>
      <c r="E640" s="163"/>
      <c r="F640" s="163"/>
      <c r="G640" s="163"/>
    </row>
    <row r="641" spans="2:7">
      <c r="B641" s="163"/>
      <c r="C641" s="163"/>
      <c r="D641" s="163"/>
      <c r="E641" s="163"/>
      <c r="F641" s="163"/>
      <c r="G641" s="163"/>
    </row>
    <row r="642" spans="2:7">
      <c r="B642" s="163"/>
      <c r="C642" s="163"/>
      <c r="D642" s="163"/>
      <c r="E642" s="163"/>
      <c r="F642" s="163"/>
      <c r="G642" s="163"/>
    </row>
    <row r="643" spans="2:7">
      <c r="B643" s="163"/>
      <c r="C643" s="163"/>
      <c r="D643" s="163"/>
      <c r="E643" s="163"/>
      <c r="F643" s="163"/>
      <c r="G643" s="163"/>
    </row>
    <row r="644" spans="2:7">
      <c r="B644" s="163"/>
      <c r="C644" s="163"/>
      <c r="D644" s="163"/>
      <c r="E644" s="163"/>
      <c r="F644" s="163"/>
      <c r="G644" s="163"/>
    </row>
    <row r="645" spans="2:7">
      <c r="B645" s="163"/>
      <c r="C645" s="163"/>
      <c r="D645" s="163"/>
      <c r="E645" s="163"/>
      <c r="F645" s="163"/>
      <c r="G645" s="163"/>
    </row>
    <row r="646" spans="2:7">
      <c r="B646" s="163"/>
      <c r="C646" s="163"/>
      <c r="D646" s="163"/>
      <c r="E646" s="163"/>
      <c r="F646" s="163"/>
      <c r="G646" s="163"/>
    </row>
    <row r="647" spans="2:7">
      <c r="B647" s="163"/>
      <c r="C647" s="163"/>
      <c r="D647" s="163"/>
      <c r="E647" s="163"/>
      <c r="F647" s="163"/>
      <c r="G647" s="163"/>
    </row>
    <row r="648" spans="2:7">
      <c r="B648" s="163"/>
      <c r="C648" s="163"/>
      <c r="D648" s="163"/>
      <c r="E648" s="163"/>
      <c r="F648" s="163"/>
      <c r="G648" s="163"/>
    </row>
    <row r="649" spans="2:7">
      <c r="B649" s="163"/>
      <c r="C649" s="163"/>
      <c r="D649" s="163"/>
      <c r="E649" s="163"/>
      <c r="F649" s="163"/>
      <c r="G649" s="163"/>
    </row>
    <row r="650" spans="2:7">
      <c r="B650" s="163"/>
      <c r="C650" s="163"/>
      <c r="D650" s="163"/>
      <c r="E650" s="163"/>
      <c r="F650" s="163"/>
      <c r="G650" s="163"/>
    </row>
    <row r="651" spans="2:7">
      <c r="B651" s="163"/>
      <c r="C651" s="163"/>
      <c r="D651" s="163"/>
      <c r="E651" s="163"/>
      <c r="F651" s="163"/>
      <c r="G651" s="163"/>
    </row>
    <row r="652" spans="2:7">
      <c r="B652" s="163"/>
      <c r="C652" s="163"/>
      <c r="D652" s="163"/>
      <c r="E652" s="163"/>
      <c r="F652" s="163"/>
      <c r="G652" s="163"/>
    </row>
    <row r="653" spans="2:7">
      <c r="B653" s="163"/>
      <c r="C653" s="163"/>
      <c r="D653" s="163"/>
      <c r="E653" s="163"/>
      <c r="F653" s="163"/>
      <c r="G653" s="163"/>
    </row>
    <row r="654" spans="2:7">
      <c r="B654" s="163"/>
      <c r="C654" s="163"/>
      <c r="D654" s="163"/>
      <c r="E654" s="163"/>
      <c r="F654" s="163"/>
      <c r="G654" s="163"/>
    </row>
    <row r="655" spans="2:7">
      <c r="B655" s="163"/>
      <c r="C655" s="163"/>
      <c r="D655" s="163"/>
      <c r="E655" s="163"/>
      <c r="F655" s="163"/>
      <c r="G655" s="163"/>
    </row>
    <row r="656" spans="2:7">
      <c r="B656" s="163"/>
      <c r="C656" s="163"/>
      <c r="D656" s="163"/>
      <c r="E656" s="163"/>
      <c r="F656" s="163"/>
      <c r="G656" s="163"/>
    </row>
    <row r="657" spans="2:7">
      <c r="B657" s="163"/>
      <c r="C657" s="163"/>
      <c r="D657" s="163"/>
      <c r="E657" s="163"/>
      <c r="F657" s="163"/>
      <c r="G657" s="163"/>
    </row>
    <row r="658" spans="2:7">
      <c r="B658" s="163"/>
      <c r="C658" s="163"/>
      <c r="D658" s="163"/>
      <c r="E658" s="163"/>
      <c r="F658" s="163"/>
      <c r="G658" s="163"/>
    </row>
    <row r="659" spans="2:7">
      <c r="B659" s="163"/>
      <c r="C659" s="163"/>
      <c r="D659" s="163"/>
      <c r="E659" s="163"/>
      <c r="F659" s="163"/>
      <c r="G659" s="163"/>
    </row>
    <row r="660" spans="2:7">
      <c r="B660" s="163"/>
      <c r="C660" s="163"/>
      <c r="D660" s="163"/>
      <c r="E660" s="163"/>
      <c r="F660" s="163"/>
      <c r="G660" s="163"/>
    </row>
    <row r="661" spans="2:7">
      <c r="B661" s="163"/>
      <c r="C661" s="163"/>
      <c r="D661" s="163"/>
      <c r="E661" s="163"/>
      <c r="F661" s="163"/>
      <c r="G661" s="163"/>
    </row>
    <row r="662" spans="2:7">
      <c r="B662" s="163"/>
      <c r="C662" s="163"/>
      <c r="D662" s="163"/>
      <c r="E662" s="163"/>
      <c r="F662" s="163"/>
      <c r="G662" s="163"/>
    </row>
    <row r="663" spans="2:7">
      <c r="B663" s="163"/>
      <c r="C663" s="163"/>
      <c r="D663" s="163"/>
      <c r="E663" s="163"/>
      <c r="F663" s="163"/>
      <c r="G663" s="163"/>
    </row>
    <row r="664" spans="2:7">
      <c r="B664" s="163"/>
      <c r="C664" s="163"/>
      <c r="D664" s="163"/>
      <c r="E664" s="163"/>
      <c r="F664" s="163"/>
      <c r="G664" s="163"/>
    </row>
    <row r="665" spans="2:7">
      <c r="B665" s="163"/>
      <c r="C665" s="163"/>
      <c r="D665" s="163"/>
      <c r="E665" s="163"/>
      <c r="F665" s="163"/>
      <c r="G665" s="163"/>
    </row>
    <row r="666" spans="2:7">
      <c r="B666" s="163"/>
      <c r="C666" s="163"/>
      <c r="D666" s="163"/>
      <c r="E666" s="163"/>
      <c r="F666" s="163"/>
      <c r="G666" s="163"/>
    </row>
    <row r="667" spans="2:7">
      <c r="B667" s="163"/>
      <c r="C667" s="163"/>
      <c r="D667" s="163"/>
      <c r="E667" s="163"/>
      <c r="F667" s="163"/>
      <c r="G667" s="163"/>
    </row>
    <row r="668" spans="2:7">
      <c r="B668" s="163"/>
      <c r="C668" s="163"/>
      <c r="D668" s="163"/>
      <c r="E668" s="163"/>
      <c r="F668" s="163"/>
      <c r="G668" s="163"/>
    </row>
    <row r="669" spans="2:7">
      <c r="B669" s="163"/>
      <c r="C669" s="163"/>
      <c r="D669" s="163"/>
      <c r="E669" s="163"/>
      <c r="F669" s="163"/>
      <c r="G669" s="163"/>
    </row>
    <row r="670" spans="2:7">
      <c r="B670" s="163"/>
      <c r="C670" s="163"/>
      <c r="D670" s="163"/>
      <c r="E670" s="163"/>
      <c r="F670" s="163"/>
      <c r="G670" s="163"/>
    </row>
    <row r="671" spans="2:7">
      <c r="B671" s="163"/>
      <c r="C671" s="163"/>
      <c r="D671" s="163"/>
      <c r="E671" s="163"/>
      <c r="F671" s="163"/>
      <c r="G671" s="163"/>
    </row>
    <row r="672" spans="2:7">
      <c r="B672" s="163"/>
      <c r="C672" s="163"/>
      <c r="D672" s="163"/>
      <c r="E672" s="163"/>
      <c r="F672" s="163"/>
      <c r="G672" s="163"/>
    </row>
    <row r="673" spans="2:7">
      <c r="B673" s="163"/>
      <c r="C673" s="163"/>
      <c r="D673" s="163"/>
      <c r="E673" s="163"/>
      <c r="F673" s="163"/>
      <c r="G673" s="163"/>
    </row>
    <row r="674" spans="2:7">
      <c r="B674" s="163"/>
      <c r="C674" s="163"/>
      <c r="D674" s="163"/>
      <c r="E674" s="163"/>
      <c r="F674" s="163"/>
      <c r="G674" s="163"/>
    </row>
    <row r="675" spans="2:7">
      <c r="B675" s="163"/>
      <c r="C675" s="163"/>
      <c r="D675" s="163"/>
      <c r="E675" s="163"/>
      <c r="F675" s="163"/>
      <c r="G675" s="163"/>
    </row>
    <row r="676" spans="2:7">
      <c r="B676" s="163"/>
      <c r="C676" s="163"/>
      <c r="D676" s="163"/>
      <c r="E676" s="163"/>
      <c r="F676" s="163"/>
      <c r="G676" s="163"/>
    </row>
    <row r="677" spans="2:7">
      <c r="B677" s="163"/>
      <c r="C677" s="163"/>
      <c r="D677" s="163"/>
      <c r="E677" s="163"/>
      <c r="F677" s="163"/>
      <c r="G677" s="163"/>
    </row>
    <row r="678" spans="2:7">
      <c r="B678" s="163"/>
      <c r="C678" s="163"/>
      <c r="D678" s="163"/>
      <c r="E678" s="163"/>
      <c r="F678" s="163"/>
      <c r="G678" s="163"/>
    </row>
    <row r="679" spans="2:7">
      <c r="B679" s="163"/>
      <c r="C679" s="163"/>
      <c r="D679" s="163"/>
      <c r="E679" s="163"/>
      <c r="F679" s="163"/>
      <c r="G679" s="163"/>
    </row>
    <row r="680" spans="2:7">
      <c r="B680" s="163"/>
      <c r="C680" s="163"/>
      <c r="D680" s="163"/>
      <c r="E680" s="163"/>
      <c r="F680" s="163"/>
      <c r="G680" s="163"/>
    </row>
    <row r="681" spans="2:7">
      <c r="B681" s="163"/>
      <c r="C681" s="163"/>
      <c r="D681" s="163"/>
      <c r="E681" s="163"/>
      <c r="F681" s="163"/>
      <c r="G681" s="163"/>
    </row>
    <row r="682" spans="2:7">
      <c r="B682" s="163"/>
      <c r="C682" s="163"/>
      <c r="D682" s="163"/>
      <c r="E682" s="163"/>
      <c r="F682" s="163"/>
      <c r="G682" s="163"/>
    </row>
    <row r="683" spans="2:7">
      <c r="B683" s="163"/>
      <c r="C683" s="163"/>
      <c r="D683" s="163"/>
      <c r="E683" s="163"/>
      <c r="F683" s="163"/>
      <c r="G683" s="163"/>
    </row>
    <row r="684" spans="2:7">
      <c r="B684" s="163"/>
      <c r="C684" s="163"/>
      <c r="D684" s="163"/>
      <c r="E684" s="163"/>
      <c r="F684" s="163"/>
      <c r="G684" s="163"/>
    </row>
    <row r="685" spans="2:7">
      <c r="B685" s="163"/>
      <c r="C685" s="163"/>
      <c r="D685" s="163"/>
      <c r="E685" s="163"/>
      <c r="F685" s="163"/>
      <c r="G685" s="163"/>
    </row>
    <row r="686" spans="2:7">
      <c r="B686" s="163"/>
      <c r="C686" s="163"/>
      <c r="D686" s="163"/>
      <c r="E686" s="163"/>
      <c r="F686" s="163"/>
      <c r="G686" s="163"/>
    </row>
    <row r="687" spans="2:7">
      <c r="B687" s="163"/>
      <c r="C687" s="163"/>
      <c r="D687" s="163"/>
      <c r="E687" s="163"/>
      <c r="F687" s="163"/>
      <c r="G687" s="163"/>
    </row>
    <row r="688" spans="2:7">
      <c r="B688" s="163"/>
      <c r="C688" s="163"/>
      <c r="D688" s="163"/>
      <c r="E688" s="163"/>
      <c r="F688" s="163"/>
      <c r="G688" s="163"/>
    </row>
    <row r="689" spans="2:7">
      <c r="B689" s="163"/>
      <c r="C689" s="163"/>
      <c r="D689" s="163"/>
      <c r="E689" s="163"/>
      <c r="F689" s="163"/>
      <c r="G689" s="163"/>
    </row>
    <row r="690" spans="2:7">
      <c r="B690" s="163"/>
      <c r="C690" s="163"/>
      <c r="D690" s="163"/>
      <c r="E690" s="163"/>
      <c r="F690" s="163"/>
      <c r="G690" s="163"/>
    </row>
    <row r="691" spans="2:7">
      <c r="B691" s="163"/>
      <c r="C691" s="163"/>
      <c r="D691" s="163"/>
      <c r="E691" s="163"/>
      <c r="F691" s="163"/>
      <c r="G691" s="163"/>
    </row>
    <row r="692" spans="2:7">
      <c r="B692" s="163"/>
      <c r="C692" s="163"/>
      <c r="D692" s="163"/>
      <c r="E692" s="163"/>
      <c r="F692" s="163"/>
      <c r="G692" s="163"/>
    </row>
    <row r="693" spans="2:7">
      <c r="B693" s="163"/>
      <c r="C693" s="163"/>
      <c r="D693" s="163"/>
      <c r="E693" s="163"/>
      <c r="F693" s="163"/>
      <c r="G693" s="163"/>
    </row>
    <row r="694" spans="2:7">
      <c r="B694" s="163"/>
      <c r="C694" s="163"/>
      <c r="D694" s="163"/>
      <c r="E694" s="163"/>
      <c r="F694" s="163"/>
      <c r="G694" s="163"/>
    </row>
    <row r="695" spans="2:7">
      <c r="B695" s="163"/>
      <c r="C695" s="163"/>
      <c r="D695" s="163"/>
      <c r="E695" s="163"/>
      <c r="F695" s="163"/>
      <c r="G695" s="163"/>
    </row>
    <row r="696" spans="2:7">
      <c r="B696" s="163"/>
      <c r="C696" s="163"/>
      <c r="D696" s="163"/>
      <c r="E696" s="163"/>
      <c r="F696" s="163"/>
      <c r="G696" s="163"/>
    </row>
    <row r="697" spans="2:7">
      <c r="B697" s="163"/>
      <c r="C697" s="163"/>
      <c r="D697" s="163"/>
      <c r="E697" s="163"/>
      <c r="F697" s="163"/>
      <c r="G697" s="163"/>
    </row>
    <row r="698" spans="2:7">
      <c r="B698" s="163"/>
      <c r="C698" s="163"/>
      <c r="D698" s="163"/>
      <c r="E698" s="163"/>
      <c r="F698" s="163"/>
      <c r="G698" s="163"/>
    </row>
    <row r="699" spans="2:7">
      <c r="B699" s="163"/>
      <c r="C699" s="163"/>
      <c r="D699" s="163"/>
      <c r="E699" s="163"/>
      <c r="F699" s="163"/>
      <c r="G699" s="163"/>
    </row>
    <row r="700" spans="2:7">
      <c r="B700" s="163"/>
      <c r="C700" s="163"/>
      <c r="D700" s="163"/>
      <c r="E700" s="163"/>
      <c r="F700" s="163"/>
      <c r="G700" s="163"/>
    </row>
    <row r="701" spans="2:7">
      <c r="B701" s="163"/>
      <c r="C701" s="163"/>
      <c r="D701" s="163"/>
      <c r="E701" s="163"/>
      <c r="F701" s="163"/>
      <c r="G701" s="163"/>
    </row>
    <row r="702" spans="2:7">
      <c r="B702" s="163"/>
      <c r="C702" s="163"/>
      <c r="D702" s="163"/>
      <c r="E702" s="163"/>
      <c r="F702" s="163"/>
      <c r="G702" s="163"/>
    </row>
    <row r="703" spans="2:7">
      <c r="B703" s="163"/>
      <c r="C703" s="163"/>
      <c r="D703" s="163"/>
      <c r="E703" s="163"/>
      <c r="F703" s="163"/>
      <c r="G703" s="163"/>
    </row>
    <row r="704" spans="2:7">
      <c r="B704" s="163"/>
      <c r="C704" s="163"/>
      <c r="D704" s="163"/>
      <c r="E704" s="163"/>
      <c r="F704" s="163"/>
      <c r="G704" s="163"/>
    </row>
    <row r="705" spans="2:7">
      <c r="B705" s="163"/>
      <c r="C705" s="163"/>
      <c r="D705" s="163"/>
      <c r="E705" s="163"/>
      <c r="F705" s="163"/>
      <c r="G705" s="163"/>
    </row>
    <row r="706" spans="2:7">
      <c r="B706" s="163"/>
      <c r="C706" s="163"/>
      <c r="D706" s="163"/>
      <c r="E706" s="163"/>
      <c r="F706" s="163"/>
      <c r="G706" s="163"/>
    </row>
    <row r="707" spans="2:7">
      <c r="B707" s="163"/>
      <c r="C707" s="163"/>
      <c r="D707" s="163"/>
      <c r="E707" s="163"/>
      <c r="F707" s="163"/>
      <c r="G707" s="163"/>
    </row>
    <row r="708" spans="2:7">
      <c r="B708" s="163"/>
      <c r="C708" s="163"/>
      <c r="D708" s="163"/>
      <c r="E708" s="163"/>
      <c r="F708" s="163"/>
      <c r="G708" s="163"/>
    </row>
    <row r="709" spans="2:7">
      <c r="B709" s="163"/>
      <c r="C709" s="163"/>
      <c r="D709" s="163"/>
      <c r="E709" s="163"/>
      <c r="F709" s="163"/>
      <c r="G709" s="163"/>
    </row>
    <row r="710" spans="2:7">
      <c r="B710" s="163"/>
      <c r="C710" s="163"/>
      <c r="D710" s="163"/>
      <c r="E710" s="163"/>
      <c r="F710" s="163"/>
      <c r="G710" s="163"/>
    </row>
    <row r="711" spans="2:7">
      <c r="B711" s="163"/>
      <c r="C711" s="163"/>
      <c r="D711" s="163"/>
      <c r="E711" s="163"/>
      <c r="F711" s="163"/>
      <c r="G711" s="163"/>
    </row>
    <row r="712" spans="2:7">
      <c r="B712" s="163"/>
      <c r="C712" s="163"/>
      <c r="D712" s="163"/>
      <c r="E712" s="163"/>
      <c r="F712" s="163"/>
      <c r="G712" s="163"/>
    </row>
    <row r="713" spans="2:7">
      <c r="B713" s="163"/>
      <c r="C713" s="163"/>
      <c r="D713" s="163"/>
      <c r="E713" s="163"/>
      <c r="F713" s="163"/>
      <c r="G713" s="163"/>
    </row>
    <row r="714" spans="2:7">
      <c r="B714" s="163"/>
      <c r="C714" s="163"/>
      <c r="D714" s="163"/>
      <c r="E714" s="163"/>
      <c r="F714" s="163"/>
      <c r="G714" s="163"/>
    </row>
    <row r="715" spans="2:7">
      <c r="B715" s="163"/>
      <c r="C715" s="163"/>
      <c r="D715" s="163"/>
      <c r="E715" s="163"/>
      <c r="F715" s="163"/>
      <c r="G715" s="163"/>
    </row>
    <row r="716" spans="2:7">
      <c r="B716" s="163"/>
      <c r="C716" s="163"/>
      <c r="D716" s="163"/>
      <c r="E716" s="163"/>
      <c r="F716" s="163"/>
      <c r="G716" s="163"/>
    </row>
    <row r="717" spans="2:7">
      <c r="B717" s="163"/>
      <c r="C717" s="163"/>
      <c r="D717" s="163"/>
      <c r="E717" s="163"/>
      <c r="F717" s="163"/>
      <c r="G717" s="163"/>
    </row>
    <row r="718" spans="2:7">
      <c r="B718" s="163"/>
      <c r="C718" s="163"/>
      <c r="D718" s="163"/>
      <c r="E718" s="163"/>
      <c r="F718" s="163"/>
      <c r="G718" s="163"/>
    </row>
    <row r="719" spans="2:7">
      <c r="B719" s="163"/>
      <c r="C719" s="163"/>
      <c r="D719" s="163"/>
      <c r="E719" s="163"/>
      <c r="F719" s="163"/>
      <c r="G719" s="163"/>
    </row>
    <row r="720" spans="2:7">
      <c r="B720" s="163"/>
      <c r="C720" s="163"/>
      <c r="D720" s="163"/>
      <c r="E720" s="163"/>
      <c r="F720" s="163"/>
      <c r="G720" s="163"/>
    </row>
    <row r="721" spans="2:7">
      <c r="B721" s="163"/>
      <c r="C721" s="163"/>
      <c r="D721" s="163"/>
      <c r="E721" s="163"/>
      <c r="F721" s="163"/>
      <c r="G721" s="163"/>
    </row>
    <row r="722" spans="2:7">
      <c r="B722" s="163"/>
      <c r="C722" s="163"/>
      <c r="D722" s="163"/>
      <c r="E722" s="163"/>
      <c r="F722" s="163"/>
      <c r="G722" s="163"/>
    </row>
    <row r="723" spans="2:7">
      <c r="B723" s="163"/>
      <c r="C723" s="163"/>
      <c r="D723" s="163"/>
      <c r="E723" s="163"/>
      <c r="F723" s="163"/>
      <c r="G723" s="163"/>
    </row>
    <row r="724" spans="2:7">
      <c r="B724" s="163"/>
      <c r="C724" s="163"/>
      <c r="D724" s="163"/>
      <c r="E724" s="163"/>
      <c r="F724" s="163"/>
      <c r="G724" s="163"/>
    </row>
    <row r="725" spans="2:7">
      <c r="B725" s="163"/>
      <c r="C725" s="163"/>
      <c r="D725" s="163"/>
      <c r="E725" s="163"/>
      <c r="F725" s="163"/>
      <c r="G725" s="163"/>
    </row>
    <row r="726" spans="2:7">
      <c r="B726" s="163"/>
      <c r="C726" s="163"/>
      <c r="D726" s="163"/>
      <c r="E726" s="163"/>
      <c r="F726" s="163"/>
      <c r="G726" s="163"/>
    </row>
    <row r="727" spans="2:7">
      <c r="B727" s="163"/>
      <c r="C727" s="163"/>
      <c r="D727" s="163"/>
      <c r="E727" s="163"/>
      <c r="F727" s="163"/>
      <c r="G727" s="163"/>
    </row>
    <row r="728" spans="2:7">
      <c r="B728" s="163"/>
      <c r="C728" s="163"/>
      <c r="D728" s="163"/>
      <c r="E728" s="163"/>
      <c r="F728" s="163"/>
      <c r="G728" s="163"/>
    </row>
    <row r="729" spans="2:7">
      <c r="B729" s="163"/>
      <c r="C729" s="163"/>
      <c r="D729" s="163"/>
      <c r="E729" s="163"/>
      <c r="F729" s="163"/>
      <c r="G729" s="163"/>
    </row>
    <row r="730" spans="2:7">
      <c r="B730" s="163"/>
      <c r="C730" s="163"/>
      <c r="D730" s="163"/>
      <c r="E730" s="163"/>
      <c r="F730" s="163"/>
      <c r="G730" s="163"/>
    </row>
    <row r="731" spans="2:7">
      <c r="B731" s="163"/>
      <c r="C731" s="163"/>
      <c r="D731" s="163"/>
      <c r="E731" s="163"/>
      <c r="F731" s="163"/>
      <c r="G731" s="163"/>
    </row>
    <row r="732" spans="2:7">
      <c r="B732" s="163"/>
      <c r="C732" s="163"/>
      <c r="D732" s="163"/>
      <c r="E732" s="163"/>
      <c r="F732" s="163"/>
      <c r="G732" s="163"/>
    </row>
    <row r="733" spans="2:7">
      <c r="B733" s="163"/>
      <c r="C733" s="163"/>
      <c r="D733" s="163"/>
      <c r="E733" s="163"/>
      <c r="F733" s="163"/>
      <c r="G733" s="163"/>
    </row>
    <row r="734" spans="2:7">
      <c r="B734" s="163"/>
      <c r="C734" s="163"/>
      <c r="D734" s="163"/>
      <c r="E734" s="163"/>
      <c r="F734" s="163"/>
      <c r="G734" s="163"/>
    </row>
    <row r="735" spans="2:7">
      <c r="B735" s="163"/>
      <c r="C735" s="163"/>
      <c r="D735" s="163"/>
      <c r="E735" s="163"/>
      <c r="F735" s="163"/>
      <c r="G735" s="163"/>
    </row>
    <row r="736" spans="2:7">
      <c r="B736" s="163"/>
      <c r="C736" s="163"/>
      <c r="D736" s="163"/>
      <c r="E736" s="163"/>
      <c r="F736" s="163"/>
      <c r="G736" s="163"/>
    </row>
    <row r="737" spans="2:7">
      <c r="B737" s="163"/>
      <c r="C737" s="163"/>
      <c r="D737" s="163"/>
      <c r="E737" s="163"/>
      <c r="F737" s="163"/>
      <c r="G737" s="163"/>
    </row>
    <row r="738" spans="2:7">
      <c r="B738" s="163"/>
      <c r="C738" s="163"/>
      <c r="D738" s="163"/>
      <c r="E738" s="163"/>
      <c r="F738" s="163"/>
      <c r="G738" s="163"/>
    </row>
    <row r="739" spans="2:7">
      <c r="B739" s="163"/>
      <c r="C739" s="163"/>
      <c r="D739" s="163"/>
      <c r="E739" s="163"/>
      <c r="F739" s="163"/>
      <c r="G739" s="163"/>
    </row>
    <row r="740" spans="2:7">
      <c r="B740" s="163"/>
      <c r="C740" s="163"/>
      <c r="D740" s="163"/>
      <c r="E740" s="163"/>
      <c r="F740" s="163"/>
      <c r="G740" s="163"/>
    </row>
    <row r="741" spans="2:7">
      <c r="B741" s="163"/>
      <c r="C741" s="163"/>
      <c r="D741" s="163"/>
      <c r="E741" s="163"/>
      <c r="F741" s="163"/>
      <c r="G741" s="163"/>
    </row>
    <row r="742" spans="2:7">
      <c r="B742" s="163"/>
      <c r="C742" s="163"/>
      <c r="D742" s="163"/>
      <c r="E742" s="163"/>
      <c r="F742" s="163"/>
      <c r="G742" s="163"/>
    </row>
    <row r="743" spans="2:7">
      <c r="B743" s="163"/>
      <c r="C743" s="163"/>
      <c r="D743" s="163"/>
      <c r="E743" s="163"/>
      <c r="F743" s="163"/>
      <c r="G743" s="163"/>
    </row>
    <row r="744" spans="2:7">
      <c r="B744" s="163"/>
      <c r="C744" s="163"/>
      <c r="D744" s="163"/>
      <c r="E744" s="163"/>
      <c r="F744" s="163"/>
      <c r="G744" s="163"/>
    </row>
    <row r="745" spans="2:7">
      <c r="B745" s="163"/>
      <c r="C745" s="163"/>
      <c r="D745" s="163"/>
      <c r="E745" s="163"/>
      <c r="F745" s="163"/>
      <c r="G745" s="163"/>
    </row>
    <row r="746" spans="2:7">
      <c r="B746" s="163"/>
      <c r="C746" s="163"/>
      <c r="D746" s="163"/>
      <c r="E746" s="163"/>
      <c r="F746" s="163"/>
      <c r="G746" s="163"/>
    </row>
    <row r="747" spans="2:7">
      <c r="B747" s="163"/>
      <c r="C747" s="163"/>
      <c r="D747" s="163"/>
      <c r="E747" s="163"/>
      <c r="F747" s="163"/>
      <c r="G747" s="163"/>
    </row>
    <row r="748" spans="2:7">
      <c r="B748" s="163"/>
      <c r="C748" s="163"/>
      <c r="D748" s="163"/>
      <c r="E748" s="163"/>
      <c r="F748" s="163"/>
      <c r="G748" s="163"/>
    </row>
    <row r="749" spans="2:7">
      <c r="B749" s="163"/>
      <c r="C749" s="163"/>
      <c r="D749" s="163"/>
      <c r="E749" s="163"/>
      <c r="F749" s="163"/>
      <c r="G749" s="163"/>
    </row>
    <row r="750" spans="2:7">
      <c r="B750" s="163"/>
      <c r="C750" s="163"/>
      <c r="D750" s="163"/>
      <c r="E750" s="163"/>
      <c r="F750" s="163"/>
      <c r="G750" s="163"/>
    </row>
    <row r="751" spans="2:7">
      <c r="B751" s="163"/>
      <c r="C751" s="163"/>
      <c r="D751" s="163"/>
      <c r="E751" s="163"/>
      <c r="F751" s="163"/>
      <c r="G751" s="163"/>
    </row>
    <row r="752" spans="2:7">
      <c r="B752" s="163"/>
      <c r="C752" s="163"/>
      <c r="D752" s="163"/>
      <c r="E752" s="163"/>
      <c r="F752" s="163"/>
      <c r="G752" s="163"/>
    </row>
    <row r="753" spans="2:7">
      <c r="B753" s="163"/>
      <c r="C753" s="163"/>
      <c r="D753" s="163"/>
      <c r="E753" s="163"/>
      <c r="F753" s="163"/>
      <c r="G753" s="163"/>
    </row>
    <row r="754" spans="2:7">
      <c r="B754" s="163"/>
      <c r="C754" s="163"/>
      <c r="D754" s="163"/>
      <c r="E754" s="163"/>
      <c r="F754" s="163"/>
      <c r="G754" s="163"/>
    </row>
    <row r="755" spans="2:7">
      <c r="B755" s="163"/>
      <c r="C755" s="163"/>
      <c r="D755" s="163"/>
      <c r="E755" s="163"/>
      <c r="F755" s="163"/>
      <c r="G755" s="163"/>
    </row>
    <row r="756" spans="2:7">
      <c r="B756" s="163"/>
      <c r="C756" s="163"/>
      <c r="D756" s="163"/>
      <c r="E756" s="163"/>
      <c r="F756" s="163"/>
      <c r="G756" s="163"/>
    </row>
    <row r="757" spans="2:7">
      <c r="B757" s="163"/>
      <c r="C757" s="163"/>
      <c r="D757" s="163"/>
      <c r="E757" s="163"/>
      <c r="F757" s="163"/>
      <c r="G757" s="163"/>
    </row>
    <row r="758" spans="2:7">
      <c r="B758" s="163"/>
      <c r="C758" s="163"/>
      <c r="D758" s="163"/>
      <c r="E758" s="163"/>
      <c r="F758" s="163"/>
      <c r="G758" s="163"/>
    </row>
    <row r="759" spans="2:7">
      <c r="B759" s="163"/>
      <c r="C759" s="163"/>
      <c r="D759" s="163"/>
      <c r="E759" s="163"/>
      <c r="F759" s="163"/>
      <c r="G759" s="163"/>
    </row>
    <row r="760" spans="2:7">
      <c r="B760" s="163"/>
      <c r="C760" s="163"/>
      <c r="D760" s="163"/>
      <c r="E760" s="163"/>
      <c r="F760" s="163"/>
      <c r="G760" s="163"/>
    </row>
    <row r="761" spans="2:7">
      <c r="B761" s="163"/>
      <c r="C761" s="163"/>
      <c r="D761" s="163"/>
      <c r="E761" s="163"/>
      <c r="F761" s="163"/>
      <c r="G761" s="163"/>
    </row>
    <row r="762" spans="2:7">
      <c r="B762" s="163"/>
      <c r="C762" s="163"/>
      <c r="D762" s="163"/>
      <c r="E762" s="163"/>
      <c r="F762" s="163"/>
      <c r="G762" s="163"/>
    </row>
    <row r="763" spans="2:7">
      <c r="B763" s="163"/>
      <c r="C763" s="163"/>
      <c r="D763" s="163"/>
      <c r="E763" s="163"/>
      <c r="F763" s="163"/>
      <c r="G763" s="163"/>
    </row>
    <row r="764" spans="2:7">
      <c r="B764" s="163"/>
      <c r="C764" s="163"/>
      <c r="D764" s="163"/>
      <c r="E764" s="163"/>
      <c r="F764" s="163"/>
      <c r="G764" s="163"/>
    </row>
    <row r="765" spans="2:7">
      <c r="B765" s="163"/>
      <c r="C765" s="163"/>
      <c r="D765" s="163"/>
      <c r="E765" s="163"/>
      <c r="F765" s="163"/>
      <c r="G765" s="163"/>
    </row>
    <row r="766" spans="2:7">
      <c r="B766" s="163"/>
      <c r="C766" s="163"/>
      <c r="D766" s="163"/>
      <c r="E766" s="163"/>
      <c r="F766" s="163"/>
      <c r="G766" s="163"/>
    </row>
    <row r="767" spans="2:7">
      <c r="B767" s="163"/>
      <c r="C767" s="163"/>
      <c r="D767" s="163"/>
      <c r="E767" s="163"/>
      <c r="F767" s="163"/>
      <c r="G767" s="163"/>
    </row>
    <row r="768" spans="2:7">
      <c r="B768" s="163"/>
      <c r="C768" s="163"/>
      <c r="D768" s="163"/>
      <c r="E768" s="163"/>
      <c r="F768" s="163"/>
      <c r="G768" s="163"/>
    </row>
    <row r="769" spans="2:7">
      <c r="B769" s="163"/>
      <c r="C769" s="163"/>
      <c r="D769" s="163"/>
      <c r="E769" s="163"/>
      <c r="F769" s="163"/>
      <c r="G769" s="163"/>
    </row>
    <row r="770" spans="2:7">
      <c r="B770" s="163"/>
      <c r="C770" s="163"/>
      <c r="D770" s="163"/>
      <c r="E770" s="163"/>
      <c r="F770" s="163"/>
      <c r="G770" s="163"/>
    </row>
    <row r="771" spans="2:7">
      <c r="B771" s="163"/>
      <c r="C771" s="163"/>
      <c r="D771" s="163"/>
      <c r="E771" s="163"/>
      <c r="F771" s="163"/>
      <c r="G771" s="163"/>
    </row>
    <row r="772" spans="2:7">
      <c r="B772" s="163"/>
      <c r="C772" s="163"/>
      <c r="D772" s="163"/>
      <c r="E772" s="163"/>
      <c r="F772" s="163"/>
      <c r="G772" s="163"/>
    </row>
    <row r="773" spans="2:7">
      <c r="B773" s="163"/>
      <c r="C773" s="163"/>
      <c r="D773" s="163"/>
      <c r="E773" s="163"/>
      <c r="F773" s="163"/>
      <c r="G773" s="163"/>
    </row>
    <row r="774" spans="2:7">
      <c r="B774" s="163"/>
      <c r="C774" s="163"/>
      <c r="D774" s="163"/>
      <c r="E774" s="163"/>
      <c r="F774" s="163"/>
      <c r="G774" s="163"/>
    </row>
    <row r="775" spans="2:7">
      <c r="B775" s="163"/>
      <c r="C775" s="163"/>
      <c r="D775" s="163"/>
      <c r="E775" s="163"/>
      <c r="F775" s="163"/>
      <c r="G775" s="163"/>
    </row>
    <row r="776" spans="2:7">
      <c r="B776" s="163"/>
      <c r="C776" s="163"/>
      <c r="D776" s="163"/>
      <c r="E776" s="163"/>
      <c r="F776" s="163"/>
      <c r="G776" s="163"/>
    </row>
    <row r="777" spans="2:7">
      <c r="B777" s="163"/>
      <c r="C777" s="163"/>
      <c r="D777" s="163"/>
      <c r="E777" s="163"/>
      <c r="F777" s="163"/>
      <c r="G777" s="163"/>
    </row>
    <row r="778" spans="2:7">
      <c r="B778" s="163"/>
      <c r="C778" s="163"/>
      <c r="D778" s="163"/>
      <c r="E778" s="163"/>
      <c r="F778" s="163"/>
      <c r="G778" s="163"/>
    </row>
    <row r="779" spans="2:7">
      <c r="B779" s="163"/>
      <c r="C779" s="163"/>
      <c r="D779" s="163"/>
      <c r="E779" s="163"/>
      <c r="F779" s="163"/>
      <c r="G779" s="163"/>
    </row>
    <row r="780" spans="2:7">
      <c r="B780" s="163"/>
      <c r="C780" s="163"/>
      <c r="D780" s="163"/>
      <c r="E780" s="163"/>
      <c r="F780" s="163"/>
      <c r="G780" s="163"/>
    </row>
    <row r="781" spans="2:7">
      <c r="B781" s="163"/>
      <c r="C781" s="163"/>
      <c r="D781" s="163"/>
      <c r="E781" s="163"/>
      <c r="F781" s="163"/>
      <c r="G781" s="163"/>
    </row>
    <row r="782" spans="2:7">
      <c r="B782" s="163"/>
      <c r="C782" s="163"/>
      <c r="D782" s="163"/>
      <c r="E782" s="163"/>
      <c r="F782" s="163"/>
      <c r="G782" s="163"/>
    </row>
    <row r="783" spans="2:7">
      <c r="B783" s="163"/>
      <c r="C783" s="163"/>
      <c r="D783" s="163"/>
      <c r="E783" s="163"/>
      <c r="F783" s="163"/>
      <c r="G783" s="163"/>
    </row>
    <row r="784" spans="2:7">
      <c r="B784" s="163"/>
      <c r="C784" s="163"/>
      <c r="D784" s="163"/>
      <c r="E784" s="163"/>
      <c r="F784" s="163"/>
      <c r="G784" s="163"/>
    </row>
    <row r="785" spans="2:7">
      <c r="B785" s="163"/>
      <c r="C785" s="163"/>
      <c r="D785" s="163"/>
      <c r="E785" s="163"/>
      <c r="F785" s="163"/>
      <c r="G785" s="163"/>
    </row>
    <row r="786" spans="2:7">
      <c r="B786" s="163"/>
      <c r="C786" s="163"/>
      <c r="D786" s="163"/>
      <c r="E786" s="163"/>
      <c r="F786" s="163"/>
      <c r="G786" s="163"/>
    </row>
    <row r="787" spans="2:7">
      <c r="B787" s="163"/>
      <c r="C787" s="163"/>
      <c r="D787" s="163"/>
      <c r="E787" s="163"/>
      <c r="F787" s="163"/>
      <c r="G787" s="163"/>
    </row>
    <row r="788" spans="2:7">
      <c r="B788" s="163"/>
      <c r="C788" s="163"/>
      <c r="D788" s="163"/>
      <c r="E788" s="163"/>
      <c r="F788" s="163"/>
      <c r="G788" s="163"/>
    </row>
    <row r="789" spans="2:7">
      <c r="B789" s="163"/>
      <c r="C789" s="163"/>
      <c r="D789" s="163"/>
      <c r="E789" s="163"/>
      <c r="F789" s="163"/>
      <c r="G789" s="163"/>
    </row>
    <row r="790" spans="2:7">
      <c r="B790" s="163"/>
      <c r="C790" s="163"/>
      <c r="D790" s="163"/>
      <c r="E790" s="163"/>
      <c r="F790" s="163"/>
      <c r="G790" s="163"/>
    </row>
    <row r="791" spans="2:7">
      <c r="B791" s="163"/>
      <c r="C791" s="163"/>
      <c r="D791" s="163"/>
      <c r="E791" s="163"/>
      <c r="F791" s="163"/>
      <c r="G791" s="163"/>
    </row>
    <row r="792" spans="2:7">
      <c r="B792" s="163"/>
      <c r="C792" s="163"/>
      <c r="D792" s="163"/>
      <c r="E792" s="163"/>
      <c r="F792" s="163"/>
      <c r="G792" s="163"/>
    </row>
    <row r="793" spans="2:7">
      <c r="B793" s="163"/>
      <c r="C793" s="163"/>
      <c r="D793" s="163"/>
      <c r="E793" s="163"/>
      <c r="F793" s="163"/>
      <c r="G793" s="163"/>
    </row>
    <row r="794" spans="2:7">
      <c r="B794" s="163"/>
      <c r="C794" s="163"/>
      <c r="D794" s="163"/>
      <c r="E794" s="163"/>
      <c r="F794" s="163"/>
      <c r="G794" s="163"/>
    </row>
    <row r="795" spans="2:7">
      <c r="B795" s="163"/>
      <c r="C795" s="163"/>
      <c r="D795" s="163"/>
      <c r="E795" s="163"/>
      <c r="F795" s="163"/>
      <c r="G795" s="163"/>
    </row>
    <row r="796" spans="2:7">
      <c r="B796" s="163"/>
      <c r="C796" s="163"/>
      <c r="D796" s="163"/>
      <c r="E796" s="163"/>
      <c r="F796" s="163"/>
      <c r="G796" s="163"/>
    </row>
    <row r="797" spans="2:7">
      <c r="B797" s="163"/>
      <c r="C797" s="163"/>
      <c r="D797" s="163"/>
      <c r="E797" s="163"/>
      <c r="F797" s="163"/>
      <c r="G797" s="163"/>
    </row>
    <row r="798" spans="2:7">
      <c r="B798" s="163"/>
      <c r="C798" s="163"/>
      <c r="D798" s="163"/>
      <c r="E798" s="163"/>
      <c r="F798" s="163"/>
      <c r="G798" s="163"/>
    </row>
    <row r="799" spans="2:7">
      <c r="B799" s="163"/>
      <c r="C799" s="163"/>
      <c r="D799" s="163"/>
      <c r="E799" s="163"/>
      <c r="F799" s="163"/>
      <c r="G799" s="163"/>
    </row>
    <row r="800" spans="2:7">
      <c r="B800" s="163"/>
      <c r="C800" s="163"/>
      <c r="D800" s="163"/>
      <c r="E800" s="163"/>
      <c r="F800" s="163"/>
      <c r="G800" s="163"/>
    </row>
    <row r="801" spans="2:7">
      <c r="B801" s="163"/>
      <c r="C801" s="163"/>
      <c r="D801" s="163"/>
      <c r="E801" s="163"/>
      <c r="F801" s="163"/>
      <c r="G801" s="163"/>
    </row>
    <row r="802" spans="2:7">
      <c r="B802" s="163"/>
      <c r="C802" s="163"/>
      <c r="D802" s="163"/>
      <c r="E802" s="163"/>
      <c r="F802" s="163"/>
      <c r="G802" s="163"/>
    </row>
    <row r="803" spans="2:7">
      <c r="B803" s="163"/>
      <c r="C803" s="163"/>
      <c r="D803" s="163"/>
      <c r="E803" s="163"/>
      <c r="F803" s="163"/>
      <c r="G803" s="163"/>
    </row>
    <row r="804" spans="2:7">
      <c r="B804" s="163"/>
      <c r="C804" s="163"/>
      <c r="D804" s="163"/>
      <c r="E804" s="163"/>
      <c r="F804" s="163"/>
      <c r="G804" s="163"/>
    </row>
    <row r="805" spans="2:7">
      <c r="B805" s="163"/>
      <c r="C805" s="163"/>
      <c r="D805" s="163"/>
      <c r="E805" s="163"/>
      <c r="F805" s="163"/>
      <c r="G805" s="163"/>
    </row>
    <row r="806" spans="2:7">
      <c r="B806" s="163"/>
      <c r="C806" s="163"/>
      <c r="D806" s="163"/>
      <c r="E806" s="163"/>
      <c r="F806" s="163"/>
      <c r="G806" s="163"/>
    </row>
    <row r="807" spans="2:7">
      <c r="B807" s="163"/>
      <c r="C807" s="163"/>
      <c r="D807" s="163"/>
      <c r="E807" s="163"/>
      <c r="F807" s="163"/>
      <c r="G807" s="163"/>
    </row>
    <row r="808" spans="2:7">
      <c r="B808" s="163"/>
      <c r="C808" s="163"/>
      <c r="D808" s="163"/>
      <c r="E808" s="163"/>
      <c r="F808" s="163"/>
      <c r="G808" s="163"/>
    </row>
    <row r="809" spans="2:7">
      <c r="B809" s="163"/>
      <c r="C809" s="163"/>
      <c r="D809" s="163"/>
      <c r="E809" s="163"/>
      <c r="F809" s="163"/>
      <c r="G809" s="163"/>
    </row>
    <row r="810" spans="2:7">
      <c r="B810" s="163"/>
      <c r="C810" s="163"/>
      <c r="D810" s="163"/>
      <c r="E810" s="163"/>
      <c r="F810" s="163"/>
      <c r="G810" s="163"/>
    </row>
    <row r="811" spans="2:7">
      <c r="B811" s="163"/>
      <c r="C811" s="163"/>
      <c r="D811" s="163"/>
      <c r="E811" s="163"/>
      <c r="F811" s="163"/>
      <c r="G811" s="163"/>
    </row>
    <row r="812" spans="2:7">
      <c r="B812" s="163"/>
      <c r="C812" s="163"/>
      <c r="D812" s="163"/>
      <c r="E812" s="163"/>
      <c r="F812" s="163"/>
      <c r="G812" s="163"/>
    </row>
    <row r="813" spans="2:7">
      <c r="B813" s="163"/>
      <c r="C813" s="163"/>
      <c r="D813" s="163"/>
      <c r="E813" s="163"/>
      <c r="F813" s="163"/>
      <c r="G813" s="163"/>
    </row>
    <row r="814" spans="2:7">
      <c r="B814" s="163"/>
      <c r="C814" s="163"/>
      <c r="D814" s="163"/>
      <c r="E814" s="163"/>
      <c r="F814" s="163"/>
      <c r="G814" s="163"/>
    </row>
    <row r="815" spans="2:7">
      <c r="B815" s="163"/>
      <c r="C815" s="163"/>
      <c r="D815" s="163"/>
      <c r="E815" s="163"/>
      <c r="F815" s="163"/>
      <c r="G815" s="163"/>
    </row>
    <row r="816" spans="2:7">
      <c r="B816" s="163"/>
      <c r="C816" s="163"/>
      <c r="D816" s="163"/>
      <c r="E816" s="163"/>
      <c r="F816" s="163"/>
      <c r="G816" s="163"/>
    </row>
    <row r="817" spans="2:7">
      <c r="B817" s="163"/>
      <c r="C817" s="163"/>
      <c r="D817" s="163"/>
      <c r="E817" s="163"/>
      <c r="F817" s="163"/>
      <c r="G817" s="163"/>
    </row>
    <row r="818" spans="2:7">
      <c r="B818" s="163"/>
      <c r="C818" s="163"/>
      <c r="D818" s="163"/>
      <c r="E818" s="163"/>
      <c r="F818" s="163"/>
      <c r="G818" s="163"/>
    </row>
    <row r="819" spans="2:7">
      <c r="B819" s="163"/>
      <c r="C819" s="163"/>
      <c r="D819" s="163"/>
      <c r="E819" s="163"/>
      <c r="F819" s="163"/>
      <c r="G819" s="163"/>
    </row>
    <row r="820" spans="2:7">
      <c r="B820" s="163"/>
      <c r="C820" s="163"/>
      <c r="D820" s="163"/>
      <c r="E820" s="163"/>
      <c r="F820" s="163"/>
      <c r="G820" s="163"/>
    </row>
    <row r="821" spans="2:7">
      <c r="B821" s="163"/>
      <c r="C821" s="163"/>
      <c r="D821" s="163"/>
      <c r="E821" s="163"/>
      <c r="F821" s="163"/>
      <c r="G821" s="163"/>
    </row>
    <row r="822" spans="2:7">
      <c r="B822" s="163"/>
      <c r="C822" s="163"/>
      <c r="D822" s="163"/>
      <c r="E822" s="163"/>
      <c r="F822" s="163"/>
      <c r="G822" s="163"/>
    </row>
    <row r="823" spans="2:7">
      <c r="B823" s="163"/>
      <c r="C823" s="163"/>
      <c r="D823" s="163"/>
      <c r="E823" s="163"/>
      <c r="F823" s="163"/>
      <c r="G823" s="163"/>
    </row>
    <row r="824" spans="2:7">
      <c r="B824" s="163"/>
      <c r="C824" s="163"/>
      <c r="D824" s="163"/>
      <c r="E824" s="163"/>
      <c r="F824" s="163"/>
      <c r="G824" s="163"/>
    </row>
    <row r="825" spans="2:7">
      <c r="B825" s="163"/>
      <c r="C825" s="163"/>
      <c r="D825" s="163"/>
      <c r="E825" s="163"/>
      <c r="F825" s="163"/>
      <c r="G825" s="163"/>
    </row>
    <row r="826" spans="2:7">
      <c r="B826" s="163"/>
      <c r="C826" s="163"/>
      <c r="D826" s="163"/>
      <c r="E826" s="163"/>
      <c r="F826" s="163"/>
      <c r="G826" s="163"/>
    </row>
    <row r="827" spans="2:7">
      <c r="B827" s="163"/>
      <c r="C827" s="163"/>
      <c r="D827" s="163"/>
      <c r="E827" s="163"/>
      <c r="F827" s="163"/>
      <c r="G827" s="163"/>
    </row>
    <row r="828" spans="2:7">
      <c r="B828" s="163"/>
      <c r="C828" s="163"/>
      <c r="D828" s="163"/>
      <c r="E828" s="163"/>
      <c r="F828" s="163"/>
      <c r="G828" s="163"/>
    </row>
    <row r="829" spans="2:7">
      <c r="B829" s="163"/>
      <c r="C829" s="163"/>
      <c r="D829" s="163"/>
      <c r="E829" s="163"/>
      <c r="F829" s="163"/>
      <c r="G829" s="163"/>
    </row>
    <row r="830" spans="2:7">
      <c r="B830" s="163"/>
      <c r="C830" s="163"/>
      <c r="D830" s="163"/>
      <c r="E830" s="163"/>
      <c r="F830" s="163"/>
      <c r="G830" s="163"/>
    </row>
    <row r="831" spans="2:7">
      <c r="B831" s="163"/>
      <c r="C831" s="163"/>
      <c r="D831" s="163"/>
      <c r="E831" s="163"/>
      <c r="F831" s="163"/>
      <c r="G831" s="163"/>
    </row>
    <row r="832" spans="2:7">
      <c r="B832" s="163"/>
      <c r="C832" s="163"/>
      <c r="D832" s="163"/>
      <c r="E832" s="163"/>
      <c r="F832" s="163"/>
      <c r="G832" s="163"/>
    </row>
    <row r="833" spans="2:7">
      <c r="B833" s="163"/>
      <c r="C833" s="163"/>
      <c r="D833" s="163"/>
      <c r="E833" s="163"/>
      <c r="F833" s="163"/>
      <c r="G833" s="163"/>
    </row>
    <row r="834" spans="2:7">
      <c r="B834" s="163"/>
      <c r="C834" s="163"/>
      <c r="D834" s="163"/>
      <c r="E834" s="163"/>
      <c r="F834" s="163"/>
      <c r="G834" s="163"/>
    </row>
    <row r="835" spans="2:7">
      <c r="B835" s="163"/>
      <c r="C835" s="163"/>
      <c r="D835" s="163"/>
      <c r="E835" s="163"/>
      <c r="F835" s="163"/>
      <c r="G835" s="163"/>
    </row>
    <row r="836" spans="2:7">
      <c r="B836" s="163"/>
      <c r="C836" s="163"/>
      <c r="D836" s="163"/>
      <c r="E836" s="163"/>
      <c r="F836" s="163"/>
      <c r="G836" s="163"/>
    </row>
    <row r="837" spans="2:7">
      <c r="B837" s="163"/>
      <c r="C837" s="163"/>
      <c r="D837" s="163"/>
      <c r="E837" s="163"/>
      <c r="F837" s="163"/>
      <c r="G837" s="163"/>
    </row>
    <row r="838" spans="2:7">
      <c r="B838" s="163"/>
      <c r="C838" s="163"/>
      <c r="D838" s="163"/>
      <c r="E838" s="163"/>
      <c r="F838" s="163"/>
      <c r="G838" s="163"/>
    </row>
    <row r="839" spans="2:7">
      <c r="B839" s="163"/>
      <c r="C839" s="163"/>
      <c r="D839" s="163"/>
      <c r="E839" s="163"/>
      <c r="F839" s="163"/>
      <c r="G839" s="163"/>
    </row>
    <row r="840" spans="2:7">
      <c r="B840" s="163"/>
      <c r="C840" s="163"/>
      <c r="D840" s="163"/>
      <c r="E840" s="163"/>
      <c r="F840" s="163"/>
      <c r="G840" s="163"/>
    </row>
    <row r="841" spans="2:7">
      <c r="B841" s="163"/>
      <c r="C841" s="163"/>
      <c r="D841" s="163"/>
      <c r="E841" s="163"/>
      <c r="F841" s="163"/>
      <c r="G841" s="163"/>
    </row>
    <row r="842" spans="2:7">
      <c r="B842" s="163"/>
      <c r="C842" s="163"/>
      <c r="D842" s="163"/>
      <c r="E842" s="163"/>
      <c r="F842" s="163"/>
      <c r="G842" s="163"/>
    </row>
    <row r="843" spans="2:7">
      <c r="B843" s="163"/>
      <c r="C843" s="163"/>
      <c r="D843" s="163"/>
      <c r="E843" s="163"/>
      <c r="F843" s="163"/>
      <c r="G843" s="163"/>
    </row>
    <row r="844" spans="2:7">
      <c r="B844" s="163"/>
      <c r="C844" s="163"/>
      <c r="D844" s="163"/>
      <c r="E844" s="163"/>
      <c r="F844" s="163"/>
      <c r="G844" s="163"/>
    </row>
    <row r="845" spans="2:7">
      <c r="B845" s="163"/>
      <c r="C845" s="163"/>
      <c r="D845" s="163"/>
      <c r="E845" s="163"/>
      <c r="F845" s="163"/>
      <c r="G845" s="163"/>
    </row>
    <row r="846" spans="2:7">
      <c r="B846" s="163"/>
      <c r="C846" s="163"/>
      <c r="D846" s="163"/>
      <c r="E846" s="163"/>
      <c r="F846" s="163"/>
      <c r="G846" s="163"/>
    </row>
    <row r="847" spans="2:7">
      <c r="B847" s="163"/>
      <c r="C847" s="163"/>
      <c r="D847" s="163"/>
      <c r="E847" s="163"/>
      <c r="F847" s="163"/>
      <c r="G847" s="163"/>
    </row>
    <row r="848" spans="2:7">
      <c r="B848" s="163"/>
      <c r="C848" s="163"/>
      <c r="D848" s="163"/>
      <c r="E848" s="163"/>
      <c r="F848" s="163"/>
      <c r="G848" s="163"/>
    </row>
    <row r="849" spans="2:7">
      <c r="B849" s="163"/>
      <c r="C849" s="163"/>
      <c r="D849" s="163"/>
      <c r="E849" s="163"/>
      <c r="F849" s="163"/>
      <c r="G849" s="163"/>
    </row>
    <row r="850" spans="2:7">
      <c r="B850" s="163"/>
      <c r="C850" s="163"/>
      <c r="D850" s="163"/>
      <c r="E850" s="163"/>
      <c r="F850" s="163"/>
      <c r="G850" s="163"/>
    </row>
    <row r="851" spans="2:7">
      <c r="B851" s="163"/>
      <c r="C851" s="163"/>
      <c r="D851" s="163"/>
      <c r="E851" s="163"/>
      <c r="F851" s="163"/>
      <c r="G851" s="163"/>
    </row>
    <row r="852" spans="2:7">
      <c r="B852" s="163"/>
      <c r="C852" s="163"/>
      <c r="D852" s="163"/>
      <c r="E852" s="163"/>
      <c r="F852" s="163"/>
      <c r="G852" s="163"/>
    </row>
    <row r="853" spans="2:7">
      <c r="B853" s="163"/>
      <c r="C853" s="163"/>
      <c r="D853" s="163"/>
      <c r="E853" s="163"/>
      <c r="F853" s="163"/>
      <c r="G853" s="163"/>
    </row>
    <row r="854" spans="2:7">
      <c r="B854" s="163"/>
      <c r="C854" s="163"/>
      <c r="D854" s="163"/>
      <c r="E854" s="163"/>
      <c r="F854" s="163"/>
      <c r="G854" s="163"/>
    </row>
    <row r="855" spans="2:7">
      <c r="B855" s="163"/>
      <c r="C855" s="163"/>
      <c r="D855" s="163"/>
      <c r="E855" s="163"/>
      <c r="F855" s="163"/>
      <c r="G855" s="163"/>
    </row>
    <row r="856" spans="2:7">
      <c r="B856" s="163"/>
      <c r="C856" s="163"/>
      <c r="D856" s="163"/>
      <c r="E856" s="163"/>
      <c r="F856" s="163"/>
      <c r="G856" s="163"/>
    </row>
    <row r="857" spans="2:7">
      <c r="B857" s="163"/>
      <c r="C857" s="163"/>
      <c r="D857" s="163"/>
      <c r="E857" s="163"/>
      <c r="F857" s="163"/>
      <c r="G857" s="163"/>
    </row>
    <row r="858" spans="2:7">
      <c r="B858" s="163"/>
      <c r="C858" s="163"/>
      <c r="D858" s="163"/>
      <c r="E858" s="163"/>
      <c r="F858" s="163"/>
      <c r="G858" s="163"/>
    </row>
    <row r="859" spans="2:7">
      <c r="B859" s="163"/>
      <c r="C859" s="163"/>
      <c r="D859" s="163"/>
      <c r="E859" s="163"/>
      <c r="F859" s="163"/>
      <c r="G859" s="163"/>
    </row>
    <row r="860" spans="2:7">
      <c r="B860" s="163"/>
      <c r="C860" s="163"/>
      <c r="D860" s="163"/>
      <c r="E860" s="163"/>
      <c r="F860" s="163"/>
      <c r="G860" s="163"/>
    </row>
    <row r="861" spans="2:7">
      <c r="B861" s="163"/>
      <c r="C861" s="163"/>
      <c r="D861" s="163"/>
      <c r="E861" s="163"/>
      <c r="F861" s="163"/>
      <c r="G861" s="163"/>
    </row>
    <row r="862" spans="2:7">
      <c r="B862" s="163"/>
      <c r="C862" s="163"/>
      <c r="D862" s="163"/>
      <c r="E862" s="163"/>
      <c r="F862" s="163"/>
      <c r="G862" s="163"/>
    </row>
    <row r="863" spans="2:7">
      <c r="B863" s="163"/>
      <c r="C863" s="163"/>
      <c r="D863" s="163"/>
      <c r="E863" s="163"/>
      <c r="F863" s="163"/>
      <c r="G863" s="163"/>
    </row>
    <row r="864" spans="2:7">
      <c r="B864" s="163"/>
      <c r="C864" s="163"/>
      <c r="D864" s="163"/>
      <c r="E864" s="163"/>
      <c r="F864" s="163"/>
      <c r="G864" s="163"/>
    </row>
    <row r="865" spans="2:7">
      <c r="B865" s="163"/>
      <c r="C865" s="163"/>
      <c r="D865" s="163"/>
      <c r="E865" s="163"/>
      <c r="F865" s="163"/>
      <c r="G865" s="163"/>
    </row>
    <row r="866" spans="2:7">
      <c r="B866" s="163"/>
      <c r="C866" s="163"/>
      <c r="D866" s="163"/>
      <c r="E866" s="163"/>
      <c r="F866" s="163"/>
      <c r="G866" s="163"/>
    </row>
    <row r="867" spans="2:7">
      <c r="B867" s="163"/>
      <c r="C867" s="163"/>
      <c r="D867" s="163"/>
      <c r="E867" s="163"/>
      <c r="F867" s="163"/>
      <c r="G867" s="163"/>
    </row>
    <row r="868" spans="2:7">
      <c r="B868" s="163"/>
      <c r="C868" s="163"/>
      <c r="D868" s="163"/>
      <c r="E868" s="163"/>
      <c r="F868" s="163"/>
      <c r="G868" s="163"/>
    </row>
    <row r="869" spans="2:7">
      <c r="B869" s="163"/>
      <c r="C869" s="163"/>
      <c r="D869" s="163"/>
      <c r="E869" s="163"/>
      <c r="F869" s="163"/>
      <c r="G869" s="163"/>
    </row>
    <row r="870" spans="2:7">
      <c r="B870" s="163"/>
      <c r="C870" s="163"/>
      <c r="D870" s="163"/>
      <c r="E870" s="163"/>
      <c r="F870" s="163"/>
      <c r="G870" s="163"/>
    </row>
    <row r="871" spans="2:7">
      <c r="B871" s="163"/>
      <c r="C871" s="163"/>
      <c r="D871" s="163"/>
      <c r="E871" s="163"/>
      <c r="F871" s="163"/>
      <c r="G871" s="163"/>
    </row>
    <row r="872" spans="2:7">
      <c r="B872" s="163"/>
      <c r="C872" s="163"/>
      <c r="D872" s="163"/>
      <c r="E872" s="163"/>
      <c r="F872" s="163"/>
      <c r="G872" s="163"/>
    </row>
    <row r="873" spans="2:7">
      <c r="B873" s="163"/>
      <c r="C873" s="163"/>
      <c r="D873" s="163"/>
      <c r="E873" s="163"/>
      <c r="F873" s="163"/>
      <c r="G873" s="163"/>
    </row>
    <row r="874" spans="2:7">
      <c r="B874" s="163"/>
      <c r="C874" s="163"/>
      <c r="D874" s="163"/>
      <c r="E874" s="163"/>
      <c r="F874" s="163"/>
      <c r="G874" s="163"/>
    </row>
    <row r="875" spans="2:7">
      <c r="B875" s="163"/>
      <c r="C875" s="163"/>
      <c r="D875" s="163"/>
      <c r="E875" s="163"/>
      <c r="F875" s="163"/>
      <c r="G875" s="163"/>
    </row>
    <row r="876" spans="2:7">
      <c r="B876" s="163"/>
      <c r="C876" s="163"/>
      <c r="D876" s="163"/>
      <c r="E876" s="163"/>
      <c r="F876" s="163"/>
      <c r="G876" s="163"/>
    </row>
    <row r="877" spans="2:7">
      <c r="B877" s="163"/>
      <c r="C877" s="163"/>
      <c r="D877" s="163"/>
      <c r="E877" s="163"/>
      <c r="F877" s="163"/>
      <c r="G877" s="163"/>
    </row>
    <row r="878" spans="2:7">
      <c r="B878" s="163"/>
      <c r="C878" s="163"/>
      <c r="D878" s="163"/>
      <c r="E878" s="163"/>
      <c r="F878" s="163"/>
      <c r="G878" s="163"/>
    </row>
    <row r="879" spans="2:7">
      <c r="B879" s="163"/>
      <c r="C879" s="163"/>
      <c r="D879" s="163"/>
      <c r="E879" s="163"/>
      <c r="F879" s="163"/>
      <c r="G879" s="163"/>
    </row>
    <row r="880" spans="2:7">
      <c r="B880" s="163"/>
      <c r="C880" s="163"/>
      <c r="D880" s="163"/>
      <c r="E880" s="163"/>
      <c r="F880" s="163"/>
      <c r="G880" s="163"/>
    </row>
    <row r="881" spans="2:7">
      <c r="B881" s="163"/>
      <c r="C881" s="163"/>
      <c r="D881" s="163"/>
      <c r="E881" s="163"/>
      <c r="F881" s="163"/>
      <c r="G881" s="163"/>
    </row>
    <row r="882" spans="2:7">
      <c r="B882" s="163"/>
      <c r="C882" s="163"/>
      <c r="D882" s="163"/>
      <c r="E882" s="163"/>
      <c r="F882" s="163"/>
      <c r="G882" s="163"/>
    </row>
    <row r="883" spans="2:7">
      <c r="B883" s="163"/>
      <c r="C883" s="163"/>
      <c r="D883" s="163"/>
      <c r="E883" s="163"/>
      <c r="F883" s="163"/>
      <c r="G883" s="163"/>
    </row>
    <row r="884" spans="2:7">
      <c r="B884" s="163"/>
      <c r="C884" s="163"/>
      <c r="D884" s="163"/>
      <c r="E884" s="163"/>
      <c r="F884" s="163"/>
      <c r="G884" s="163"/>
    </row>
    <row r="885" spans="2:7">
      <c r="B885" s="163"/>
      <c r="C885" s="163"/>
      <c r="D885" s="163"/>
      <c r="E885" s="163"/>
      <c r="F885" s="163"/>
      <c r="G885" s="163"/>
    </row>
    <row r="886" spans="2:7">
      <c r="B886" s="163"/>
      <c r="C886" s="163"/>
      <c r="D886" s="163"/>
      <c r="E886" s="163"/>
      <c r="F886" s="163"/>
      <c r="G886" s="163"/>
    </row>
    <row r="887" spans="2:7">
      <c r="B887" s="163"/>
      <c r="C887" s="163"/>
      <c r="D887" s="163"/>
      <c r="E887" s="163"/>
      <c r="F887" s="163"/>
      <c r="G887" s="163"/>
    </row>
    <row r="888" spans="2:7">
      <c r="B888" s="163"/>
      <c r="C888" s="163"/>
      <c r="D888" s="163"/>
      <c r="E888" s="163"/>
      <c r="F888" s="163"/>
      <c r="G888" s="163"/>
    </row>
    <row r="889" spans="2:7">
      <c r="B889" s="163"/>
      <c r="C889" s="163"/>
      <c r="D889" s="163"/>
      <c r="E889" s="163"/>
      <c r="F889" s="163"/>
      <c r="G889" s="163"/>
    </row>
    <row r="890" spans="2:7">
      <c r="B890" s="163"/>
      <c r="C890" s="163"/>
      <c r="D890" s="163"/>
      <c r="E890" s="163"/>
      <c r="F890" s="163"/>
      <c r="G890" s="163"/>
    </row>
    <row r="891" spans="2:7">
      <c r="B891" s="163"/>
      <c r="C891" s="163"/>
      <c r="D891" s="163"/>
      <c r="E891" s="163"/>
      <c r="F891" s="163"/>
      <c r="G891" s="163"/>
    </row>
    <row r="892" spans="2:7">
      <c r="B892" s="163"/>
      <c r="C892" s="163"/>
      <c r="D892" s="163"/>
      <c r="E892" s="163"/>
      <c r="F892" s="163"/>
      <c r="G892" s="163"/>
    </row>
    <row r="893" spans="2:7">
      <c r="B893" s="163"/>
      <c r="C893" s="163"/>
      <c r="D893" s="163"/>
      <c r="E893" s="163"/>
      <c r="F893" s="163"/>
      <c r="G893" s="163"/>
    </row>
    <row r="894" spans="2:7">
      <c r="B894" s="163"/>
      <c r="C894" s="163"/>
      <c r="D894" s="163"/>
      <c r="E894" s="163"/>
      <c r="F894" s="163"/>
      <c r="G894" s="163"/>
    </row>
    <row r="895" spans="2:7">
      <c r="B895" s="163"/>
      <c r="C895" s="163"/>
      <c r="D895" s="163"/>
      <c r="E895" s="163"/>
      <c r="F895" s="163"/>
      <c r="G895" s="163"/>
    </row>
    <row r="896" spans="2:7">
      <c r="B896" s="163"/>
      <c r="C896" s="163"/>
      <c r="D896" s="163"/>
      <c r="E896" s="163"/>
      <c r="F896" s="163"/>
      <c r="G896" s="163"/>
    </row>
    <row r="897" spans="2:7">
      <c r="B897" s="163"/>
      <c r="C897" s="163"/>
      <c r="D897" s="163"/>
      <c r="E897" s="163"/>
      <c r="F897" s="163"/>
      <c r="G897" s="163"/>
    </row>
    <row r="898" spans="2:7">
      <c r="B898" s="163"/>
      <c r="C898" s="163"/>
      <c r="D898" s="163"/>
      <c r="E898" s="163"/>
      <c r="F898" s="163"/>
      <c r="G898" s="163"/>
    </row>
    <row r="899" spans="2:7">
      <c r="B899" s="163"/>
      <c r="C899" s="163"/>
      <c r="D899" s="163"/>
      <c r="E899" s="163"/>
      <c r="F899" s="163"/>
      <c r="G899" s="163"/>
    </row>
    <row r="900" spans="2:7">
      <c r="B900" s="163"/>
      <c r="C900" s="163"/>
      <c r="D900" s="163"/>
      <c r="E900" s="163"/>
      <c r="F900" s="163"/>
      <c r="G900" s="163"/>
    </row>
    <row r="901" spans="2:7">
      <c r="B901" s="163"/>
      <c r="C901" s="163"/>
      <c r="D901" s="163"/>
      <c r="E901" s="163"/>
      <c r="F901" s="163"/>
      <c r="G901" s="163"/>
    </row>
    <row r="902" spans="2:7">
      <c r="B902" s="163"/>
      <c r="C902" s="163"/>
      <c r="D902" s="163"/>
      <c r="E902" s="163"/>
      <c r="F902" s="163"/>
      <c r="G902" s="163"/>
    </row>
    <row r="903" spans="2:7">
      <c r="B903" s="163"/>
      <c r="C903" s="163"/>
      <c r="D903" s="163"/>
      <c r="E903" s="163"/>
      <c r="F903" s="163"/>
      <c r="G903" s="163"/>
    </row>
    <row r="904" spans="2:7">
      <c r="B904" s="163"/>
      <c r="C904" s="163"/>
      <c r="D904" s="163"/>
      <c r="E904" s="163"/>
      <c r="F904" s="163"/>
      <c r="G904" s="163"/>
    </row>
    <row r="905" spans="2:7">
      <c r="B905" s="163"/>
      <c r="C905" s="163"/>
      <c r="D905" s="163"/>
      <c r="E905" s="163"/>
      <c r="F905" s="163"/>
      <c r="G905" s="163"/>
    </row>
    <row r="906" spans="2:7">
      <c r="B906" s="163"/>
      <c r="C906" s="163"/>
      <c r="D906" s="163"/>
      <c r="E906" s="163"/>
      <c r="F906" s="163"/>
      <c r="G906" s="163"/>
    </row>
    <row r="907" spans="2:7">
      <c r="B907" s="163"/>
      <c r="C907" s="163"/>
      <c r="D907" s="163"/>
      <c r="E907" s="163"/>
      <c r="F907" s="163"/>
      <c r="G907" s="163"/>
    </row>
    <row r="908" spans="2:7">
      <c r="B908" s="163"/>
      <c r="C908" s="163"/>
      <c r="D908" s="163"/>
      <c r="E908" s="163"/>
      <c r="F908" s="163"/>
      <c r="G908" s="163"/>
    </row>
    <row r="909" spans="2:7">
      <c r="B909" s="163"/>
      <c r="C909" s="163"/>
      <c r="D909" s="163"/>
      <c r="E909" s="163"/>
      <c r="F909" s="163"/>
      <c r="G909" s="163"/>
    </row>
    <row r="910" spans="2:7">
      <c r="B910" s="163"/>
      <c r="C910" s="163"/>
      <c r="D910" s="163"/>
      <c r="E910" s="163"/>
      <c r="F910" s="163"/>
      <c r="G910" s="163"/>
    </row>
    <row r="911" spans="2:7">
      <c r="B911" s="163"/>
      <c r="C911" s="163"/>
      <c r="D911" s="163"/>
      <c r="E911" s="163"/>
      <c r="F911" s="163"/>
      <c r="G911" s="163"/>
    </row>
    <row r="912" spans="2:7">
      <c r="B912" s="163"/>
      <c r="C912" s="163"/>
      <c r="D912" s="163"/>
      <c r="E912" s="163"/>
      <c r="F912" s="163"/>
      <c r="G912" s="163"/>
    </row>
    <row r="913" spans="2:7">
      <c r="B913" s="163"/>
      <c r="C913" s="163"/>
      <c r="D913" s="163"/>
      <c r="E913" s="163"/>
      <c r="F913" s="163"/>
      <c r="G913" s="163"/>
    </row>
    <row r="914" spans="2:7">
      <c r="B914" s="163"/>
      <c r="C914" s="163"/>
      <c r="D914" s="163"/>
      <c r="E914" s="163"/>
      <c r="F914" s="163"/>
      <c r="G914" s="163"/>
    </row>
    <row r="915" spans="2:7">
      <c r="B915" s="163"/>
      <c r="C915" s="163"/>
      <c r="D915" s="163"/>
      <c r="E915" s="163"/>
      <c r="F915" s="163"/>
      <c r="G915" s="163"/>
    </row>
    <row r="916" spans="2:7">
      <c r="B916" s="163"/>
      <c r="C916" s="163"/>
      <c r="D916" s="163"/>
      <c r="E916" s="163"/>
      <c r="F916" s="163"/>
      <c r="G916" s="163"/>
    </row>
    <row r="917" spans="2:7">
      <c r="B917" s="163"/>
      <c r="C917" s="163"/>
      <c r="D917" s="163"/>
      <c r="E917" s="163"/>
      <c r="F917" s="163"/>
      <c r="G917" s="163"/>
    </row>
    <row r="918" spans="2:7">
      <c r="B918" s="163"/>
      <c r="C918" s="163"/>
      <c r="D918" s="163"/>
      <c r="E918" s="163"/>
      <c r="F918" s="163"/>
      <c r="G918" s="163"/>
    </row>
    <row r="919" spans="2:7">
      <c r="B919" s="163"/>
      <c r="C919" s="163"/>
      <c r="D919" s="163"/>
      <c r="E919" s="163"/>
      <c r="F919" s="163"/>
      <c r="G919" s="163"/>
    </row>
    <row r="920" spans="2:7">
      <c r="B920" s="163"/>
      <c r="C920" s="163"/>
      <c r="D920" s="163"/>
      <c r="E920" s="163"/>
      <c r="F920" s="163"/>
      <c r="G920" s="163"/>
    </row>
    <row r="921" spans="2:7">
      <c r="B921" s="163"/>
      <c r="C921" s="163"/>
      <c r="D921" s="163"/>
      <c r="E921" s="163"/>
      <c r="F921" s="163"/>
      <c r="G921" s="163"/>
    </row>
    <row r="922" spans="2:7">
      <c r="B922" s="163"/>
      <c r="C922" s="163"/>
      <c r="D922" s="163"/>
      <c r="E922" s="163"/>
      <c r="F922" s="163"/>
      <c r="G922" s="163"/>
    </row>
    <row r="923" spans="2:7">
      <c r="B923" s="163"/>
      <c r="C923" s="163"/>
      <c r="D923" s="163"/>
      <c r="E923" s="163"/>
      <c r="F923" s="163"/>
      <c r="G923" s="163"/>
    </row>
    <row r="924" spans="2:7">
      <c r="B924" s="163"/>
      <c r="C924" s="163"/>
      <c r="D924" s="163"/>
      <c r="E924" s="163"/>
      <c r="F924" s="163"/>
      <c r="G924" s="163"/>
    </row>
    <row r="925" spans="2:7">
      <c r="B925" s="163"/>
      <c r="C925" s="163"/>
      <c r="D925" s="163"/>
      <c r="E925" s="163"/>
      <c r="F925" s="163"/>
      <c r="G925" s="163"/>
    </row>
    <row r="926" spans="2:7">
      <c r="B926" s="163"/>
      <c r="C926" s="163"/>
      <c r="D926" s="163"/>
      <c r="E926" s="163"/>
      <c r="F926" s="163"/>
      <c r="G926" s="163"/>
    </row>
    <row r="927" spans="2:7">
      <c r="B927" s="163"/>
      <c r="C927" s="163"/>
      <c r="D927" s="163"/>
      <c r="E927" s="163"/>
      <c r="F927" s="163"/>
      <c r="G927" s="163"/>
    </row>
    <row r="928" spans="2:7">
      <c r="B928" s="163"/>
      <c r="C928" s="163"/>
      <c r="D928" s="163"/>
      <c r="E928" s="163"/>
      <c r="F928" s="163"/>
      <c r="G928" s="163"/>
    </row>
    <row r="929" spans="2:7">
      <c r="B929" s="163"/>
      <c r="C929" s="163"/>
      <c r="D929" s="163"/>
      <c r="E929" s="163"/>
      <c r="F929" s="163"/>
      <c r="G929" s="163"/>
    </row>
    <row r="930" spans="2:7">
      <c r="B930" s="163"/>
      <c r="C930" s="163"/>
      <c r="D930" s="163"/>
      <c r="E930" s="163"/>
      <c r="F930" s="163"/>
      <c r="G930" s="163"/>
    </row>
    <row r="931" spans="2:7">
      <c r="B931" s="163"/>
      <c r="C931" s="163"/>
      <c r="D931" s="163"/>
      <c r="E931" s="163"/>
      <c r="F931" s="163"/>
      <c r="G931" s="163"/>
    </row>
    <row r="932" spans="2:7">
      <c r="B932" s="163"/>
      <c r="C932" s="163"/>
      <c r="D932" s="163"/>
      <c r="E932" s="163"/>
      <c r="F932" s="163"/>
      <c r="G932" s="163"/>
    </row>
    <row r="933" spans="2:7">
      <c r="B933" s="163"/>
      <c r="C933" s="163"/>
      <c r="D933" s="163"/>
      <c r="E933" s="163"/>
      <c r="F933" s="163"/>
      <c r="G933" s="163"/>
    </row>
    <row r="934" spans="2:7">
      <c r="B934" s="163"/>
      <c r="C934" s="163"/>
      <c r="D934" s="163"/>
      <c r="E934" s="163"/>
      <c r="F934" s="163"/>
      <c r="G934" s="163"/>
    </row>
    <row r="935" spans="2:7">
      <c r="B935" s="163"/>
      <c r="C935" s="163"/>
      <c r="D935" s="163"/>
      <c r="E935" s="163"/>
      <c r="F935" s="163"/>
      <c r="G935" s="163"/>
    </row>
    <row r="936" spans="2:7">
      <c r="B936" s="163"/>
      <c r="C936" s="163"/>
      <c r="D936" s="163"/>
      <c r="E936" s="163"/>
      <c r="F936" s="163"/>
      <c r="G936" s="163"/>
    </row>
    <row r="937" spans="2:7">
      <c r="B937" s="163"/>
      <c r="C937" s="163"/>
      <c r="D937" s="163"/>
      <c r="E937" s="163"/>
      <c r="F937" s="163"/>
      <c r="G937" s="163"/>
    </row>
    <row r="938" spans="2:7">
      <c r="B938" s="163"/>
      <c r="C938" s="163"/>
      <c r="D938" s="163"/>
      <c r="E938" s="163"/>
      <c r="F938" s="163"/>
      <c r="G938" s="163"/>
    </row>
    <row r="939" spans="2:7">
      <c r="B939" s="163"/>
      <c r="C939" s="163"/>
      <c r="D939" s="163"/>
      <c r="E939" s="163"/>
      <c r="F939" s="163"/>
      <c r="G939" s="163"/>
    </row>
    <row r="940" spans="2:7">
      <c r="B940" s="163"/>
      <c r="C940" s="163"/>
      <c r="D940" s="163"/>
      <c r="E940" s="163"/>
      <c r="F940" s="163"/>
      <c r="G940" s="163"/>
    </row>
    <row r="941" spans="2:7">
      <c r="B941" s="163"/>
      <c r="C941" s="163"/>
      <c r="D941" s="163"/>
      <c r="E941" s="163"/>
      <c r="F941" s="163"/>
      <c r="G941" s="163"/>
    </row>
    <row r="942" spans="2:7">
      <c r="B942" s="163"/>
      <c r="C942" s="163"/>
      <c r="D942" s="163"/>
      <c r="E942" s="163"/>
      <c r="F942" s="163"/>
      <c r="G942" s="163"/>
    </row>
    <row r="943" spans="2:7">
      <c r="B943" s="163"/>
      <c r="C943" s="163"/>
      <c r="D943" s="163"/>
      <c r="E943" s="163"/>
      <c r="F943" s="163"/>
      <c r="G943" s="163"/>
    </row>
    <row r="944" spans="2:7">
      <c r="B944" s="163"/>
      <c r="C944" s="163"/>
      <c r="D944" s="163"/>
      <c r="E944" s="163"/>
      <c r="F944" s="163"/>
      <c r="G944" s="163"/>
    </row>
    <row r="945" spans="2:7">
      <c r="B945" s="163"/>
      <c r="C945" s="163"/>
      <c r="D945" s="163"/>
      <c r="E945" s="163"/>
      <c r="F945" s="163"/>
      <c r="G945" s="163"/>
    </row>
    <row r="946" spans="2:7">
      <c r="B946" s="163"/>
      <c r="C946" s="163"/>
      <c r="D946" s="163"/>
      <c r="E946" s="163"/>
      <c r="F946" s="163"/>
      <c r="G946" s="163"/>
    </row>
    <row r="947" spans="2:7">
      <c r="B947" s="163"/>
      <c r="C947" s="163"/>
      <c r="D947" s="163"/>
      <c r="E947" s="163"/>
      <c r="F947" s="163"/>
      <c r="G947" s="163"/>
    </row>
    <row r="948" spans="2:7">
      <c r="B948" s="163"/>
      <c r="C948" s="163"/>
      <c r="D948" s="163"/>
      <c r="E948" s="163"/>
      <c r="F948" s="163"/>
      <c r="G948" s="163"/>
    </row>
    <row r="949" spans="2:7">
      <c r="B949" s="163"/>
      <c r="C949" s="163"/>
      <c r="D949" s="163"/>
      <c r="E949" s="163"/>
      <c r="F949" s="163"/>
      <c r="G949" s="163"/>
    </row>
    <row r="950" spans="2:7">
      <c r="B950" s="163"/>
      <c r="C950" s="163"/>
      <c r="D950" s="163"/>
      <c r="E950" s="163"/>
      <c r="F950" s="163"/>
      <c r="G950" s="163"/>
    </row>
    <row r="951" spans="2:7">
      <c r="B951" s="163"/>
      <c r="C951" s="163"/>
      <c r="D951" s="163"/>
      <c r="E951" s="163"/>
      <c r="F951" s="163"/>
      <c r="G951" s="163"/>
    </row>
    <row r="952" spans="2:7">
      <c r="B952" s="163"/>
      <c r="C952" s="163"/>
      <c r="D952" s="163"/>
      <c r="E952" s="163"/>
      <c r="F952" s="163"/>
      <c r="G952" s="163"/>
    </row>
    <row r="953" spans="2:7">
      <c r="B953" s="163"/>
      <c r="C953" s="163"/>
      <c r="D953" s="163"/>
      <c r="E953" s="163"/>
      <c r="F953" s="163"/>
      <c r="G953" s="163"/>
    </row>
    <row r="954" spans="2:7">
      <c r="B954" s="163"/>
      <c r="C954" s="163"/>
      <c r="D954" s="163"/>
      <c r="E954" s="163"/>
      <c r="F954" s="163"/>
      <c r="G954" s="163"/>
    </row>
    <row r="955" spans="2:7">
      <c r="B955" s="163"/>
      <c r="C955" s="163"/>
      <c r="D955" s="163"/>
      <c r="E955" s="163"/>
      <c r="F955" s="163"/>
      <c r="G955" s="163"/>
    </row>
    <row r="956" spans="2:7">
      <c r="B956" s="163"/>
      <c r="C956" s="163"/>
      <c r="D956" s="163"/>
      <c r="E956" s="163"/>
      <c r="F956" s="163"/>
      <c r="G956" s="163"/>
    </row>
    <row r="957" spans="2:7">
      <c r="B957" s="163"/>
      <c r="C957" s="163"/>
      <c r="D957" s="163"/>
      <c r="E957" s="163"/>
      <c r="F957" s="163"/>
      <c r="G957" s="163"/>
    </row>
    <row r="958" spans="2:7">
      <c r="B958" s="163"/>
      <c r="C958" s="163"/>
      <c r="D958" s="163"/>
      <c r="E958" s="163"/>
      <c r="F958" s="163"/>
      <c r="G958" s="163"/>
    </row>
    <row r="959" spans="2:7">
      <c r="B959" s="163"/>
      <c r="C959" s="163"/>
      <c r="D959" s="163"/>
      <c r="E959" s="163"/>
      <c r="F959" s="163"/>
      <c r="G959" s="163"/>
    </row>
    <row r="960" spans="2:7">
      <c r="B960" s="163"/>
      <c r="C960" s="163"/>
      <c r="D960" s="163"/>
      <c r="E960" s="163"/>
      <c r="F960" s="163"/>
      <c r="G960" s="163"/>
    </row>
    <row r="961" spans="2:7">
      <c r="B961" s="163"/>
      <c r="C961" s="163"/>
      <c r="D961" s="163"/>
      <c r="E961" s="163"/>
      <c r="F961" s="163"/>
      <c r="G961" s="163"/>
    </row>
    <row r="962" spans="2:7">
      <c r="B962" s="163"/>
      <c r="C962" s="163"/>
      <c r="D962" s="163"/>
      <c r="E962" s="163"/>
      <c r="F962" s="163"/>
      <c r="G962" s="163"/>
    </row>
    <row r="963" spans="2:7">
      <c r="B963" s="163"/>
      <c r="C963" s="163"/>
      <c r="D963" s="163"/>
      <c r="E963" s="163"/>
      <c r="F963" s="163"/>
      <c r="G963" s="163"/>
    </row>
    <row r="964" spans="2:7">
      <c r="B964" s="163"/>
      <c r="C964" s="163"/>
      <c r="D964" s="163"/>
      <c r="E964" s="163"/>
      <c r="F964" s="163"/>
      <c r="G964" s="163"/>
    </row>
    <row r="965" spans="2:7">
      <c r="B965" s="163"/>
      <c r="C965" s="163"/>
      <c r="D965" s="163"/>
      <c r="E965" s="163"/>
      <c r="F965" s="163"/>
      <c r="G965" s="163"/>
    </row>
    <row r="966" spans="2:7">
      <c r="B966" s="163"/>
      <c r="C966" s="163"/>
      <c r="D966" s="163"/>
      <c r="E966" s="163"/>
      <c r="F966" s="163"/>
      <c r="G966" s="163"/>
    </row>
    <row r="967" spans="2:7">
      <c r="B967" s="163"/>
      <c r="C967" s="163"/>
      <c r="D967" s="163"/>
      <c r="E967" s="163"/>
      <c r="F967" s="163"/>
      <c r="G967" s="163"/>
    </row>
    <row r="968" spans="2:7">
      <c r="B968" s="163"/>
      <c r="C968" s="163"/>
      <c r="D968" s="163"/>
      <c r="E968" s="163"/>
      <c r="F968" s="163"/>
      <c r="G968" s="163"/>
    </row>
    <row r="969" spans="2:7">
      <c r="B969" s="163"/>
      <c r="C969" s="163"/>
      <c r="D969" s="163"/>
      <c r="E969" s="163"/>
      <c r="F969" s="163"/>
      <c r="G969" s="163"/>
    </row>
    <row r="970" spans="2:7">
      <c r="B970" s="163"/>
      <c r="C970" s="163"/>
      <c r="D970" s="163"/>
      <c r="E970" s="163"/>
      <c r="F970" s="163"/>
      <c r="G970" s="163"/>
    </row>
    <row r="971" spans="2:7">
      <c r="B971" s="163"/>
      <c r="C971" s="163"/>
      <c r="D971" s="163"/>
      <c r="E971" s="163"/>
      <c r="F971" s="163"/>
      <c r="G971" s="163"/>
    </row>
    <row r="972" spans="2:7">
      <c r="B972" s="163"/>
      <c r="C972" s="163"/>
      <c r="D972" s="163"/>
      <c r="E972" s="163"/>
      <c r="F972" s="163"/>
      <c r="G972" s="163"/>
    </row>
    <row r="973" spans="2:7">
      <c r="B973" s="163"/>
      <c r="C973" s="163"/>
      <c r="D973" s="163"/>
      <c r="E973" s="163"/>
      <c r="F973" s="163"/>
      <c r="G973" s="163"/>
    </row>
    <row r="974" spans="2:7">
      <c r="B974" s="163"/>
      <c r="C974" s="163"/>
      <c r="D974" s="163"/>
      <c r="E974" s="163"/>
      <c r="F974" s="163"/>
      <c r="G974" s="163"/>
    </row>
    <row r="975" spans="2:7">
      <c r="B975" s="163"/>
      <c r="C975" s="163"/>
      <c r="D975" s="163"/>
      <c r="E975" s="163"/>
      <c r="F975" s="163"/>
      <c r="G975" s="163"/>
    </row>
    <row r="976" spans="2:7">
      <c r="B976" s="163"/>
      <c r="C976" s="163"/>
      <c r="D976" s="163"/>
      <c r="E976" s="163"/>
      <c r="F976" s="163"/>
      <c r="G976" s="163"/>
    </row>
    <row r="977" spans="2:7">
      <c r="B977" s="163"/>
      <c r="C977" s="163"/>
      <c r="D977" s="163"/>
      <c r="E977" s="163"/>
      <c r="F977" s="163"/>
      <c r="G977" s="163"/>
    </row>
    <row r="978" spans="2:7">
      <c r="B978" s="163"/>
      <c r="C978" s="163"/>
      <c r="D978" s="163"/>
      <c r="E978" s="163"/>
      <c r="F978" s="163"/>
      <c r="G978" s="163"/>
    </row>
    <row r="979" spans="2:7">
      <c r="B979" s="163"/>
      <c r="C979" s="163"/>
      <c r="D979" s="163"/>
      <c r="E979" s="163"/>
      <c r="F979" s="163"/>
      <c r="G979" s="163"/>
    </row>
    <row r="980" spans="2:7">
      <c r="B980" s="163"/>
      <c r="C980" s="163"/>
      <c r="D980" s="163"/>
      <c r="E980" s="163"/>
      <c r="F980" s="163"/>
      <c r="G980" s="163"/>
    </row>
    <row r="981" spans="2:7">
      <c r="B981" s="163"/>
      <c r="C981" s="163"/>
      <c r="D981" s="163"/>
      <c r="E981" s="163"/>
      <c r="F981" s="163"/>
      <c r="G981" s="163"/>
    </row>
    <row r="982" spans="2:7">
      <c r="B982" s="163"/>
      <c r="C982" s="163"/>
      <c r="D982" s="163"/>
      <c r="E982" s="163"/>
      <c r="F982" s="163"/>
      <c r="G982" s="163"/>
    </row>
    <row r="983" spans="2:7">
      <c r="B983" s="163"/>
      <c r="C983" s="163"/>
      <c r="D983" s="163"/>
      <c r="E983" s="163"/>
      <c r="F983" s="163"/>
      <c r="G983" s="163"/>
    </row>
    <row r="984" spans="2:7">
      <c r="B984" s="163"/>
      <c r="C984" s="163"/>
      <c r="D984" s="163"/>
      <c r="E984" s="163"/>
      <c r="F984" s="163"/>
      <c r="G984" s="163"/>
    </row>
    <row r="985" spans="2:7">
      <c r="B985" s="163"/>
      <c r="C985" s="163"/>
      <c r="D985" s="163"/>
      <c r="E985" s="163"/>
      <c r="F985" s="163"/>
      <c r="G985" s="163"/>
    </row>
    <row r="986" spans="2:7">
      <c r="B986" s="163"/>
      <c r="C986" s="163"/>
      <c r="D986" s="163"/>
      <c r="E986" s="163"/>
      <c r="F986" s="163"/>
      <c r="G986" s="163"/>
    </row>
    <row r="987" spans="2:7">
      <c r="B987" s="163"/>
      <c r="C987" s="163"/>
      <c r="D987" s="163"/>
      <c r="E987" s="163"/>
      <c r="F987" s="163"/>
      <c r="G987" s="163"/>
    </row>
    <row r="988" spans="2:7">
      <c r="B988" s="163"/>
      <c r="C988" s="163"/>
      <c r="D988" s="163"/>
      <c r="E988" s="163"/>
      <c r="F988" s="163"/>
      <c r="G988" s="163"/>
    </row>
    <row r="989" spans="2:7">
      <c r="B989" s="163"/>
      <c r="C989" s="163"/>
      <c r="D989" s="163"/>
      <c r="E989" s="163"/>
      <c r="F989" s="163"/>
      <c r="G989" s="163"/>
    </row>
    <row r="990" spans="2:7">
      <c r="B990" s="163"/>
      <c r="C990" s="163"/>
      <c r="D990" s="163"/>
      <c r="E990" s="163"/>
      <c r="F990" s="163"/>
      <c r="G990" s="163"/>
    </row>
    <row r="991" spans="2:7">
      <c r="B991" s="163"/>
      <c r="C991" s="163"/>
      <c r="D991" s="163"/>
      <c r="E991" s="163"/>
      <c r="F991" s="163"/>
      <c r="G991" s="163"/>
    </row>
    <row r="992" spans="2:7">
      <c r="B992" s="163"/>
      <c r="C992" s="163"/>
      <c r="D992" s="163"/>
      <c r="E992" s="163"/>
      <c r="F992" s="163"/>
      <c r="G992" s="163"/>
    </row>
    <row r="993" spans="2:7">
      <c r="B993" s="163"/>
      <c r="C993" s="163"/>
      <c r="D993" s="163"/>
      <c r="E993" s="163"/>
      <c r="F993" s="163"/>
      <c r="G993" s="163"/>
    </row>
    <row r="994" spans="2:7">
      <c r="B994" s="163"/>
      <c r="C994" s="163"/>
      <c r="D994" s="163"/>
      <c r="E994" s="163"/>
      <c r="F994" s="163"/>
      <c r="G994" s="163"/>
    </row>
    <row r="995" spans="2:7">
      <c r="B995" s="163"/>
      <c r="C995" s="163"/>
      <c r="D995" s="163"/>
      <c r="E995" s="163"/>
      <c r="F995" s="163"/>
      <c r="G995" s="163"/>
    </row>
    <row r="996" spans="2:7">
      <c r="B996" s="163"/>
      <c r="C996" s="163"/>
      <c r="D996" s="163"/>
      <c r="E996" s="163"/>
      <c r="F996" s="163"/>
      <c r="G996" s="163"/>
    </row>
    <row r="997" spans="2:7">
      <c r="B997" s="163"/>
      <c r="C997" s="163"/>
      <c r="D997" s="163"/>
      <c r="E997" s="163"/>
      <c r="F997" s="163"/>
      <c r="G997" s="163"/>
    </row>
    <row r="998" spans="2:7">
      <c r="B998" s="163"/>
      <c r="C998" s="163"/>
      <c r="D998" s="163"/>
      <c r="E998" s="163"/>
      <c r="F998" s="163"/>
      <c r="G998" s="163"/>
    </row>
    <row r="999" spans="2:7">
      <c r="B999" s="163"/>
      <c r="C999" s="163"/>
      <c r="D999" s="163"/>
      <c r="E999" s="163"/>
      <c r="F999" s="163"/>
      <c r="G999" s="163"/>
    </row>
    <row r="1000" spans="2:7">
      <c r="B1000" s="163"/>
      <c r="C1000" s="163"/>
      <c r="D1000" s="163"/>
      <c r="E1000" s="163"/>
      <c r="F1000" s="163"/>
      <c r="G1000" s="163"/>
    </row>
    <row r="1001" spans="2:7">
      <c r="B1001" s="163"/>
      <c r="C1001" s="163"/>
      <c r="D1001" s="163"/>
      <c r="E1001" s="163"/>
      <c r="F1001" s="163"/>
      <c r="G1001" s="163"/>
    </row>
    <row r="1002" spans="2:7">
      <c r="B1002" s="163"/>
      <c r="C1002" s="163"/>
      <c r="D1002" s="163"/>
      <c r="E1002" s="163"/>
      <c r="F1002" s="163"/>
      <c r="G1002" s="163"/>
    </row>
    <row r="1003" spans="2:7">
      <c r="B1003" s="163"/>
      <c r="C1003" s="163"/>
      <c r="D1003" s="163"/>
      <c r="E1003" s="163"/>
      <c r="F1003" s="163"/>
      <c r="G1003" s="163"/>
    </row>
    <row r="1004" spans="2:7">
      <c r="B1004" s="163"/>
      <c r="C1004" s="163"/>
      <c r="D1004" s="163"/>
      <c r="E1004" s="163"/>
      <c r="F1004" s="163"/>
      <c r="G1004" s="163"/>
    </row>
    <row r="1005" spans="2:7">
      <c r="B1005" s="163"/>
      <c r="C1005" s="163"/>
      <c r="D1005" s="163"/>
      <c r="E1005" s="163"/>
      <c r="F1005" s="163"/>
      <c r="G1005" s="163"/>
    </row>
    <row r="1006" spans="2:7">
      <c r="B1006" s="163"/>
      <c r="C1006" s="163"/>
      <c r="D1006" s="163"/>
      <c r="E1006" s="163"/>
      <c r="F1006" s="163"/>
      <c r="G1006" s="163"/>
    </row>
    <row r="1007" spans="2:7">
      <c r="B1007" s="163"/>
      <c r="C1007" s="163"/>
      <c r="D1007" s="163"/>
      <c r="E1007" s="163"/>
      <c r="F1007" s="163"/>
      <c r="G1007" s="163"/>
    </row>
    <row r="1008" spans="2:7">
      <c r="B1008" s="163"/>
      <c r="C1008" s="163"/>
      <c r="D1008" s="163"/>
      <c r="E1008" s="163"/>
      <c r="F1008" s="163"/>
      <c r="G1008" s="163"/>
    </row>
    <row r="1009" spans="2:7">
      <c r="B1009" s="163"/>
      <c r="C1009" s="163"/>
      <c r="D1009" s="163"/>
      <c r="E1009" s="163"/>
      <c r="F1009" s="163"/>
      <c r="G1009" s="163"/>
    </row>
    <row r="1010" spans="2:7">
      <c r="B1010" s="163"/>
      <c r="C1010" s="163"/>
      <c r="D1010" s="163"/>
      <c r="E1010" s="163"/>
      <c r="F1010" s="163"/>
      <c r="G1010" s="163"/>
    </row>
    <row r="1011" spans="2:7">
      <c r="B1011" s="163"/>
      <c r="C1011" s="163"/>
      <c r="D1011" s="163"/>
      <c r="E1011" s="163"/>
      <c r="F1011" s="163"/>
      <c r="G1011" s="163"/>
    </row>
    <row r="1012" spans="2:7">
      <c r="B1012" s="163"/>
      <c r="C1012" s="163"/>
      <c r="D1012" s="163"/>
      <c r="E1012" s="163"/>
      <c r="F1012" s="163"/>
      <c r="G1012" s="163"/>
    </row>
    <row r="1013" spans="2:7">
      <c r="B1013" s="163"/>
      <c r="C1013" s="163"/>
      <c r="D1013" s="163"/>
      <c r="E1013" s="163"/>
      <c r="F1013" s="163"/>
      <c r="G1013" s="163"/>
    </row>
    <row r="1014" spans="2:7">
      <c r="B1014" s="163"/>
      <c r="C1014" s="163"/>
      <c r="D1014" s="163"/>
      <c r="E1014" s="163"/>
      <c r="F1014" s="163"/>
      <c r="G1014" s="163"/>
    </row>
    <row r="1015" spans="2:7">
      <c r="B1015" s="163"/>
      <c r="C1015" s="163"/>
      <c r="D1015" s="163"/>
      <c r="E1015" s="163"/>
      <c r="F1015" s="163"/>
      <c r="G1015" s="163"/>
    </row>
    <row r="1016" spans="2:7">
      <c r="B1016" s="163"/>
      <c r="C1016" s="163"/>
      <c r="D1016" s="163"/>
      <c r="E1016" s="163"/>
      <c r="F1016" s="163"/>
      <c r="G1016" s="163"/>
    </row>
    <row r="1017" spans="2:7">
      <c r="B1017" s="163"/>
      <c r="C1017" s="163"/>
      <c r="D1017" s="163"/>
      <c r="E1017" s="163"/>
      <c r="F1017" s="163"/>
      <c r="G1017" s="163"/>
    </row>
    <row r="1018" spans="2:7">
      <c r="B1018" s="163"/>
      <c r="C1018" s="163"/>
      <c r="D1018" s="163"/>
      <c r="E1018" s="163"/>
      <c r="F1018" s="163"/>
      <c r="G1018" s="163"/>
    </row>
    <row r="1019" spans="2:7">
      <c r="B1019" s="163"/>
      <c r="C1019" s="163"/>
      <c r="D1019" s="163"/>
      <c r="E1019" s="163"/>
      <c r="F1019" s="163"/>
      <c r="G1019" s="163"/>
    </row>
    <row r="1020" spans="2:7">
      <c r="B1020" s="163"/>
      <c r="C1020" s="163"/>
      <c r="D1020" s="163"/>
      <c r="E1020" s="163"/>
      <c r="F1020" s="163"/>
      <c r="G1020" s="163"/>
    </row>
    <row r="1021" spans="2:7">
      <c r="B1021" s="163"/>
      <c r="C1021" s="163"/>
      <c r="D1021" s="163"/>
      <c r="E1021" s="163"/>
      <c r="F1021" s="163"/>
      <c r="G1021" s="163"/>
    </row>
    <row r="1022" spans="2:7">
      <c r="B1022" s="163"/>
      <c r="C1022" s="163"/>
      <c r="D1022" s="163"/>
      <c r="E1022" s="163"/>
      <c r="F1022" s="163"/>
      <c r="G1022" s="163"/>
    </row>
    <row r="1023" spans="2:7">
      <c r="B1023" s="163"/>
      <c r="C1023" s="163"/>
      <c r="D1023" s="163"/>
      <c r="E1023" s="163"/>
      <c r="F1023" s="163"/>
      <c r="G1023" s="163"/>
    </row>
    <row r="1024" spans="2:7">
      <c r="B1024" s="163"/>
      <c r="C1024" s="163"/>
      <c r="D1024" s="163"/>
      <c r="E1024" s="163"/>
      <c r="F1024" s="163"/>
      <c r="G1024" s="163"/>
    </row>
    <row r="1025" spans="2:7">
      <c r="B1025" s="163"/>
      <c r="C1025" s="163"/>
      <c r="D1025" s="163"/>
      <c r="E1025" s="163"/>
      <c r="F1025" s="163"/>
      <c r="G1025" s="163"/>
    </row>
    <row r="1026" spans="2:7">
      <c r="B1026" s="163"/>
      <c r="C1026" s="163"/>
      <c r="D1026" s="163"/>
      <c r="E1026" s="163"/>
      <c r="F1026" s="163"/>
      <c r="G1026" s="163"/>
    </row>
    <row r="1027" spans="2:7">
      <c r="B1027" s="163"/>
      <c r="C1027" s="163"/>
      <c r="D1027" s="163"/>
      <c r="E1027" s="163"/>
      <c r="F1027" s="163"/>
      <c r="G1027" s="163"/>
    </row>
    <row r="1028" spans="2:7">
      <c r="B1028" s="163"/>
      <c r="C1028" s="163"/>
      <c r="D1028" s="163"/>
      <c r="E1028" s="163"/>
      <c r="F1028" s="163"/>
      <c r="G1028" s="163"/>
    </row>
    <row r="1029" spans="2:7">
      <c r="B1029" s="163"/>
      <c r="C1029" s="163"/>
      <c r="D1029" s="163"/>
      <c r="E1029" s="163"/>
      <c r="F1029" s="163"/>
      <c r="G1029" s="163"/>
    </row>
    <row r="1030" spans="2:7">
      <c r="B1030" s="163"/>
      <c r="C1030" s="163"/>
      <c r="D1030" s="163"/>
      <c r="E1030" s="163"/>
      <c r="F1030" s="163"/>
      <c r="G1030" s="163"/>
    </row>
    <row r="1031" spans="2:7">
      <c r="B1031" s="163"/>
      <c r="C1031" s="163"/>
      <c r="D1031" s="163"/>
      <c r="E1031" s="163"/>
      <c r="F1031" s="163"/>
      <c r="G1031" s="163"/>
    </row>
    <row r="1032" spans="2:7">
      <c r="B1032" s="163"/>
      <c r="C1032" s="163"/>
      <c r="D1032" s="163"/>
      <c r="E1032" s="163"/>
      <c r="F1032" s="163"/>
      <c r="G1032" s="163"/>
    </row>
    <row r="1033" spans="2:7">
      <c r="B1033" s="163"/>
      <c r="C1033" s="163"/>
      <c r="D1033" s="163"/>
      <c r="E1033" s="163"/>
      <c r="F1033" s="163"/>
      <c r="G1033" s="163"/>
    </row>
    <row r="1034" spans="2:7">
      <c r="B1034" s="163"/>
      <c r="C1034" s="163"/>
      <c r="D1034" s="163"/>
      <c r="E1034" s="163"/>
      <c r="F1034" s="163"/>
      <c r="G1034" s="163"/>
    </row>
    <row r="1035" spans="2:7">
      <c r="B1035" s="163"/>
      <c r="C1035" s="163"/>
      <c r="D1035" s="163"/>
      <c r="E1035" s="163"/>
      <c r="F1035" s="163"/>
      <c r="G1035" s="163"/>
    </row>
    <row r="1036" spans="2:7">
      <c r="B1036" s="163"/>
      <c r="C1036" s="163"/>
      <c r="D1036" s="163"/>
      <c r="E1036" s="163"/>
      <c r="F1036" s="163"/>
      <c r="G1036" s="163"/>
    </row>
    <row r="1037" spans="2:7">
      <c r="B1037" s="163"/>
      <c r="C1037" s="163"/>
      <c r="D1037" s="163"/>
      <c r="E1037" s="163"/>
      <c r="F1037" s="163"/>
      <c r="G1037" s="163"/>
    </row>
    <row r="1038" spans="2:7">
      <c r="B1038" s="163"/>
      <c r="C1038" s="163"/>
      <c r="D1038" s="163"/>
      <c r="E1038" s="163"/>
      <c r="F1038" s="163"/>
      <c r="G1038" s="163"/>
    </row>
    <row r="1039" spans="2:7">
      <c r="B1039" s="163"/>
      <c r="C1039" s="163"/>
      <c r="D1039" s="163"/>
      <c r="E1039" s="163"/>
      <c r="F1039" s="163"/>
      <c r="G1039" s="163"/>
    </row>
    <row r="1040" spans="2:7">
      <c r="B1040" s="163"/>
      <c r="C1040" s="163"/>
      <c r="D1040" s="163"/>
      <c r="E1040" s="163"/>
      <c r="F1040" s="163"/>
      <c r="G1040" s="163"/>
    </row>
    <row r="1041" spans="2:7">
      <c r="B1041" s="163"/>
      <c r="C1041" s="163"/>
      <c r="D1041" s="163"/>
      <c r="E1041" s="163"/>
      <c r="F1041" s="163"/>
      <c r="G1041" s="163"/>
    </row>
    <row r="1042" spans="2:7">
      <c r="B1042" s="163"/>
      <c r="C1042" s="163"/>
      <c r="D1042" s="163"/>
      <c r="E1042" s="163"/>
      <c r="F1042" s="163"/>
      <c r="G1042" s="163"/>
    </row>
    <row r="1043" spans="2:7">
      <c r="B1043" s="163"/>
      <c r="C1043" s="163"/>
      <c r="D1043" s="163"/>
      <c r="E1043" s="163"/>
      <c r="F1043" s="163"/>
      <c r="G1043" s="163"/>
    </row>
    <row r="1044" spans="2:7">
      <c r="B1044" s="163"/>
      <c r="C1044" s="163"/>
      <c r="D1044" s="163"/>
      <c r="E1044" s="163"/>
      <c r="F1044" s="163"/>
      <c r="G1044" s="163"/>
    </row>
    <row r="1045" spans="2:7">
      <c r="B1045" s="163"/>
      <c r="C1045" s="163"/>
      <c r="D1045" s="163"/>
      <c r="E1045" s="163"/>
      <c r="F1045" s="163"/>
      <c r="G1045" s="163"/>
    </row>
    <row r="1046" spans="2:7">
      <c r="B1046" s="163"/>
      <c r="C1046" s="163"/>
      <c r="D1046" s="163"/>
      <c r="E1046" s="163"/>
      <c r="F1046" s="163"/>
      <c r="G1046" s="163"/>
    </row>
    <row r="1047" spans="2:7">
      <c r="B1047" s="163"/>
      <c r="C1047" s="163"/>
      <c r="D1047" s="163"/>
      <c r="E1047" s="163"/>
      <c r="F1047" s="163"/>
      <c r="G1047" s="163"/>
    </row>
    <row r="1048" spans="2:7">
      <c r="B1048" s="163"/>
      <c r="C1048" s="163"/>
      <c r="D1048" s="163"/>
      <c r="E1048" s="163"/>
      <c r="F1048" s="163"/>
      <c r="G1048" s="163"/>
    </row>
    <row r="1049" spans="2:7">
      <c r="B1049" s="163"/>
      <c r="C1049" s="163"/>
      <c r="D1049" s="163"/>
      <c r="E1049" s="163"/>
      <c r="F1049" s="163"/>
      <c r="G1049" s="163"/>
    </row>
    <row r="1050" spans="2:7">
      <c r="B1050" s="163"/>
      <c r="C1050" s="163"/>
      <c r="D1050" s="163"/>
      <c r="E1050" s="163"/>
      <c r="F1050" s="163"/>
      <c r="G1050" s="163"/>
    </row>
    <row r="1051" spans="2:7">
      <c r="B1051" s="163"/>
      <c r="C1051" s="163"/>
      <c r="D1051" s="163"/>
      <c r="E1051" s="163"/>
      <c r="F1051" s="163"/>
      <c r="G1051" s="163"/>
    </row>
    <row r="1052" spans="2:7">
      <c r="B1052" s="163"/>
      <c r="C1052" s="163"/>
      <c r="D1052" s="163"/>
      <c r="E1052" s="163"/>
      <c r="F1052" s="163"/>
      <c r="G1052" s="163"/>
    </row>
    <row r="1053" spans="2:7">
      <c r="B1053" s="163"/>
      <c r="C1053" s="163"/>
      <c r="D1053" s="163"/>
      <c r="E1053" s="163"/>
      <c r="F1053" s="163"/>
      <c r="G1053" s="163"/>
    </row>
    <row r="1054" spans="2:7">
      <c r="B1054" s="163"/>
      <c r="C1054" s="163"/>
      <c r="D1054" s="163"/>
      <c r="E1054" s="163"/>
      <c r="F1054" s="163"/>
      <c r="G1054" s="163"/>
    </row>
    <row r="1055" spans="2:7">
      <c r="B1055" s="163"/>
      <c r="C1055" s="163"/>
      <c r="D1055" s="163"/>
      <c r="E1055" s="163"/>
      <c r="F1055" s="163"/>
      <c r="G1055" s="163"/>
    </row>
    <row r="1056" spans="2:7">
      <c r="B1056" s="163"/>
      <c r="C1056" s="163"/>
      <c r="D1056" s="163"/>
      <c r="E1056" s="163"/>
      <c r="F1056" s="163"/>
      <c r="G1056" s="163"/>
    </row>
    <row r="1057" spans="2:7">
      <c r="B1057" s="163"/>
      <c r="C1057" s="163"/>
      <c r="D1057" s="163"/>
      <c r="E1057" s="163"/>
      <c r="F1057" s="163"/>
      <c r="G1057" s="163"/>
    </row>
    <row r="1058" spans="2:7">
      <c r="B1058" s="163"/>
      <c r="C1058" s="163"/>
      <c r="D1058" s="163"/>
      <c r="E1058" s="163"/>
      <c r="F1058" s="163"/>
      <c r="G1058" s="163"/>
    </row>
    <row r="1059" spans="2:7">
      <c r="B1059" s="163"/>
      <c r="C1059" s="163"/>
      <c r="D1059" s="163"/>
      <c r="E1059" s="163"/>
      <c r="F1059" s="163"/>
      <c r="G1059" s="163"/>
    </row>
    <row r="1060" spans="2:7">
      <c r="B1060" s="163"/>
      <c r="C1060" s="163"/>
      <c r="D1060" s="163"/>
      <c r="E1060" s="163"/>
      <c r="F1060" s="163"/>
      <c r="G1060" s="163"/>
    </row>
    <row r="1061" spans="2:7">
      <c r="B1061" s="163"/>
      <c r="C1061" s="163"/>
      <c r="D1061" s="163"/>
      <c r="E1061" s="163"/>
      <c r="F1061" s="163"/>
      <c r="G1061" s="163"/>
    </row>
    <row r="1062" spans="2:7">
      <c r="B1062" s="163"/>
      <c r="C1062" s="163"/>
      <c r="D1062" s="163"/>
      <c r="E1062" s="163"/>
      <c r="F1062" s="163"/>
      <c r="G1062" s="163"/>
    </row>
    <row r="1063" spans="2:7">
      <c r="B1063" s="163"/>
      <c r="C1063" s="163"/>
      <c r="D1063" s="163"/>
      <c r="E1063" s="163"/>
      <c r="F1063" s="163"/>
      <c r="G1063" s="163"/>
    </row>
    <row r="1064" spans="2:7">
      <c r="B1064" s="163"/>
      <c r="C1064" s="163"/>
      <c r="D1064" s="163"/>
      <c r="E1064" s="163"/>
      <c r="F1064" s="163"/>
      <c r="G1064" s="163"/>
    </row>
    <row r="1065" spans="2:7">
      <c r="B1065" s="163"/>
      <c r="C1065" s="163"/>
      <c r="D1065" s="163"/>
      <c r="E1065" s="163"/>
      <c r="F1065" s="163"/>
      <c r="G1065" s="163"/>
    </row>
    <row r="1066" spans="2:7">
      <c r="B1066" s="163"/>
      <c r="C1066" s="163"/>
      <c r="D1066" s="163"/>
      <c r="E1066" s="163"/>
      <c r="F1066" s="163"/>
      <c r="G1066" s="163"/>
    </row>
    <row r="1067" spans="2:7">
      <c r="B1067" s="163"/>
      <c r="C1067" s="163"/>
      <c r="D1067" s="163"/>
      <c r="E1067" s="163"/>
      <c r="F1067" s="163"/>
      <c r="G1067" s="163"/>
    </row>
    <row r="1068" spans="2:7">
      <c r="B1068" s="163"/>
      <c r="C1068" s="163"/>
      <c r="D1068" s="163"/>
      <c r="E1068" s="163"/>
      <c r="F1068" s="163"/>
      <c r="G1068" s="163"/>
    </row>
    <row r="1069" spans="2:7">
      <c r="B1069" s="163"/>
      <c r="C1069" s="163"/>
      <c r="D1069" s="163"/>
      <c r="E1069" s="163"/>
      <c r="F1069" s="163"/>
      <c r="G1069" s="163"/>
    </row>
    <row r="1070" spans="2:7">
      <c r="B1070" s="163"/>
      <c r="C1070" s="163"/>
      <c r="D1070" s="163"/>
      <c r="E1070" s="163"/>
      <c r="F1070" s="163"/>
      <c r="G1070" s="163"/>
    </row>
    <row r="1071" spans="2:7">
      <c r="B1071" s="163"/>
      <c r="C1071" s="163"/>
      <c r="D1071" s="163"/>
      <c r="E1071" s="163"/>
      <c r="F1071" s="163"/>
      <c r="G1071" s="163"/>
    </row>
    <row r="1072" spans="2:7">
      <c r="B1072" s="163"/>
      <c r="C1072" s="163"/>
      <c r="D1072" s="163"/>
      <c r="E1072" s="163"/>
      <c r="F1072" s="163"/>
      <c r="G1072" s="163"/>
    </row>
    <row r="1073" spans="2:7">
      <c r="B1073" s="163"/>
      <c r="C1073" s="163"/>
      <c r="D1073" s="163"/>
      <c r="E1073" s="163"/>
      <c r="F1073" s="163"/>
      <c r="G1073" s="163"/>
    </row>
    <row r="1074" spans="2:7">
      <c r="B1074" s="163"/>
      <c r="C1074" s="163"/>
      <c r="D1074" s="163"/>
      <c r="E1074" s="163"/>
      <c r="F1074" s="163"/>
      <c r="G1074" s="163"/>
    </row>
    <row r="1075" spans="2:7">
      <c r="B1075" s="163"/>
      <c r="C1075" s="163"/>
      <c r="D1075" s="163"/>
      <c r="E1075" s="163"/>
      <c r="F1075" s="163"/>
      <c r="G1075" s="163"/>
    </row>
    <row r="1076" spans="2:7">
      <c r="B1076" s="163"/>
      <c r="C1076" s="163"/>
      <c r="D1076" s="163"/>
      <c r="E1076" s="163"/>
      <c r="F1076" s="163"/>
      <c r="G1076" s="163"/>
    </row>
    <row r="1077" spans="2:7">
      <c r="B1077" s="163"/>
      <c r="C1077" s="163"/>
      <c r="D1077" s="163"/>
      <c r="E1077" s="163"/>
      <c r="F1077" s="163"/>
      <c r="G1077" s="163"/>
    </row>
    <row r="1078" spans="2:7">
      <c r="B1078" s="163"/>
      <c r="C1078" s="163"/>
      <c r="D1078" s="163"/>
      <c r="E1078" s="163"/>
      <c r="F1078" s="163"/>
      <c r="G1078" s="163"/>
    </row>
    <row r="1079" spans="2:7">
      <c r="B1079" s="163"/>
      <c r="C1079" s="163"/>
      <c r="D1079" s="163"/>
      <c r="E1079" s="163"/>
      <c r="F1079" s="163"/>
      <c r="G1079" s="163"/>
    </row>
    <row r="1080" spans="2:7">
      <c r="B1080" s="163"/>
      <c r="C1080" s="163"/>
      <c r="D1080" s="163"/>
      <c r="E1080" s="163"/>
      <c r="F1080" s="163"/>
      <c r="G1080" s="163"/>
    </row>
    <row r="1081" spans="2:7">
      <c r="B1081" s="163"/>
      <c r="C1081" s="163"/>
      <c r="D1081" s="163"/>
      <c r="E1081" s="163"/>
      <c r="F1081" s="163"/>
      <c r="G1081" s="163"/>
    </row>
    <row r="1082" spans="2:7">
      <c r="B1082" s="163"/>
      <c r="C1082" s="163"/>
      <c r="D1082" s="163"/>
      <c r="E1082" s="163"/>
      <c r="F1082" s="163"/>
      <c r="G1082" s="163"/>
    </row>
    <row r="1083" spans="2:7">
      <c r="B1083" s="163"/>
      <c r="C1083" s="163"/>
      <c r="D1083" s="163"/>
      <c r="E1083" s="163"/>
      <c r="F1083" s="163"/>
      <c r="G1083" s="163"/>
    </row>
    <row r="1084" spans="2:7">
      <c r="B1084" s="163"/>
      <c r="C1084" s="163"/>
      <c r="D1084" s="163"/>
      <c r="E1084" s="163"/>
      <c r="F1084" s="163"/>
      <c r="G1084" s="163"/>
    </row>
    <row r="1085" spans="2:7">
      <c r="B1085" s="163"/>
      <c r="C1085" s="163"/>
      <c r="D1085" s="163"/>
      <c r="E1085" s="163"/>
      <c r="F1085" s="163"/>
      <c r="G1085" s="163"/>
    </row>
    <row r="1086" spans="2:7">
      <c r="B1086" s="163"/>
      <c r="C1086" s="163"/>
      <c r="D1086" s="163"/>
      <c r="E1086" s="163"/>
      <c r="F1086" s="163"/>
      <c r="G1086" s="163"/>
    </row>
    <row r="1087" spans="2:7">
      <c r="B1087" s="163"/>
      <c r="C1087" s="163"/>
      <c r="D1087" s="163"/>
      <c r="E1087" s="163"/>
      <c r="F1087" s="163"/>
      <c r="G1087" s="163"/>
    </row>
    <row r="1088" spans="2:7">
      <c r="B1088" s="163"/>
      <c r="C1088" s="163"/>
      <c r="D1088" s="163"/>
      <c r="E1088" s="163"/>
      <c r="F1088" s="163"/>
      <c r="G1088" s="163"/>
    </row>
    <row r="1089" spans="2:7">
      <c r="B1089" s="163"/>
      <c r="C1089" s="163"/>
      <c r="D1089" s="163"/>
      <c r="E1089" s="163"/>
      <c r="F1089" s="163"/>
      <c r="G1089" s="163"/>
    </row>
    <row r="1090" spans="2:7">
      <c r="B1090" s="163"/>
      <c r="C1090" s="163"/>
      <c r="D1090" s="163"/>
      <c r="E1090" s="163"/>
      <c r="F1090" s="163"/>
      <c r="G1090" s="163"/>
    </row>
    <row r="1091" spans="2:7">
      <c r="B1091" s="163"/>
      <c r="C1091" s="163"/>
      <c r="D1091" s="163"/>
      <c r="E1091" s="163"/>
      <c r="F1091" s="163"/>
      <c r="G1091" s="163"/>
    </row>
    <row r="1092" spans="2:7">
      <c r="B1092" s="163"/>
      <c r="C1092" s="163"/>
      <c r="D1092" s="163"/>
      <c r="E1092" s="163"/>
      <c r="F1092" s="163"/>
      <c r="G1092" s="163"/>
    </row>
    <row r="1093" spans="2:7">
      <c r="B1093" s="163"/>
      <c r="C1093" s="163"/>
      <c r="D1093" s="163"/>
      <c r="E1093" s="163"/>
      <c r="F1093" s="163"/>
      <c r="G1093" s="163"/>
    </row>
    <row r="1094" spans="2:7">
      <c r="B1094" s="163"/>
      <c r="C1094" s="163"/>
      <c r="D1094" s="163"/>
      <c r="E1094" s="163"/>
      <c r="F1094" s="163"/>
      <c r="G1094" s="163"/>
    </row>
    <row r="1095" spans="2:7">
      <c r="B1095" s="163"/>
      <c r="C1095" s="163"/>
      <c r="D1095" s="163"/>
      <c r="E1095" s="163"/>
      <c r="F1095" s="163"/>
      <c r="G1095" s="163"/>
    </row>
    <row r="1096" spans="2:7">
      <c r="B1096" s="163"/>
      <c r="C1096" s="163"/>
      <c r="D1096" s="163"/>
      <c r="E1096" s="163"/>
      <c r="F1096" s="163"/>
      <c r="G1096" s="163"/>
    </row>
    <row r="1097" spans="2:7">
      <c r="B1097" s="163"/>
      <c r="C1097" s="163"/>
      <c r="D1097" s="163"/>
      <c r="E1097" s="163"/>
      <c r="F1097" s="163"/>
      <c r="G1097" s="163"/>
    </row>
    <row r="1098" spans="2:7">
      <c r="B1098" s="163"/>
      <c r="C1098" s="163"/>
      <c r="D1098" s="163"/>
      <c r="E1098" s="163"/>
      <c r="F1098" s="163"/>
      <c r="G1098" s="163"/>
    </row>
    <row r="1099" spans="2:7">
      <c r="B1099" s="163"/>
      <c r="C1099" s="163"/>
      <c r="D1099" s="163"/>
      <c r="E1099" s="163"/>
      <c r="F1099" s="163"/>
      <c r="G1099" s="163"/>
    </row>
    <row r="1100" spans="2:7">
      <c r="B1100" s="163"/>
      <c r="C1100" s="163"/>
      <c r="D1100" s="163"/>
      <c r="E1100" s="163"/>
      <c r="F1100" s="163"/>
      <c r="G1100" s="163"/>
    </row>
    <row r="1101" spans="2:7">
      <c r="B1101" s="163"/>
      <c r="C1101" s="163"/>
      <c r="D1101" s="163"/>
      <c r="E1101" s="163"/>
      <c r="F1101" s="163"/>
      <c r="G1101" s="163"/>
    </row>
    <row r="1102" spans="2:7">
      <c r="B1102" s="163"/>
      <c r="C1102" s="163"/>
      <c r="D1102" s="163"/>
      <c r="E1102" s="163"/>
      <c r="F1102" s="163"/>
      <c r="G1102" s="163"/>
    </row>
    <row r="1103" spans="2:7">
      <c r="B1103" s="163"/>
      <c r="C1103" s="163"/>
      <c r="D1103" s="163"/>
      <c r="E1103" s="163"/>
      <c r="F1103" s="163"/>
      <c r="G1103" s="163"/>
    </row>
    <row r="1104" spans="2:7">
      <c r="B1104" s="163"/>
      <c r="C1104" s="163"/>
      <c r="D1104" s="163"/>
      <c r="E1104" s="163"/>
      <c r="F1104" s="163"/>
      <c r="G1104" s="163"/>
    </row>
    <row r="1105" spans="2:7">
      <c r="B1105" s="163"/>
      <c r="C1105" s="163"/>
      <c r="D1105" s="163"/>
      <c r="E1105" s="163"/>
      <c r="F1105" s="163"/>
      <c r="G1105" s="163"/>
    </row>
    <row r="1106" spans="2:7">
      <c r="B1106" s="163"/>
      <c r="C1106" s="163"/>
      <c r="D1106" s="163"/>
      <c r="E1106" s="163"/>
      <c r="F1106" s="163"/>
      <c r="G1106" s="163"/>
    </row>
    <row r="1107" spans="2:7">
      <c r="B1107" s="163"/>
      <c r="C1107" s="163"/>
      <c r="D1107" s="163"/>
      <c r="E1107" s="163"/>
      <c r="F1107" s="163"/>
      <c r="G1107" s="163"/>
    </row>
    <row r="1108" spans="2:7">
      <c r="B1108" s="163"/>
      <c r="C1108" s="163"/>
      <c r="D1108" s="163"/>
      <c r="E1108" s="163"/>
      <c r="F1108" s="163"/>
      <c r="G1108" s="163"/>
    </row>
    <row r="1109" spans="2:7">
      <c r="B1109" s="163"/>
      <c r="C1109" s="163"/>
      <c r="D1109" s="163"/>
      <c r="E1109" s="163"/>
      <c r="F1109" s="163"/>
      <c r="G1109" s="163"/>
    </row>
    <row r="1110" spans="2:7">
      <c r="B1110" s="163"/>
      <c r="C1110" s="163"/>
      <c r="D1110" s="163"/>
      <c r="E1110" s="163"/>
      <c r="F1110" s="163"/>
      <c r="G1110" s="163"/>
    </row>
    <row r="1111" spans="2:7">
      <c r="B1111" s="163"/>
      <c r="C1111" s="163"/>
      <c r="D1111" s="163"/>
      <c r="E1111" s="163"/>
      <c r="F1111" s="163"/>
      <c r="G1111" s="163"/>
    </row>
    <row r="1112" spans="2:7">
      <c r="B1112" s="163"/>
      <c r="C1112" s="163"/>
      <c r="D1112" s="163"/>
      <c r="E1112" s="163"/>
      <c r="F1112" s="163"/>
      <c r="G1112" s="163"/>
    </row>
    <row r="1113" spans="2:7">
      <c r="B1113" s="163"/>
      <c r="C1113" s="163"/>
      <c r="D1113" s="163"/>
      <c r="E1113" s="163"/>
      <c r="F1113" s="163"/>
      <c r="G1113" s="163"/>
    </row>
    <row r="1114" spans="2:7">
      <c r="B1114" s="163"/>
      <c r="C1114" s="163"/>
      <c r="D1114" s="163"/>
      <c r="E1114" s="163"/>
      <c r="F1114" s="163"/>
      <c r="G1114" s="163"/>
    </row>
    <row r="1115" spans="2:7">
      <c r="B1115" s="163"/>
      <c r="C1115" s="163"/>
      <c r="D1115" s="163"/>
      <c r="E1115" s="163"/>
      <c r="F1115" s="163"/>
      <c r="G1115" s="163"/>
    </row>
    <row r="1116" spans="2:7">
      <c r="B1116" s="163"/>
      <c r="C1116" s="163"/>
      <c r="D1116" s="163"/>
      <c r="E1116" s="163"/>
      <c r="F1116" s="163"/>
      <c r="G1116" s="163"/>
    </row>
    <row r="1117" spans="2:7">
      <c r="B1117" s="163"/>
      <c r="C1117" s="163"/>
      <c r="D1117" s="163"/>
      <c r="E1117" s="163"/>
      <c r="F1117" s="163"/>
      <c r="G1117" s="163"/>
    </row>
    <row r="1118" spans="2:7">
      <c r="B1118" s="163"/>
      <c r="C1118" s="163"/>
      <c r="D1118" s="163"/>
      <c r="E1118" s="163"/>
      <c r="F1118" s="163"/>
      <c r="G1118" s="163"/>
    </row>
    <row r="1119" spans="2:7">
      <c r="B1119" s="163"/>
      <c r="C1119" s="163"/>
      <c r="D1119" s="163"/>
      <c r="E1119" s="163"/>
      <c r="F1119" s="163"/>
      <c r="G1119" s="163"/>
    </row>
    <row r="1120" spans="2:7">
      <c r="B1120" s="163"/>
      <c r="C1120" s="163"/>
      <c r="D1120" s="163"/>
      <c r="E1120" s="163"/>
      <c r="F1120" s="163"/>
      <c r="G1120" s="163"/>
    </row>
    <row r="1121" spans="2:7">
      <c r="B1121" s="163"/>
      <c r="C1121" s="163"/>
      <c r="D1121" s="163"/>
      <c r="E1121" s="163"/>
      <c r="F1121" s="163"/>
      <c r="G1121" s="163"/>
    </row>
    <row r="1122" spans="2:7">
      <c r="B1122" s="163"/>
      <c r="C1122" s="163"/>
      <c r="D1122" s="163"/>
      <c r="E1122" s="163"/>
      <c r="F1122" s="163"/>
      <c r="G1122" s="163"/>
    </row>
    <row r="1123" spans="2:7">
      <c r="B1123" s="163"/>
      <c r="C1123" s="163"/>
      <c r="D1123" s="163"/>
      <c r="E1123" s="163"/>
      <c r="F1123" s="163"/>
      <c r="G1123" s="163"/>
    </row>
    <row r="1124" spans="2:7">
      <c r="B1124" s="163"/>
      <c r="C1124" s="163"/>
      <c r="D1124" s="163"/>
      <c r="E1124" s="163"/>
      <c r="F1124" s="163"/>
      <c r="G1124" s="163"/>
    </row>
    <row r="1125" spans="2:7">
      <c r="B1125" s="163"/>
      <c r="C1125" s="163"/>
      <c r="D1125" s="163"/>
      <c r="E1125" s="163"/>
      <c r="F1125" s="163"/>
      <c r="G1125" s="163"/>
    </row>
    <row r="1126" spans="2:7">
      <c r="B1126" s="163"/>
      <c r="C1126" s="163"/>
      <c r="D1126" s="163"/>
      <c r="E1126" s="163"/>
      <c r="F1126" s="163"/>
      <c r="G1126" s="163"/>
    </row>
    <row r="1127" spans="2:7">
      <c r="B1127" s="163"/>
      <c r="C1127" s="163"/>
      <c r="D1127" s="163"/>
      <c r="E1127" s="163"/>
      <c r="F1127" s="163"/>
      <c r="G1127" s="163"/>
    </row>
    <row r="1128" spans="2:7">
      <c r="B1128" s="163"/>
      <c r="C1128" s="163"/>
      <c r="D1128" s="163"/>
      <c r="E1128" s="163"/>
      <c r="F1128" s="163"/>
      <c r="G1128" s="163"/>
    </row>
    <row r="1129" spans="2:7">
      <c r="B1129" s="163"/>
      <c r="C1129" s="163"/>
      <c r="D1129" s="163"/>
      <c r="E1129" s="163"/>
      <c r="F1129" s="163"/>
      <c r="G1129" s="163"/>
    </row>
    <row r="1130" spans="2:7">
      <c r="B1130" s="163"/>
      <c r="C1130" s="163"/>
      <c r="D1130" s="163"/>
      <c r="E1130" s="163"/>
      <c r="F1130" s="163"/>
      <c r="G1130" s="163"/>
    </row>
    <row r="1131" spans="2:7">
      <c r="B1131" s="163"/>
      <c r="C1131" s="163"/>
      <c r="D1131" s="163"/>
      <c r="E1131" s="163"/>
      <c r="F1131" s="163"/>
      <c r="G1131" s="163"/>
    </row>
    <row r="1132" spans="2:7">
      <c r="B1132" s="163"/>
      <c r="C1132" s="163"/>
      <c r="D1132" s="163"/>
      <c r="E1132" s="163"/>
      <c r="F1132" s="163"/>
      <c r="G1132" s="163"/>
    </row>
    <row r="1133" spans="2:7">
      <c r="B1133" s="163"/>
      <c r="C1133" s="163"/>
      <c r="D1133" s="163"/>
      <c r="E1133" s="163"/>
      <c r="F1133" s="163"/>
      <c r="G1133" s="163"/>
    </row>
    <row r="1134" spans="2:7">
      <c r="B1134" s="163"/>
      <c r="C1134" s="163"/>
      <c r="D1134" s="163"/>
      <c r="E1134" s="163"/>
      <c r="F1134" s="163"/>
      <c r="G1134" s="163"/>
    </row>
    <row r="1135" spans="2:7">
      <c r="B1135" s="163"/>
      <c r="C1135" s="163"/>
      <c r="D1135" s="163"/>
      <c r="E1135" s="163"/>
      <c r="F1135" s="163"/>
      <c r="G1135" s="163"/>
    </row>
    <row r="1136" spans="2:7">
      <c r="B1136" s="163"/>
      <c r="C1136" s="163"/>
      <c r="D1136" s="163"/>
      <c r="E1136" s="163"/>
      <c r="F1136" s="163"/>
      <c r="G1136" s="163"/>
    </row>
    <row r="1137" spans="2:7">
      <c r="B1137" s="163"/>
      <c r="C1137" s="163"/>
      <c r="D1137" s="163"/>
      <c r="E1137" s="163"/>
      <c r="F1137" s="163"/>
      <c r="G1137" s="163"/>
    </row>
    <row r="1138" spans="2:7">
      <c r="B1138" s="163"/>
      <c r="C1138" s="163"/>
      <c r="D1138" s="163"/>
      <c r="E1138" s="163"/>
      <c r="F1138" s="163"/>
      <c r="G1138" s="163"/>
    </row>
    <row r="1139" spans="2:7">
      <c r="B1139" s="163"/>
      <c r="C1139" s="163"/>
      <c r="D1139" s="163"/>
      <c r="E1139" s="163"/>
      <c r="F1139" s="163"/>
      <c r="G1139" s="163"/>
    </row>
    <row r="1140" spans="2:7">
      <c r="B1140" s="163"/>
      <c r="C1140" s="163"/>
      <c r="D1140" s="163"/>
      <c r="E1140" s="163"/>
      <c r="F1140" s="163"/>
      <c r="G1140" s="163"/>
    </row>
    <row r="1141" spans="2:7">
      <c r="B1141" s="163"/>
      <c r="C1141" s="163"/>
      <c r="D1141" s="163"/>
      <c r="E1141" s="163"/>
      <c r="F1141" s="163"/>
      <c r="G1141" s="163"/>
    </row>
    <row r="1142" spans="2:7">
      <c r="B1142" s="163"/>
      <c r="C1142" s="163"/>
      <c r="D1142" s="163"/>
      <c r="E1142" s="163"/>
      <c r="F1142" s="163"/>
      <c r="G1142" s="163"/>
    </row>
    <row r="1143" spans="2:7">
      <c r="B1143" s="163"/>
      <c r="C1143" s="163"/>
      <c r="D1143" s="163"/>
      <c r="E1143" s="163"/>
      <c r="F1143" s="163"/>
      <c r="G1143" s="163"/>
    </row>
    <row r="1144" spans="2:7">
      <c r="B1144" s="163"/>
      <c r="C1144" s="163"/>
      <c r="D1144" s="163"/>
      <c r="E1144" s="163"/>
      <c r="F1144" s="163"/>
      <c r="G1144" s="163"/>
    </row>
    <row r="1145" spans="2:7">
      <c r="B1145" s="163"/>
      <c r="C1145" s="163"/>
      <c r="D1145" s="163"/>
      <c r="E1145" s="163"/>
      <c r="F1145" s="163"/>
      <c r="G1145" s="163"/>
    </row>
    <row r="1146" spans="2:7">
      <c r="B1146" s="163"/>
      <c r="C1146" s="163"/>
      <c r="D1146" s="163"/>
      <c r="E1146" s="163"/>
      <c r="F1146" s="163"/>
      <c r="G1146" s="163"/>
    </row>
    <row r="1147" spans="2:7">
      <c r="B1147" s="163"/>
      <c r="C1147" s="163"/>
      <c r="D1147" s="163"/>
      <c r="E1147" s="163"/>
      <c r="F1147" s="163"/>
      <c r="G1147" s="163"/>
    </row>
    <row r="1148" spans="2:7">
      <c r="B1148" s="163"/>
      <c r="C1148" s="163"/>
      <c r="D1148" s="163"/>
      <c r="E1148" s="163"/>
      <c r="F1148" s="163"/>
      <c r="G1148" s="163"/>
    </row>
    <row r="1149" spans="2:7">
      <c r="B1149" s="163"/>
      <c r="C1149" s="163"/>
      <c r="D1149" s="163"/>
      <c r="E1149" s="163"/>
      <c r="F1149" s="163"/>
      <c r="G1149" s="163"/>
    </row>
    <row r="1150" spans="2:7">
      <c r="B1150" s="163"/>
      <c r="C1150" s="163"/>
      <c r="D1150" s="163"/>
      <c r="E1150" s="163"/>
      <c r="F1150" s="163"/>
      <c r="G1150" s="163"/>
    </row>
    <row r="1151" spans="2:7">
      <c r="B1151" s="163"/>
      <c r="C1151" s="163"/>
      <c r="D1151" s="163"/>
      <c r="E1151" s="163"/>
      <c r="F1151" s="163"/>
      <c r="G1151" s="163"/>
    </row>
    <row r="1152" spans="2:7">
      <c r="B1152" s="163"/>
      <c r="C1152" s="163"/>
      <c r="D1152" s="163"/>
      <c r="E1152" s="163"/>
      <c r="F1152" s="163"/>
      <c r="G1152" s="163"/>
    </row>
    <row r="1153" spans="2:7">
      <c r="B1153" s="163"/>
      <c r="C1153" s="163"/>
      <c r="D1153" s="163"/>
      <c r="E1153" s="163"/>
      <c r="F1153" s="163"/>
      <c r="G1153" s="163"/>
    </row>
    <row r="1154" spans="2:7">
      <c r="B1154" s="163"/>
      <c r="C1154" s="163"/>
      <c r="D1154" s="163"/>
      <c r="E1154" s="163"/>
      <c r="F1154" s="163"/>
      <c r="G1154" s="163"/>
    </row>
    <row r="1155" spans="2:7">
      <c r="B1155" s="163"/>
      <c r="C1155" s="163"/>
      <c r="D1155" s="163"/>
      <c r="E1155" s="163"/>
      <c r="F1155" s="163"/>
      <c r="G1155" s="163"/>
    </row>
    <row r="1156" spans="2:7">
      <c r="B1156" s="163"/>
      <c r="C1156" s="163"/>
      <c r="D1156" s="163"/>
      <c r="E1156" s="163"/>
      <c r="F1156" s="163"/>
      <c r="G1156" s="163"/>
    </row>
    <row r="1157" spans="2:7">
      <c r="B1157" s="163"/>
      <c r="C1157" s="163"/>
      <c r="D1157" s="163"/>
      <c r="E1157" s="163"/>
      <c r="F1157" s="163"/>
      <c r="G1157" s="163"/>
    </row>
    <row r="1158" spans="2:7">
      <c r="B1158" s="163"/>
      <c r="C1158" s="163"/>
      <c r="D1158" s="163"/>
      <c r="E1158" s="163"/>
      <c r="F1158" s="163"/>
      <c r="G1158" s="163"/>
    </row>
    <row r="1159" spans="2:7">
      <c r="B1159" s="163"/>
      <c r="C1159" s="163"/>
      <c r="D1159" s="163"/>
      <c r="E1159" s="163"/>
      <c r="F1159" s="163"/>
      <c r="G1159" s="163"/>
    </row>
    <row r="1160" spans="2:7">
      <c r="B1160" s="163"/>
      <c r="C1160" s="163"/>
      <c r="D1160" s="163"/>
      <c r="E1160" s="163"/>
      <c r="F1160" s="163"/>
      <c r="G1160" s="163"/>
    </row>
    <row r="1161" spans="2:7">
      <c r="B1161" s="163"/>
      <c r="C1161" s="163"/>
      <c r="D1161" s="163"/>
      <c r="E1161" s="163"/>
      <c r="F1161" s="163"/>
      <c r="G1161" s="163"/>
    </row>
    <row r="1162" spans="2:7">
      <c r="B1162" s="163"/>
      <c r="C1162" s="163"/>
      <c r="D1162" s="163"/>
      <c r="E1162" s="163"/>
      <c r="F1162" s="163"/>
      <c r="G1162" s="163"/>
    </row>
    <row r="1163" spans="2:7">
      <c r="B1163" s="163"/>
      <c r="C1163" s="163"/>
      <c r="D1163" s="163"/>
      <c r="E1163" s="163"/>
      <c r="F1163" s="163"/>
      <c r="G1163" s="163"/>
    </row>
    <row r="1164" spans="2:7">
      <c r="B1164" s="163"/>
      <c r="C1164" s="163"/>
      <c r="D1164" s="163"/>
      <c r="E1164" s="163"/>
      <c r="F1164" s="163"/>
      <c r="G1164" s="163"/>
    </row>
    <row r="1165" spans="2:7">
      <c r="B1165" s="163"/>
      <c r="C1165" s="163"/>
      <c r="D1165" s="163"/>
      <c r="E1165" s="163"/>
      <c r="F1165" s="163"/>
      <c r="G1165" s="163"/>
    </row>
    <row r="1166" spans="2:7">
      <c r="B1166" s="163"/>
      <c r="C1166" s="163"/>
      <c r="D1166" s="163"/>
      <c r="E1166" s="163"/>
      <c r="F1166" s="163"/>
      <c r="G1166" s="163"/>
    </row>
    <row r="1167" spans="2:7">
      <c r="B1167" s="163"/>
      <c r="C1167" s="163"/>
      <c r="D1167" s="163"/>
      <c r="E1167" s="163"/>
      <c r="F1167" s="163"/>
      <c r="G1167" s="163"/>
    </row>
    <row r="1168" spans="2:7">
      <c r="B1168" s="163"/>
      <c r="C1168" s="163"/>
      <c r="D1168" s="163"/>
      <c r="E1168" s="163"/>
      <c r="F1168" s="163"/>
      <c r="G1168" s="163"/>
    </row>
    <row r="1169" spans="2:7">
      <c r="B1169" s="163"/>
      <c r="C1169" s="163"/>
      <c r="D1169" s="163"/>
      <c r="E1169" s="163"/>
      <c r="F1169" s="163"/>
      <c r="G1169" s="163"/>
    </row>
    <row r="1170" spans="2:7">
      <c r="B1170" s="163"/>
      <c r="C1170" s="163"/>
      <c r="D1170" s="163"/>
      <c r="E1170" s="163"/>
      <c r="F1170" s="163"/>
      <c r="G1170" s="163"/>
    </row>
    <row r="1171" spans="2:7">
      <c r="B1171" s="163"/>
      <c r="C1171" s="163"/>
      <c r="D1171" s="163"/>
      <c r="E1171" s="163"/>
      <c r="F1171" s="163"/>
      <c r="G1171" s="163"/>
    </row>
    <row r="1172" spans="2:7">
      <c r="B1172" s="163"/>
      <c r="C1172" s="163"/>
      <c r="D1172" s="163"/>
      <c r="E1172" s="163"/>
      <c r="F1172" s="163"/>
      <c r="G1172" s="163"/>
    </row>
    <row r="1173" spans="2:7">
      <c r="B1173" s="163"/>
      <c r="C1173" s="163"/>
      <c r="D1173" s="163"/>
      <c r="E1173" s="163"/>
      <c r="F1173" s="163"/>
      <c r="G1173" s="163"/>
    </row>
    <row r="1174" spans="2:7">
      <c r="B1174" s="163"/>
      <c r="C1174" s="163"/>
      <c r="D1174" s="163"/>
      <c r="E1174" s="163"/>
      <c r="F1174" s="163"/>
      <c r="G1174" s="163"/>
    </row>
    <row r="1175" spans="2:7">
      <c r="B1175" s="163"/>
      <c r="C1175" s="163"/>
      <c r="D1175" s="163"/>
      <c r="E1175" s="163"/>
      <c r="F1175" s="163"/>
      <c r="G1175" s="163"/>
    </row>
    <row r="1176" spans="2:7">
      <c r="B1176" s="163"/>
      <c r="C1176" s="163"/>
      <c r="D1176" s="163"/>
      <c r="E1176" s="163"/>
      <c r="F1176" s="163"/>
      <c r="G1176" s="163"/>
    </row>
    <row r="1177" spans="2:7">
      <c r="B1177" s="163"/>
      <c r="C1177" s="163"/>
      <c r="D1177" s="163"/>
      <c r="E1177" s="163"/>
      <c r="F1177" s="163"/>
      <c r="G1177" s="163"/>
    </row>
    <row r="1178" spans="2:7">
      <c r="B1178" s="163"/>
      <c r="C1178" s="163"/>
      <c r="D1178" s="163"/>
      <c r="E1178" s="163"/>
      <c r="F1178" s="163"/>
      <c r="G1178" s="163"/>
    </row>
    <row r="1179" spans="2:7">
      <c r="B1179" s="163"/>
      <c r="C1179" s="163"/>
      <c r="D1179" s="163"/>
      <c r="E1179" s="163"/>
      <c r="F1179" s="163"/>
      <c r="G1179" s="163"/>
    </row>
    <row r="1180" spans="2:7">
      <c r="B1180" s="163"/>
      <c r="C1180" s="163"/>
      <c r="D1180" s="163"/>
      <c r="E1180" s="163"/>
      <c r="F1180" s="163"/>
      <c r="G1180" s="163"/>
    </row>
    <row r="1181" spans="2:7">
      <c r="B1181" s="163"/>
      <c r="C1181" s="163"/>
      <c r="D1181" s="163"/>
      <c r="E1181" s="163"/>
      <c r="F1181" s="163"/>
      <c r="G1181" s="163"/>
    </row>
    <row r="1182" spans="2:7">
      <c r="B1182" s="163"/>
      <c r="C1182" s="163"/>
      <c r="D1182" s="163"/>
      <c r="E1182" s="163"/>
      <c r="F1182" s="163"/>
      <c r="G1182" s="163"/>
    </row>
    <row r="1183" spans="2:7">
      <c r="B1183" s="163"/>
      <c r="C1183" s="163"/>
      <c r="D1183" s="163"/>
      <c r="E1183" s="163"/>
      <c r="F1183" s="163"/>
      <c r="G1183" s="163"/>
    </row>
    <row r="1184" spans="2:7">
      <c r="B1184" s="163"/>
      <c r="C1184" s="163"/>
      <c r="D1184" s="163"/>
      <c r="E1184" s="163"/>
      <c r="F1184" s="163"/>
      <c r="G1184" s="163"/>
    </row>
    <row r="1185" spans="2:7">
      <c r="B1185" s="163"/>
      <c r="C1185" s="163"/>
      <c r="D1185" s="163"/>
      <c r="E1185" s="163"/>
      <c r="F1185" s="163"/>
      <c r="G1185" s="163"/>
    </row>
    <row r="1186" spans="2:7">
      <c r="B1186" s="163"/>
      <c r="C1186" s="163"/>
      <c r="D1186" s="163"/>
      <c r="E1186" s="163"/>
      <c r="F1186" s="163"/>
      <c r="G1186" s="163"/>
    </row>
    <row r="1187" spans="2:7">
      <c r="B1187" s="163"/>
      <c r="C1187" s="163"/>
      <c r="D1187" s="163"/>
      <c r="E1187" s="163"/>
      <c r="F1187" s="163"/>
      <c r="G1187" s="163"/>
    </row>
    <row r="1188" spans="2:7">
      <c r="B1188" s="163"/>
      <c r="C1188" s="163"/>
      <c r="D1188" s="163"/>
      <c r="E1188" s="163"/>
      <c r="F1188" s="163"/>
      <c r="G1188" s="163"/>
    </row>
    <row r="1189" spans="2:7">
      <c r="B1189" s="163"/>
      <c r="C1189" s="163"/>
      <c r="D1189" s="163"/>
      <c r="E1189" s="163"/>
      <c r="F1189" s="163"/>
      <c r="G1189" s="163"/>
    </row>
    <row r="1190" spans="2:7">
      <c r="B1190" s="163"/>
      <c r="C1190" s="163"/>
      <c r="D1190" s="163"/>
      <c r="E1190" s="163"/>
      <c r="F1190" s="163"/>
      <c r="G1190" s="163"/>
    </row>
    <row r="1191" spans="2:7">
      <c r="B1191" s="163"/>
      <c r="C1191" s="163"/>
      <c r="D1191" s="163"/>
      <c r="E1191" s="163"/>
      <c r="F1191" s="163"/>
      <c r="G1191" s="163"/>
    </row>
    <row r="1192" spans="2:7">
      <c r="B1192" s="163"/>
      <c r="C1192" s="163"/>
      <c r="D1192" s="163"/>
      <c r="E1192" s="163"/>
      <c r="F1192" s="163"/>
      <c r="G1192" s="163"/>
    </row>
    <row r="1193" spans="2:7">
      <c r="B1193" s="163"/>
      <c r="C1193" s="163"/>
      <c r="D1193" s="163"/>
      <c r="E1193" s="163"/>
      <c r="F1193" s="163"/>
      <c r="G1193" s="163"/>
    </row>
    <row r="1194" spans="2:7">
      <c r="B1194" s="163"/>
      <c r="C1194" s="163"/>
      <c r="D1194" s="163"/>
      <c r="E1194" s="163"/>
      <c r="F1194" s="163"/>
      <c r="G1194" s="163"/>
    </row>
    <row r="1195" spans="2:7">
      <c r="B1195" s="163"/>
      <c r="C1195" s="163"/>
      <c r="D1195" s="163"/>
      <c r="E1195" s="163"/>
      <c r="F1195" s="163"/>
      <c r="G1195" s="163"/>
    </row>
    <row r="1196" spans="2:7">
      <c r="B1196" s="163"/>
      <c r="C1196" s="163"/>
      <c r="D1196" s="163"/>
      <c r="E1196" s="163"/>
      <c r="F1196" s="163"/>
      <c r="G1196" s="163"/>
    </row>
    <row r="1197" spans="2:7">
      <c r="B1197" s="163"/>
      <c r="C1197" s="163"/>
      <c r="D1197" s="163"/>
      <c r="E1197" s="163"/>
      <c r="F1197" s="163"/>
      <c r="G1197" s="163"/>
    </row>
    <row r="1198" spans="2:7">
      <c r="B1198" s="163"/>
      <c r="C1198" s="163"/>
      <c r="D1198" s="163"/>
      <c r="E1198" s="163"/>
      <c r="F1198" s="163"/>
      <c r="G1198" s="163"/>
    </row>
    <row r="1199" spans="2:7">
      <c r="B1199" s="163"/>
      <c r="C1199" s="163"/>
      <c r="D1199" s="163"/>
      <c r="E1199" s="163"/>
      <c r="F1199" s="163"/>
      <c r="G1199" s="163"/>
    </row>
    <row r="1200" spans="2:7">
      <c r="B1200" s="163"/>
      <c r="C1200" s="163"/>
      <c r="D1200" s="163"/>
      <c r="E1200" s="163"/>
      <c r="F1200" s="163"/>
      <c r="G1200" s="163"/>
    </row>
    <row r="1201" spans="2:7">
      <c r="B1201" s="163"/>
      <c r="C1201" s="163"/>
      <c r="D1201" s="163"/>
      <c r="E1201" s="163"/>
      <c r="F1201" s="163"/>
      <c r="G1201" s="163"/>
    </row>
    <row r="1202" spans="2:7">
      <c r="B1202" s="163"/>
      <c r="C1202" s="163"/>
      <c r="D1202" s="163"/>
      <c r="E1202" s="163"/>
      <c r="F1202" s="163"/>
      <c r="G1202" s="163"/>
    </row>
    <row r="1203" spans="2:7">
      <c r="B1203" s="163"/>
      <c r="C1203" s="163"/>
      <c r="D1203" s="163"/>
      <c r="E1203" s="163"/>
      <c r="F1203" s="163"/>
      <c r="G1203" s="163"/>
    </row>
    <row r="1204" spans="2:7">
      <c r="B1204" s="163"/>
      <c r="C1204" s="163"/>
      <c r="D1204" s="163"/>
      <c r="E1204" s="163"/>
      <c r="F1204" s="163"/>
      <c r="G1204" s="163"/>
    </row>
    <row r="1205" spans="2:7">
      <c r="B1205" s="163"/>
      <c r="C1205" s="163"/>
      <c r="D1205" s="163"/>
      <c r="E1205" s="163"/>
      <c r="F1205" s="163"/>
      <c r="G1205" s="163"/>
    </row>
    <row r="1206" spans="2:7">
      <c r="B1206" s="163"/>
      <c r="C1206" s="163"/>
      <c r="D1206" s="163"/>
      <c r="E1206" s="163"/>
      <c r="F1206" s="163"/>
      <c r="G1206" s="163"/>
    </row>
    <row r="1207" spans="2:7">
      <c r="B1207" s="163"/>
      <c r="C1207" s="163"/>
      <c r="D1207" s="163"/>
      <c r="E1207" s="163"/>
      <c r="F1207" s="163"/>
      <c r="G1207" s="163"/>
    </row>
    <row r="1208" spans="2:7">
      <c r="B1208" s="163"/>
      <c r="C1208" s="163"/>
      <c r="D1208" s="163"/>
      <c r="E1208" s="163"/>
      <c r="F1208" s="163"/>
      <c r="G1208" s="163"/>
    </row>
    <row r="1209" spans="2:7">
      <c r="B1209" s="163"/>
      <c r="C1209" s="163"/>
      <c r="D1209" s="163"/>
      <c r="E1209" s="163"/>
      <c r="F1209" s="163"/>
      <c r="G1209" s="163"/>
    </row>
    <row r="1210" spans="2:7">
      <c r="B1210" s="163"/>
      <c r="C1210" s="163"/>
      <c r="D1210" s="163"/>
      <c r="E1210" s="163"/>
      <c r="F1210" s="163"/>
      <c r="G1210" s="163"/>
    </row>
    <row r="1211" spans="2:7">
      <c r="B1211" s="163"/>
      <c r="C1211" s="163"/>
      <c r="D1211" s="163"/>
      <c r="E1211" s="163"/>
      <c r="F1211" s="163"/>
      <c r="G1211" s="163"/>
    </row>
    <row r="1212" spans="2:7">
      <c r="B1212" s="163"/>
      <c r="C1212" s="163"/>
      <c r="D1212" s="163"/>
      <c r="E1212" s="163"/>
      <c r="F1212" s="163"/>
      <c r="G1212" s="163"/>
    </row>
    <row r="1213" spans="2:7">
      <c r="B1213" s="163"/>
      <c r="C1213" s="163"/>
      <c r="D1213" s="163"/>
      <c r="E1213" s="163"/>
      <c r="F1213" s="163"/>
      <c r="G1213" s="163"/>
    </row>
    <row r="1214" spans="2:7">
      <c r="B1214" s="163"/>
      <c r="C1214" s="163"/>
      <c r="D1214" s="163"/>
      <c r="E1214" s="163"/>
      <c r="F1214" s="163"/>
      <c r="G1214" s="163"/>
    </row>
    <row r="1215" spans="2:7">
      <c r="B1215" s="163"/>
      <c r="C1215" s="163"/>
      <c r="D1215" s="163"/>
      <c r="E1215" s="163"/>
      <c r="F1215" s="163"/>
      <c r="G1215" s="163"/>
    </row>
    <row r="1216" spans="2:7">
      <c r="B1216" s="163"/>
      <c r="C1216" s="163"/>
      <c r="D1216" s="163"/>
      <c r="E1216" s="163"/>
      <c r="F1216" s="163"/>
      <c r="G1216" s="163"/>
    </row>
    <row r="1217" spans="2:7">
      <c r="B1217" s="163"/>
      <c r="C1217" s="163"/>
      <c r="D1217" s="163"/>
      <c r="E1217" s="163"/>
      <c r="F1217" s="163"/>
      <c r="G1217" s="163"/>
    </row>
    <row r="1218" spans="2:7">
      <c r="B1218" s="163"/>
      <c r="C1218" s="163"/>
      <c r="D1218" s="163"/>
      <c r="E1218" s="163"/>
      <c r="F1218" s="163"/>
      <c r="G1218" s="163"/>
    </row>
    <row r="1219" spans="2:7">
      <c r="B1219" s="163"/>
      <c r="C1219" s="163"/>
      <c r="D1219" s="163"/>
      <c r="E1219" s="163"/>
      <c r="F1219" s="163"/>
      <c r="G1219" s="163"/>
    </row>
    <row r="1220" spans="2:7">
      <c r="B1220" s="163"/>
      <c r="C1220" s="163"/>
      <c r="D1220" s="163"/>
      <c r="E1220" s="163"/>
      <c r="F1220" s="163"/>
      <c r="G1220" s="163"/>
    </row>
    <row r="1221" spans="2:7">
      <c r="B1221" s="163"/>
      <c r="C1221" s="163"/>
      <c r="D1221" s="163"/>
      <c r="E1221" s="163"/>
      <c r="F1221" s="163"/>
      <c r="G1221" s="163"/>
    </row>
    <row r="1222" spans="2:7">
      <c r="B1222" s="163"/>
      <c r="C1222" s="163"/>
      <c r="D1222" s="163"/>
      <c r="E1222" s="163"/>
      <c r="F1222" s="163"/>
      <c r="G1222" s="163"/>
    </row>
    <row r="1223" spans="2:7">
      <c r="B1223" s="163"/>
      <c r="C1223" s="163"/>
      <c r="D1223" s="163"/>
      <c r="E1223" s="163"/>
      <c r="F1223" s="163"/>
      <c r="G1223" s="163"/>
    </row>
    <row r="1224" spans="2:7">
      <c r="B1224" s="163"/>
      <c r="C1224" s="163"/>
      <c r="D1224" s="163"/>
      <c r="E1224" s="163"/>
      <c r="F1224" s="163"/>
      <c r="G1224" s="163"/>
    </row>
    <row r="1225" spans="2:7">
      <c r="B1225" s="163"/>
      <c r="C1225" s="163"/>
      <c r="D1225" s="163"/>
      <c r="E1225" s="163"/>
      <c r="F1225" s="163"/>
      <c r="G1225" s="163"/>
    </row>
    <row r="1226" spans="2:7">
      <c r="B1226" s="163"/>
      <c r="C1226" s="163"/>
      <c r="D1226" s="163"/>
      <c r="E1226" s="163"/>
      <c r="F1226" s="163"/>
      <c r="G1226" s="163"/>
    </row>
    <row r="1227" spans="2:7">
      <c r="B1227" s="163"/>
      <c r="C1227" s="163"/>
      <c r="D1227" s="163"/>
      <c r="E1227" s="163"/>
      <c r="F1227" s="163"/>
      <c r="G1227" s="163"/>
    </row>
    <row r="1228" spans="2:7">
      <c r="B1228" s="163"/>
      <c r="C1228" s="163"/>
      <c r="D1228" s="163"/>
      <c r="E1228" s="163"/>
      <c r="F1228" s="163"/>
      <c r="G1228" s="163"/>
    </row>
    <row r="1229" spans="2:7">
      <c r="B1229" s="163"/>
      <c r="C1229" s="163"/>
      <c r="D1229" s="163"/>
      <c r="E1229" s="163"/>
      <c r="F1229" s="163"/>
      <c r="G1229" s="163"/>
    </row>
    <row r="1230" spans="2:7">
      <c r="B1230" s="163"/>
      <c r="C1230" s="163"/>
      <c r="D1230" s="163"/>
      <c r="E1230" s="163"/>
      <c r="F1230" s="163"/>
      <c r="G1230" s="163"/>
    </row>
    <row r="1231" spans="2:7">
      <c r="B1231" s="163"/>
      <c r="C1231" s="163"/>
      <c r="D1231" s="163"/>
      <c r="E1231" s="163"/>
      <c r="F1231" s="163"/>
      <c r="G1231" s="163"/>
    </row>
    <row r="1232" spans="2:7">
      <c r="B1232" s="163"/>
      <c r="C1232" s="163"/>
      <c r="D1232" s="163"/>
      <c r="E1232" s="163"/>
      <c r="F1232" s="163"/>
      <c r="G1232" s="163"/>
    </row>
    <row r="1233" spans="2:7">
      <c r="B1233" s="163"/>
      <c r="C1233" s="163"/>
      <c r="D1233" s="163"/>
      <c r="E1233" s="163"/>
      <c r="F1233" s="163"/>
      <c r="G1233" s="163"/>
    </row>
    <row r="1234" spans="2:7">
      <c r="B1234" s="163"/>
      <c r="C1234" s="163"/>
      <c r="D1234" s="163"/>
      <c r="E1234" s="163"/>
      <c r="F1234" s="163"/>
      <c r="G1234" s="163"/>
    </row>
    <row r="1235" spans="2:7">
      <c r="B1235" s="163"/>
      <c r="C1235" s="163"/>
      <c r="D1235" s="163"/>
      <c r="E1235" s="163"/>
      <c r="F1235" s="163"/>
      <c r="G1235" s="163"/>
    </row>
    <row r="1236" spans="2:7">
      <c r="B1236" s="163"/>
      <c r="C1236" s="163"/>
      <c r="D1236" s="163"/>
      <c r="E1236" s="163"/>
      <c r="F1236" s="163"/>
      <c r="G1236" s="163"/>
    </row>
    <row r="1237" spans="2:7">
      <c r="B1237" s="163"/>
      <c r="C1237" s="163"/>
      <c r="D1237" s="163"/>
      <c r="E1237" s="163"/>
      <c r="F1237" s="163"/>
      <c r="G1237" s="163"/>
    </row>
    <row r="1238" spans="2:7">
      <c r="B1238" s="163"/>
      <c r="C1238" s="163"/>
      <c r="D1238" s="163"/>
      <c r="E1238" s="163"/>
      <c r="F1238" s="163"/>
      <c r="G1238" s="163"/>
    </row>
    <row r="1239" spans="2:7">
      <c r="B1239" s="163"/>
      <c r="C1239" s="163"/>
      <c r="D1239" s="163"/>
      <c r="E1239" s="163"/>
      <c r="F1239" s="163"/>
      <c r="G1239" s="163"/>
    </row>
    <row r="1240" spans="2:7">
      <c r="B1240" s="163"/>
      <c r="C1240" s="163"/>
      <c r="D1240" s="163"/>
      <c r="E1240" s="163"/>
      <c r="F1240" s="163"/>
      <c r="G1240" s="163"/>
    </row>
    <row r="1241" spans="2:7">
      <c r="B1241" s="163"/>
      <c r="C1241" s="163"/>
      <c r="D1241" s="163"/>
      <c r="E1241" s="163"/>
      <c r="F1241" s="163"/>
      <c r="G1241" s="163"/>
    </row>
    <row r="1242" spans="2:7">
      <c r="B1242" s="163"/>
      <c r="C1242" s="163"/>
      <c r="D1242" s="163"/>
      <c r="E1242" s="163"/>
      <c r="F1242" s="163"/>
      <c r="G1242" s="163"/>
    </row>
    <row r="1243" spans="2:7">
      <c r="B1243" s="163"/>
      <c r="C1243" s="163"/>
      <c r="D1243" s="163"/>
      <c r="E1243" s="163"/>
      <c r="F1243" s="163"/>
      <c r="G1243" s="163"/>
    </row>
    <row r="1244" spans="2:7">
      <c r="B1244" s="163"/>
      <c r="C1244" s="163"/>
      <c r="D1244" s="163"/>
      <c r="E1244" s="163"/>
      <c r="F1244" s="163"/>
      <c r="G1244" s="163"/>
    </row>
    <row r="1245" spans="2:7">
      <c r="B1245" s="163"/>
      <c r="C1245" s="163"/>
      <c r="D1245" s="163"/>
      <c r="E1245" s="163"/>
      <c r="F1245" s="163"/>
      <c r="G1245" s="163"/>
    </row>
    <row r="1246" spans="2:7">
      <c r="B1246" s="163"/>
      <c r="C1246" s="163"/>
      <c r="D1246" s="163"/>
      <c r="E1246" s="163"/>
      <c r="F1246" s="163"/>
      <c r="G1246" s="163"/>
    </row>
    <row r="1247" spans="2:7">
      <c r="B1247" s="163"/>
      <c r="C1247" s="163"/>
      <c r="D1247" s="163"/>
      <c r="E1247" s="163"/>
      <c r="F1247" s="163"/>
      <c r="G1247" s="163"/>
    </row>
    <row r="1248" spans="2:7">
      <c r="B1248" s="163"/>
      <c r="C1248" s="163"/>
      <c r="D1248" s="163"/>
      <c r="E1248" s="163"/>
      <c r="F1248" s="163"/>
      <c r="G1248" s="163"/>
    </row>
    <row r="1249" spans="2:7">
      <c r="B1249" s="163"/>
      <c r="C1249" s="163"/>
      <c r="D1249" s="163"/>
      <c r="E1249" s="163"/>
      <c r="F1249" s="163"/>
      <c r="G1249" s="163"/>
    </row>
    <row r="1250" spans="2:7">
      <c r="B1250" s="163"/>
      <c r="C1250" s="163"/>
      <c r="D1250" s="163"/>
      <c r="E1250" s="163"/>
      <c r="F1250" s="163"/>
      <c r="G1250" s="163"/>
    </row>
    <row r="1251" spans="2:7">
      <c r="B1251" s="163"/>
      <c r="C1251" s="163"/>
      <c r="D1251" s="163"/>
      <c r="E1251" s="163"/>
      <c r="F1251" s="163"/>
      <c r="G1251" s="163"/>
    </row>
    <row r="1252" spans="2:7">
      <c r="B1252" s="163"/>
      <c r="C1252" s="163"/>
      <c r="D1252" s="163"/>
      <c r="E1252" s="163"/>
      <c r="F1252" s="163"/>
      <c r="G1252" s="163"/>
    </row>
    <row r="1253" spans="2:7">
      <c r="B1253" s="163"/>
      <c r="C1253" s="163"/>
      <c r="D1253" s="163"/>
      <c r="E1253" s="163"/>
      <c r="F1253" s="163"/>
      <c r="G1253" s="163"/>
    </row>
    <row r="1254" spans="2:7">
      <c r="B1254" s="163"/>
      <c r="C1254" s="163"/>
      <c r="D1254" s="163"/>
      <c r="E1254" s="163"/>
      <c r="F1254" s="163"/>
      <c r="G1254" s="163"/>
    </row>
    <row r="1255" spans="2:7">
      <c r="B1255" s="163"/>
      <c r="C1255" s="163"/>
      <c r="D1255" s="163"/>
      <c r="E1255" s="163"/>
      <c r="F1255" s="163"/>
      <c r="G1255" s="163"/>
    </row>
    <row r="1256" spans="2:7">
      <c r="B1256" s="163"/>
      <c r="C1256" s="163"/>
      <c r="D1256" s="163"/>
      <c r="E1256" s="163"/>
      <c r="F1256" s="163"/>
      <c r="G1256" s="163"/>
    </row>
    <row r="1257" spans="2:7">
      <c r="B1257" s="163"/>
      <c r="C1257" s="163"/>
      <c r="D1257" s="163"/>
      <c r="E1257" s="163"/>
      <c r="F1257" s="163"/>
      <c r="G1257" s="163"/>
    </row>
    <row r="1258" spans="2:7">
      <c r="B1258" s="163"/>
      <c r="C1258" s="163"/>
      <c r="D1258" s="163"/>
      <c r="E1258" s="163"/>
      <c r="F1258" s="163"/>
      <c r="G1258" s="163"/>
    </row>
    <row r="1259" spans="2:7">
      <c r="B1259" s="163"/>
      <c r="C1259" s="163"/>
      <c r="D1259" s="163"/>
      <c r="E1259" s="163"/>
      <c r="F1259" s="163"/>
      <c r="G1259" s="163"/>
    </row>
    <row r="1260" spans="2:7">
      <c r="B1260" s="163"/>
      <c r="C1260" s="163"/>
      <c r="D1260" s="163"/>
      <c r="E1260" s="163"/>
      <c r="F1260" s="163"/>
      <c r="G1260" s="163"/>
    </row>
    <row r="1261" spans="2:7">
      <c r="B1261" s="163"/>
      <c r="C1261" s="163"/>
      <c r="D1261" s="163"/>
      <c r="E1261" s="163"/>
      <c r="F1261" s="163"/>
      <c r="G1261" s="163"/>
    </row>
    <row r="1262" spans="2:7">
      <c r="B1262" s="163"/>
      <c r="C1262" s="163"/>
      <c r="D1262" s="163"/>
      <c r="E1262" s="163"/>
      <c r="F1262" s="163"/>
      <c r="G1262" s="163"/>
    </row>
    <row r="1263" spans="2:7">
      <c r="B1263" s="163"/>
      <c r="C1263" s="163"/>
      <c r="D1263" s="163"/>
      <c r="E1263" s="163"/>
      <c r="F1263" s="163"/>
      <c r="G1263" s="163"/>
    </row>
    <row r="1264" spans="2:7">
      <c r="B1264" s="163"/>
      <c r="C1264" s="163"/>
      <c r="D1264" s="163"/>
      <c r="E1264" s="163"/>
      <c r="F1264" s="163"/>
      <c r="G1264" s="163"/>
    </row>
    <row r="1265" spans="2:7">
      <c r="B1265" s="163"/>
      <c r="C1265" s="163"/>
      <c r="D1265" s="163"/>
      <c r="E1265" s="163"/>
      <c r="F1265" s="163"/>
      <c r="G1265" s="163"/>
    </row>
    <row r="1266" spans="2:7">
      <c r="B1266" s="163"/>
      <c r="C1266" s="163"/>
      <c r="D1266" s="163"/>
      <c r="E1266" s="163"/>
      <c r="F1266" s="163"/>
      <c r="G1266" s="163"/>
    </row>
    <row r="1267" spans="2:7">
      <c r="B1267" s="163"/>
      <c r="C1267" s="163"/>
      <c r="D1267" s="163"/>
      <c r="E1267" s="163"/>
      <c r="F1267" s="163"/>
      <c r="G1267" s="163"/>
    </row>
    <row r="1268" spans="2:7">
      <c r="B1268" s="163"/>
      <c r="C1268" s="163"/>
      <c r="D1268" s="163"/>
      <c r="E1268" s="163"/>
      <c r="F1268" s="163"/>
      <c r="G1268" s="163"/>
    </row>
    <row r="1269" spans="2:7">
      <c r="B1269" s="163"/>
      <c r="C1269" s="163"/>
      <c r="D1269" s="163"/>
      <c r="E1269" s="163"/>
      <c r="F1269" s="163"/>
      <c r="G1269" s="163"/>
    </row>
    <row r="1270" spans="2:7">
      <c r="B1270" s="163"/>
      <c r="C1270" s="163"/>
      <c r="D1270" s="163"/>
      <c r="E1270" s="163"/>
      <c r="F1270" s="163"/>
      <c r="G1270" s="163"/>
    </row>
    <row r="1271" spans="2:7">
      <c r="B1271" s="163"/>
      <c r="C1271" s="163"/>
      <c r="D1271" s="163"/>
      <c r="E1271" s="163"/>
      <c r="F1271" s="163"/>
      <c r="G1271" s="163"/>
    </row>
    <row r="1272" spans="2:7">
      <c r="B1272" s="163"/>
      <c r="C1272" s="163"/>
      <c r="D1272" s="163"/>
      <c r="E1272" s="163"/>
      <c r="F1272" s="163"/>
      <c r="G1272" s="163"/>
    </row>
    <row r="1273" spans="2:7">
      <c r="B1273" s="163"/>
      <c r="C1273" s="163"/>
      <c r="D1273" s="163"/>
      <c r="E1273" s="163"/>
      <c r="F1273" s="163"/>
      <c r="G1273" s="163"/>
    </row>
    <row r="1274" spans="2:7">
      <c r="B1274" s="163"/>
      <c r="C1274" s="163"/>
      <c r="D1274" s="163"/>
      <c r="E1274" s="163"/>
      <c r="F1274" s="163"/>
      <c r="G1274" s="163"/>
    </row>
    <row r="1275" spans="2:7">
      <c r="B1275" s="163"/>
      <c r="C1275" s="163"/>
      <c r="D1275" s="163"/>
      <c r="E1275" s="163"/>
      <c r="F1275" s="163"/>
      <c r="G1275" s="163"/>
    </row>
    <row r="1276" spans="2:7">
      <c r="B1276" s="163"/>
      <c r="C1276" s="163"/>
      <c r="D1276" s="163"/>
      <c r="E1276" s="163"/>
      <c r="F1276" s="163"/>
      <c r="G1276" s="163"/>
    </row>
    <row r="1277" spans="2:7">
      <c r="B1277" s="163"/>
      <c r="C1277" s="163"/>
      <c r="D1277" s="163"/>
      <c r="E1277" s="163"/>
      <c r="F1277" s="163"/>
      <c r="G1277" s="163"/>
    </row>
    <row r="1278" spans="2:7">
      <c r="B1278" s="163"/>
      <c r="C1278" s="163"/>
      <c r="D1278" s="163"/>
      <c r="E1278" s="163"/>
      <c r="F1278" s="163"/>
      <c r="G1278" s="163"/>
    </row>
    <row r="1279" spans="2:7">
      <c r="B1279" s="163"/>
      <c r="C1279" s="163"/>
      <c r="D1279" s="163"/>
      <c r="E1279" s="163"/>
      <c r="F1279" s="163"/>
      <c r="G1279" s="163"/>
    </row>
    <row r="1280" spans="2:7">
      <c r="B1280" s="163"/>
      <c r="C1280" s="163"/>
      <c r="D1280" s="163"/>
      <c r="E1280" s="163"/>
      <c r="F1280" s="163"/>
      <c r="G1280" s="163"/>
    </row>
    <row r="1281" spans="2:7">
      <c r="B1281" s="163"/>
      <c r="C1281" s="163"/>
      <c r="D1281" s="163"/>
      <c r="E1281" s="163"/>
      <c r="F1281" s="163"/>
      <c r="G1281" s="163"/>
    </row>
    <row r="1282" spans="2:7">
      <c r="B1282" s="163"/>
      <c r="C1282" s="163"/>
      <c r="D1282" s="163"/>
      <c r="E1282" s="163"/>
      <c r="F1282" s="163"/>
      <c r="G1282" s="163"/>
    </row>
    <row r="1283" spans="2:7">
      <c r="B1283" s="163"/>
      <c r="C1283" s="163"/>
      <c r="D1283" s="163"/>
      <c r="E1283" s="163"/>
      <c r="F1283" s="163"/>
      <c r="G1283" s="163"/>
    </row>
    <row r="1284" spans="2:7">
      <c r="B1284" s="163"/>
      <c r="C1284" s="163"/>
      <c r="D1284" s="163"/>
      <c r="E1284" s="163"/>
      <c r="F1284" s="163"/>
      <c r="G1284" s="163"/>
    </row>
    <row r="1285" spans="2:7">
      <c r="B1285" s="163"/>
      <c r="C1285" s="163"/>
      <c r="D1285" s="163"/>
      <c r="E1285" s="163"/>
      <c r="F1285" s="163"/>
      <c r="G1285" s="163"/>
    </row>
    <row r="1286" spans="2:7">
      <c r="B1286" s="163"/>
      <c r="C1286" s="163"/>
      <c r="D1286" s="163"/>
      <c r="E1286" s="163"/>
      <c r="F1286" s="163"/>
      <c r="G1286" s="163"/>
    </row>
    <row r="1287" spans="2:7">
      <c r="B1287" s="163"/>
      <c r="C1287" s="163"/>
      <c r="D1287" s="163"/>
      <c r="E1287" s="163"/>
      <c r="F1287" s="163"/>
      <c r="G1287" s="163"/>
    </row>
    <row r="1288" spans="2:7">
      <c r="B1288" s="163"/>
      <c r="C1288" s="163"/>
      <c r="D1288" s="163"/>
      <c r="E1288" s="163"/>
      <c r="F1288" s="163"/>
      <c r="G1288" s="163"/>
    </row>
    <row r="1289" spans="2:7">
      <c r="B1289" s="163"/>
      <c r="C1289" s="163"/>
      <c r="D1289" s="163"/>
      <c r="E1289" s="163"/>
      <c r="F1289" s="163"/>
      <c r="G1289" s="163"/>
    </row>
    <row r="1290" spans="2:7">
      <c r="B1290" s="163"/>
      <c r="C1290" s="163"/>
      <c r="D1290" s="163"/>
      <c r="E1290" s="163"/>
      <c r="F1290" s="163"/>
      <c r="G1290" s="163"/>
    </row>
    <row r="1291" spans="2:7">
      <c r="B1291" s="163"/>
      <c r="C1291" s="163"/>
      <c r="D1291" s="163"/>
      <c r="E1291" s="163"/>
      <c r="F1291" s="163"/>
      <c r="G1291" s="163"/>
    </row>
    <row r="1292" spans="2:7">
      <c r="B1292" s="163"/>
      <c r="C1292" s="163"/>
      <c r="D1292" s="163"/>
      <c r="E1292" s="163"/>
      <c r="F1292" s="163"/>
      <c r="G1292" s="163"/>
    </row>
    <row r="1293" spans="2:7">
      <c r="B1293" s="163"/>
      <c r="C1293" s="163"/>
      <c r="D1293" s="163"/>
      <c r="E1293" s="163"/>
      <c r="F1293" s="163"/>
      <c r="G1293" s="163"/>
    </row>
    <row r="1294" spans="2:7">
      <c r="B1294" s="163"/>
      <c r="C1294" s="163"/>
      <c r="D1294" s="163"/>
      <c r="E1294" s="163"/>
      <c r="F1294" s="163"/>
      <c r="G1294" s="163"/>
    </row>
    <row r="1295" spans="2:7">
      <c r="B1295" s="163"/>
      <c r="C1295" s="163"/>
      <c r="D1295" s="163"/>
      <c r="E1295" s="163"/>
      <c r="F1295" s="163"/>
      <c r="G1295" s="163"/>
    </row>
    <row r="1296" spans="2:7">
      <c r="B1296" s="163"/>
      <c r="C1296" s="163"/>
      <c r="D1296" s="163"/>
      <c r="E1296" s="163"/>
      <c r="F1296" s="163"/>
      <c r="G1296" s="163"/>
    </row>
    <row r="1297" spans="2:7">
      <c r="B1297" s="163"/>
      <c r="C1297" s="163"/>
      <c r="D1297" s="163"/>
      <c r="E1297" s="163"/>
      <c r="F1297" s="163"/>
      <c r="G1297" s="163"/>
    </row>
    <row r="1298" spans="2:7">
      <c r="B1298" s="163"/>
      <c r="C1298" s="163"/>
      <c r="D1298" s="163"/>
      <c r="E1298" s="163"/>
      <c r="F1298" s="163"/>
      <c r="G1298" s="163"/>
    </row>
    <row r="1299" spans="2:7">
      <c r="B1299" s="163"/>
      <c r="C1299" s="163"/>
      <c r="D1299" s="163"/>
      <c r="E1299" s="163"/>
      <c r="F1299" s="163"/>
      <c r="G1299" s="163"/>
    </row>
    <row r="1300" spans="2:7">
      <c r="B1300" s="163"/>
      <c r="C1300" s="163"/>
      <c r="D1300" s="163"/>
      <c r="E1300" s="163"/>
      <c r="F1300" s="163"/>
      <c r="G1300" s="163"/>
    </row>
    <row r="1301" spans="2:7">
      <c r="B1301" s="163"/>
      <c r="C1301" s="163"/>
      <c r="D1301" s="163"/>
      <c r="E1301" s="163"/>
      <c r="F1301" s="163"/>
      <c r="G1301" s="163"/>
    </row>
    <row r="1302" spans="2:7">
      <c r="B1302" s="163"/>
      <c r="C1302" s="163"/>
      <c r="D1302" s="163"/>
      <c r="E1302" s="163"/>
      <c r="F1302" s="163"/>
      <c r="G1302" s="163"/>
    </row>
    <row r="1303" spans="2:7">
      <c r="B1303" s="163"/>
      <c r="C1303" s="163"/>
      <c r="D1303" s="163"/>
      <c r="E1303" s="163"/>
      <c r="F1303" s="163"/>
      <c r="G1303" s="163"/>
    </row>
    <row r="1304" spans="2:7">
      <c r="B1304" s="163"/>
      <c r="C1304" s="163"/>
      <c r="D1304" s="163"/>
      <c r="E1304" s="163"/>
      <c r="F1304" s="163"/>
      <c r="G1304" s="163"/>
    </row>
    <row r="1305" spans="2:7">
      <c r="B1305" s="163"/>
      <c r="C1305" s="163"/>
      <c r="D1305" s="163"/>
      <c r="E1305" s="163"/>
      <c r="F1305" s="163"/>
      <c r="G1305" s="163"/>
    </row>
    <row r="1306" spans="2:7">
      <c r="B1306" s="163"/>
      <c r="C1306" s="163"/>
      <c r="D1306" s="163"/>
      <c r="E1306" s="163"/>
      <c r="F1306" s="163"/>
      <c r="G1306" s="163"/>
    </row>
    <row r="1307" spans="2:7">
      <c r="B1307" s="163"/>
      <c r="C1307" s="163"/>
      <c r="D1307" s="163"/>
      <c r="E1307" s="163"/>
      <c r="F1307" s="163"/>
      <c r="G1307" s="163"/>
    </row>
    <row r="1308" spans="2:7">
      <c r="B1308" s="163"/>
      <c r="C1308" s="163"/>
      <c r="D1308" s="163"/>
      <c r="E1308" s="163"/>
      <c r="F1308" s="163"/>
      <c r="G1308" s="163"/>
    </row>
    <row r="1309" spans="2:7">
      <c r="B1309" s="163"/>
      <c r="C1309" s="163"/>
      <c r="D1309" s="163"/>
      <c r="E1309" s="163"/>
      <c r="F1309" s="163"/>
      <c r="G1309" s="163"/>
    </row>
    <row r="1310" spans="2:7">
      <c r="B1310" s="163"/>
      <c r="C1310" s="163"/>
      <c r="D1310" s="163"/>
      <c r="E1310" s="163"/>
      <c r="F1310" s="163"/>
      <c r="G1310" s="163"/>
    </row>
    <row r="1311" spans="2:7">
      <c r="B1311" s="163"/>
      <c r="C1311" s="163"/>
      <c r="D1311" s="163"/>
      <c r="E1311" s="163"/>
      <c r="F1311" s="163"/>
      <c r="G1311" s="163"/>
    </row>
    <row r="1312" spans="2:7">
      <c r="B1312" s="163"/>
      <c r="C1312" s="163"/>
      <c r="D1312" s="163"/>
      <c r="E1312" s="163"/>
      <c r="F1312" s="163"/>
      <c r="G1312" s="163"/>
    </row>
    <row r="1313" spans="2:7">
      <c r="B1313" s="163"/>
      <c r="C1313" s="163"/>
      <c r="D1313" s="163"/>
      <c r="E1313" s="163"/>
      <c r="F1313" s="163"/>
      <c r="G1313" s="163"/>
    </row>
    <row r="1314" spans="2:7">
      <c r="B1314" s="163"/>
      <c r="C1314" s="163"/>
      <c r="D1314" s="163"/>
      <c r="E1314" s="163"/>
      <c r="F1314" s="163"/>
      <c r="G1314" s="163"/>
    </row>
    <row r="1315" spans="2:7">
      <c r="B1315" s="163"/>
      <c r="C1315" s="163"/>
      <c r="D1315" s="163"/>
      <c r="E1315" s="163"/>
      <c r="F1315" s="163"/>
      <c r="G1315" s="163"/>
    </row>
    <row r="1316" spans="2:7">
      <c r="B1316" s="163"/>
      <c r="C1316" s="163"/>
      <c r="D1316" s="163"/>
      <c r="E1316" s="163"/>
      <c r="F1316" s="163"/>
      <c r="G1316" s="163"/>
    </row>
    <row r="1317" spans="2:7">
      <c r="B1317" s="163"/>
      <c r="C1317" s="163"/>
      <c r="D1317" s="163"/>
      <c r="E1317" s="163"/>
      <c r="F1317" s="163"/>
      <c r="G1317" s="163"/>
    </row>
    <row r="1318" spans="2:7">
      <c r="B1318" s="163"/>
      <c r="C1318" s="163"/>
      <c r="D1318" s="163"/>
      <c r="E1318" s="163"/>
      <c r="F1318" s="163"/>
      <c r="G1318" s="163"/>
    </row>
    <row r="1319" spans="2:7">
      <c r="B1319" s="163"/>
      <c r="C1319" s="163"/>
      <c r="D1319" s="163"/>
      <c r="E1319" s="163"/>
      <c r="F1319" s="163"/>
      <c r="G1319" s="163"/>
    </row>
    <row r="1320" spans="2:7">
      <c r="B1320" s="163"/>
      <c r="C1320" s="163"/>
      <c r="D1320" s="163"/>
      <c r="E1320" s="163"/>
      <c r="F1320" s="163"/>
      <c r="G1320" s="163"/>
    </row>
    <row r="1321" spans="2:7">
      <c r="B1321" s="163"/>
      <c r="C1321" s="163"/>
      <c r="D1321" s="163"/>
      <c r="E1321" s="163"/>
      <c r="F1321" s="163"/>
      <c r="G1321" s="163"/>
    </row>
    <row r="1322" spans="2:7">
      <c r="B1322" s="163"/>
      <c r="C1322" s="163"/>
      <c r="D1322" s="163"/>
      <c r="E1322" s="163"/>
      <c r="F1322" s="163"/>
      <c r="G1322" s="163"/>
    </row>
    <row r="1323" spans="2:7">
      <c r="B1323" s="163"/>
      <c r="C1323" s="163"/>
      <c r="D1323" s="163"/>
      <c r="E1323" s="163"/>
      <c r="F1323" s="163"/>
      <c r="G1323" s="163"/>
    </row>
    <row r="1324" spans="2:7">
      <c r="B1324" s="163"/>
      <c r="C1324" s="163"/>
      <c r="D1324" s="163"/>
      <c r="E1324" s="163"/>
      <c r="F1324" s="163"/>
      <c r="G1324" s="163"/>
    </row>
    <row r="1325" spans="2:7">
      <c r="B1325" s="163"/>
      <c r="C1325" s="163"/>
      <c r="D1325" s="163"/>
      <c r="E1325" s="163"/>
      <c r="F1325" s="163"/>
      <c r="G1325" s="163"/>
    </row>
    <row r="1326" spans="2:7">
      <c r="B1326" s="163"/>
      <c r="C1326" s="163"/>
      <c r="D1326" s="163"/>
      <c r="E1326" s="163"/>
      <c r="F1326" s="163"/>
      <c r="G1326" s="163"/>
    </row>
    <row r="1327" spans="2:7">
      <c r="B1327" s="163"/>
      <c r="C1327" s="163"/>
      <c r="D1327" s="163"/>
      <c r="E1327" s="163"/>
      <c r="F1327" s="163"/>
      <c r="G1327" s="163"/>
    </row>
    <row r="1328" spans="2:7">
      <c r="B1328" s="163"/>
      <c r="C1328" s="163"/>
      <c r="D1328" s="163"/>
      <c r="E1328" s="163"/>
      <c r="F1328" s="163"/>
      <c r="G1328" s="163"/>
    </row>
    <row r="1329" spans="2:7">
      <c r="B1329" s="163"/>
      <c r="C1329" s="163"/>
      <c r="D1329" s="163"/>
      <c r="E1329" s="163"/>
      <c r="F1329" s="163"/>
      <c r="G1329" s="163"/>
    </row>
    <row r="1330" spans="2:7">
      <c r="B1330" s="163"/>
      <c r="C1330" s="163"/>
      <c r="D1330" s="163"/>
      <c r="E1330" s="163"/>
      <c r="F1330" s="163"/>
      <c r="G1330" s="163"/>
    </row>
    <row r="1331" spans="2:7">
      <c r="B1331" s="163"/>
      <c r="C1331" s="163"/>
      <c r="D1331" s="163"/>
      <c r="E1331" s="163"/>
      <c r="F1331" s="163"/>
      <c r="G1331" s="163"/>
    </row>
    <row r="1332" spans="2:7">
      <c r="B1332" s="163"/>
      <c r="C1332" s="163"/>
      <c r="D1332" s="163"/>
      <c r="E1332" s="163"/>
      <c r="F1332" s="163"/>
      <c r="G1332" s="163"/>
    </row>
    <row r="1333" spans="2:7">
      <c r="B1333" s="163"/>
      <c r="C1333" s="163"/>
      <c r="D1333" s="163"/>
      <c r="E1333" s="163"/>
      <c r="F1333" s="163"/>
      <c r="G1333" s="163"/>
    </row>
    <row r="1334" spans="2:7">
      <c r="B1334" s="163"/>
      <c r="C1334" s="163"/>
      <c r="D1334" s="163"/>
      <c r="E1334" s="163"/>
      <c r="F1334" s="163"/>
      <c r="G1334" s="163"/>
    </row>
    <row r="1335" spans="2:7">
      <c r="B1335" s="163"/>
      <c r="C1335" s="163"/>
      <c r="D1335" s="163"/>
      <c r="E1335" s="163"/>
      <c r="F1335" s="163"/>
      <c r="G1335" s="163"/>
    </row>
    <row r="1336" spans="2:7">
      <c r="B1336" s="163"/>
      <c r="C1336" s="163"/>
      <c r="D1336" s="163"/>
      <c r="E1336" s="163"/>
      <c r="F1336" s="163"/>
      <c r="G1336" s="163"/>
    </row>
    <row r="1337" spans="2:7">
      <c r="B1337" s="163"/>
      <c r="C1337" s="163"/>
      <c r="D1337" s="163"/>
      <c r="E1337" s="163"/>
      <c r="F1337" s="163"/>
      <c r="G1337" s="163"/>
    </row>
    <row r="1338" spans="2:7">
      <c r="B1338" s="163"/>
      <c r="C1338" s="163"/>
      <c r="D1338" s="163"/>
      <c r="E1338" s="163"/>
      <c r="F1338" s="163"/>
      <c r="G1338" s="163"/>
    </row>
    <row r="1339" spans="2:7">
      <c r="B1339" s="163"/>
      <c r="C1339" s="163"/>
      <c r="D1339" s="163"/>
      <c r="E1339" s="163"/>
      <c r="F1339" s="163"/>
      <c r="G1339" s="163"/>
    </row>
    <row r="1340" spans="2:7">
      <c r="B1340" s="163"/>
      <c r="C1340" s="163"/>
      <c r="D1340" s="163"/>
      <c r="E1340" s="163"/>
      <c r="F1340" s="163"/>
      <c r="G1340" s="163"/>
    </row>
    <row r="1341" spans="2:7">
      <c r="B1341" s="163"/>
      <c r="C1341" s="163"/>
      <c r="D1341" s="163"/>
      <c r="E1341" s="163"/>
      <c r="F1341" s="163"/>
      <c r="G1341" s="163"/>
    </row>
    <row r="1342" spans="2:7">
      <c r="B1342" s="163"/>
      <c r="C1342" s="163"/>
      <c r="D1342" s="163"/>
      <c r="E1342" s="163"/>
      <c r="F1342" s="163"/>
      <c r="G1342" s="163"/>
    </row>
    <row r="1343" spans="2:7">
      <c r="B1343" s="163"/>
      <c r="C1343" s="163"/>
      <c r="D1343" s="163"/>
      <c r="E1343" s="163"/>
      <c r="F1343" s="163"/>
      <c r="G1343" s="163"/>
    </row>
    <row r="1344" spans="2:7">
      <c r="B1344" s="163"/>
      <c r="C1344" s="163"/>
      <c r="D1344" s="163"/>
      <c r="E1344" s="163"/>
      <c r="F1344" s="163"/>
      <c r="G1344" s="163"/>
    </row>
    <row r="1345" spans="2:7">
      <c r="B1345" s="163"/>
      <c r="C1345" s="163"/>
      <c r="D1345" s="163"/>
      <c r="E1345" s="163"/>
      <c r="F1345" s="163"/>
      <c r="G1345" s="163"/>
    </row>
    <row r="1346" spans="2:7">
      <c r="B1346" s="163"/>
      <c r="C1346" s="163"/>
      <c r="D1346" s="163"/>
      <c r="E1346" s="163"/>
      <c r="F1346" s="163"/>
      <c r="G1346" s="163"/>
    </row>
    <row r="1347" spans="2:7">
      <c r="B1347" s="163"/>
      <c r="C1347" s="163"/>
      <c r="D1347" s="163"/>
      <c r="E1347" s="163"/>
      <c r="F1347" s="163"/>
      <c r="G1347" s="163"/>
    </row>
    <row r="1348" spans="2:7">
      <c r="B1348" s="163"/>
      <c r="C1348" s="163"/>
      <c r="D1348" s="163"/>
      <c r="E1348" s="163"/>
      <c r="F1348" s="163"/>
      <c r="G1348" s="163"/>
    </row>
    <row r="1349" spans="2:7">
      <c r="B1349" s="163"/>
      <c r="C1349" s="163"/>
      <c r="D1349" s="163"/>
      <c r="E1349" s="163"/>
      <c r="F1349" s="163"/>
      <c r="G1349" s="163"/>
    </row>
    <row r="1350" spans="2:7">
      <c r="B1350" s="163"/>
      <c r="C1350" s="163"/>
      <c r="D1350" s="163"/>
      <c r="E1350" s="163"/>
      <c r="F1350" s="163"/>
      <c r="G1350" s="163"/>
    </row>
    <row r="1351" spans="2:7">
      <c r="B1351" s="163"/>
      <c r="C1351" s="163"/>
      <c r="D1351" s="163"/>
      <c r="E1351" s="163"/>
      <c r="F1351" s="163"/>
      <c r="G1351" s="163"/>
    </row>
    <row r="1352" spans="2:7">
      <c r="B1352" s="163"/>
      <c r="C1352" s="163"/>
      <c r="D1352" s="163"/>
      <c r="E1352" s="163"/>
      <c r="F1352" s="163"/>
      <c r="G1352" s="163"/>
    </row>
    <row r="1353" spans="2:7">
      <c r="B1353" s="163"/>
      <c r="C1353" s="163"/>
      <c r="D1353" s="163"/>
      <c r="E1353" s="163"/>
      <c r="F1353" s="163"/>
      <c r="G1353" s="163"/>
    </row>
    <row r="1354" spans="2:7">
      <c r="B1354" s="163"/>
      <c r="C1354" s="163"/>
      <c r="D1354" s="163"/>
      <c r="E1354" s="163"/>
      <c r="F1354" s="163"/>
      <c r="G1354" s="163"/>
    </row>
    <row r="1355" spans="2:7">
      <c r="B1355" s="163"/>
      <c r="C1355" s="163"/>
      <c r="D1355" s="163"/>
      <c r="E1355" s="163"/>
      <c r="F1355" s="163"/>
      <c r="G1355" s="163"/>
    </row>
    <row r="1356" spans="2:7">
      <c r="B1356" s="163"/>
      <c r="C1356" s="163"/>
      <c r="D1356" s="163"/>
      <c r="E1356" s="163"/>
      <c r="F1356" s="163"/>
      <c r="G1356" s="163"/>
    </row>
    <row r="1357" spans="2:7">
      <c r="B1357" s="163"/>
      <c r="C1357" s="163"/>
      <c r="D1357" s="163"/>
      <c r="E1357" s="163"/>
      <c r="F1357" s="163"/>
      <c r="G1357" s="163"/>
    </row>
    <row r="1358" spans="2:7">
      <c r="B1358" s="163"/>
      <c r="C1358" s="163"/>
      <c r="D1358" s="163"/>
      <c r="E1358" s="163"/>
      <c r="F1358" s="163"/>
      <c r="G1358" s="163"/>
    </row>
    <row r="1359" spans="2:7">
      <c r="B1359" s="163"/>
      <c r="C1359" s="163"/>
      <c r="D1359" s="163"/>
      <c r="E1359" s="163"/>
      <c r="F1359" s="163"/>
      <c r="G1359" s="163"/>
    </row>
    <row r="1360" spans="2:7">
      <c r="B1360" s="163"/>
      <c r="C1360" s="163"/>
      <c r="D1360" s="163"/>
      <c r="E1360" s="163"/>
      <c r="F1360" s="163"/>
      <c r="G1360" s="163"/>
    </row>
    <row r="1361" spans="2:7">
      <c r="B1361" s="163"/>
      <c r="C1361" s="163"/>
      <c r="D1361" s="163"/>
      <c r="E1361" s="163"/>
      <c r="F1361" s="163"/>
      <c r="G1361" s="163"/>
    </row>
    <row r="1362" spans="2:7">
      <c r="B1362" s="163"/>
      <c r="C1362" s="163"/>
      <c r="D1362" s="163"/>
      <c r="E1362" s="163"/>
      <c r="F1362" s="163"/>
      <c r="G1362" s="163"/>
    </row>
    <row r="1363" spans="2:7">
      <c r="B1363" s="163"/>
      <c r="C1363" s="163"/>
      <c r="D1363" s="163"/>
      <c r="E1363" s="163"/>
      <c r="F1363" s="163"/>
      <c r="G1363" s="163"/>
    </row>
    <row r="1364" spans="2:7">
      <c r="B1364" s="163"/>
      <c r="C1364" s="163"/>
      <c r="D1364" s="163"/>
      <c r="E1364" s="163"/>
      <c r="F1364" s="163"/>
      <c r="G1364" s="163"/>
    </row>
    <row r="1365" spans="2:7">
      <c r="B1365" s="163"/>
      <c r="C1365" s="163"/>
      <c r="D1365" s="163"/>
      <c r="E1365" s="163"/>
      <c r="F1365" s="163"/>
      <c r="G1365" s="163"/>
    </row>
    <row r="1366" spans="2:7">
      <c r="B1366" s="163"/>
      <c r="C1366" s="163"/>
      <c r="D1366" s="163"/>
      <c r="E1366" s="163"/>
      <c r="F1366" s="163"/>
      <c r="G1366" s="163"/>
    </row>
    <row r="1367" spans="2:7">
      <c r="B1367" s="163"/>
      <c r="C1367" s="163"/>
      <c r="D1367" s="163"/>
      <c r="E1367" s="163"/>
      <c r="F1367" s="163"/>
      <c r="G1367" s="163"/>
    </row>
    <row r="1368" spans="2:7">
      <c r="B1368" s="163"/>
      <c r="C1368" s="163"/>
      <c r="D1368" s="163"/>
      <c r="E1368" s="163"/>
      <c r="F1368" s="163"/>
      <c r="G1368" s="163"/>
    </row>
    <row r="1369" spans="2:7">
      <c r="B1369" s="163"/>
      <c r="C1369" s="163"/>
      <c r="D1369" s="163"/>
      <c r="E1369" s="163"/>
      <c r="F1369" s="163"/>
      <c r="G1369" s="163"/>
    </row>
    <row r="1370" spans="2:7">
      <c r="B1370" s="163"/>
      <c r="C1370" s="163"/>
      <c r="D1370" s="163"/>
      <c r="E1370" s="163"/>
      <c r="F1370" s="163"/>
      <c r="G1370" s="163"/>
    </row>
    <row r="1371" spans="2:7">
      <c r="B1371" s="163"/>
      <c r="C1371" s="163"/>
      <c r="D1371" s="163"/>
      <c r="E1371" s="163"/>
      <c r="F1371" s="163"/>
      <c r="G1371" s="163"/>
    </row>
    <row r="1372" spans="2:7">
      <c r="B1372" s="163"/>
      <c r="C1372" s="163"/>
      <c r="D1372" s="163"/>
      <c r="E1372" s="163"/>
      <c r="F1372" s="163"/>
      <c r="G1372" s="163"/>
    </row>
    <row r="1373" spans="2:7">
      <c r="B1373" s="163"/>
      <c r="C1373" s="163"/>
      <c r="D1373" s="163"/>
      <c r="E1373" s="163"/>
      <c r="F1373" s="163"/>
      <c r="G1373" s="163"/>
    </row>
    <row r="1374" spans="2:7">
      <c r="B1374" s="163"/>
      <c r="C1374" s="163"/>
      <c r="D1374" s="163"/>
      <c r="E1374" s="163"/>
      <c r="F1374" s="163"/>
      <c r="G1374" s="163"/>
    </row>
    <row r="1375" spans="2:7">
      <c r="B1375" s="163"/>
      <c r="C1375" s="163"/>
      <c r="D1375" s="163"/>
      <c r="E1375" s="163"/>
      <c r="F1375" s="163"/>
      <c r="G1375" s="163"/>
    </row>
    <row r="1376" spans="2:7">
      <c r="B1376" s="163"/>
      <c r="C1376" s="163"/>
      <c r="D1376" s="163"/>
      <c r="E1376" s="163"/>
      <c r="F1376" s="163"/>
      <c r="G1376" s="163"/>
    </row>
    <row r="1377" spans="2:7">
      <c r="B1377" s="163"/>
      <c r="C1377" s="163"/>
      <c r="D1377" s="163"/>
      <c r="E1377" s="163"/>
      <c r="F1377" s="163"/>
      <c r="G1377" s="163"/>
    </row>
    <row r="1378" spans="2:7">
      <c r="B1378" s="163"/>
      <c r="C1378" s="163"/>
      <c r="D1378" s="163"/>
      <c r="E1378" s="163"/>
      <c r="F1378" s="163"/>
      <c r="G1378" s="163"/>
    </row>
    <row r="1379" spans="2:7">
      <c r="B1379" s="163"/>
      <c r="C1379" s="163"/>
      <c r="D1379" s="163"/>
      <c r="E1379" s="163"/>
      <c r="F1379" s="163"/>
      <c r="G1379" s="163"/>
    </row>
    <row r="1380" spans="2:7">
      <c r="B1380" s="163"/>
      <c r="C1380" s="163"/>
      <c r="D1380" s="163"/>
      <c r="E1380" s="163"/>
      <c r="F1380" s="163"/>
      <c r="G1380" s="163"/>
    </row>
    <row r="1381" spans="2:7">
      <c r="B1381" s="163"/>
      <c r="C1381" s="163"/>
      <c r="D1381" s="163"/>
      <c r="E1381" s="163"/>
      <c r="F1381" s="163"/>
      <c r="G1381" s="163"/>
    </row>
    <row r="1382" spans="2:7">
      <c r="B1382" s="163"/>
      <c r="C1382" s="163"/>
      <c r="D1382" s="163"/>
      <c r="E1382" s="163"/>
      <c r="F1382" s="163"/>
      <c r="G1382" s="163"/>
    </row>
    <row r="1383" spans="2:7">
      <c r="B1383" s="163"/>
      <c r="C1383" s="163"/>
      <c r="D1383" s="163"/>
      <c r="E1383" s="163"/>
      <c r="F1383" s="163"/>
      <c r="G1383" s="163"/>
    </row>
    <row r="1384" spans="2:7">
      <c r="B1384" s="163"/>
      <c r="C1384" s="163"/>
      <c r="D1384" s="163"/>
      <c r="E1384" s="163"/>
      <c r="F1384" s="163"/>
      <c r="G1384" s="163"/>
    </row>
    <row r="1385" spans="2:7">
      <c r="B1385" s="163"/>
      <c r="C1385" s="163"/>
      <c r="D1385" s="163"/>
      <c r="E1385" s="163"/>
      <c r="F1385" s="163"/>
      <c r="G1385" s="163"/>
    </row>
    <row r="1386" spans="2:7">
      <c r="B1386" s="163"/>
      <c r="C1386" s="163"/>
      <c r="D1386" s="163"/>
      <c r="E1386" s="163"/>
      <c r="F1386" s="163"/>
      <c r="G1386" s="163"/>
    </row>
    <row r="1387" spans="2:7">
      <c r="B1387" s="163"/>
      <c r="C1387" s="163"/>
      <c r="D1387" s="163"/>
      <c r="E1387" s="163"/>
      <c r="F1387" s="163"/>
      <c r="G1387" s="163"/>
    </row>
    <row r="1388" spans="2:7">
      <c r="B1388" s="163"/>
      <c r="C1388" s="163"/>
      <c r="D1388" s="163"/>
      <c r="E1388" s="163"/>
      <c r="F1388" s="163"/>
      <c r="G1388" s="163"/>
    </row>
    <row r="1389" spans="2:7">
      <c r="B1389" s="163"/>
      <c r="C1389" s="163"/>
      <c r="D1389" s="163"/>
      <c r="E1389" s="163"/>
      <c r="F1389" s="163"/>
      <c r="G1389" s="163"/>
    </row>
    <row r="1390" spans="2:7">
      <c r="B1390" s="163"/>
      <c r="C1390" s="163"/>
      <c r="D1390" s="163"/>
      <c r="E1390" s="163"/>
      <c r="F1390" s="163"/>
      <c r="G1390" s="163"/>
    </row>
    <row r="1391" spans="2:7">
      <c r="B1391" s="163"/>
      <c r="C1391" s="163"/>
      <c r="D1391" s="163"/>
      <c r="E1391" s="163"/>
      <c r="F1391" s="163"/>
      <c r="G1391" s="163"/>
    </row>
    <row r="1392" spans="2:7">
      <c r="B1392" s="163"/>
      <c r="C1392" s="163"/>
      <c r="D1392" s="163"/>
      <c r="E1392" s="163"/>
      <c r="F1392" s="163"/>
      <c r="G1392" s="163"/>
    </row>
    <row r="1393" spans="2:7">
      <c r="B1393" s="163"/>
      <c r="C1393" s="163"/>
      <c r="D1393" s="163"/>
      <c r="E1393" s="163"/>
      <c r="F1393" s="163"/>
      <c r="G1393" s="163"/>
    </row>
    <row r="1394" spans="2:7">
      <c r="B1394" s="163"/>
      <c r="C1394" s="163"/>
      <c r="D1394" s="163"/>
      <c r="E1394" s="163"/>
      <c r="F1394" s="163"/>
      <c r="G1394" s="163"/>
    </row>
    <row r="1395" spans="2:7">
      <c r="B1395" s="163"/>
      <c r="C1395" s="163"/>
      <c r="D1395" s="163"/>
      <c r="E1395" s="163"/>
      <c r="F1395" s="163"/>
      <c r="G1395" s="163"/>
    </row>
    <row r="1396" spans="2:7">
      <c r="B1396" s="163"/>
      <c r="C1396" s="163"/>
      <c r="D1396" s="163"/>
      <c r="E1396" s="163"/>
      <c r="F1396" s="163"/>
      <c r="G1396" s="163"/>
    </row>
    <row r="1397" spans="2:7">
      <c r="B1397" s="163"/>
      <c r="C1397" s="163"/>
      <c r="D1397" s="163"/>
      <c r="E1397" s="163"/>
      <c r="F1397" s="163"/>
      <c r="G1397" s="163"/>
    </row>
    <row r="1398" spans="2:7">
      <c r="B1398" s="163"/>
      <c r="C1398" s="163"/>
      <c r="D1398" s="163"/>
      <c r="E1398" s="163"/>
      <c r="F1398" s="163"/>
      <c r="G1398" s="163"/>
    </row>
    <row r="1399" spans="2:7">
      <c r="B1399" s="163"/>
      <c r="C1399" s="163"/>
      <c r="D1399" s="163"/>
      <c r="E1399" s="163"/>
      <c r="F1399" s="163"/>
      <c r="G1399" s="163"/>
    </row>
    <row r="1400" spans="2:7">
      <c r="B1400" s="163"/>
      <c r="C1400" s="163"/>
      <c r="D1400" s="163"/>
      <c r="E1400" s="163"/>
      <c r="F1400" s="163"/>
      <c r="G1400" s="163"/>
    </row>
    <row r="1401" spans="2:7">
      <c r="B1401" s="163"/>
      <c r="C1401" s="163"/>
      <c r="D1401" s="163"/>
      <c r="E1401" s="163"/>
      <c r="F1401" s="163"/>
      <c r="G1401" s="163"/>
    </row>
    <row r="1402" spans="2:7">
      <c r="B1402" s="163"/>
      <c r="C1402" s="163"/>
      <c r="D1402" s="163"/>
      <c r="E1402" s="163"/>
      <c r="F1402" s="163"/>
      <c r="G1402" s="163"/>
    </row>
    <row r="1403" spans="2:7">
      <c r="B1403" s="163"/>
      <c r="C1403" s="163"/>
      <c r="D1403" s="163"/>
      <c r="E1403" s="163"/>
      <c r="F1403" s="163"/>
      <c r="G1403" s="163"/>
    </row>
    <row r="1404" spans="2:7">
      <c r="B1404" s="163"/>
      <c r="C1404" s="163"/>
      <c r="D1404" s="163"/>
      <c r="E1404" s="163"/>
      <c r="F1404" s="163"/>
      <c r="G1404" s="163"/>
    </row>
    <row r="1405" spans="2:7">
      <c r="B1405" s="163"/>
      <c r="C1405" s="163"/>
      <c r="D1405" s="163"/>
      <c r="E1405" s="163"/>
      <c r="F1405" s="163"/>
      <c r="G1405" s="163"/>
    </row>
    <row r="1406" spans="2:7">
      <c r="B1406" s="163"/>
      <c r="C1406" s="163"/>
      <c r="D1406" s="163"/>
      <c r="E1406" s="163"/>
      <c r="F1406" s="163"/>
      <c r="G1406" s="163"/>
    </row>
    <row r="1407" spans="2:7">
      <c r="B1407" s="163"/>
      <c r="C1407" s="163"/>
      <c r="D1407" s="163"/>
      <c r="E1407" s="163"/>
      <c r="F1407" s="163"/>
      <c r="G1407" s="163"/>
    </row>
    <row r="1408" spans="2:7">
      <c r="B1408" s="163"/>
      <c r="C1408" s="163"/>
      <c r="D1408" s="163"/>
      <c r="E1408" s="163"/>
      <c r="F1408" s="163"/>
      <c r="G1408" s="163"/>
    </row>
    <row r="1409" spans="2:7">
      <c r="B1409" s="163"/>
      <c r="C1409" s="163"/>
      <c r="D1409" s="163"/>
      <c r="E1409" s="163"/>
      <c r="F1409" s="163"/>
      <c r="G1409" s="163"/>
    </row>
    <row r="1410" spans="2:7">
      <c r="B1410" s="163"/>
      <c r="C1410" s="163"/>
      <c r="D1410" s="163"/>
      <c r="E1410" s="163"/>
      <c r="F1410" s="163"/>
      <c r="G1410" s="163"/>
    </row>
    <row r="1411" spans="2:7">
      <c r="B1411" s="163"/>
      <c r="C1411" s="163"/>
      <c r="D1411" s="163"/>
      <c r="E1411" s="163"/>
      <c r="F1411" s="163"/>
      <c r="G1411" s="163"/>
    </row>
    <row r="1412" spans="2:7">
      <c r="B1412" s="163"/>
      <c r="C1412" s="163"/>
      <c r="D1412" s="163"/>
      <c r="E1412" s="163"/>
      <c r="F1412" s="163"/>
      <c r="G1412" s="163"/>
    </row>
    <row r="1413" spans="2:7">
      <c r="B1413" s="163"/>
      <c r="C1413" s="163"/>
      <c r="D1413" s="163"/>
      <c r="E1413" s="163"/>
      <c r="F1413" s="163"/>
      <c r="G1413" s="163"/>
    </row>
    <row r="1414" spans="2:7">
      <c r="B1414" s="163"/>
      <c r="C1414" s="163"/>
      <c r="D1414" s="163"/>
      <c r="E1414" s="163"/>
      <c r="F1414" s="163"/>
      <c r="G1414" s="163"/>
    </row>
    <row r="1415" spans="2:7">
      <c r="B1415" s="163"/>
      <c r="C1415" s="163"/>
      <c r="D1415" s="163"/>
      <c r="E1415" s="163"/>
      <c r="F1415" s="163"/>
      <c r="G1415" s="163"/>
    </row>
    <row r="1416" spans="2:7">
      <c r="B1416" s="163"/>
      <c r="C1416" s="163"/>
      <c r="D1416" s="163"/>
      <c r="E1416" s="163"/>
      <c r="F1416" s="163"/>
      <c r="G1416" s="163"/>
    </row>
    <row r="1417" spans="2:7">
      <c r="B1417" s="163"/>
      <c r="C1417" s="163"/>
      <c r="D1417" s="163"/>
      <c r="E1417" s="163"/>
      <c r="F1417" s="163"/>
      <c r="G1417" s="163"/>
    </row>
    <row r="1418" spans="2:7">
      <c r="B1418" s="163"/>
      <c r="C1418" s="163"/>
      <c r="D1418" s="163"/>
      <c r="E1418" s="163"/>
      <c r="F1418" s="163"/>
      <c r="G1418" s="163"/>
    </row>
    <row r="1419" spans="2:7">
      <c r="B1419" s="163"/>
      <c r="C1419" s="163"/>
      <c r="D1419" s="163"/>
      <c r="E1419" s="163"/>
      <c r="F1419" s="163"/>
      <c r="G1419" s="163"/>
    </row>
    <row r="1420" spans="2:7">
      <c r="B1420" s="163"/>
      <c r="C1420" s="163"/>
      <c r="D1420" s="163"/>
      <c r="E1420" s="163"/>
      <c r="F1420" s="163"/>
      <c r="G1420" s="163"/>
    </row>
    <row r="1421" spans="2:7">
      <c r="B1421" s="163"/>
      <c r="C1421" s="163"/>
      <c r="D1421" s="163"/>
      <c r="E1421" s="163"/>
      <c r="F1421" s="163"/>
      <c r="G1421" s="163"/>
    </row>
    <row r="1422" spans="2:7">
      <c r="B1422" s="163"/>
      <c r="C1422" s="163"/>
      <c r="D1422" s="163"/>
      <c r="E1422" s="163"/>
      <c r="F1422" s="163"/>
      <c r="G1422" s="163"/>
    </row>
    <row r="1423" spans="2:7">
      <c r="B1423" s="163"/>
      <c r="C1423" s="163"/>
      <c r="D1423" s="163"/>
      <c r="E1423" s="163"/>
      <c r="F1423" s="163"/>
      <c r="G1423" s="163"/>
    </row>
    <row r="1424" spans="2:7">
      <c r="B1424" s="163"/>
      <c r="C1424" s="163"/>
      <c r="D1424" s="163"/>
      <c r="E1424" s="163"/>
      <c r="F1424" s="163"/>
      <c r="G1424" s="163"/>
    </row>
    <row r="1425" spans="2:7">
      <c r="B1425" s="163"/>
      <c r="C1425" s="163"/>
      <c r="D1425" s="163"/>
      <c r="E1425" s="163"/>
      <c r="F1425" s="163"/>
      <c r="G1425" s="163"/>
    </row>
    <row r="1426" spans="2:7">
      <c r="B1426" s="163"/>
      <c r="C1426" s="163"/>
      <c r="D1426" s="163"/>
      <c r="E1426" s="163"/>
      <c r="F1426" s="163"/>
      <c r="G1426" s="163"/>
    </row>
    <row r="1427" spans="2:7">
      <c r="B1427" s="163"/>
      <c r="C1427" s="163"/>
      <c r="D1427" s="163"/>
      <c r="E1427" s="163"/>
      <c r="F1427" s="163"/>
      <c r="G1427" s="163"/>
    </row>
    <row r="1428" spans="2:7">
      <c r="B1428" s="163"/>
      <c r="C1428" s="163"/>
      <c r="D1428" s="163"/>
      <c r="E1428" s="163"/>
      <c r="F1428" s="163"/>
      <c r="G1428" s="163"/>
    </row>
    <row r="1429" spans="2:7">
      <c r="B1429" s="163"/>
      <c r="C1429" s="163"/>
      <c r="D1429" s="163"/>
      <c r="E1429" s="163"/>
      <c r="F1429" s="163"/>
      <c r="G1429" s="163"/>
    </row>
    <row r="1430" spans="2:7">
      <c r="B1430" s="163"/>
      <c r="C1430" s="163"/>
      <c r="D1430" s="163"/>
      <c r="E1430" s="163"/>
      <c r="F1430" s="163"/>
      <c r="G1430" s="163"/>
    </row>
    <row r="1431" spans="2:7">
      <c r="B1431" s="163"/>
      <c r="C1431" s="163"/>
      <c r="D1431" s="163"/>
      <c r="E1431" s="163"/>
      <c r="F1431" s="163"/>
      <c r="G1431" s="163"/>
    </row>
    <row r="1432" spans="2:7">
      <c r="B1432" s="163"/>
      <c r="C1432" s="163"/>
      <c r="D1432" s="163"/>
      <c r="E1432" s="163"/>
      <c r="F1432" s="163"/>
      <c r="G1432" s="163"/>
    </row>
    <row r="1433" spans="2:7">
      <c r="B1433" s="163"/>
      <c r="C1433" s="163"/>
      <c r="D1433" s="163"/>
      <c r="E1433" s="163"/>
      <c r="F1433" s="163"/>
      <c r="G1433" s="163"/>
    </row>
    <row r="1434" spans="2:7">
      <c r="B1434" s="163"/>
      <c r="C1434" s="163"/>
      <c r="D1434" s="163"/>
      <c r="E1434" s="163"/>
      <c r="F1434" s="163"/>
      <c r="G1434" s="163"/>
    </row>
    <row r="1435" spans="2:7">
      <c r="B1435" s="163"/>
      <c r="C1435" s="163"/>
      <c r="D1435" s="163"/>
      <c r="E1435" s="163"/>
      <c r="F1435" s="163"/>
      <c r="G1435" s="163"/>
    </row>
    <row r="1436" spans="2:7">
      <c r="B1436" s="163"/>
      <c r="C1436" s="163"/>
      <c r="D1436" s="163"/>
      <c r="E1436" s="163"/>
      <c r="F1436" s="163"/>
      <c r="G1436" s="163"/>
    </row>
    <row r="1437" spans="2:7">
      <c r="B1437" s="163"/>
      <c r="C1437" s="163"/>
      <c r="D1437" s="163"/>
      <c r="E1437" s="163"/>
      <c r="F1437" s="163"/>
      <c r="G1437" s="163"/>
    </row>
    <row r="1438" spans="2:7">
      <c r="B1438" s="163"/>
      <c r="C1438" s="163"/>
      <c r="D1438" s="163"/>
      <c r="E1438" s="163"/>
      <c r="F1438" s="163"/>
      <c r="G1438" s="163"/>
    </row>
    <row r="1439" spans="2:7">
      <c r="B1439" s="163"/>
      <c r="C1439" s="163"/>
      <c r="D1439" s="163"/>
      <c r="E1439" s="163"/>
      <c r="F1439" s="163"/>
      <c r="G1439" s="163"/>
    </row>
    <row r="1440" spans="2:7">
      <c r="B1440" s="163"/>
      <c r="C1440" s="163"/>
      <c r="D1440" s="163"/>
      <c r="E1440" s="163"/>
      <c r="F1440" s="163"/>
      <c r="G1440" s="163"/>
    </row>
    <row r="1441" spans="2:7">
      <c r="B1441" s="163"/>
      <c r="C1441" s="163"/>
      <c r="D1441" s="163"/>
      <c r="E1441" s="163"/>
      <c r="F1441" s="163"/>
      <c r="G1441" s="163"/>
    </row>
    <row r="1442" spans="2:7">
      <c r="B1442" s="163"/>
      <c r="C1442" s="163"/>
      <c r="D1442" s="163"/>
      <c r="E1442" s="163"/>
      <c r="F1442" s="163"/>
      <c r="G1442" s="163"/>
    </row>
    <row r="1443" spans="2:7">
      <c r="B1443" s="163"/>
      <c r="C1443" s="163"/>
      <c r="D1443" s="163"/>
      <c r="E1443" s="163"/>
      <c r="F1443" s="163"/>
      <c r="G1443" s="163"/>
    </row>
    <row r="1444" spans="2:7">
      <c r="B1444" s="163"/>
      <c r="C1444" s="163"/>
      <c r="D1444" s="163"/>
      <c r="E1444" s="163"/>
      <c r="F1444" s="163"/>
      <c r="G1444" s="163"/>
    </row>
    <row r="1445" spans="2:7">
      <c r="B1445" s="163"/>
      <c r="C1445" s="163"/>
      <c r="D1445" s="163"/>
      <c r="E1445" s="163"/>
      <c r="F1445" s="163"/>
      <c r="G1445" s="163"/>
    </row>
    <row r="1446" spans="2:7">
      <c r="B1446" s="163"/>
      <c r="C1446" s="163"/>
      <c r="D1446" s="163"/>
      <c r="E1446" s="163"/>
      <c r="F1446" s="163"/>
      <c r="G1446" s="163"/>
    </row>
    <row r="1447" spans="2:7">
      <c r="B1447" s="163"/>
      <c r="C1447" s="163"/>
      <c r="D1447" s="163"/>
      <c r="E1447" s="163"/>
      <c r="F1447" s="163"/>
      <c r="G1447" s="163"/>
    </row>
    <row r="1448" spans="2:7">
      <c r="B1448" s="163"/>
      <c r="C1448" s="163"/>
      <c r="D1448" s="163"/>
      <c r="E1448" s="163"/>
      <c r="F1448" s="163"/>
      <c r="G1448" s="163"/>
    </row>
    <row r="1449" spans="2:7">
      <c r="B1449" s="163"/>
      <c r="C1449" s="163"/>
      <c r="D1449" s="163"/>
      <c r="E1449" s="163"/>
      <c r="F1449" s="163"/>
      <c r="G1449" s="163"/>
    </row>
    <row r="1450" spans="2:7">
      <c r="B1450" s="163"/>
      <c r="C1450" s="163"/>
      <c r="D1450" s="163"/>
      <c r="E1450" s="163"/>
      <c r="F1450" s="163"/>
      <c r="G1450" s="163"/>
    </row>
    <row r="1451" spans="2:7">
      <c r="B1451" s="163"/>
      <c r="C1451" s="163"/>
      <c r="D1451" s="163"/>
      <c r="E1451" s="163"/>
      <c r="F1451" s="163"/>
      <c r="G1451" s="163"/>
    </row>
    <row r="1452" spans="2:7">
      <c r="B1452" s="163"/>
      <c r="C1452" s="163"/>
      <c r="D1452" s="163"/>
      <c r="E1452" s="163"/>
      <c r="F1452" s="163"/>
      <c r="G1452" s="163"/>
    </row>
    <row r="1453" spans="2:7">
      <c r="B1453" s="163"/>
      <c r="C1453" s="163"/>
      <c r="D1453" s="163"/>
      <c r="E1453" s="163"/>
      <c r="F1453" s="163"/>
      <c r="G1453" s="163"/>
    </row>
    <row r="1454" spans="2:7">
      <c r="B1454" s="163"/>
      <c r="C1454" s="163"/>
      <c r="D1454" s="163"/>
      <c r="E1454" s="163"/>
      <c r="F1454" s="163"/>
      <c r="G1454" s="163"/>
    </row>
    <row r="1455" spans="2:7">
      <c r="B1455" s="163"/>
      <c r="C1455" s="163"/>
      <c r="D1455" s="163"/>
      <c r="E1455" s="163"/>
      <c r="F1455" s="163"/>
      <c r="G1455" s="163"/>
    </row>
    <row r="1456" spans="2:7">
      <c r="B1456" s="163"/>
      <c r="C1456" s="163"/>
      <c r="D1456" s="163"/>
      <c r="E1456" s="163"/>
      <c r="F1456" s="163"/>
      <c r="G1456" s="163"/>
    </row>
    <row r="1457" spans="2:7">
      <c r="B1457" s="163"/>
      <c r="C1457" s="163"/>
      <c r="D1457" s="163"/>
      <c r="E1457" s="163"/>
      <c r="F1457" s="163"/>
      <c r="G1457" s="163"/>
    </row>
    <row r="1458" spans="2:7">
      <c r="B1458" s="163"/>
      <c r="C1458" s="163"/>
      <c r="D1458" s="163"/>
      <c r="E1458" s="163"/>
      <c r="F1458" s="163"/>
      <c r="G1458" s="163"/>
    </row>
    <row r="1459" spans="2:7">
      <c r="B1459" s="163"/>
      <c r="C1459" s="163"/>
      <c r="D1459" s="163"/>
      <c r="E1459" s="163"/>
      <c r="F1459" s="163"/>
      <c r="G1459" s="163"/>
    </row>
    <row r="1460" spans="2:7">
      <c r="B1460" s="163"/>
      <c r="C1460" s="163"/>
      <c r="D1460" s="163"/>
      <c r="E1460" s="163"/>
      <c r="F1460" s="163"/>
      <c r="G1460" s="163"/>
    </row>
    <row r="1461" spans="2:7">
      <c r="B1461" s="163"/>
      <c r="C1461" s="163"/>
      <c r="D1461" s="163"/>
      <c r="E1461" s="163"/>
      <c r="F1461" s="163"/>
      <c r="G1461" s="163"/>
    </row>
    <row r="1462" spans="2:7">
      <c r="B1462" s="163"/>
      <c r="C1462" s="163"/>
      <c r="D1462" s="163"/>
      <c r="E1462" s="163"/>
      <c r="F1462" s="163"/>
      <c r="G1462" s="163"/>
    </row>
    <row r="1463" spans="2:7">
      <c r="B1463" s="163"/>
      <c r="C1463" s="163"/>
      <c r="D1463" s="163"/>
      <c r="E1463" s="163"/>
      <c r="F1463" s="163"/>
      <c r="G1463" s="163"/>
    </row>
    <row r="1464" spans="2:7">
      <c r="B1464" s="163"/>
      <c r="C1464" s="163"/>
      <c r="D1464" s="163"/>
      <c r="E1464" s="163"/>
      <c r="F1464" s="163"/>
      <c r="G1464" s="163"/>
    </row>
    <row r="1465" spans="2:7">
      <c r="B1465" s="163"/>
      <c r="C1465" s="163"/>
      <c r="D1465" s="163"/>
      <c r="E1465" s="163"/>
      <c r="F1465" s="163"/>
      <c r="G1465" s="163"/>
    </row>
    <row r="1466" spans="2:7">
      <c r="B1466" s="163"/>
      <c r="C1466" s="163"/>
      <c r="D1466" s="163"/>
      <c r="E1466" s="163"/>
      <c r="F1466" s="163"/>
      <c r="G1466" s="163"/>
    </row>
    <row r="1467" spans="2:7">
      <c r="B1467" s="163"/>
      <c r="C1467" s="163"/>
      <c r="D1467" s="163"/>
      <c r="E1467" s="163"/>
      <c r="F1467" s="163"/>
      <c r="G1467" s="163"/>
    </row>
    <row r="1468" spans="2:7">
      <c r="B1468" s="163"/>
      <c r="C1468" s="163"/>
      <c r="D1468" s="163"/>
      <c r="E1468" s="163"/>
      <c r="F1468" s="163"/>
      <c r="G1468" s="163"/>
    </row>
    <row r="1469" spans="2:7">
      <c r="B1469" s="163"/>
      <c r="C1469" s="163"/>
      <c r="D1469" s="163"/>
      <c r="E1469" s="163"/>
      <c r="F1469" s="163"/>
      <c r="G1469" s="163"/>
    </row>
    <row r="1470" spans="2:7">
      <c r="B1470" s="163"/>
      <c r="C1470" s="163"/>
      <c r="D1470" s="163"/>
      <c r="E1470" s="163"/>
      <c r="F1470" s="163"/>
      <c r="G1470" s="163"/>
    </row>
    <row r="1471" spans="2:7">
      <c r="B1471" s="163"/>
      <c r="C1471" s="163"/>
      <c r="D1471" s="163"/>
      <c r="E1471" s="163"/>
      <c r="F1471" s="163"/>
      <c r="G1471" s="163"/>
    </row>
    <row r="1472" spans="2:7">
      <c r="B1472" s="163"/>
      <c r="C1472" s="163"/>
      <c r="D1472" s="163"/>
      <c r="E1472" s="163"/>
      <c r="F1472" s="163"/>
      <c r="G1472" s="163"/>
    </row>
    <row r="1473" spans="2:7">
      <c r="B1473" s="163"/>
      <c r="C1473" s="163"/>
      <c r="D1473" s="163"/>
      <c r="E1473" s="163"/>
      <c r="F1473" s="163"/>
      <c r="G1473" s="163"/>
    </row>
    <row r="1474" spans="2:7">
      <c r="B1474" s="163"/>
      <c r="C1474" s="163"/>
      <c r="D1474" s="163"/>
      <c r="E1474" s="163"/>
      <c r="F1474" s="163"/>
      <c r="G1474" s="163"/>
    </row>
    <row r="1475" spans="2:7">
      <c r="B1475" s="163"/>
      <c r="C1475" s="163"/>
      <c r="D1475" s="163"/>
      <c r="E1475" s="163"/>
      <c r="F1475" s="163"/>
      <c r="G1475" s="163"/>
    </row>
    <row r="1476" spans="2:7">
      <c r="B1476" s="163"/>
      <c r="C1476" s="163"/>
      <c r="D1476" s="163"/>
      <c r="E1476" s="163"/>
      <c r="F1476" s="163"/>
      <c r="G1476" s="163"/>
    </row>
    <row r="1477" spans="2:7">
      <c r="B1477" s="163"/>
      <c r="C1477" s="163"/>
      <c r="D1477" s="163"/>
      <c r="E1477" s="163"/>
      <c r="F1477" s="163"/>
      <c r="G1477" s="163"/>
    </row>
    <row r="1478" spans="2:7">
      <c r="B1478" s="163"/>
      <c r="C1478" s="163"/>
      <c r="D1478" s="163"/>
      <c r="E1478" s="163"/>
      <c r="F1478" s="163"/>
      <c r="G1478" s="163"/>
    </row>
    <row r="1479" spans="2:7">
      <c r="B1479" s="163"/>
      <c r="C1479" s="163"/>
      <c r="D1479" s="163"/>
      <c r="E1479" s="163"/>
      <c r="F1479" s="163"/>
      <c r="G1479" s="163"/>
    </row>
    <row r="1480" spans="2:7">
      <c r="B1480" s="163"/>
      <c r="C1480" s="163"/>
      <c r="D1480" s="163"/>
      <c r="E1480" s="163"/>
      <c r="F1480" s="163"/>
      <c r="G1480" s="163"/>
    </row>
    <row r="1481" spans="2:7">
      <c r="B1481" s="163"/>
      <c r="C1481" s="163"/>
      <c r="D1481" s="163"/>
      <c r="E1481" s="163"/>
      <c r="F1481" s="163"/>
      <c r="G1481" s="163"/>
    </row>
    <row r="1482" spans="2:7">
      <c r="B1482" s="163"/>
      <c r="C1482" s="163"/>
      <c r="D1482" s="163"/>
      <c r="E1482" s="163"/>
      <c r="F1482" s="163"/>
      <c r="G1482" s="163"/>
    </row>
    <row r="1483" spans="2:7">
      <c r="B1483" s="163"/>
      <c r="C1483" s="163"/>
      <c r="D1483" s="163"/>
      <c r="E1483" s="163"/>
      <c r="F1483" s="163"/>
      <c r="G1483" s="163"/>
    </row>
    <row r="1484" spans="2:7">
      <c r="B1484" s="163"/>
      <c r="C1484" s="163"/>
      <c r="D1484" s="163"/>
      <c r="E1484" s="163"/>
      <c r="F1484" s="163"/>
      <c r="G1484" s="163"/>
    </row>
    <row r="1485" spans="2:7">
      <c r="B1485" s="163"/>
      <c r="C1485" s="163"/>
      <c r="D1485" s="163"/>
      <c r="E1485" s="163"/>
      <c r="F1485" s="163"/>
      <c r="G1485" s="163"/>
    </row>
    <row r="1486" spans="2:7">
      <c r="B1486" s="163"/>
      <c r="C1486" s="163"/>
      <c r="D1486" s="163"/>
      <c r="E1486" s="163"/>
      <c r="F1486" s="163"/>
      <c r="G1486" s="163"/>
    </row>
    <row r="1487" spans="2:7">
      <c r="B1487" s="163"/>
      <c r="C1487" s="163"/>
      <c r="D1487" s="163"/>
      <c r="E1487" s="163"/>
      <c r="F1487" s="163"/>
      <c r="G1487" s="163"/>
    </row>
    <row r="1488" spans="2:7">
      <c r="B1488" s="163"/>
      <c r="C1488" s="163"/>
      <c r="D1488" s="163"/>
      <c r="E1488" s="163"/>
      <c r="F1488" s="163"/>
      <c r="G1488" s="163"/>
    </row>
    <row r="1489" spans="2:7">
      <c r="B1489" s="163"/>
      <c r="C1489" s="163"/>
      <c r="D1489" s="163"/>
      <c r="E1489" s="163"/>
      <c r="F1489" s="163"/>
      <c r="G1489" s="163"/>
    </row>
    <row r="1490" spans="2:7">
      <c r="B1490" s="163"/>
      <c r="C1490" s="163"/>
      <c r="D1490" s="163"/>
      <c r="E1490" s="163"/>
      <c r="F1490" s="163"/>
      <c r="G1490" s="163"/>
    </row>
    <row r="1491" spans="2:7">
      <c r="B1491" s="163"/>
      <c r="C1491" s="163"/>
      <c r="D1491" s="163"/>
      <c r="E1491" s="163"/>
      <c r="F1491" s="163"/>
      <c r="G1491" s="163"/>
    </row>
    <row r="1492" spans="2:7">
      <c r="B1492" s="163"/>
      <c r="C1492" s="163"/>
      <c r="D1492" s="163"/>
      <c r="E1492" s="163"/>
      <c r="F1492" s="163"/>
      <c r="G1492" s="163"/>
    </row>
    <row r="1493" spans="2:7">
      <c r="B1493" s="163"/>
      <c r="C1493" s="163"/>
      <c r="D1493" s="163"/>
      <c r="E1493" s="163"/>
      <c r="F1493" s="163"/>
      <c r="G1493" s="163"/>
    </row>
    <row r="1494" spans="2:7">
      <c r="B1494" s="163"/>
      <c r="C1494" s="163"/>
      <c r="D1494" s="163"/>
      <c r="E1494" s="163"/>
      <c r="F1494" s="163"/>
      <c r="G1494" s="163"/>
    </row>
    <row r="1495" spans="2:7">
      <c r="B1495" s="163"/>
      <c r="C1495" s="163"/>
      <c r="D1495" s="163"/>
      <c r="E1495" s="163"/>
      <c r="F1495" s="163"/>
      <c r="G1495" s="163"/>
    </row>
    <row r="1496" spans="2:7">
      <c r="B1496" s="163"/>
      <c r="C1496" s="163"/>
      <c r="D1496" s="163"/>
      <c r="E1496" s="163"/>
      <c r="F1496" s="163"/>
      <c r="G1496" s="163"/>
    </row>
    <row r="1497" spans="2:7">
      <c r="B1497" s="163"/>
      <c r="C1497" s="163"/>
      <c r="D1497" s="163"/>
      <c r="E1497" s="163"/>
      <c r="F1497" s="163"/>
      <c r="G1497" s="163"/>
    </row>
    <row r="1498" spans="2:7">
      <c r="B1498" s="163"/>
      <c r="C1498" s="163"/>
      <c r="D1498" s="163"/>
      <c r="E1498" s="163"/>
      <c r="F1498" s="163"/>
      <c r="G1498" s="163"/>
    </row>
    <row r="1499" spans="2:7">
      <c r="B1499" s="163"/>
      <c r="C1499" s="163"/>
      <c r="D1499" s="163"/>
      <c r="E1499" s="163"/>
      <c r="F1499" s="163"/>
      <c r="G1499" s="163"/>
    </row>
    <row r="1500" spans="2:7">
      <c r="B1500" s="163"/>
      <c r="C1500" s="163"/>
      <c r="D1500" s="163"/>
      <c r="E1500" s="163"/>
      <c r="F1500" s="163"/>
      <c r="G1500" s="163"/>
    </row>
    <row r="1501" spans="2:7">
      <c r="B1501" s="163"/>
      <c r="C1501" s="163"/>
      <c r="D1501" s="163"/>
      <c r="E1501" s="163"/>
      <c r="F1501" s="163"/>
      <c r="G1501" s="163"/>
    </row>
    <row r="1502" spans="2:7">
      <c r="B1502" s="163"/>
      <c r="C1502" s="163"/>
      <c r="D1502" s="163"/>
      <c r="E1502" s="163"/>
      <c r="F1502" s="163"/>
      <c r="G1502" s="163"/>
    </row>
    <row r="1503" spans="2:7">
      <c r="B1503" s="163"/>
      <c r="C1503" s="163"/>
      <c r="D1503" s="163"/>
      <c r="E1503" s="163"/>
      <c r="F1503" s="163"/>
      <c r="G1503" s="163"/>
    </row>
    <row r="1504" spans="2:7">
      <c r="B1504" s="163"/>
      <c r="C1504" s="163"/>
      <c r="D1504" s="163"/>
      <c r="E1504" s="163"/>
      <c r="F1504" s="163"/>
      <c r="G1504" s="163"/>
    </row>
    <row r="1505" spans="2:7">
      <c r="B1505" s="163"/>
      <c r="C1505" s="163"/>
      <c r="D1505" s="163"/>
      <c r="E1505" s="163"/>
      <c r="F1505" s="163"/>
      <c r="G1505" s="163"/>
    </row>
    <row r="1506" spans="2:7">
      <c r="B1506" s="163"/>
      <c r="C1506" s="163"/>
      <c r="D1506" s="163"/>
      <c r="E1506" s="163"/>
      <c r="F1506" s="163"/>
      <c r="G1506" s="163"/>
    </row>
    <row r="1507" spans="2:7">
      <c r="B1507" s="163"/>
      <c r="C1507" s="163"/>
      <c r="D1507" s="163"/>
      <c r="E1507" s="163"/>
      <c r="F1507" s="163"/>
      <c r="G1507" s="163"/>
    </row>
    <row r="1508" spans="2:7">
      <c r="B1508" s="163"/>
      <c r="C1508" s="163"/>
      <c r="D1508" s="163"/>
      <c r="E1508" s="163"/>
      <c r="F1508" s="163"/>
      <c r="G1508" s="163"/>
    </row>
    <row r="1509" spans="2:7">
      <c r="B1509" s="163"/>
      <c r="C1509" s="163"/>
      <c r="D1509" s="163"/>
      <c r="E1509" s="163"/>
      <c r="F1509" s="163"/>
      <c r="G1509" s="163"/>
    </row>
    <row r="1510" spans="2:7">
      <c r="B1510" s="163"/>
      <c r="C1510" s="163"/>
      <c r="D1510" s="163"/>
      <c r="E1510" s="163"/>
      <c r="F1510" s="163"/>
      <c r="G1510" s="163"/>
    </row>
    <row r="1511" spans="2:7">
      <c r="B1511" s="163"/>
      <c r="C1511" s="163"/>
      <c r="D1511" s="163"/>
      <c r="E1511" s="163"/>
      <c r="F1511" s="163"/>
      <c r="G1511" s="163"/>
    </row>
    <row r="1512" spans="2:7">
      <c r="B1512" s="163"/>
      <c r="C1512" s="163"/>
      <c r="D1512" s="163"/>
      <c r="E1512" s="163"/>
      <c r="F1512" s="163"/>
      <c r="G1512" s="163"/>
    </row>
    <row r="1513" spans="2:7">
      <c r="B1513" s="163"/>
      <c r="C1513" s="163"/>
      <c r="D1513" s="163"/>
      <c r="E1513" s="163"/>
      <c r="F1513" s="163"/>
      <c r="G1513" s="163"/>
    </row>
    <row r="1514" spans="2:7">
      <c r="B1514" s="163"/>
      <c r="C1514" s="163"/>
      <c r="D1514" s="163"/>
      <c r="E1514" s="163"/>
      <c r="F1514" s="163"/>
      <c r="G1514" s="163"/>
    </row>
    <row r="1515" spans="2:7">
      <c r="B1515" s="163"/>
      <c r="C1515" s="163"/>
      <c r="D1515" s="163"/>
      <c r="E1515" s="163"/>
      <c r="F1515" s="163"/>
      <c r="G1515" s="163"/>
    </row>
    <row r="1516" spans="2:7">
      <c r="B1516" s="163"/>
      <c r="C1516" s="163"/>
      <c r="D1516" s="163"/>
      <c r="E1516" s="163"/>
      <c r="F1516" s="163"/>
      <c r="G1516" s="163"/>
    </row>
    <row r="1517" spans="2:7">
      <c r="B1517" s="163"/>
      <c r="C1517" s="163"/>
      <c r="D1517" s="163"/>
      <c r="E1517" s="163"/>
      <c r="F1517" s="163"/>
      <c r="G1517" s="163"/>
    </row>
    <row r="1518" spans="2:7">
      <c r="B1518" s="163"/>
      <c r="C1518" s="163"/>
      <c r="D1518" s="163"/>
      <c r="E1518" s="163"/>
      <c r="F1518" s="163"/>
      <c r="G1518" s="163"/>
    </row>
    <row r="1519" spans="2:7">
      <c r="B1519" s="163"/>
      <c r="C1519" s="163"/>
      <c r="D1519" s="163"/>
      <c r="E1519" s="163"/>
      <c r="F1519" s="163"/>
      <c r="G1519" s="163"/>
    </row>
    <row r="1520" spans="2:7">
      <c r="B1520" s="163"/>
      <c r="C1520" s="163"/>
      <c r="D1520" s="163"/>
      <c r="E1520" s="163"/>
      <c r="F1520" s="163"/>
      <c r="G1520" s="163"/>
    </row>
    <row r="1521" spans="2:7">
      <c r="B1521" s="163"/>
      <c r="C1521" s="163"/>
      <c r="D1521" s="163"/>
      <c r="E1521" s="163"/>
      <c r="F1521" s="163"/>
      <c r="G1521" s="163"/>
    </row>
    <row r="1522" spans="2:7">
      <c r="B1522" s="163"/>
      <c r="C1522" s="163"/>
      <c r="D1522" s="163"/>
      <c r="E1522" s="163"/>
      <c r="F1522" s="163"/>
      <c r="G1522" s="163"/>
    </row>
    <row r="1523" spans="2:7">
      <c r="B1523" s="163"/>
      <c r="C1523" s="163"/>
      <c r="D1523" s="163"/>
      <c r="E1523" s="163"/>
      <c r="F1523" s="163"/>
      <c r="G1523" s="163"/>
    </row>
    <row r="1524" spans="2:7">
      <c r="B1524" s="163"/>
      <c r="C1524" s="163"/>
      <c r="D1524" s="163"/>
      <c r="E1524" s="163"/>
      <c r="F1524" s="163"/>
      <c r="G1524" s="163"/>
    </row>
    <row r="1525" spans="2:7">
      <c r="B1525" s="163"/>
      <c r="C1525" s="163"/>
      <c r="D1525" s="163"/>
      <c r="E1525" s="163"/>
      <c r="F1525" s="163"/>
      <c r="G1525" s="163"/>
    </row>
    <row r="1526" spans="2:7">
      <c r="B1526" s="163"/>
      <c r="C1526" s="163"/>
      <c r="D1526" s="163"/>
      <c r="E1526" s="163"/>
      <c r="F1526" s="163"/>
      <c r="G1526" s="163"/>
    </row>
    <row r="1527" spans="2:7">
      <c r="B1527" s="163"/>
      <c r="C1527" s="163"/>
      <c r="D1527" s="163"/>
      <c r="E1527" s="163"/>
      <c r="F1527" s="163"/>
      <c r="G1527" s="163"/>
    </row>
    <row r="1528" spans="2:7">
      <c r="B1528" s="163"/>
      <c r="C1528" s="163"/>
      <c r="D1528" s="163"/>
      <c r="E1528" s="163"/>
      <c r="F1528" s="163"/>
      <c r="G1528" s="163"/>
    </row>
    <row r="1529" spans="2:7">
      <c r="B1529" s="163"/>
      <c r="C1529" s="163"/>
      <c r="D1529" s="163"/>
      <c r="E1529" s="163"/>
      <c r="F1529" s="163"/>
      <c r="G1529" s="163"/>
    </row>
    <row r="1530" spans="2:7">
      <c r="B1530" s="163"/>
      <c r="C1530" s="163"/>
      <c r="D1530" s="163"/>
      <c r="E1530" s="163"/>
      <c r="F1530" s="163"/>
      <c r="G1530" s="163"/>
    </row>
    <row r="1531" spans="2:7">
      <c r="B1531" s="163"/>
      <c r="C1531" s="163"/>
      <c r="D1531" s="163"/>
      <c r="E1531" s="163"/>
      <c r="F1531" s="163"/>
      <c r="G1531" s="163"/>
    </row>
    <row r="1532" spans="2:7">
      <c r="B1532" s="163"/>
      <c r="C1532" s="163"/>
      <c r="D1532" s="163"/>
      <c r="E1532" s="163"/>
      <c r="F1532" s="163"/>
      <c r="G1532" s="163"/>
    </row>
    <row r="1533" spans="2:7">
      <c r="B1533" s="163"/>
      <c r="C1533" s="163"/>
      <c r="D1533" s="163"/>
      <c r="E1533" s="163"/>
      <c r="F1533" s="163"/>
      <c r="G1533" s="163"/>
    </row>
    <row r="1534" spans="2:7">
      <c r="B1534" s="163"/>
      <c r="C1534" s="163"/>
      <c r="D1534" s="163"/>
      <c r="E1534" s="163"/>
      <c r="F1534" s="163"/>
      <c r="G1534" s="163"/>
    </row>
    <row r="1535" spans="2:7">
      <c r="B1535" s="163"/>
      <c r="C1535" s="163"/>
      <c r="D1535" s="163"/>
      <c r="E1535" s="163"/>
      <c r="F1535" s="163"/>
      <c r="G1535" s="163"/>
    </row>
    <row r="1536" spans="2:7">
      <c r="B1536" s="163"/>
      <c r="C1536" s="163"/>
      <c r="D1536" s="163"/>
      <c r="E1536" s="163"/>
      <c r="F1536" s="163"/>
      <c r="G1536" s="163"/>
    </row>
    <row r="1537" spans="2:7">
      <c r="B1537" s="163"/>
      <c r="C1537" s="163"/>
      <c r="D1537" s="163"/>
      <c r="E1537" s="163"/>
      <c r="F1537" s="163"/>
      <c r="G1537" s="163"/>
    </row>
    <row r="1538" spans="2:7">
      <c r="B1538" s="163"/>
      <c r="C1538" s="163"/>
      <c r="D1538" s="163"/>
      <c r="E1538" s="163"/>
      <c r="F1538" s="163"/>
      <c r="G1538" s="163"/>
    </row>
    <row r="1539" spans="2:7">
      <c r="B1539" s="163"/>
      <c r="C1539" s="163"/>
      <c r="D1539" s="163"/>
      <c r="E1539" s="163"/>
      <c r="F1539" s="163"/>
      <c r="G1539" s="163"/>
    </row>
    <row r="1540" spans="2:7">
      <c r="B1540" s="163"/>
      <c r="C1540" s="163"/>
      <c r="D1540" s="163"/>
      <c r="E1540" s="163"/>
      <c r="F1540" s="163"/>
      <c r="G1540" s="163"/>
    </row>
    <row r="1541" spans="2:7">
      <c r="B1541" s="163"/>
      <c r="C1541" s="163"/>
      <c r="D1541" s="163"/>
      <c r="E1541" s="163"/>
      <c r="F1541" s="163"/>
      <c r="G1541" s="163"/>
    </row>
    <row r="1542" spans="2:7">
      <c r="B1542" s="163"/>
      <c r="C1542" s="163"/>
      <c r="D1542" s="163"/>
      <c r="E1542" s="163"/>
      <c r="F1542" s="163"/>
      <c r="G1542" s="163"/>
    </row>
    <row r="1543" spans="2:7">
      <c r="B1543" s="163"/>
      <c r="C1543" s="163"/>
      <c r="D1543" s="163"/>
      <c r="E1543" s="163"/>
      <c r="F1543" s="163"/>
      <c r="G1543" s="163"/>
    </row>
    <row r="1544" spans="2:7">
      <c r="B1544" s="163"/>
      <c r="C1544" s="163"/>
      <c r="D1544" s="163"/>
      <c r="E1544" s="163"/>
      <c r="F1544" s="163"/>
      <c r="G1544" s="163"/>
    </row>
    <row r="1545" spans="2:7">
      <c r="B1545" s="163"/>
      <c r="C1545" s="163"/>
      <c r="D1545" s="163"/>
      <c r="E1545" s="163"/>
      <c r="F1545" s="163"/>
      <c r="G1545" s="163"/>
    </row>
    <row r="1546" spans="2:7">
      <c r="B1546" s="163"/>
      <c r="C1546" s="163"/>
      <c r="D1546" s="163"/>
      <c r="E1546" s="163"/>
      <c r="F1546" s="163"/>
      <c r="G1546" s="163"/>
    </row>
    <row r="1547" spans="2:7">
      <c r="B1547" s="163"/>
      <c r="C1547" s="163"/>
      <c r="D1547" s="163"/>
      <c r="E1547" s="163"/>
      <c r="F1547" s="163"/>
      <c r="G1547" s="163"/>
    </row>
    <row r="1548" spans="2:7">
      <c r="B1548" s="163"/>
      <c r="C1548" s="163"/>
      <c r="D1548" s="163"/>
      <c r="E1548" s="163"/>
      <c r="F1548" s="163"/>
      <c r="G1548" s="163"/>
    </row>
    <row r="1549" spans="2:7">
      <c r="B1549" s="163"/>
      <c r="C1549" s="163"/>
      <c r="D1549" s="163"/>
      <c r="E1549" s="163"/>
      <c r="F1549" s="163"/>
      <c r="G1549" s="163"/>
    </row>
    <row r="1550" spans="2:7">
      <c r="B1550" s="163"/>
      <c r="C1550" s="163"/>
      <c r="D1550" s="163"/>
      <c r="E1550" s="163"/>
      <c r="F1550" s="163"/>
      <c r="G1550" s="163"/>
    </row>
    <row r="1551" spans="2:7">
      <c r="B1551" s="163"/>
      <c r="C1551" s="163"/>
      <c r="D1551" s="163"/>
      <c r="E1551" s="163"/>
      <c r="F1551" s="163"/>
      <c r="G1551" s="163"/>
    </row>
    <row r="1552" spans="2:7">
      <c r="B1552" s="163"/>
      <c r="C1552" s="163"/>
      <c r="D1552" s="163"/>
      <c r="E1552" s="163"/>
      <c r="F1552" s="163"/>
      <c r="G1552" s="163"/>
    </row>
    <row r="1553" spans="2:7">
      <c r="B1553" s="163"/>
      <c r="C1553" s="163"/>
      <c r="D1553" s="163"/>
      <c r="E1553" s="163"/>
      <c r="F1553" s="163"/>
      <c r="G1553" s="163"/>
    </row>
    <row r="1554" spans="2:7">
      <c r="B1554" s="163"/>
      <c r="C1554" s="163"/>
      <c r="D1554" s="163"/>
      <c r="E1554" s="163"/>
      <c r="F1554" s="163"/>
      <c r="G1554" s="163"/>
    </row>
    <row r="1555" spans="2:7">
      <c r="B1555" s="163"/>
      <c r="C1555" s="163"/>
      <c r="D1555" s="163"/>
      <c r="E1555" s="163"/>
      <c r="F1555" s="163"/>
      <c r="G1555" s="163"/>
    </row>
    <row r="1556" spans="2:7">
      <c r="B1556" s="163"/>
      <c r="C1556" s="163"/>
      <c r="D1556" s="163"/>
      <c r="E1556" s="163"/>
      <c r="F1556" s="163"/>
      <c r="G1556" s="163"/>
    </row>
    <row r="1557" spans="2:7">
      <c r="B1557" s="163"/>
      <c r="C1557" s="163"/>
      <c r="D1557" s="163"/>
      <c r="E1557" s="163"/>
      <c r="F1557" s="163"/>
      <c r="G1557" s="163"/>
    </row>
    <row r="1558" spans="2:7">
      <c r="B1558" s="163"/>
      <c r="C1558" s="163"/>
      <c r="D1558" s="163"/>
      <c r="E1558" s="163"/>
      <c r="F1558" s="163"/>
      <c r="G1558" s="163"/>
    </row>
    <row r="1559" spans="2:7">
      <c r="B1559" s="163"/>
      <c r="C1559" s="163"/>
      <c r="D1559" s="163"/>
      <c r="E1559" s="163"/>
      <c r="F1559" s="163"/>
      <c r="G1559" s="163"/>
    </row>
    <row r="1560" spans="2:7">
      <c r="B1560" s="163"/>
      <c r="C1560" s="163"/>
      <c r="D1560" s="163"/>
      <c r="E1560" s="163"/>
      <c r="F1560" s="163"/>
      <c r="G1560" s="163"/>
    </row>
    <row r="1561" spans="2:7">
      <c r="B1561" s="163"/>
      <c r="C1561" s="163"/>
      <c r="D1561" s="163"/>
      <c r="E1561" s="163"/>
      <c r="F1561" s="163"/>
      <c r="G1561" s="163"/>
    </row>
    <row r="1562" spans="2:7">
      <c r="B1562" s="163"/>
      <c r="C1562" s="163"/>
      <c r="D1562" s="163"/>
      <c r="E1562" s="163"/>
      <c r="F1562" s="163"/>
      <c r="G1562" s="163"/>
    </row>
    <row r="1563" spans="2:7">
      <c r="B1563" s="163"/>
      <c r="C1563" s="163"/>
      <c r="D1563" s="163"/>
      <c r="E1563" s="163"/>
      <c r="F1563" s="163"/>
      <c r="G1563" s="163"/>
    </row>
    <row r="1564" spans="2:7">
      <c r="B1564" s="163"/>
      <c r="C1564" s="163"/>
      <c r="D1564" s="163"/>
      <c r="E1564" s="163"/>
      <c r="F1564" s="163"/>
      <c r="G1564" s="163"/>
    </row>
    <row r="1565" spans="2:7">
      <c r="B1565" s="163"/>
      <c r="C1565" s="163"/>
      <c r="D1565" s="163"/>
      <c r="E1565" s="163"/>
      <c r="F1565" s="163"/>
      <c r="G1565" s="163"/>
    </row>
    <row r="1566" spans="2:7">
      <c r="B1566" s="163"/>
      <c r="C1566" s="163"/>
      <c r="D1566" s="163"/>
      <c r="E1566" s="163"/>
      <c r="F1566" s="163"/>
      <c r="G1566" s="163"/>
    </row>
    <row r="1567" spans="2:7">
      <c r="B1567" s="163"/>
      <c r="C1567" s="163"/>
      <c r="D1567" s="163"/>
      <c r="E1567" s="163"/>
      <c r="F1567" s="163"/>
      <c r="G1567" s="163"/>
    </row>
    <row r="1568" spans="2:7">
      <c r="B1568" s="163"/>
      <c r="C1568" s="163"/>
      <c r="D1568" s="163"/>
      <c r="E1568" s="163"/>
      <c r="F1568" s="163"/>
      <c r="G1568" s="163"/>
    </row>
    <row r="1569" spans="2:7">
      <c r="B1569" s="163"/>
      <c r="C1569" s="163"/>
      <c r="D1569" s="163"/>
      <c r="E1569" s="163"/>
      <c r="F1569" s="163"/>
      <c r="G1569" s="163"/>
    </row>
    <row r="1570" spans="2:7">
      <c r="B1570" s="163"/>
      <c r="C1570" s="163"/>
      <c r="D1570" s="163"/>
      <c r="E1570" s="163"/>
      <c r="F1570" s="163"/>
      <c r="G1570" s="163"/>
    </row>
    <row r="1571" spans="2:7">
      <c r="B1571" s="163"/>
      <c r="C1571" s="163"/>
      <c r="D1571" s="163"/>
      <c r="E1571" s="163"/>
      <c r="F1571" s="163"/>
      <c r="G1571" s="163"/>
    </row>
    <row r="1572" spans="2:7">
      <c r="B1572" s="163"/>
      <c r="C1572" s="163"/>
      <c r="D1572" s="163"/>
      <c r="E1572" s="163"/>
      <c r="F1572" s="163"/>
      <c r="G1572" s="163"/>
    </row>
    <row r="1573" spans="2:7">
      <c r="B1573" s="163"/>
      <c r="C1573" s="163"/>
      <c r="D1573" s="163"/>
      <c r="E1573" s="163"/>
      <c r="F1573" s="163"/>
      <c r="G1573" s="163"/>
    </row>
    <row r="1574" spans="2:7">
      <c r="B1574" s="163"/>
      <c r="C1574" s="163"/>
      <c r="D1574" s="163"/>
      <c r="E1574" s="163"/>
      <c r="F1574" s="163"/>
      <c r="G1574" s="163"/>
    </row>
    <row r="1575" spans="2:7">
      <c r="B1575" s="163"/>
      <c r="C1575" s="163"/>
      <c r="D1575" s="163"/>
      <c r="E1575" s="163"/>
      <c r="F1575" s="163"/>
      <c r="G1575" s="163"/>
    </row>
    <row r="1576" spans="2:7">
      <c r="B1576" s="163"/>
      <c r="C1576" s="163"/>
      <c r="D1576" s="163"/>
      <c r="E1576" s="163"/>
      <c r="F1576" s="163"/>
      <c r="G1576" s="163"/>
    </row>
    <row r="1577" spans="2:7">
      <c r="B1577" s="163"/>
      <c r="C1577" s="163"/>
      <c r="D1577" s="163"/>
      <c r="E1577" s="163"/>
      <c r="F1577" s="163"/>
      <c r="G1577" s="163"/>
    </row>
    <row r="1578" spans="2:7">
      <c r="B1578" s="163"/>
      <c r="C1578" s="163"/>
      <c r="D1578" s="163"/>
      <c r="E1578" s="163"/>
      <c r="F1578" s="163"/>
      <c r="G1578" s="163"/>
    </row>
    <row r="1579" spans="2:7">
      <c r="B1579" s="163"/>
      <c r="C1579" s="163"/>
      <c r="D1579" s="163"/>
      <c r="E1579" s="163"/>
      <c r="F1579" s="163"/>
      <c r="G1579" s="163"/>
    </row>
    <row r="1580" spans="2:7">
      <c r="B1580" s="163"/>
      <c r="C1580" s="163"/>
      <c r="D1580" s="163"/>
      <c r="E1580" s="163"/>
      <c r="F1580" s="163"/>
      <c r="G1580" s="163"/>
    </row>
    <row r="1581" spans="2:7">
      <c r="B1581" s="163"/>
      <c r="C1581" s="163"/>
      <c r="D1581" s="163"/>
      <c r="E1581" s="163"/>
      <c r="F1581" s="163"/>
      <c r="G1581" s="163"/>
    </row>
    <row r="1582" spans="2:7">
      <c r="B1582" s="163"/>
      <c r="C1582" s="163"/>
      <c r="D1582" s="163"/>
      <c r="E1582" s="163"/>
      <c r="F1582" s="163"/>
      <c r="G1582" s="163"/>
    </row>
    <row r="1583" spans="2:7">
      <c r="B1583" s="163"/>
      <c r="C1583" s="163"/>
      <c r="D1583" s="163"/>
      <c r="E1583" s="163"/>
      <c r="F1583" s="163"/>
      <c r="G1583" s="163"/>
    </row>
    <row r="1584" spans="2:7">
      <c r="B1584" s="163"/>
      <c r="C1584" s="163"/>
      <c r="D1584" s="163"/>
      <c r="E1584" s="163"/>
      <c r="F1584" s="163"/>
      <c r="G1584" s="163"/>
    </row>
    <row r="1585" spans="2:7">
      <c r="B1585" s="163"/>
      <c r="C1585" s="163"/>
      <c r="D1585" s="163"/>
      <c r="E1585" s="163"/>
      <c r="F1585" s="163"/>
      <c r="G1585" s="163"/>
    </row>
    <row r="1586" spans="2:7">
      <c r="B1586" s="163"/>
      <c r="C1586" s="163"/>
      <c r="D1586" s="163"/>
      <c r="E1586" s="163"/>
      <c r="F1586" s="163"/>
      <c r="G1586" s="163"/>
    </row>
    <row r="1587" spans="2:7">
      <c r="B1587" s="163"/>
      <c r="C1587" s="163"/>
      <c r="D1587" s="163"/>
      <c r="E1587" s="163"/>
      <c r="F1587" s="163"/>
      <c r="G1587" s="163"/>
    </row>
    <row r="1588" spans="2:7">
      <c r="B1588" s="163"/>
      <c r="C1588" s="163"/>
      <c r="D1588" s="163"/>
      <c r="E1588" s="163"/>
      <c r="F1588" s="163"/>
      <c r="G1588" s="163"/>
    </row>
    <row r="1589" spans="2:7">
      <c r="B1589" s="163"/>
      <c r="C1589" s="163"/>
      <c r="D1589" s="163"/>
      <c r="E1589" s="163"/>
      <c r="F1589" s="163"/>
      <c r="G1589" s="163"/>
    </row>
    <row r="1590" spans="2:7">
      <c r="B1590" s="163"/>
      <c r="C1590" s="163"/>
      <c r="D1590" s="163"/>
      <c r="E1590" s="163"/>
      <c r="F1590" s="163"/>
      <c r="G1590" s="163"/>
    </row>
    <row r="1591" spans="2:7">
      <c r="B1591" s="163"/>
      <c r="C1591" s="163"/>
      <c r="D1591" s="163"/>
      <c r="E1591" s="163"/>
      <c r="F1591" s="163"/>
      <c r="G1591" s="163"/>
    </row>
    <row r="1592" spans="2:7">
      <c r="B1592" s="163"/>
      <c r="C1592" s="163"/>
      <c r="D1592" s="163"/>
      <c r="E1592" s="163"/>
      <c r="F1592" s="163"/>
      <c r="G1592" s="163"/>
    </row>
    <row r="1593" spans="2:7">
      <c r="B1593" s="163"/>
      <c r="C1593" s="163"/>
      <c r="D1593" s="163"/>
      <c r="E1593" s="163"/>
      <c r="F1593" s="163"/>
      <c r="G1593" s="163"/>
    </row>
    <row r="1594" spans="2:7">
      <c r="B1594" s="163"/>
      <c r="C1594" s="163"/>
      <c r="D1594" s="163"/>
      <c r="E1594" s="163"/>
      <c r="F1594" s="163"/>
      <c r="G1594" s="163"/>
    </row>
    <row r="1595" spans="2:7">
      <c r="B1595" s="163"/>
      <c r="C1595" s="163"/>
      <c r="D1595" s="163"/>
      <c r="E1595" s="163"/>
      <c r="F1595" s="163"/>
      <c r="G1595" s="163"/>
    </row>
    <row r="1596" spans="2:7">
      <c r="B1596" s="163"/>
      <c r="C1596" s="163"/>
      <c r="D1596" s="163"/>
      <c r="E1596" s="163"/>
      <c r="F1596" s="163"/>
      <c r="G1596" s="163"/>
    </row>
    <row r="1597" spans="2:7">
      <c r="B1597" s="163"/>
      <c r="C1597" s="163"/>
      <c r="D1597" s="163"/>
      <c r="E1597" s="163"/>
      <c r="F1597" s="163"/>
      <c r="G1597" s="163"/>
    </row>
    <row r="1598" spans="2:7">
      <c r="B1598" s="163"/>
      <c r="C1598" s="163"/>
      <c r="D1598" s="163"/>
      <c r="E1598" s="163"/>
      <c r="F1598" s="163"/>
      <c r="G1598" s="163"/>
    </row>
    <row r="1599" spans="2:7">
      <c r="B1599" s="163"/>
      <c r="C1599" s="163"/>
      <c r="D1599" s="163"/>
      <c r="E1599" s="163"/>
      <c r="F1599" s="163"/>
      <c r="G1599" s="163"/>
    </row>
    <row r="1600" spans="2:7">
      <c r="B1600" s="163"/>
      <c r="C1600" s="163"/>
      <c r="D1600" s="163"/>
      <c r="E1600" s="163"/>
      <c r="F1600" s="163"/>
      <c r="G1600" s="163"/>
    </row>
    <row r="1601" spans="2:7">
      <c r="B1601" s="163"/>
      <c r="C1601" s="163"/>
      <c r="D1601" s="163"/>
      <c r="E1601" s="163"/>
      <c r="F1601" s="163"/>
      <c r="G1601" s="163"/>
    </row>
    <row r="1602" spans="2:7">
      <c r="B1602" s="163"/>
      <c r="C1602" s="163"/>
      <c r="D1602" s="163"/>
      <c r="E1602" s="163"/>
      <c r="F1602" s="163"/>
      <c r="G1602" s="163"/>
    </row>
    <row r="1603" spans="2:7">
      <c r="B1603" s="163"/>
      <c r="C1603" s="163"/>
      <c r="D1603" s="163"/>
      <c r="E1603" s="163"/>
      <c r="F1603" s="163"/>
      <c r="G1603" s="163"/>
    </row>
    <row r="1604" spans="2:7">
      <c r="B1604" s="163"/>
      <c r="C1604" s="163"/>
      <c r="D1604" s="163"/>
      <c r="E1604" s="163"/>
      <c r="F1604" s="163"/>
      <c r="G1604" s="163"/>
    </row>
    <row r="1605" spans="2:7">
      <c r="B1605" s="163"/>
      <c r="C1605" s="163"/>
      <c r="D1605" s="163"/>
      <c r="E1605" s="163"/>
      <c r="F1605" s="163"/>
      <c r="G1605" s="163"/>
    </row>
    <row r="1606" spans="2:7">
      <c r="B1606" s="163"/>
      <c r="C1606" s="163"/>
      <c r="D1606" s="163"/>
      <c r="E1606" s="163"/>
      <c r="F1606" s="163"/>
      <c r="G1606" s="163"/>
    </row>
    <row r="1607" spans="2:7">
      <c r="B1607" s="163"/>
      <c r="C1607" s="163"/>
      <c r="D1607" s="163"/>
      <c r="E1607" s="163"/>
      <c r="F1607" s="163"/>
      <c r="G1607" s="163"/>
    </row>
    <row r="1608" spans="2:7">
      <c r="B1608" s="163"/>
      <c r="C1608" s="163"/>
      <c r="D1608" s="163"/>
      <c r="E1608" s="163"/>
      <c r="F1608" s="163"/>
      <c r="G1608" s="163"/>
    </row>
    <row r="1609" spans="2:7">
      <c r="B1609" s="163"/>
      <c r="C1609" s="163"/>
      <c r="D1609" s="163"/>
      <c r="E1609" s="163"/>
      <c r="F1609" s="163"/>
      <c r="G1609" s="163"/>
    </row>
    <row r="1610" spans="2:7">
      <c r="B1610" s="163"/>
      <c r="C1610" s="163"/>
      <c r="D1610" s="163"/>
      <c r="E1610" s="163"/>
      <c r="F1610" s="163"/>
      <c r="G1610" s="163"/>
    </row>
    <row r="1611" spans="2:7">
      <c r="B1611" s="163"/>
      <c r="C1611" s="163"/>
      <c r="D1611" s="163"/>
      <c r="E1611" s="163"/>
      <c r="F1611" s="163"/>
      <c r="G1611" s="163"/>
    </row>
    <row r="1612" spans="2:7">
      <c r="B1612" s="163"/>
      <c r="C1612" s="163"/>
      <c r="D1612" s="163"/>
      <c r="E1612" s="163"/>
      <c r="F1612" s="163"/>
      <c r="G1612" s="163"/>
    </row>
    <row r="1613" spans="2:7">
      <c r="B1613" s="163"/>
      <c r="C1613" s="163"/>
      <c r="D1613" s="163"/>
      <c r="E1613" s="163"/>
      <c r="F1613" s="163"/>
      <c r="G1613" s="163"/>
    </row>
    <row r="1614" spans="2:7">
      <c r="B1614" s="163"/>
      <c r="C1614" s="163"/>
      <c r="D1614" s="163"/>
      <c r="E1614" s="163"/>
      <c r="F1614" s="163"/>
      <c r="G1614" s="163"/>
    </row>
    <row r="1615" spans="2:7">
      <c r="B1615" s="163"/>
      <c r="C1615" s="163"/>
      <c r="D1615" s="163"/>
      <c r="E1615" s="163"/>
      <c r="F1615" s="163"/>
      <c r="G1615" s="163"/>
    </row>
    <row r="1616" spans="2:7">
      <c r="B1616" s="163"/>
      <c r="C1616" s="163"/>
      <c r="D1616" s="163"/>
      <c r="E1616" s="163"/>
      <c r="F1616" s="163"/>
      <c r="G1616" s="163"/>
    </row>
    <row r="1617" spans="2:7">
      <c r="B1617" s="163"/>
      <c r="C1617" s="163"/>
      <c r="D1617" s="163"/>
      <c r="E1617" s="163"/>
      <c r="F1617" s="163"/>
      <c r="G1617" s="163"/>
    </row>
    <row r="1618" spans="2:7">
      <c r="B1618" s="163"/>
      <c r="C1618" s="163"/>
      <c r="D1618" s="163"/>
      <c r="E1618" s="163"/>
      <c r="F1618" s="163"/>
      <c r="G1618" s="163"/>
    </row>
    <row r="1619" spans="2:7">
      <c r="B1619" s="163"/>
      <c r="C1619" s="163"/>
      <c r="D1619" s="163"/>
      <c r="E1619" s="163"/>
      <c r="F1619" s="163"/>
      <c r="G1619" s="163"/>
    </row>
    <row r="1620" spans="2:7">
      <c r="B1620" s="163"/>
      <c r="C1620" s="163"/>
      <c r="D1620" s="163"/>
      <c r="E1620" s="163"/>
      <c r="F1620" s="163"/>
      <c r="G1620" s="163"/>
    </row>
    <row r="1621" spans="2:7">
      <c r="B1621" s="163"/>
      <c r="C1621" s="163"/>
      <c r="D1621" s="163"/>
      <c r="E1621" s="163"/>
      <c r="F1621" s="163"/>
      <c r="G1621" s="163"/>
    </row>
    <row r="1622" spans="2:7">
      <c r="B1622" s="163"/>
      <c r="C1622" s="163"/>
      <c r="D1622" s="163"/>
      <c r="E1622" s="163"/>
      <c r="F1622" s="163"/>
      <c r="G1622" s="163"/>
    </row>
    <row r="1623" spans="2:7">
      <c r="B1623" s="163"/>
      <c r="C1623" s="163"/>
      <c r="D1623" s="163"/>
      <c r="E1623" s="163"/>
      <c r="F1623" s="163"/>
      <c r="G1623" s="163"/>
    </row>
    <row r="1624" spans="2:7">
      <c r="B1624" s="163"/>
      <c r="C1624" s="163"/>
      <c r="D1624" s="163"/>
      <c r="E1624" s="163"/>
      <c r="F1624" s="163"/>
      <c r="G1624" s="163"/>
    </row>
    <row r="1625" spans="2:7">
      <c r="B1625" s="163"/>
      <c r="C1625" s="163"/>
      <c r="D1625" s="163"/>
      <c r="E1625" s="163"/>
      <c r="F1625" s="163"/>
      <c r="G1625" s="163"/>
    </row>
    <row r="1626" spans="2:7">
      <c r="B1626" s="163"/>
      <c r="C1626" s="163"/>
      <c r="D1626" s="163"/>
      <c r="E1626" s="163"/>
      <c r="F1626" s="163"/>
      <c r="G1626" s="163"/>
    </row>
    <row r="1627" spans="2:7">
      <c r="B1627" s="163"/>
      <c r="C1627" s="163"/>
      <c r="D1627" s="163"/>
      <c r="E1627" s="163"/>
      <c r="F1627" s="163"/>
      <c r="G1627" s="163"/>
    </row>
    <row r="1628" spans="2:7">
      <c r="B1628" s="163"/>
      <c r="C1628" s="163"/>
      <c r="D1628" s="163"/>
      <c r="E1628" s="163"/>
      <c r="F1628" s="163"/>
      <c r="G1628" s="163"/>
    </row>
    <row r="1629" spans="2:7">
      <c r="B1629" s="163"/>
      <c r="C1629" s="163"/>
      <c r="D1629" s="163"/>
      <c r="E1629" s="163"/>
      <c r="F1629" s="163"/>
      <c r="G1629" s="163"/>
    </row>
    <row r="1630" spans="2:7">
      <c r="B1630" s="163"/>
      <c r="C1630" s="163"/>
      <c r="D1630" s="163"/>
      <c r="E1630" s="163"/>
      <c r="F1630" s="163"/>
      <c r="G1630" s="163"/>
    </row>
    <row r="1631" spans="2:7">
      <c r="B1631" s="163"/>
      <c r="C1631" s="163"/>
      <c r="D1631" s="163"/>
      <c r="E1631" s="163"/>
      <c r="F1631" s="163"/>
      <c r="G1631" s="163"/>
    </row>
    <row r="1632" spans="2:7">
      <c r="B1632" s="163"/>
      <c r="C1632" s="163"/>
      <c r="D1632" s="163"/>
      <c r="E1632" s="163"/>
      <c r="F1632" s="163"/>
      <c r="G1632" s="163"/>
    </row>
    <row r="1633" spans="2:7">
      <c r="B1633" s="163"/>
      <c r="C1633" s="163"/>
      <c r="D1633" s="163"/>
      <c r="E1633" s="163"/>
      <c r="F1633" s="163"/>
      <c r="G1633" s="163"/>
    </row>
    <row r="1634" spans="2:7">
      <c r="B1634" s="163"/>
      <c r="C1634" s="163"/>
      <c r="D1634" s="163"/>
      <c r="E1634" s="163"/>
      <c r="F1634" s="163"/>
      <c r="G1634" s="163"/>
    </row>
    <row r="1635" spans="2:7">
      <c r="B1635" s="163"/>
      <c r="C1635" s="163"/>
      <c r="D1635" s="163"/>
      <c r="E1635" s="163"/>
      <c r="F1635" s="163"/>
      <c r="G1635" s="163"/>
    </row>
    <row r="1636" spans="2:7">
      <c r="B1636" s="163"/>
      <c r="C1636" s="163"/>
      <c r="D1636" s="163"/>
      <c r="E1636" s="163"/>
      <c r="F1636" s="163"/>
      <c r="G1636" s="163"/>
    </row>
    <row r="1637" spans="2:7">
      <c r="B1637" s="163"/>
      <c r="C1637" s="163"/>
      <c r="D1637" s="163"/>
      <c r="E1637" s="163"/>
      <c r="F1637" s="163"/>
      <c r="G1637" s="163"/>
    </row>
    <row r="1638" spans="2:7">
      <c r="B1638" s="163"/>
      <c r="C1638" s="163"/>
      <c r="D1638" s="163"/>
      <c r="E1638" s="163"/>
      <c r="F1638" s="163"/>
      <c r="G1638" s="163"/>
    </row>
    <row r="1639" spans="2:7">
      <c r="B1639" s="163"/>
      <c r="C1639" s="163"/>
      <c r="D1639" s="163"/>
      <c r="E1639" s="163"/>
      <c r="F1639" s="163"/>
      <c r="G1639" s="163"/>
    </row>
    <row r="1640" spans="2:7">
      <c r="B1640" s="163"/>
      <c r="C1640" s="163"/>
      <c r="D1640" s="163"/>
      <c r="E1640" s="163"/>
      <c r="F1640" s="163"/>
      <c r="G1640" s="163"/>
    </row>
    <row r="1641" spans="2:7">
      <c r="B1641" s="163"/>
      <c r="C1641" s="163"/>
      <c r="D1641" s="163"/>
      <c r="E1641" s="163"/>
      <c r="F1641" s="163"/>
      <c r="G1641" s="163"/>
    </row>
    <row r="1642" spans="2:7">
      <c r="B1642" s="163"/>
      <c r="C1642" s="163"/>
      <c r="D1642" s="163"/>
      <c r="E1642" s="163"/>
      <c r="F1642" s="163"/>
      <c r="G1642" s="163"/>
    </row>
    <row r="1643" spans="2:7">
      <c r="B1643" s="163"/>
      <c r="C1643" s="163"/>
      <c r="D1643" s="163"/>
      <c r="E1643" s="163"/>
      <c r="F1643" s="163"/>
      <c r="G1643" s="163"/>
    </row>
    <row r="1644" spans="2:7">
      <c r="B1644" s="163"/>
      <c r="C1644" s="163"/>
      <c r="D1644" s="163"/>
      <c r="E1644" s="163"/>
      <c r="F1644" s="163"/>
      <c r="G1644" s="163"/>
    </row>
    <row r="1645" spans="2:7">
      <c r="B1645" s="163"/>
      <c r="C1645" s="163"/>
      <c r="D1645" s="163"/>
      <c r="E1645" s="163"/>
      <c r="F1645" s="163"/>
      <c r="G1645" s="163"/>
    </row>
    <row r="1646" spans="2:7">
      <c r="B1646" s="163"/>
      <c r="C1646" s="163"/>
      <c r="D1646" s="163"/>
      <c r="E1646" s="163"/>
      <c r="F1646" s="163"/>
      <c r="G1646" s="163"/>
    </row>
    <row r="1647" spans="2:7">
      <c r="B1647" s="163"/>
      <c r="C1647" s="163"/>
      <c r="D1647" s="163"/>
      <c r="E1647" s="163"/>
      <c r="F1647" s="163"/>
      <c r="G1647" s="163"/>
    </row>
    <row r="1648" spans="2:7">
      <c r="B1648" s="163"/>
      <c r="C1648" s="163"/>
      <c r="D1648" s="163"/>
      <c r="E1648" s="163"/>
      <c r="F1648" s="163"/>
      <c r="G1648" s="163"/>
    </row>
    <row r="1649" spans="2:7">
      <c r="B1649" s="163"/>
      <c r="C1649" s="163"/>
      <c r="D1649" s="163"/>
      <c r="E1649" s="163"/>
      <c r="F1649" s="163"/>
      <c r="G1649" s="163"/>
    </row>
    <row r="1650" spans="2:7">
      <c r="B1650" s="163"/>
      <c r="C1650" s="163"/>
      <c r="D1650" s="163"/>
      <c r="E1650" s="163"/>
      <c r="F1650" s="163"/>
      <c r="G1650" s="163"/>
    </row>
    <row r="1651" spans="2:7">
      <c r="B1651" s="163"/>
      <c r="C1651" s="163"/>
      <c r="D1651" s="163"/>
      <c r="E1651" s="163"/>
      <c r="F1651" s="163"/>
      <c r="G1651" s="163"/>
    </row>
    <row r="1652" spans="2:7">
      <c r="B1652" s="163"/>
      <c r="C1652" s="163"/>
      <c r="D1652" s="163"/>
      <c r="E1652" s="163"/>
      <c r="F1652" s="163"/>
      <c r="G1652" s="163"/>
    </row>
    <row r="1653" spans="2:7">
      <c r="B1653" s="163"/>
      <c r="C1653" s="163"/>
      <c r="D1653" s="163"/>
      <c r="E1653" s="163"/>
      <c r="F1653" s="163"/>
      <c r="G1653" s="163"/>
    </row>
    <row r="1654" spans="2:7">
      <c r="B1654" s="163"/>
      <c r="C1654" s="163"/>
      <c r="D1654" s="163"/>
      <c r="E1654" s="163"/>
      <c r="F1654" s="163"/>
      <c r="G1654" s="163"/>
    </row>
    <row r="1655" spans="2:7">
      <c r="B1655" s="163"/>
      <c r="C1655" s="163"/>
      <c r="D1655" s="163"/>
      <c r="E1655" s="163"/>
      <c r="F1655" s="163"/>
      <c r="G1655" s="163"/>
    </row>
    <row r="1656" spans="2:7">
      <c r="B1656" s="163"/>
      <c r="C1656" s="163"/>
      <c r="D1656" s="163"/>
      <c r="E1656" s="163"/>
      <c r="F1656" s="163"/>
      <c r="G1656" s="163"/>
    </row>
    <row r="1657" spans="2:7">
      <c r="B1657" s="163"/>
      <c r="C1657" s="163"/>
      <c r="D1657" s="163"/>
      <c r="E1657" s="163"/>
      <c r="F1657" s="163"/>
      <c r="G1657" s="163"/>
    </row>
    <row r="1658" spans="2:7">
      <c r="B1658" s="163"/>
      <c r="C1658" s="163"/>
      <c r="D1658" s="163"/>
      <c r="E1658" s="163"/>
      <c r="F1658" s="163"/>
      <c r="G1658" s="163"/>
    </row>
    <row r="1659" spans="2:7">
      <c r="B1659" s="163"/>
      <c r="C1659" s="163"/>
      <c r="D1659" s="163"/>
      <c r="E1659" s="163"/>
      <c r="F1659" s="163"/>
      <c r="G1659" s="163"/>
    </row>
    <row r="1660" spans="2:7">
      <c r="B1660" s="163"/>
      <c r="C1660" s="163"/>
      <c r="D1660" s="163"/>
      <c r="E1660" s="163"/>
      <c r="F1660" s="163"/>
      <c r="G1660" s="163"/>
    </row>
    <row r="1661" spans="2:7">
      <c r="B1661" s="163"/>
      <c r="C1661" s="163"/>
      <c r="D1661" s="163"/>
      <c r="E1661" s="163"/>
      <c r="F1661" s="163"/>
      <c r="G1661" s="163"/>
    </row>
    <row r="1662" spans="2:7">
      <c r="B1662" s="163"/>
      <c r="C1662" s="163"/>
      <c r="D1662" s="163"/>
      <c r="E1662" s="163"/>
      <c r="F1662" s="163"/>
      <c r="G1662" s="163"/>
    </row>
    <row r="1663" spans="2:7">
      <c r="B1663" s="163"/>
      <c r="C1663" s="163"/>
      <c r="D1663" s="163"/>
      <c r="E1663" s="163"/>
      <c r="F1663" s="163"/>
      <c r="G1663" s="163"/>
    </row>
    <row r="1664" spans="2:7">
      <c r="B1664" s="163"/>
      <c r="C1664" s="163"/>
      <c r="D1664" s="163"/>
      <c r="E1664" s="163"/>
      <c r="F1664" s="163"/>
      <c r="G1664" s="163"/>
    </row>
    <row r="1665" spans="2:7">
      <c r="B1665" s="163"/>
      <c r="C1665" s="163"/>
      <c r="D1665" s="163"/>
      <c r="E1665" s="163"/>
      <c r="F1665" s="163"/>
      <c r="G1665" s="163"/>
    </row>
    <row r="1666" spans="2:7">
      <c r="B1666" s="163"/>
      <c r="C1666" s="163"/>
      <c r="D1666" s="163"/>
      <c r="E1666" s="163"/>
      <c r="F1666" s="163"/>
      <c r="G1666" s="163"/>
    </row>
    <row r="1667" spans="2:7">
      <c r="B1667" s="163"/>
      <c r="C1667" s="163"/>
      <c r="D1667" s="163"/>
      <c r="E1667" s="163"/>
      <c r="F1667" s="163"/>
      <c r="G1667" s="163"/>
    </row>
    <row r="1668" spans="2:7">
      <c r="B1668" s="163"/>
      <c r="C1668" s="163"/>
      <c r="D1668" s="163"/>
      <c r="E1668" s="163"/>
      <c r="F1668" s="163"/>
      <c r="G1668" s="163"/>
    </row>
    <row r="1669" spans="2:7">
      <c r="B1669" s="163"/>
      <c r="C1669" s="163"/>
      <c r="D1669" s="163"/>
      <c r="E1669" s="163"/>
      <c r="F1669" s="163"/>
      <c r="G1669" s="163"/>
    </row>
    <row r="1670" spans="2:7">
      <c r="B1670" s="163"/>
      <c r="C1670" s="163"/>
      <c r="D1670" s="163"/>
      <c r="E1670" s="163"/>
      <c r="F1670" s="163"/>
      <c r="G1670" s="163"/>
    </row>
    <row r="1671" spans="2:7">
      <c r="B1671" s="163"/>
      <c r="C1671" s="163"/>
      <c r="D1671" s="163"/>
      <c r="E1671" s="163"/>
      <c r="F1671" s="163"/>
      <c r="G1671" s="163"/>
    </row>
    <row r="1672" spans="2:7">
      <c r="B1672" s="163"/>
      <c r="C1672" s="163"/>
      <c r="D1672" s="163"/>
      <c r="E1672" s="163"/>
      <c r="F1672" s="163"/>
      <c r="G1672" s="163"/>
    </row>
    <row r="1673" spans="2:7">
      <c r="B1673" s="163"/>
      <c r="C1673" s="163"/>
      <c r="D1673" s="163"/>
      <c r="E1673" s="163"/>
      <c r="F1673" s="163"/>
      <c r="G1673" s="163"/>
    </row>
    <row r="1674" spans="2:7">
      <c r="B1674" s="163"/>
      <c r="C1674" s="163"/>
      <c r="D1674" s="163"/>
      <c r="E1674" s="163"/>
      <c r="F1674" s="163"/>
      <c r="G1674" s="163"/>
    </row>
    <row r="1675" spans="2:7">
      <c r="B1675" s="163"/>
      <c r="C1675" s="163"/>
      <c r="D1675" s="163"/>
      <c r="E1675" s="163"/>
      <c r="F1675" s="163"/>
      <c r="G1675" s="163"/>
    </row>
    <row r="1676" spans="2:7">
      <c r="B1676" s="163"/>
      <c r="C1676" s="163"/>
      <c r="D1676" s="163"/>
      <c r="E1676" s="163"/>
      <c r="F1676" s="163"/>
      <c r="G1676" s="163"/>
    </row>
    <row r="1677" spans="2:7">
      <c r="B1677" s="163"/>
      <c r="C1677" s="163"/>
      <c r="D1677" s="163"/>
      <c r="E1677" s="163"/>
      <c r="F1677" s="163"/>
      <c r="G1677" s="163"/>
    </row>
    <row r="1678" spans="2:7">
      <c r="B1678" s="163"/>
      <c r="C1678" s="163"/>
      <c r="D1678" s="163"/>
      <c r="E1678" s="163"/>
      <c r="F1678" s="163"/>
      <c r="G1678" s="163"/>
    </row>
    <row r="1679" spans="2:7">
      <c r="B1679" s="163"/>
      <c r="C1679" s="163"/>
      <c r="D1679" s="163"/>
      <c r="E1679" s="163"/>
      <c r="F1679" s="163"/>
      <c r="G1679" s="163"/>
    </row>
    <row r="1680" spans="2:7">
      <c r="B1680" s="163"/>
      <c r="C1680" s="163"/>
      <c r="D1680" s="163"/>
      <c r="E1680" s="163"/>
      <c r="F1680" s="163"/>
      <c r="G1680" s="163"/>
    </row>
    <row r="1681" spans="2:7">
      <c r="B1681" s="163"/>
      <c r="C1681" s="163"/>
      <c r="D1681" s="163"/>
      <c r="E1681" s="163"/>
      <c r="F1681" s="163"/>
      <c r="G1681" s="163"/>
    </row>
    <row r="1682" spans="2:7">
      <c r="B1682" s="163"/>
      <c r="C1682" s="163"/>
      <c r="D1682" s="163"/>
      <c r="E1682" s="163"/>
      <c r="F1682" s="163"/>
      <c r="G1682" s="163"/>
    </row>
    <row r="1683" spans="2:7">
      <c r="B1683" s="163"/>
      <c r="C1683" s="163"/>
      <c r="D1683" s="163"/>
      <c r="E1683" s="163"/>
      <c r="F1683" s="163"/>
      <c r="G1683" s="163"/>
    </row>
    <row r="1684" spans="2:7">
      <c r="B1684" s="163"/>
      <c r="C1684" s="163"/>
      <c r="D1684" s="163"/>
      <c r="E1684" s="163"/>
      <c r="F1684" s="163"/>
      <c r="G1684" s="163"/>
    </row>
    <row r="1685" spans="2:7">
      <c r="B1685" s="163"/>
      <c r="C1685" s="163"/>
      <c r="D1685" s="163"/>
      <c r="E1685" s="163"/>
      <c r="F1685" s="163"/>
      <c r="G1685" s="163"/>
    </row>
    <row r="1686" spans="2:7">
      <c r="B1686" s="163"/>
      <c r="C1686" s="163"/>
      <c r="D1686" s="163"/>
      <c r="E1686" s="163"/>
      <c r="F1686" s="163"/>
      <c r="G1686" s="163"/>
    </row>
    <row r="1687" spans="2:7">
      <c r="B1687" s="163"/>
      <c r="C1687" s="163"/>
      <c r="D1687" s="163"/>
      <c r="E1687" s="163"/>
      <c r="F1687" s="163"/>
      <c r="G1687" s="163"/>
    </row>
    <row r="1688" spans="2:7">
      <c r="B1688" s="163"/>
      <c r="C1688" s="163"/>
      <c r="D1688" s="163"/>
      <c r="E1688" s="163"/>
      <c r="F1688" s="163"/>
      <c r="G1688" s="163"/>
    </row>
    <row r="1689" spans="2:7">
      <c r="B1689" s="163"/>
      <c r="C1689" s="163"/>
      <c r="D1689" s="163"/>
      <c r="E1689" s="163"/>
      <c r="F1689" s="163"/>
      <c r="G1689" s="163"/>
    </row>
    <row r="1690" spans="2:7">
      <c r="B1690" s="163"/>
      <c r="C1690" s="163"/>
      <c r="D1690" s="163"/>
      <c r="E1690" s="163"/>
      <c r="F1690" s="163"/>
      <c r="G1690" s="163"/>
    </row>
    <row r="1691" spans="2:7">
      <c r="B1691" s="163"/>
      <c r="C1691" s="163"/>
      <c r="D1691" s="163"/>
      <c r="E1691" s="163"/>
      <c r="F1691" s="163"/>
      <c r="G1691" s="163"/>
    </row>
    <row r="1692" spans="2:7">
      <c r="B1692" s="163"/>
      <c r="C1692" s="163"/>
      <c r="D1692" s="163"/>
      <c r="E1692" s="163"/>
      <c r="F1692" s="163"/>
      <c r="G1692" s="163"/>
    </row>
    <row r="1693" spans="2:7">
      <c r="B1693" s="163"/>
      <c r="C1693" s="163"/>
      <c r="D1693" s="163"/>
      <c r="E1693" s="163"/>
      <c r="F1693" s="163"/>
      <c r="G1693" s="163"/>
    </row>
    <row r="1694" spans="2:7">
      <c r="B1694" s="163"/>
      <c r="C1694" s="163"/>
      <c r="D1694" s="163"/>
      <c r="E1694" s="163"/>
      <c r="F1694" s="163"/>
      <c r="G1694" s="163"/>
    </row>
    <row r="1695" spans="2:7">
      <c r="B1695" s="163"/>
      <c r="C1695" s="163"/>
      <c r="D1695" s="163"/>
      <c r="E1695" s="163"/>
      <c r="F1695" s="163"/>
      <c r="G1695" s="163"/>
    </row>
    <row r="1696" spans="2:7">
      <c r="B1696" s="163"/>
      <c r="C1696" s="163"/>
      <c r="D1696" s="163"/>
      <c r="E1696" s="163"/>
      <c r="F1696" s="163"/>
      <c r="G1696" s="163"/>
    </row>
    <row r="1697" spans="2:7">
      <c r="B1697" s="163"/>
      <c r="C1697" s="163"/>
      <c r="D1697" s="163"/>
      <c r="E1697" s="163"/>
      <c r="F1697" s="163"/>
      <c r="G1697" s="163"/>
    </row>
    <row r="1698" spans="2:7">
      <c r="B1698" s="163"/>
      <c r="C1698" s="163"/>
      <c r="D1698" s="163"/>
      <c r="E1698" s="163"/>
      <c r="F1698" s="163"/>
      <c r="G1698" s="163"/>
    </row>
    <row r="1699" spans="2:7">
      <c r="B1699" s="163"/>
      <c r="C1699" s="163"/>
      <c r="D1699" s="163"/>
      <c r="E1699" s="163"/>
      <c r="F1699" s="163"/>
      <c r="G1699" s="163"/>
    </row>
    <row r="1700" spans="2:7">
      <c r="B1700" s="163"/>
      <c r="C1700" s="163"/>
      <c r="D1700" s="163"/>
      <c r="E1700" s="163"/>
      <c r="F1700" s="163"/>
      <c r="G1700" s="163"/>
    </row>
    <row r="1701" spans="2:7">
      <c r="B1701" s="163"/>
      <c r="C1701" s="163"/>
      <c r="D1701" s="163"/>
      <c r="E1701" s="163"/>
      <c r="F1701" s="163"/>
      <c r="G1701" s="163"/>
    </row>
    <row r="1702" spans="2:7">
      <c r="B1702" s="163"/>
      <c r="C1702" s="163"/>
      <c r="D1702" s="163"/>
      <c r="E1702" s="163"/>
      <c r="F1702" s="163"/>
      <c r="G1702" s="163"/>
    </row>
    <row r="1703" spans="2:7">
      <c r="B1703" s="163"/>
      <c r="C1703" s="163"/>
      <c r="D1703" s="163"/>
      <c r="E1703" s="163"/>
      <c r="F1703" s="163"/>
      <c r="G1703" s="163"/>
    </row>
    <row r="1704" spans="2:7">
      <c r="B1704" s="163"/>
      <c r="C1704" s="163"/>
      <c r="D1704" s="163"/>
      <c r="E1704" s="163"/>
      <c r="F1704" s="163"/>
      <c r="G1704" s="163"/>
    </row>
    <row r="1705" spans="2:7">
      <c r="B1705" s="163"/>
      <c r="C1705" s="163"/>
      <c r="D1705" s="163"/>
      <c r="E1705" s="163"/>
      <c r="F1705" s="163"/>
      <c r="G1705" s="163"/>
    </row>
    <row r="1706" spans="2:7">
      <c r="B1706" s="163"/>
      <c r="C1706" s="163"/>
      <c r="D1706" s="163"/>
      <c r="E1706" s="163"/>
      <c r="F1706" s="163"/>
      <c r="G1706" s="163"/>
    </row>
    <row r="1707" spans="2:7">
      <c r="B1707" s="163"/>
      <c r="C1707" s="163"/>
      <c r="D1707" s="163"/>
      <c r="E1707" s="163"/>
      <c r="F1707" s="163"/>
      <c r="G1707" s="163"/>
    </row>
    <row r="1708" spans="2:7">
      <c r="B1708" s="163"/>
      <c r="C1708" s="163"/>
      <c r="D1708" s="163"/>
      <c r="E1708" s="163"/>
      <c r="F1708" s="163"/>
      <c r="G1708" s="163"/>
    </row>
    <row r="1709" spans="2:7">
      <c r="B1709" s="163"/>
      <c r="C1709" s="163"/>
      <c r="D1709" s="163"/>
      <c r="E1709" s="163"/>
      <c r="F1709" s="163"/>
      <c r="G1709" s="163"/>
    </row>
    <row r="1710" spans="2:7">
      <c r="B1710" s="163"/>
      <c r="C1710" s="163"/>
      <c r="D1710" s="163"/>
      <c r="E1710" s="163"/>
      <c r="F1710" s="163"/>
      <c r="G1710" s="163"/>
    </row>
    <row r="1711" spans="2:7">
      <c r="B1711" s="163"/>
      <c r="C1711" s="163"/>
      <c r="D1711" s="163"/>
      <c r="E1711" s="163"/>
      <c r="F1711" s="163"/>
      <c r="G1711" s="163"/>
    </row>
    <row r="1712" spans="2:7">
      <c r="B1712" s="163"/>
      <c r="C1712" s="163"/>
      <c r="D1712" s="163"/>
      <c r="E1712" s="163"/>
      <c r="F1712" s="163"/>
      <c r="G1712" s="163"/>
    </row>
    <row r="1713" spans="2:7">
      <c r="B1713" s="163"/>
      <c r="C1713" s="163"/>
      <c r="D1713" s="163"/>
      <c r="E1713" s="163"/>
      <c r="F1713" s="163"/>
      <c r="G1713" s="163"/>
    </row>
    <row r="1714" spans="2:7">
      <c r="B1714" s="163"/>
      <c r="C1714" s="163"/>
      <c r="D1714" s="163"/>
      <c r="E1714" s="163"/>
      <c r="F1714" s="163"/>
      <c r="G1714" s="163"/>
    </row>
    <row r="1715" spans="2:7">
      <c r="B1715" s="163"/>
      <c r="C1715" s="163"/>
      <c r="D1715" s="163"/>
      <c r="E1715" s="163"/>
      <c r="F1715" s="163"/>
      <c r="G1715" s="163"/>
    </row>
    <row r="1716" spans="2:7">
      <c r="B1716" s="163"/>
      <c r="C1716" s="163"/>
      <c r="D1716" s="163"/>
      <c r="E1716" s="163"/>
      <c r="F1716" s="163"/>
      <c r="G1716" s="163"/>
    </row>
    <row r="1717" spans="2:7">
      <c r="B1717" s="163"/>
      <c r="C1717" s="163"/>
      <c r="D1717" s="163"/>
      <c r="E1717" s="163"/>
      <c r="F1717" s="163"/>
      <c r="G1717" s="163"/>
    </row>
    <row r="1718" spans="2:7">
      <c r="B1718" s="163"/>
      <c r="C1718" s="163"/>
      <c r="D1718" s="163"/>
      <c r="E1718" s="163"/>
      <c r="F1718" s="163"/>
      <c r="G1718" s="163"/>
    </row>
    <row r="1719" spans="2:7">
      <c r="B1719" s="163"/>
      <c r="C1719" s="163"/>
      <c r="D1719" s="163"/>
      <c r="E1719" s="163"/>
      <c r="F1719" s="163"/>
      <c r="G1719" s="163"/>
    </row>
    <row r="1720" spans="2:7">
      <c r="B1720" s="163"/>
      <c r="C1720" s="163"/>
      <c r="D1720" s="163"/>
      <c r="E1720" s="163"/>
      <c r="F1720" s="163"/>
      <c r="G1720" s="163"/>
    </row>
    <row r="1721" spans="2:7">
      <c r="B1721" s="163"/>
      <c r="C1721" s="163"/>
      <c r="D1721" s="163"/>
      <c r="E1721" s="163"/>
      <c r="F1721" s="163"/>
      <c r="G1721" s="163"/>
    </row>
    <row r="1722" spans="2:7">
      <c r="B1722" s="163"/>
      <c r="C1722" s="163"/>
      <c r="D1722" s="163"/>
      <c r="E1722" s="163"/>
      <c r="F1722" s="163"/>
      <c r="G1722" s="163"/>
    </row>
    <row r="1723" spans="2:7">
      <c r="B1723" s="163"/>
      <c r="C1723" s="163"/>
      <c r="D1723" s="163"/>
      <c r="E1723" s="163"/>
      <c r="F1723" s="163"/>
      <c r="G1723" s="163"/>
    </row>
    <row r="1724" spans="2:7">
      <c r="B1724" s="163"/>
      <c r="C1724" s="163"/>
      <c r="D1724" s="163"/>
      <c r="E1724" s="163"/>
      <c r="F1724" s="163"/>
      <c r="G1724" s="163"/>
    </row>
    <row r="1725" spans="2:7">
      <c r="B1725" s="163"/>
      <c r="C1725" s="163"/>
      <c r="D1725" s="163"/>
      <c r="E1725" s="163"/>
      <c r="F1725" s="163"/>
      <c r="G1725" s="163"/>
    </row>
    <row r="1726" spans="2:7">
      <c r="B1726" s="163"/>
      <c r="C1726" s="163"/>
      <c r="D1726" s="163"/>
      <c r="E1726" s="163"/>
      <c r="F1726" s="163"/>
      <c r="G1726" s="163"/>
    </row>
    <row r="1727" spans="2:7">
      <c r="B1727" s="163"/>
      <c r="C1727" s="163"/>
      <c r="D1727" s="163"/>
      <c r="E1727" s="163"/>
      <c r="F1727" s="163"/>
      <c r="G1727" s="163"/>
    </row>
    <row r="1728" spans="2:7">
      <c r="B1728" s="163"/>
      <c r="C1728" s="163"/>
      <c r="D1728" s="163"/>
      <c r="E1728" s="163"/>
      <c r="F1728" s="163"/>
      <c r="G1728" s="163"/>
    </row>
    <row r="1729" spans="2:7">
      <c r="B1729" s="163"/>
      <c r="C1729" s="163"/>
      <c r="D1729" s="163"/>
      <c r="E1729" s="163"/>
      <c r="F1729" s="163"/>
      <c r="G1729" s="163"/>
    </row>
    <row r="1730" spans="2:7">
      <c r="B1730" s="163"/>
      <c r="C1730" s="163"/>
      <c r="D1730" s="163"/>
      <c r="E1730" s="163"/>
      <c r="F1730" s="163"/>
      <c r="G1730" s="163"/>
    </row>
    <row r="1731" spans="2:7">
      <c r="B1731" s="163"/>
      <c r="C1731" s="163"/>
      <c r="D1731" s="163"/>
      <c r="E1731" s="163"/>
      <c r="F1731" s="163"/>
      <c r="G1731" s="163"/>
    </row>
    <row r="1732" spans="2:7">
      <c r="B1732" s="163"/>
      <c r="C1732" s="163"/>
      <c r="D1732" s="163"/>
      <c r="E1732" s="163"/>
      <c r="F1732" s="163"/>
      <c r="G1732" s="163"/>
    </row>
    <row r="1733" spans="2:7">
      <c r="B1733" s="163"/>
      <c r="C1733" s="163"/>
      <c r="D1733" s="163"/>
      <c r="E1733" s="163"/>
      <c r="F1733" s="163"/>
      <c r="G1733" s="163"/>
    </row>
    <row r="1734" spans="2:7">
      <c r="B1734" s="163"/>
      <c r="C1734" s="163"/>
      <c r="D1734" s="163"/>
      <c r="E1734" s="163"/>
      <c r="F1734" s="163"/>
      <c r="G1734" s="163"/>
    </row>
    <row r="1735" spans="2:7">
      <c r="B1735" s="163"/>
      <c r="C1735" s="163"/>
      <c r="D1735" s="163"/>
      <c r="E1735" s="163"/>
      <c r="F1735" s="163"/>
      <c r="G1735" s="163"/>
    </row>
    <row r="1736" spans="2:7">
      <c r="B1736" s="163"/>
      <c r="C1736" s="163"/>
      <c r="D1736" s="163"/>
      <c r="E1736" s="163"/>
      <c r="F1736" s="163"/>
      <c r="G1736" s="163"/>
    </row>
    <row r="1737" spans="2:7">
      <c r="B1737" s="163"/>
      <c r="C1737" s="163"/>
      <c r="D1737" s="163"/>
      <c r="E1737" s="163"/>
      <c r="F1737" s="163"/>
      <c r="G1737" s="163"/>
    </row>
    <row r="1738" spans="2:7">
      <c r="B1738" s="163"/>
      <c r="C1738" s="163"/>
      <c r="D1738" s="163"/>
      <c r="E1738" s="163"/>
      <c r="F1738" s="163"/>
      <c r="G1738" s="163"/>
    </row>
    <row r="1739" spans="2:7">
      <c r="B1739" s="163"/>
      <c r="C1739" s="163"/>
      <c r="D1739" s="163"/>
      <c r="E1739" s="163"/>
      <c r="F1739" s="163"/>
      <c r="G1739" s="163"/>
    </row>
    <row r="1740" spans="2:7">
      <c r="B1740" s="163"/>
      <c r="C1740" s="163"/>
      <c r="D1740" s="163"/>
      <c r="E1740" s="163"/>
      <c r="F1740" s="163"/>
      <c r="G1740" s="163"/>
    </row>
    <row r="1741" spans="2:7">
      <c r="B1741" s="163"/>
      <c r="C1741" s="163"/>
      <c r="D1741" s="163"/>
      <c r="E1741" s="163"/>
      <c r="F1741" s="163"/>
      <c r="G1741" s="163"/>
    </row>
    <row r="1742" spans="2:7">
      <c r="B1742" s="163"/>
      <c r="C1742" s="163"/>
      <c r="D1742" s="163"/>
      <c r="E1742" s="163"/>
      <c r="F1742" s="163"/>
      <c r="G1742" s="163"/>
    </row>
    <row r="1743" spans="2:7">
      <c r="B1743" s="163"/>
      <c r="C1743" s="163"/>
      <c r="D1743" s="163"/>
      <c r="E1743" s="163"/>
      <c r="F1743" s="163"/>
      <c r="G1743" s="163"/>
    </row>
    <row r="1744" spans="2:7">
      <c r="B1744" s="163"/>
      <c r="C1744" s="163"/>
      <c r="D1744" s="163"/>
      <c r="E1744" s="163"/>
      <c r="F1744" s="163"/>
      <c r="G1744" s="163"/>
    </row>
    <row r="1745" spans="2:7">
      <c r="B1745" s="163"/>
      <c r="C1745" s="163"/>
      <c r="D1745" s="163"/>
      <c r="E1745" s="163"/>
      <c r="F1745" s="163"/>
      <c r="G1745" s="163"/>
    </row>
    <row r="1746" spans="2:7">
      <c r="B1746" s="163"/>
      <c r="C1746" s="163"/>
      <c r="D1746" s="163"/>
      <c r="E1746" s="163"/>
      <c r="F1746" s="163"/>
      <c r="G1746" s="163"/>
    </row>
    <row r="1747" spans="2:7">
      <c r="B1747" s="163"/>
      <c r="C1747" s="163"/>
      <c r="D1747" s="163"/>
      <c r="E1747" s="163"/>
      <c r="F1747" s="163"/>
      <c r="G1747" s="163"/>
    </row>
    <row r="1748" spans="2:7">
      <c r="B1748" s="163"/>
      <c r="C1748" s="163"/>
      <c r="D1748" s="163"/>
      <c r="E1748" s="163"/>
      <c r="F1748" s="163"/>
      <c r="G1748" s="163"/>
    </row>
    <row r="1749" spans="2:7">
      <c r="B1749" s="163"/>
      <c r="C1749" s="163"/>
      <c r="D1749" s="163"/>
      <c r="E1749" s="163"/>
      <c r="F1749" s="163"/>
      <c r="G1749" s="163"/>
    </row>
    <row r="1750" spans="2:7">
      <c r="B1750" s="163"/>
      <c r="C1750" s="163"/>
      <c r="D1750" s="163"/>
      <c r="E1750" s="163"/>
      <c r="F1750" s="163"/>
      <c r="G1750" s="163"/>
    </row>
    <row r="1751" spans="2:7">
      <c r="B1751" s="163"/>
      <c r="C1751" s="163"/>
      <c r="D1751" s="163"/>
      <c r="E1751" s="163"/>
      <c r="F1751" s="163"/>
      <c r="G1751" s="163"/>
    </row>
    <row r="1752" spans="2:7">
      <c r="B1752" s="163"/>
      <c r="C1752" s="163"/>
      <c r="D1752" s="163"/>
      <c r="E1752" s="163"/>
      <c r="F1752" s="163"/>
      <c r="G1752" s="163"/>
    </row>
    <row r="1753" spans="2:7">
      <c r="B1753" s="163"/>
      <c r="C1753" s="163"/>
      <c r="D1753" s="163"/>
      <c r="E1753" s="163"/>
      <c r="F1753" s="163"/>
      <c r="G1753" s="163"/>
    </row>
    <row r="1754" spans="2:7">
      <c r="B1754" s="163"/>
      <c r="C1754" s="163"/>
      <c r="D1754" s="163"/>
      <c r="E1754" s="163"/>
      <c r="F1754" s="163"/>
      <c r="G1754" s="163"/>
    </row>
    <row r="1755" spans="2:7">
      <c r="B1755" s="163"/>
      <c r="C1755" s="163"/>
      <c r="D1755" s="163"/>
      <c r="E1755" s="163"/>
      <c r="F1755" s="163"/>
      <c r="G1755" s="163"/>
    </row>
    <row r="1756" spans="2:7">
      <c r="B1756" s="163"/>
      <c r="C1756" s="163"/>
      <c r="D1756" s="163"/>
      <c r="E1756" s="163"/>
      <c r="F1756" s="163"/>
      <c r="G1756" s="163"/>
    </row>
    <row r="1757" spans="2:7">
      <c r="B1757" s="163"/>
      <c r="C1757" s="163"/>
      <c r="D1757" s="163"/>
      <c r="E1757" s="163"/>
      <c r="F1757" s="163"/>
      <c r="G1757" s="163"/>
    </row>
    <row r="1758" spans="2:7">
      <c r="B1758" s="163"/>
      <c r="C1758" s="163"/>
      <c r="D1758" s="163"/>
      <c r="E1758" s="163"/>
      <c r="F1758" s="163"/>
      <c r="G1758" s="163"/>
    </row>
    <row r="1759" spans="2:7">
      <c r="B1759" s="163"/>
      <c r="C1759" s="163"/>
      <c r="D1759" s="163"/>
      <c r="E1759" s="163"/>
      <c r="F1759" s="163"/>
      <c r="G1759" s="163"/>
    </row>
    <row r="1760" spans="2:7">
      <c r="B1760" s="163"/>
      <c r="C1760" s="163"/>
      <c r="D1760" s="163"/>
      <c r="E1760" s="163"/>
      <c r="F1760" s="163"/>
      <c r="G1760" s="163"/>
    </row>
    <row r="1761" spans="2:7">
      <c r="B1761" s="163"/>
      <c r="C1761" s="163"/>
      <c r="D1761" s="163"/>
      <c r="E1761" s="163"/>
      <c r="F1761" s="163"/>
      <c r="G1761" s="163"/>
    </row>
    <row r="1762" spans="2:7">
      <c r="B1762" s="163"/>
      <c r="C1762" s="163"/>
      <c r="D1762" s="163"/>
      <c r="E1762" s="163"/>
      <c r="F1762" s="163"/>
      <c r="G1762" s="163"/>
    </row>
    <row r="1763" spans="2:7">
      <c r="B1763" s="163"/>
      <c r="C1763" s="163"/>
      <c r="D1763" s="163"/>
      <c r="E1763" s="163"/>
      <c r="F1763" s="163"/>
      <c r="G1763" s="163"/>
    </row>
    <row r="1764" spans="2:7">
      <c r="B1764" s="163"/>
      <c r="C1764" s="163"/>
      <c r="D1764" s="163"/>
      <c r="E1764" s="163"/>
      <c r="F1764" s="163"/>
      <c r="G1764" s="163"/>
    </row>
    <row r="1765" spans="2:7">
      <c r="B1765" s="163"/>
      <c r="C1765" s="163"/>
      <c r="D1765" s="163"/>
      <c r="E1765" s="163"/>
      <c r="F1765" s="163"/>
      <c r="G1765" s="163"/>
    </row>
    <row r="1766" spans="2:7">
      <c r="B1766" s="163"/>
      <c r="C1766" s="163"/>
      <c r="D1766" s="163"/>
      <c r="E1766" s="163"/>
      <c r="F1766" s="163"/>
      <c r="G1766" s="163"/>
    </row>
    <row r="1767" spans="2:7">
      <c r="B1767" s="163"/>
      <c r="C1767" s="163"/>
      <c r="D1767" s="163"/>
      <c r="E1767" s="163"/>
      <c r="F1767" s="163"/>
      <c r="G1767" s="163"/>
    </row>
    <row r="1768" spans="2:7">
      <c r="B1768" s="163"/>
      <c r="C1768" s="163"/>
      <c r="D1768" s="163"/>
      <c r="E1768" s="163"/>
      <c r="F1768" s="163"/>
      <c r="G1768" s="163"/>
    </row>
    <row r="1769" spans="2:7">
      <c r="B1769" s="163"/>
      <c r="C1769" s="163"/>
      <c r="D1769" s="163"/>
      <c r="E1769" s="163"/>
      <c r="F1769" s="163"/>
      <c r="G1769" s="163"/>
    </row>
    <row r="1770" spans="2:7">
      <c r="B1770" s="163"/>
      <c r="C1770" s="163"/>
      <c r="D1770" s="163"/>
      <c r="E1770" s="163"/>
      <c r="F1770" s="163"/>
      <c r="G1770" s="163"/>
    </row>
    <row r="1771" spans="2:7">
      <c r="B1771" s="163"/>
      <c r="C1771" s="163"/>
      <c r="D1771" s="163"/>
      <c r="E1771" s="163"/>
      <c r="F1771" s="163"/>
      <c r="G1771" s="163"/>
    </row>
    <row r="1772" spans="2:7">
      <c r="B1772" s="163"/>
      <c r="C1772" s="163"/>
      <c r="D1772" s="163"/>
      <c r="E1772" s="163"/>
      <c r="F1772" s="163"/>
      <c r="G1772" s="163"/>
    </row>
    <row r="1773" spans="2:7">
      <c r="B1773" s="163"/>
      <c r="C1773" s="163"/>
      <c r="D1773" s="163"/>
      <c r="E1773" s="163"/>
      <c r="F1773" s="163"/>
      <c r="G1773" s="163"/>
    </row>
    <row r="1774" spans="2:7">
      <c r="B1774" s="163"/>
      <c r="C1774" s="163"/>
      <c r="D1774" s="163"/>
      <c r="E1774" s="163"/>
      <c r="F1774" s="163"/>
      <c r="G1774" s="163"/>
    </row>
    <row r="1775" spans="2:7">
      <c r="B1775" s="163"/>
      <c r="C1775" s="163"/>
      <c r="D1775" s="163"/>
      <c r="E1775" s="163"/>
      <c r="F1775" s="163"/>
      <c r="G1775" s="163"/>
    </row>
    <row r="1776" spans="2:7">
      <c r="B1776" s="163"/>
      <c r="C1776" s="163"/>
      <c r="D1776" s="163"/>
      <c r="E1776" s="163"/>
      <c r="F1776" s="163"/>
      <c r="G1776" s="163"/>
    </row>
    <row r="1777" spans="2:7">
      <c r="B1777" s="163"/>
      <c r="C1777" s="163"/>
      <c r="D1777" s="163"/>
      <c r="E1777" s="163"/>
      <c r="F1777" s="163"/>
      <c r="G1777" s="163"/>
    </row>
    <row r="1778" spans="2:7">
      <c r="B1778" s="163"/>
      <c r="C1778" s="163"/>
      <c r="D1778" s="163"/>
      <c r="E1778" s="163"/>
      <c r="F1778" s="163"/>
      <c r="G1778" s="163"/>
    </row>
    <row r="1779" spans="2:7">
      <c r="B1779" s="163"/>
      <c r="C1779" s="163"/>
      <c r="D1779" s="163"/>
      <c r="E1779" s="163"/>
      <c r="F1779" s="163"/>
      <c r="G1779" s="163"/>
    </row>
    <row r="1780" spans="2:7">
      <c r="B1780" s="163"/>
      <c r="C1780" s="163"/>
      <c r="D1780" s="163"/>
      <c r="E1780" s="163"/>
      <c r="F1780" s="163"/>
      <c r="G1780" s="163"/>
    </row>
    <row r="1781" spans="2:7">
      <c r="B1781" s="163"/>
      <c r="C1781" s="163"/>
      <c r="D1781" s="163"/>
      <c r="E1781" s="163"/>
      <c r="F1781" s="163"/>
      <c r="G1781" s="163"/>
    </row>
    <row r="1782" spans="2:7">
      <c r="B1782" s="163"/>
      <c r="C1782" s="163"/>
      <c r="D1782" s="163"/>
      <c r="E1782" s="163"/>
      <c r="F1782" s="163"/>
      <c r="G1782" s="163"/>
    </row>
    <row r="1783" spans="2:7">
      <c r="B1783" s="163"/>
      <c r="C1783" s="163"/>
      <c r="D1783" s="163"/>
      <c r="E1783" s="163"/>
      <c r="F1783" s="163"/>
      <c r="G1783" s="163"/>
    </row>
    <row r="1784" spans="2:7">
      <c r="B1784" s="163"/>
      <c r="C1784" s="163"/>
      <c r="D1784" s="163"/>
      <c r="E1784" s="163"/>
      <c r="F1784" s="163"/>
      <c r="G1784" s="163"/>
    </row>
    <row r="1785" spans="2:7">
      <c r="B1785" s="163"/>
      <c r="C1785" s="163"/>
      <c r="D1785" s="163"/>
      <c r="E1785" s="163"/>
      <c r="F1785" s="163"/>
      <c r="G1785" s="163"/>
    </row>
    <row r="1786" spans="2:7">
      <c r="B1786" s="163"/>
      <c r="C1786" s="163"/>
      <c r="D1786" s="163"/>
      <c r="E1786" s="163"/>
      <c r="F1786" s="163"/>
      <c r="G1786" s="163"/>
    </row>
    <row r="1787" spans="2:7">
      <c r="B1787" s="163"/>
      <c r="C1787" s="163"/>
      <c r="D1787" s="163"/>
      <c r="E1787" s="163"/>
      <c r="F1787" s="163"/>
      <c r="G1787" s="163"/>
    </row>
    <row r="1788" spans="2:7">
      <c r="B1788" s="163"/>
      <c r="C1788" s="163"/>
      <c r="D1788" s="163"/>
      <c r="E1788" s="163"/>
      <c r="F1788" s="163"/>
      <c r="G1788" s="163"/>
    </row>
    <row r="1789" spans="2:7">
      <c r="B1789" s="163"/>
      <c r="C1789" s="163"/>
      <c r="D1789" s="163"/>
      <c r="E1789" s="163"/>
      <c r="F1789" s="163"/>
      <c r="G1789" s="163"/>
    </row>
    <row r="1790" spans="2:7">
      <c r="B1790" s="163"/>
      <c r="C1790" s="163"/>
      <c r="D1790" s="163"/>
      <c r="E1790" s="163"/>
      <c r="F1790" s="163"/>
      <c r="G1790" s="163"/>
    </row>
    <row r="1791" spans="2:7">
      <c r="B1791" s="163"/>
      <c r="C1791" s="163"/>
      <c r="D1791" s="163"/>
      <c r="E1791" s="163"/>
      <c r="F1791" s="163"/>
      <c r="G1791" s="163"/>
    </row>
    <row r="1792" spans="2:7">
      <c r="B1792" s="163"/>
      <c r="C1792" s="163"/>
      <c r="D1792" s="163"/>
      <c r="E1792" s="163"/>
      <c r="F1792" s="163"/>
      <c r="G1792" s="163"/>
    </row>
    <row r="1793" spans="2:7">
      <c r="B1793" s="163"/>
      <c r="C1793" s="163"/>
      <c r="D1793" s="163"/>
      <c r="E1793" s="163"/>
      <c r="F1793" s="163"/>
      <c r="G1793" s="163"/>
    </row>
    <row r="1794" spans="2:7">
      <c r="B1794" s="163"/>
      <c r="C1794" s="163"/>
      <c r="D1794" s="163"/>
      <c r="E1794" s="163"/>
      <c r="F1794" s="163"/>
      <c r="G1794" s="163"/>
    </row>
    <row r="1795" spans="2:7">
      <c r="B1795" s="163"/>
      <c r="C1795" s="163"/>
      <c r="D1795" s="163"/>
      <c r="E1795" s="163"/>
      <c r="F1795" s="163"/>
      <c r="G1795" s="163"/>
    </row>
    <row r="1796" spans="2:7">
      <c r="B1796" s="163"/>
      <c r="C1796" s="163"/>
      <c r="D1796" s="163"/>
      <c r="E1796" s="163"/>
      <c r="F1796" s="163"/>
      <c r="G1796" s="163"/>
    </row>
    <row r="1797" spans="2:7">
      <c r="B1797" s="163"/>
      <c r="C1797" s="163"/>
      <c r="D1797" s="163"/>
      <c r="E1797" s="163"/>
      <c r="F1797" s="163"/>
      <c r="G1797" s="163"/>
    </row>
    <row r="1798" spans="2:7">
      <c r="B1798" s="163"/>
      <c r="C1798" s="163"/>
      <c r="D1798" s="163"/>
      <c r="E1798" s="163"/>
      <c r="F1798" s="163"/>
      <c r="G1798" s="163"/>
    </row>
    <row r="1799" spans="2:7">
      <c r="B1799" s="163"/>
      <c r="C1799" s="163"/>
      <c r="D1799" s="163"/>
      <c r="E1799" s="163"/>
      <c r="F1799" s="163"/>
      <c r="G1799" s="163"/>
    </row>
    <row r="1800" spans="2:7">
      <c r="B1800" s="163"/>
      <c r="C1800" s="163"/>
      <c r="D1800" s="163"/>
      <c r="E1800" s="163"/>
      <c r="F1800" s="163"/>
      <c r="G1800" s="163"/>
    </row>
    <row r="1801" spans="2:7">
      <c r="B1801" s="163"/>
      <c r="C1801" s="163"/>
      <c r="D1801" s="163"/>
      <c r="E1801" s="163"/>
      <c r="F1801" s="163"/>
      <c r="G1801" s="163"/>
    </row>
    <row r="1802" spans="2:7">
      <c r="B1802" s="163"/>
      <c r="C1802" s="163"/>
      <c r="D1802" s="163"/>
      <c r="E1802" s="163"/>
      <c r="F1802" s="163"/>
      <c r="G1802" s="163"/>
    </row>
    <row r="1803" spans="2:7">
      <c r="B1803" s="163"/>
      <c r="C1803" s="163"/>
      <c r="D1803" s="163"/>
      <c r="E1803" s="163"/>
      <c r="F1803" s="163"/>
      <c r="G1803" s="163"/>
    </row>
    <row r="1804" spans="2:7">
      <c r="B1804" s="163"/>
      <c r="C1804" s="163"/>
      <c r="D1804" s="163"/>
      <c r="E1804" s="163"/>
      <c r="F1804" s="163"/>
      <c r="G1804" s="163"/>
    </row>
    <row r="1805" spans="2:7">
      <c r="B1805" s="163"/>
      <c r="C1805" s="163"/>
      <c r="D1805" s="163"/>
      <c r="E1805" s="163"/>
      <c r="F1805" s="163"/>
      <c r="G1805" s="163"/>
    </row>
    <row r="1806" spans="2:7">
      <c r="B1806" s="163"/>
      <c r="C1806" s="163"/>
      <c r="D1806" s="163"/>
      <c r="E1806" s="163"/>
      <c r="F1806" s="163"/>
      <c r="G1806" s="163"/>
    </row>
    <row r="1807" spans="2:7">
      <c r="B1807" s="163"/>
      <c r="C1807" s="163"/>
      <c r="D1807" s="163"/>
      <c r="E1807" s="163"/>
      <c r="F1807" s="163"/>
      <c r="G1807" s="163"/>
    </row>
    <row r="1808" spans="2:7">
      <c r="B1808" s="163"/>
      <c r="C1808" s="163"/>
      <c r="D1808" s="163"/>
      <c r="E1808" s="163"/>
      <c r="F1808" s="163"/>
      <c r="G1808" s="163"/>
    </row>
    <row r="1809" spans="2:7">
      <c r="B1809" s="163"/>
      <c r="C1809" s="163"/>
      <c r="D1809" s="163"/>
      <c r="E1809" s="163"/>
      <c r="F1809" s="163"/>
      <c r="G1809" s="163"/>
    </row>
    <row r="1810" spans="2:7">
      <c r="B1810" s="163"/>
      <c r="C1810" s="163"/>
      <c r="D1810" s="163"/>
      <c r="E1810" s="163"/>
      <c r="F1810" s="163"/>
      <c r="G1810" s="163"/>
    </row>
    <row r="1811" spans="2:7">
      <c r="B1811" s="163"/>
      <c r="C1811" s="163"/>
      <c r="D1811" s="163"/>
      <c r="E1811" s="163"/>
      <c r="F1811" s="163"/>
      <c r="G1811" s="163"/>
    </row>
    <row r="1812" spans="2:7">
      <c r="B1812" s="163"/>
      <c r="C1812" s="163"/>
      <c r="D1812" s="163"/>
      <c r="E1812" s="163"/>
      <c r="F1812" s="163"/>
      <c r="G1812" s="163"/>
    </row>
    <row r="1813" spans="2:7">
      <c r="B1813" s="163"/>
      <c r="C1813" s="163"/>
      <c r="D1813" s="163"/>
      <c r="E1813" s="163"/>
      <c r="F1813" s="163"/>
      <c r="G1813" s="163"/>
    </row>
    <row r="1814" spans="2:7">
      <c r="B1814" s="163"/>
      <c r="C1814" s="163"/>
      <c r="D1814" s="163"/>
      <c r="E1814" s="163"/>
      <c r="F1814" s="163"/>
      <c r="G1814" s="163"/>
    </row>
    <row r="1815" spans="2:7">
      <c r="B1815" s="163"/>
      <c r="C1815" s="163"/>
      <c r="D1815" s="163"/>
      <c r="E1815" s="163"/>
      <c r="F1815" s="163"/>
      <c r="G1815" s="163"/>
    </row>
    <row r="1816" spans="2:7">
      <c r="B1816" s="163"/>
      <c r="C1816" s="163"/>
      <c r="D1816" s="163"/>
      <c r="E1816" s="163"/>
      <c r="F1816" s="163"/>
      <c r="G1816" s="163"/>
    </row>
    <row r="1817" spans="2:7">
      <c r="B1817" s="163"/>
      <c r="C1817" s="163"/>
      <c r="D1817" s="163"/>
      <c r="E1817" s="163"/>
      <c r="F1817" s="163"/>
      <c r="G1817" s="163"/>
    </row>
    <row r="1818" spans="2:7">
      <c r="B1818" s="163"/>
      <c r="C1818" s="163"/>
      <c r="D1818" s="163"/>
      <c r="E1818" s="163"/>
      <c r="F1818" s="163"/>
      <c r="G1818" s="163"/>
    </row>
    <row r="1819" spans="2:7">
      <c r="B1819" s="163"/>
      <c r="C1819" s="163"/>
      <c r="D1819" s="163"/>
      <c r="E1819" s="163"/>
      <c r="F1819" s="163"/>
      <c r="G1819" s="163"/>
    </row>
    <row r="1820" spans="2:7">
      <c r="B1820" s="163"/>
      <c r="C1820" s="163"/>
      <c r="D1820" s="163"/>
      <c r="E1820" s="163"/>
      <c r="F1820" s="163"/>
      <c r="G1820" s="163"/>
    </row>
    <row r="1821" spans="2:7">
      <c r="B1821" s="163"/>
      <c r="C1821" s="163"/>
      <c r="D1821" s="163"/>
      <c r="E1821" s="163"/>
      <c r="F1821" s="163"/>
      <c r="G1821" s="163"/>
    </row>
    <row r="1822" spans="2:7">
      <c r="B1822" s="163"/>
      <c r="C1822" s="163"/>
      <c r="D1822" s="163"/>
      <c r="E1822" s="163"/>
      <c r="F1822" s="163"/>
      <c r="G1822" s="163"/>
    </row>
    <row r="1823" spans="2:7">
      <c r="B1823" s="163"/>
      <c r="C1823" s="163"/>
      <c r="D1823" s="163"/>
      <c r="E1823" s="163"/>
      <c r="F1823" s="163"/>
      <c r="G1823" s="163"/>
    </row>
    <row r="1824" spans="2:7">
      <c r="B1824" s="163"/>
      <c r="C1824" s="163"/>
      <c r="D1824" s="163"/>
      <c r="E1824" s="163"/>
      <c r="F1824" s="163"/>
      <c r="G1824" s="163"/>
    </row>
    <row r="1825" spans="2:7">
      <c r="B1825" s="163"/>
      <c r="C1825" s="163"/>
      <c r="D1825" s="163"/>
      <c r="E1825" s="163"/>
      <c r="F1825" s="163"/>
      <c r="G1825" s="163"/>
    </row>
    <row r="1826" spans="2:7">
      <c r="B1826" s="163"/>
      <c r="C1826" s="163"/>
      <c r="D1826" s="163"/>
      <c r="E1826" s="163"/>
      <c r="F1826" s="163"/>
      <c r="G1826" s="163"/>
    </row>
    <row r="1827" spans="2:7">
      <c r="B1827" s="163"/>
      <c r="C1827" s="163"/>
      <c r="D1827" s="163"/>
      <c r="E1827" s="163"/>
      <c r="F1827" s="163"/>
      <c r="G1827" s="163"/>
    </row>
    <row r="1828" spans="2:7">
      <c r="B1828" s="163"/>
      <c r="C1828" s="163"/>
      <c r="D1828" s="163"/>
      <c r="E1828" s="163"/>
      <c r="F1828" s="163"/>
      <c r="G1828" s="163"/>
    </row>
    <row r="1829" spans="2:7">
      <c r="B1829" s="163"/>
      <c r="C1829" s="163"/>
      <c r="D1829" s="163"/>
      <c r="E1829" s="163"/>
      <c r="F1829" s="163"/>
      <c r="G1829" s="163"/>
    </row>
    <row r="1830" spans="2:7">
      <c r="B1830" s="163"/>
      <c r="C1830" s="163"/>
      <c r="D1830" s="163"/>
      <c r="E1830" s="163"/>
      <c r="F1830" s="163"/>
      <c r="G1830" s="163"/>
    </row>
    <row r="1831" spans="2:7">
      <c r="B1831" s="163"/>
      <c r="C1831" s="163"/>
      <c r="D1831" s="163"/>
      <c r="E1831" s="163"/>
      <c r="F1831" s="163"/>
      <c r="G1831" s="163"/>
    </row>
    <row r="1832" spans="2:7">
      <c r="B1832" s="163"/>
      <c r="C1832" s="163"/>
      <c r="D1832" s="163"/>
      <c r="E1832" s="163"/>
      <c r="F1832" s="163"/>
      <c r="G1832" s="163"/>
    </row>
    <row r="1833" spans="2:7">
      <c r="B1833" s="163"/>
      <c r="C1833" s="163"/>
      <c r="D1833" s="163"/>
      <c r="E1833" s="163"/>
      <c r="F1833" s="163"/>
      <c r="G1833" s="163"/>
    </row>
    <row r="1834" spans="2:7">
      <c r="B1834" s="163"/>
      <c r="C1834" s="163"/>
      <c r="D1834" s="163"/>
      <c r="E1834" s="163"/>
      <c r="F1834" s="163"/>
      <c r="G1834" s="163"/>
    </row>
    <row r="1835" spans="2:7">
      <c r="B1835" s="163"/>
      <c r="C1835" s="163"/>
      <c r="D1835" s="163"/>
      <c r="E1835" s="163"/>
      <c r="F1835" s="163"/>
      <c r="G1835" s="163"/>
    </row>
    <row r="1836" spans="2:7">
      <c r="B1836" s="163"/>
      <c r="C1836" s="163"/>
      <c r="D1836" s="163"/>
      <c r="E1836" s="163"/>
      <c r="F1836" s="163"/>
      <c r="G1836" s="163"/>
    </row>
    <row r="1837" spans="2:7">
      <c r="B1837" s="163"/>
      <c r="C1837" s="163"/>
      <c r="D1837" s="163"/>
      <c r="E1837" s="163"/>
      <c r="F1837" s="163"/>
      <c r="G1837" s="163"/>
    </row>
    <row r="1838" spans="2:7">
      <c r="B1838" s="163"/>
      <c r="C1838" s="163"/>
      <c r="D1838" s="163"/>
      <c r="E1838" s="163"/>
      <c r="F1838" s="163"/>
      <c r="G1838" s="163"/>
    </row>
    <row r="1839" spans="2:7">
      <c r="B1839" s="163"/>
      <c r="C1839" s="163"/>
      <c r="D1839" s="163"/>
      <c r="E1839" s="163"/>
      <c r="F1839" s="163"/>
      <c r="G1839" s="163"/>
    </row>
    <row r="1840" spans="2:7">
      <c r="B1840" s="163"/>
      <c r="C1840" s="163"/>
      <c r="D1840" s="163"/>
      <c r="E1840" s="163"/>
      <c r="F1840" s="163"/>
      <c r="G1840" s="163"/>
    </row>
    <row r="1841" spans="2:7">
      <c r="B1841" s="163"/>
      <c r="C1841" s="163"/>
      <c r="D1841" s="163"/>
      <c r="E1841" s="163"/>
      <c r="F1841" s="163"/>
      <c r="G1841" s="163"/>
    </row>
    <row r="1842" spans="2:7">
      <c r="B1842" s="163"/>
      <c r="C1842" s="163"/>
      <c r="D1842" s="163"/>
      <c r="E1842" s="163"/>
      <c r="F1842" s="163"/>
      <c r="G1842" s="163"/>
    </row>
    <row r="1843" spans="2:7">
      <c r="B1843" s="163"/>
      <c r="C1843" s="163"/>
      <c r="D1843" s="163"/>
      <c r="E1843" s="163"/>
      <c r="F1843" s="163"/>
      <c r="G1843" s="163"/>
    </row>
    <row r="1844" spans="2:7">
      <c r="B1844" s="163"/>
      <c r="C1844" s="163"/>
      <c r="D1844" s="163"/>
      <c r="E1844" s="163"/>
      <c r="F1844" s="163"/>
      <c r="G1844" s="163"/>
    </row>
    <row r="1845" spans="2:7">
      <c r="B1845" s="163"/>
      <c r="C1845" s="163"/>
      <c r="D1845" s="163"/>
      <c r="E1845" s="163"/>
      <c r="F1845" s="163"/>
      <c r="G1845" s="163"/>
    </row>
    <row r="1846" spans="2:7">
      <c r="B1846" s="163"/>
      <c r="C1846" s="163"/>
      <c r="D1846" s="163"/>
      <c r="E1846" s="163"/>
      <c r="F1846" s="163"/>
      <c r="G1846" s="163"/>
    </row>
    <row r="1847" spans="2:7">
      <c r="B1847" s="163"/>
      <c r="C1847" s="163"/>
      <c r="D1847" s="163"/>
      <c r="E1847" s="163"/>
      <c r="F1847" s="163"/>
      <c r="G1847" s="163"/>
    </row>
    <row r="1848" spans="2:7">
      <c r="B1848" s="163"/>
      <c r="C1848" s="163"/>
      <c r="D1848" s="163"/>
      <c r="E1848" s="163"/>
      <c r="F1848" s="163"/>
      <c r="G1848" s="163"/>
    </row>
    <row r="1849" spans="2:7">
      <c r="B1849" s="163"/>
      <c r="C1849" s="163"/>
      <c r="D1849" s="163"/>
      <c r="E1849" s="163"/>
      <c r="F1849" s="163"/>
      <c r="G1849" s="163"/>
    </row>
    <row r="1850" spans="2:7">
      <c r="B1850" s="163"/>
      <c r="C1850" s="163"/>
      <c r="D1850" s="163"/>
      <c r="E1850" s="163"/>
      <c r="F1850" s="163"/>
      <c r="G1850" s="163"/>
    </row>
    <row r="1851" spans="2:7">
      <c r="B1851" s="163"/>
      <c r="C1851" s="163"/>
      <c r="D1851" s="163"/>
      <c r="E1851" s="163"/>
      <c r="F1851" s="163"/>
      <c r="G1851" s="163"/>
    </row>
    <row r="1852" spans="2:7">
      <c r="B1852" s="163"/>
      <c r="C1852" s="163"/>
      <c r="D1852" s="163"/>
      <c r="E1852" s="163"/>
      <c r="F1852" s="163"/>
      <c r="G1852" s="163"/>
    </row>
    <row r="1853" spans="2:7">
      <c r="B1853" s="163"/>
      <c r="C1853" s="163"/>
      <c r="D1853" s="163"/>
      <c r="E1853" s="163"/>
      <c r="F1853" s="163"/>
      <c r="G1853" s="163"/>
    </row>
    <row r="1854" spans="2:7">
      <c r="B1854" s="163"/>
      <c r="C1854" s="163"/>
      <c r="D1854" s="163"/>
      <c r="E1854" s="163"/>
      <c r="F1854" s="163"/>
      <c r="G1854" s="163"/>
    </row>
    <row r="1855" spans="2:7">
      <c r="B1855" s="163"/>
      <c r="C1855" s="163"/>
      <c r="D1855" s="163"/>
      <c r="E1855" s="163"/>
      <c r="F1855" s="163"/>
      <c r="G1855" s="163"/>
    </row>
    <row r="1856" spans="2:7">
      <c r="B1856" s="163"/>
      <c r="C1856" s="163"/>
      <c r="D1856" s="163"/>
      <c r="E1856" s="163"/>
      <c r="F1856" s="163"/>
      <c r="G1856" s="163"/>
    </row>
    <row r="1857" spans="2:7">
      <c r="B1857" s="163"/>
      <c r="C1857" s="163"/>
      <c r="D1857" s="163"/>
      <c r="E1857" s="163"/>
      <c r="F1857" s="163"/>
      <c r="G1857" s="163"/>
    </row>
    <row r="1858" spans="2:7">
      <c r="B1858" s="163"/>
      <c r="C1858" s="163"/>
      <c r="D1858" s="163"/>
      <c r="E1858" s="163"/>
      <c r="F1858" s="163"/>
      <c r="G1858" s="163"/>
    </row>
    <row r="1859" spans="2:7">
      <c r="B1859" s="163"/>
      <c r="C1859" s="163"/>
      <c r="D1859" s="163"/>
      <c r="E1859" s="163"/>
      <c r="F1859" s="163"/>
      <c r="G1859" s="163"/>
    </row>
    <row r="1860" spans="2:7">
      <c r="B1860" s="163"/>
      <c r="C1860" s="163"/>
      <c r="D1860" s="163"/>
      <c r="E1860" s="163"/>
      <c r="F1860" s="163"/>
      <c r="G1860" s="163"/>
    </row>
    <row r="1861" spans="2:7">
      <c r="B1861" s="163"/>
      <c r="C1861" s="163"/>
      <c r="D1861" s="163"/>
      <c r="E1861" s="163"/>
      <c r="F1861" s="163"/>
      <c r="G1861" s="163"/>
    </row>
    <row r="1862" spans="2:7">
      <c r="B1862" s="163"/>
      <c r="C1862" s="163"/>
      <c r="D1862" s="163"/>
      <c r="E1862" s="163"/>
      <c r="F1862" s="163"/>
      <c r="G1862" s="163"/>
    </row>
    <row r="1863" spans="2:7">
      <c r="B1863" s="163"/>
      <c r="C1863" s="163"/>
      <c r="D1863" s="163"/>
      <c r="E1863" s="163"/>
      <c r="F1863" s="163"/>
      <c r="G1863" s="163"/>
    </row>
    <row r="1864" spans="2:7">
      <c r="B1864" s="163"/>
      <c r="C1864" s="163"/>
      <c r="D1864" s="163"/>
      <c r="E1864" s="163"/>
      <c r="F1864" s="163"/>
      <c r="G1864" s="163"/>
    </row>
    <row r="1865" spans="2:7">
      <c r="B1865" s="163"/>
      <c r="C1865" s="163"/>
      <c r="D1865" s="163"/>
      <c r="E1865" s="163"/>
      <c r="F1865" s="163"/>
      <c r="G1865" s="163"/>
    </row>
    <row r="1866" spans="2:7">
      <c r="B1866" s="163"/>
      <c r="C1866" s="163"/>
      <c r="D1866" s="163"/>
      <c r="E1866" s="163"/>
      <c r="F1866" s="163"/>
      <c r="G1866" s="163"/>
    </row>
    <row r="1867" spans="2:7">
      <c r="B1867" s="163"/>
      <c r="C1867" s="163"/>
      <c r="D1867" s="163"/>
      <c r="E1867" s="163"/>
      <c r="F1867" s="163"/>
      <c r="G1867" s="163"/>
    </row>
    <row r="1868" spans="2:7">
      <c r="B1868" s="163"/>
      <c r="C1868" s="163"/>
      <c r="D1868" s="163"/>
      <c r="E1868" s="163"/>
      <c r="F1868" s="163"/>
      <c r="G1868" s="163"/>
    </row>
    <row r="1869" spans="2:7">
      <c r="B1869" s="163"/>
      <c r="C1869" s="163"/>
      <c r="D1869" s="163"/>
      <c r="E1869" s="163"/>
      <c r="F1869" s="163"/>
      <c r="G1869" s="163"/>
    </row>
    <row r="1870" spans="2:7">
      <c r="B1870" s="163"/>
      <c r="C1870" s="163"/>
      <c r="D1870" s="163"/>
      <c r="E1870" s="163"/>
      <c r="F1870" s="163"/>
      <c r="G1870" s="163"/>
    </row>
    <row r="1871" spans="2:7">
      <c r="B1871" s="163"/>
      <c r="C1871" s="163"/>
      <c r="D1871" s="163"/>
      <c r="E1871" s="163"/>
      <c r="F1871" s="163"/>
      <c r="G1871" s="163"/>
    </row>
    <row r="1872" spans="2:7">
      <c r="B1872" s="163"/>
      <c r="C1872" s="163"/>
      <c r="D1872" s="163"/>
      <c r="E1872" s="163"/>
      <c r="F1872" s="163"/>
      <c r="G1872" s="163"/>
    </row>
    <row r="1873" spans="2:7">
      <c r="B1873" s="163"/>
      <c r="C1873" s="163"/>
      <c r="D1873" s="163"/>
      <c r="E1873" s="163"/>
      <c r="F1873" s="163"/>
      <c r="G1873" s="163"/>
    </row>
    <row r="1874" spans="2:7">
      <c r="B1874" s="163"/>
      <c r="C1874" s="163"/>
      <c r="D1874" s="163"/>
      <c r="E1874" s="163"/>
      <c r="F1874" s="163"/>
      <c r="G1874" s="163"/>
    </row>
    <row r="1875" spans="2:7">
      <c r="B1875" s="163"/>
      <c r="C1875" s="163"/>
      <c r="D1875" s="163"/>
      <c r="E1875" s="163"/>
      <c r="F1875" s="163"/>
      <c r="G1875" s="163"/>
    </row>
    <row r="1876" spans="2:7">
      <c r="B1876" s="163"/>
      <c r="C1876" s="163"/>
      <c r="D1876" s="163"/>
      <c r="E1876" s="163"/>
      <c r="F1876" s="163"/>
      <c r="G1876" s="163"/>
    </row>
    <row r="1877" spans="2:7">
      <c r="B1877" s="163"/>
      <c r="C1877" s="163"/>
      <c r="D1877" s="163"/>
      <c r="E1877" s="163"/>
      <c r="F1877" s="163"/>
      <c r="G1877" s="163"/>
    </row>
    <row r="1878" spans="2:7">
      <c r="B1878" s="163"/>
      <c r="C1878" s="163"/>
      <c r="D1878" s="163"/>
      <c r="E1878" s="163"/>
      <c r="F1878" s="163"/>
      <c r="G1878" s="163"/>
    </row>
    <row r="1879" spans="2:7">
      <c r="B1879" s="163"/>
      <c r="C1879" s="163"/>
      <c r="D1879" s="163"/>
      <c r="E1879" s="163"/>
      <c r="F1879" s="163"/>
      <c r="G1879" s="163"/>
    </row>
    <row r="1880" spans="2:7">
      <c r="B1880" s="163"/>
      <c r="C1880" s="163"/>
      <c r="D1880" s="163"/>
      <c r="E1880" s="163"/>
      <c r="F1880" s="163"/>
      <c r="G1880" s="163"/>
    </row>
    <row r="1881" spans="2:7">
      <c r="B1881" s="163"/>
      <c r="C1881" s="163"/>
      <c r="D1881" s="163"/>
      <c r="E1881" s="163"/>
      <c r="F1881" s="163"/>
      <c r="G1881" s="163"/>
    </row>
    <row r="1882" spans="2:7">
      <c r="B1882" s="163"/>
      <c r="C1882" s="163"/>
      <c r="D1882" s="163"/>
      <c r="E1882" s="163"/>
      <c r="F1882" s="163"/>
      <c r="G1882" s="163"/>
    </row>
    <row r="1883" spans="2:7">
      <c r="B1883" s="163"/>
      <c r="C1883" s="163"/>
      <c r="D1883" s="163"/>
      <c r="E1883" s="163"/>
      <c r="F1883" s="163"/>
      <c r="G1883" s="163"/>
    </row>
    <row r="1884" spans="2:7">
      <c r="B1884" s="163"/>
      <c r="C1884" s="163"/>
      <c r="D1884" s="163"/>
      <c r="E1884" s="163"/>
      <c r="F1884" s="163"/>
      <c r="G1884" s="163"/>
    </row>
    <row r="1885" spans="2:7">
      <c r="B1885" s="163"/>
      <c r="C1885" s="163"/>
      <c r="D1885" s="163"/>
      <c r="E1885" s="163"/>
      <c r="F1885" s="163"/>
      <c r="G1885" s="163"/>
    </row>
    <row r="1886" spans="2:7">
      <c r="B1886" s="163"/>
      <c r="C1886" s="163"/>
      <c r="D1886" s="163"/>
      <c r="E1886" s="163"/>
      <c r="F1886" s="163"/>
      <c r="G1886" s="163"/>
    </row>
    <row r="1887" spans="2:7">
      <c r="B1887" s="163"/>
      <c r="C1887" s="163"/>
      <c r="D1887" s="163"/>
      <c r="E1887" s="163"/>
      <c r="F1887" s="163"/>
      <c r="G1887" s="163"/>
    </row>
    <row r="1888" spans="2:7">
      <c r="B1888" s="163"/>
      <c r="C1888" s="163"/>
      <c r="D1888" s="163"/>
      <c r="E1888" s="163"/>
      <c r="F1888" s="163"/>
      <c r="G1888" s="163"/>
    </row>
    <row r="1889" spans="2:7">
      <c r="B1889" s="163"/>
      <c r="C1889" s="163"/>
      <c r="D1889" s="163"/>
      <c r="E1889" s="163"/>
      <c r="F1889" s="163"/>
      <c r="G1889" s="163"/>
    </row>
    <row r="1890" spans="2:7">
      <c r="B1890" s="163"/>
      <c r="C1890" s="163"/>
      <c r="D1890" s="163"/>
      <c r="E1890" s="163"/>
      <c r="F1890" s="163"/>
      <c r="G1890" s="163"/>
    </row>
    <row r="1891" spans="2:7">
      <c r="B1891" s="163"/>
      <c r="C1891" s="163"/>
      <c r="D1891" s="163"/>
      <c r="E1891" s="163"/>
      <c r="F1891" s="163"/>
      <c r="G1891" s="163"/>
    </row>
    <row r="1892" spans="2:7">
      <c r="B1892" s="163"/>
      <c r="C1892" s="163"/>
      <c r="D1892" s="163"/>
      <c r="E1892" s="163"/>
      <c r="F1892" s="163"/>
      <c r="G1892" s="163"/>
    </row>
  </sheetData>
  <mergeCells count="4">
    <mergeCell ref="A2:AB2"/>
    <mergeCell ref="A3:AB3"/>
    <mergeCell ref="A4:AB4"/>
    <mergeCell ref="A5:AB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I616"/>
  <sheetViews>
    <sheetView zoomScale="85" zoomScaleNormal="85" workbookViewId="0">
      <selection activeCell="A4" sqref="A4:AB4"/>
    </sheetView>
  </sheetViews>
  <sheetFormatPr defaultRowHeight="15"/>
  <cols>
    <col min="1" max="1" width="77.28515625" style="164" customWidth="1"/>
    <col min="2" max="8" width="9.28515625" style="1028" customWidth="1"/>
    <col min="9" max="256" width="9.140625" style="1028"/>
    <col min="257" max="257" width="77.28515625" style="1028" customWidth="1"/>
    <col min="258" max="264" width="9.28515625" style="1028" customWidth="1"/>
    <col min="265" max="512" width="9.140625" style="1028"/>
    <col min="513" max="513" width="77.28515625" style="1028" customWidth="1"/>
    <col min="514" max="520" width="9.28515625" style="1028" customWidth="1"/>
    <col min="521" max="768" width="9.140625" style="1028"/>
    <col min="769" max="769" width="77.28515625" style="1028" customWidth="1"/>
    <col min="770" max="776" width="9.28515625" style="1028" customWidth="1"/>
    <col min="777" max="1024" width="9.140625" style="1028"/>
    <col min="1025" max="1025" width="77.28515625" style="1028" customWidth="1"/>
    <col min="1026" max="1032" width="9.28515625" style="1028" customWidth="1"/>
    <col min="1033" max="1280" width="9.140625" style="1028"/>
    <col min="1281" max="1281" width="77.28515625" style="1028" customWidth="1"/>
    <col min="1282" max="1288" width="9.28515625" style="1028" customWidth="1"/>
    <col min="1289" max="1536" width="9.140625" style="1028"/>
    <col min="1537" max="1537" width="77.28515625" style="1028" customWidth="1"/>
    <col min="1538" max="1544" width="9.28515625" style="1028" customWidth="1"/>
    <col min="1545" max="1792" width="9.140625" style="1028"/>
    <col min="1793" max="1793" width="77.28515625" style="1028" customWidth="1"/>
    <col min="1794" max="1800" width="9.28515625" style="1028" customWidth="1"/>
    <col min="1801" max="2048" width="9.140625" style="1028"/>
    <col min="2049" max="2049" width="77.28515625" style="1028" customWidth="1"/>
    <col min="2050" max="2056" width="9.28515625" style="1028" customWidth="1"/>
    <col min="2057" max="2304" width="9.140625" style="1028"/>
    <col min="2305" max="2305" width="77.28515625" style="1028" customWidth="1"/>
    <col min="2306" max="2312" width="9.28515625" style="1028" customWidth="1"/>
    <col min="2313" max="2560" width="9.140625" style="1028"/>
    <col min="2561" max="2561" width="77.28515625" style="1028" customWidth="1"/>
    <col min="2562" max="2568" width="9.28515625" style="1028" customWidth="1"/>
    <col min="2569" max="2816" width="9.140625" style="1028"/>
    <col min="2817" max="2817" width="77.28515625" style="1028" customWidth="1"/>
    <col min="2818" max="2824" width="9.28515625" style="1028" customWidth="1"/>
    <col min="2825" max="3072" width="9.140625" style="1028"/>
    <col min="3073" max="3073" width="77.28515625" style="1028" customWidth="1"/>
    <col min="3074" max="3080" width="9.28515625" style="1028" customWidth="1"/>
    <col min="3081" max="3328" width="9.140625" style="1028"/>
    <col min="3329" max="3329" width="77.28515625" style="1028" customWidth="1"/>
    <col min="3330" max="3336" width="9.28515625" style="1028" customWidth="1"/>
    <col min="3337" max="3584" width="9.140625" style="1028"/>
    <col min="3585" max="3585" width="77.28515625" style="1028" customWidth="1"/>
    <col min="3586" max="3592" width="9.28515625" style="1028" customWidth="1"/>
    <col min="3593" max="3840" width="9.140625" style="1028"/>
    <col min="3841" max="3841" width="77.28515625" style="1028" customWidth="1"/>
    <col min="3842" max="3848" width="9.28515625" style="1028" customWidth="1"/>
    <col min="3849" max="4096" width="9.140625" style="1028"/>
    <col min="4097" max="4097" width="77.28515625" style="1028" customWidth="1"/>
    <col min="4098" max="4104" width="9.28515625" style="1028" customWidth="1"/>
    <col min="4105" max="4352" width="9.140625" style="1028"/>
    <col min="4353" max="4353" width="77.28515625" style="1028" customWidth="1"/>
    <col min="4354" max="4360" width="9.28515625" style="1028" customWidth="1"/>
    <col min="4361" max="4608" width="9.140625" style="1028"/>
    <col min="4609" max="4609" width="77.28515625" style="1028" customWidth="1"/>
    <col min="4610" max="4616" width="9.28515625" style="1028" customWidth="1"/>
    <col min="4617" max="4864" width="9.140625" style="1028"/>
    <col min="4865" max="4865" width="77.28515625" style="1028" customWidth="1"/>
    <col min="4866" max="4872" width="9.28515625" style="1028" customWidth="1"/>
    <col min="4873" max="5120" width="9.140625" style="1028"/>
    <col min="5121" max="5121" width="77.28515625" style="1028" customWidth="1"/>
    <col min="5122" max="5128" width="9.28515625" style="1028" customWidth="1"/>
    <col min="5129" max="5376" width="9.140625" style="1028"/>
    <col min="5377" max="5377" width="77.28515625" style="1028" customWidth="1"/>
    <col min="5378" max="5384" width="9.28515625" style="1028" customWidth="1"/>
    <col min="5385" max="5632" width="9.140625" style="1028"/>
    <col min="5633" max="5633" width="77.28515625" style="1028" customWidth="1"/>
    <col min="5634" max="5640" width="9.28515625" style="1028" customWidth="1"/>
    <col min="5641" max="5888" width="9.140625" style="1028"/>
    <col min="5889" max="5889" width="77.28515625" style="1028" customWidth="1"/>
    <col min="5890" max="5896" width="9.28515625" style="1028" customWidth="1"/>
    <col min="5897" max="6144" width="9.140625" style="1028"/>
    <col min="6145" max="6145" width="77.28515625" style="1028" customWidth="1"/>
    <col min="6146" max="6152" width="9.28515625" style="1028" customWidth="1"/>
    <col min="6153" max="6400" width="9.140625" style="1028"/>
    <col min="6401" max="6401" width="77.28515625" style="1028" customWidth="1"/>
    <col min="6402" max="6408" width="9.28515625" style="1028" customWidth="1"/>
    <col min="6409" max="6656" width="9.140625" style="1028"/>
    <col min="6657" max="6657" width="77.28515625" style="1028" customWidth="1"/>
    <col min="6658" max="6664" width="9.28515625" style="1028" customWidth="1"/>
    <col min="6665" max="6912" width="9.140625" style="1028"/>
    <col min="6913" max="6913" width="77.28515625" style="1028" customWidth="1"/>
    <col min="6914" max="6920" width="9.28515625" style="1028" customWidth="1"/>
    <col min="6921" max="7168" width="9.140625" style="1028"/>
    <col min="7169" max="7169" width="77.28515625" style="1028" customWidth="1"/>
    <col min="7170" max="7176" width="9.28515625" style="1028" customWidth="1"/>
    <col min="7177" max="7424" width="9.140625" style="1028"/>
    <col min="7425" max="7425" width="77.28515625" style="1028" customWidth="1"/>
    <col min="7426" max="7432" width="9.28515625" style="1028" customWidth="1"/>
    <col min="7433" max="7680" width="9.140625" style="1028"/>
    <col min="7681" max="7681" width="77.28515625" style="1028" customWidth="1"/>
    <col min="7682" max="7688" width="9.28515625" style="1028" customWidth="1"/>
    <col min="7689" max="7936" width="9.140625" style="1028"/>
    <col min="7937" max="7937" width="77.28515625" style="1028" customWidth="1"/>
    <col min="7938" max="7944" width="9.28515625" style="1028" customWidth="1"/>
    <col min="7945" max="8192" width="9.140625" style="1028"/>
    <col min="8193" max="8193" width="77.28515625" style="1028" customWidth="1"/>
    <col min="8194" max="8200" width="9.28515625" style="1028" customWidth="1"/>
    <col min="8201" max="8448" width="9.140625" style="1028"/>
    <col min="8449" max="8449" width="77.28515625" style="1028" customWidth="1"/>
    <col min="8450" max="8456" width="9.28515625" style="1028" customWidth="1"/>
    <col min="8457" max="8704" width="9.140625" style="1028"/>
    <col min="8705" max="8705" width="77.28515625" style="1028" customWidth="1"/>
    <col min="8706" max="8712" width="9.28515625" style="1028" customWidth="1"/>
    <col min="8713" max="8960" width="9.140625" style="1028"/>
    <col min="8961" max="8961" width="77.28515625" style="1028" customWidth="1"/>
    <col min="8962" max="8968" width="9.28515625" style="1028" customWidth="1"/>
    <col min="8969" max="9216" width="9.140625" style="1028"/>
    <col min="9217" max="9217" width="77.28515625" style="1028" customWidth="1"/>
    <col min="9218" max="9224" width="9.28515625" style="1028" customWidth="1"/>
    <col min="9225" max="9472" width="9.140625" style="1028"/>
    <col min="9473" max="9473" width="77.28515625" style="1028" customWidth="1"/>
    <col min="9474" max="9480" width="9.28515625" style="1028" customWidth="1"/>
    <col min="9481" max="9728" width="9.140625" style="1028"/>
    <col min="9729" max="9729" width="77.28515625" style="1028" customWidth="1"/>
    <col min="9730" max="9736" width="9.28515625" style="1028" customWidth="1"/>
    <col min="9737" max="9984" width="9.140625" style="1028"/>
    <col min="9985" max="9985" width="77.28515625" style="1028" customWidth="1"/>
    <col min="9986" max="9992" width="9.28515625" style="1028" customWidth="1"/>
    <col min="9993" max="10240" width="9.140625" style="1028"/>
    <col min="10241" max="10241" width="77.28515625" style="1028" customWidth="1"/>
    <col min="10242" max="10248" width="9.28515625" style="1028" customWidth="1"/>
    <col min="10249" max="10496" width="9.140625" style="1028"/>
    <col min="10497" max="10497" width="77.28515625" style="1028" customWidth="1"/>
    <col min="10498" max="10504" width="9.28515625" style="1028" customWidth="1"/>
    <col min="10505" max="10752" width="9.140625" style="1028"/>
    <col min="10753" max="10753" width="77.28515625" style="1028" customWidth="1"/>
    <col min="10754" max="10760" width="9.28515625" style="1028" customWidth="1"/>
    <col min="10761" max="11008" width="9.140625" style="1028"/>
    <col min="11009" max="11009" width="77.28515625" style="1028" customWidth="1"/>
    <col min="11010" max="11016" width="9.28515625" style="1028" customWidth="1"/>
    <col min="11017" max="11264" width="9.140625" style="1028"/>
    <col min="11265" max="11265" width="77.28515625" style="1028" customWidth="1"/>
    <col min="11266" max="11272" width="9.28515625" style="1028" customWidth="1"/>
    <col min="11273" max="11520" width="9.140625" style="1028"/>
    <col min="11521" max="11521" width="77.28515625" style="1028" customWidth="1"/>
    <col min="11522" max="11528" width="9.28515625" style="1028" customWidth="1"/>
    <col min="11529" max="11776" width="9.140625" style="1028"/>
    <col min="11777" max="11777" width="77.28515625" style="1028" customWidth="1"/>
    <col min="11778" max="11784" width="9.28515625" style="1028" customWidth="1"/>
    <col min="11785" max="12032" width="9.140625" style="1028"/>
    <col min="12033" max="12033" width="77.28515625" style="1028" customWidth="1"/>
    <col min="12034" max="12040" width="9.28515625" style="1028" customWidth="1"/>
    <col min="12041" max="12288" width="9.140625" style="1028"/>
    <col min="12289" max="12289" width="77.28515625" style="1028" customWidth="1"/>
    <col min="12290" max="12296" width="9.28515625" style="1028" customWidth="1"/>
    <col min="12297" max="12544" width="9.140625" style="1028"/>
    <col min="12545" max="12545" width="77.28515625" style="1028" customWidth="1"/>
    <col min="12546" max="12552" width="9.28515625" style="1028" customWidth="1"/>
    <col min="12553" max="12800" width="9.140625" style="1028"/>
    <col min="12801" max="12801" width="77.28515625" style="1028" customWidth="1"/>
    <col min="12802" max="12808" width="9.28515625" style="1028" customWidth="1"/>
    <col min="12809" max="13056" width="9.140625" style="1028"/>
    <col min="13057" max="13057" width="77.28515625" style="1028" customWidth="1"/>
    <col min="13058" max="13064" width="9.28515625" style="1028" customWidth="1"/>
    <col min="13065" max="13312" width="9.140625" style="1028"/>
    <col min="13313" max="13313" width="77.28515625" style="1028" customWidth="1"/>
    <col min="13314" max="13320" width="9.28515625" style="1028" customWidth="1"/>
    <col min="13321" max="13568" width="9.140625" style="1028"/>
    <col min="13569" max="13569" width="77.28515625" style="1028" customWidth="1"/>
    <col min="13570" max="13576" width="9.28515625" style="1028" customWidth="1"/>
    <col min="13577" max="13824" width="9.140625" style="1028"/>
    <col min="13825" max="13825" width="77.28515625" style="1028" customWidth="1"/>
    <col min="13826" max="13832" width="9.28515625" style="1028" customWidth="1"/>
    <col min="13833" max="14080" width="9.140625" style="1028"/>
    <col min="14081" max="14081" width="77.28515625" style="1028" customWidth="1"/>
    <col min="14082" max="14088" width="9.28515625" style="1028" customWidth="1"/>
    <col min="14089" max="14336" width="9.140625" style="1028"/>
    <col min="14337" max="14337" width="77.28515625" style="1028" customWidth="1"/>
    <col min="14338" max="14344" width="9.28515625" style="1028" customWidth="1"/>
    <col min="14345" max="14592" width="9.140625" style="1028"/>
    <col min="14593" max="14593" width="77.28515625" style="1028" customWidth="1"/>
    <col min="14594" max="14600" width="9.28515625" style="1028" customWidth="1"/>
    <col min="14601" max="14848" width="9.140625" style="1028"/>
    <col min="14849" max="14849" width="77.28515625" style="1028" customWidth="1"/>
    <col min="14850" max="14856" width="9.28515625" style="1028" customWidth="1"/>
    <col min="14857" max="15104" width="9.140625" style="1028"/>
    <col min="15105" max="15105" width="77.28515625" style="1028" customWidth="1"/>
    <col min="15106" max="15112" width="9.28515625" style="1028" customWidth="1"/>
    <col min="15113" max="15360" width="9.140625" style="1028"/>
    <col min="15361" max="15361" width="77.28515625" style="1028" customWidth="1"/>
    <col min="15362" max="15368" width="9.28515625" style="1028" customWidth="1"/>
    <col min="15369" max="15616" width="9.140625" style="1028"/>
    <col min="15617" max="15617" width="77.28515625" style="1028" customWidth="1"/>
    <col min="15618" max="15624" width="9.28515625" style="1028" customWidth="1"/>
    <col min="15625" max="15872" width="9.140625" style="1028"/>
    <col min="15873" max="15873" width="77.28515625" style="1028" customWidth="1"/>
    <col min="15874" max="15880" width="9.28515625" style="1028" customWidth="1"/>
    <col min="15881" max="16128" width="9.140625" style="1028"/>
    <col min="16129" max="16129" width="77.28515625" style="1028" customWidth="1"/>
    <col min="16130" max="16136" width="9.28515625" style="1028" customWidth="1"/>
    <col min="16137" max="16384" width="9.140625" style="1028"/>
  </cols>
  <sheetData>
    <row r="1" spans="1:217" s="167" customFormat="1" ht="17.25" customHeight="1">
      <c r="A1" s="1199"/>
      <c r="B1" s="1199"/>
      <c r="C1" s="1199"/>
      <c r="D1" s="1199"/>
      <c r="E1" s="1199"/>
      <c r="F1" s="1199"/>
      <c r="G1" s="1199"/>
      <c r="H1" s="1199"/>
      <c r="I1" s="1199"/>
      <c r="J1" s="1199"/>
      <c r="K1" s="1199"/>
      <c r="L1" s="1199"/>
      <c r="M1" s="1199"/>
      <c r="N1" s="1199"/>
      <c r="O1" s="1199"/>
      <c r="P1" s="1199"/>
      <c r="Q1" s="1199"/>
      <c r="R1" s="1199"/>
      <c r="S1" s="1199"/>
      <c r="T1" s="1199"/>
      <c r="U1" s="1199"/>
      <c r="V1" s="1199"/>
      <c r="W1" s="1199"/>
      <c r="X1" s="1199"/>
      <c r="Y1" s="1199"/>
      <c r="Z1" s="1199"/>
      <c r="AA1" s="1199"/>
      <c r="AB1" s="1199"/>
    </row>
    <row r="2" spans="1:217" s="156" customFormat="1" ht="27" customHeight="1">
      <c r="A2" s="1130" t="s">
        <v>918</v>
      </c>
      <c r="B2" s="1130"/>
      <c r="C2" s="1130"/>
      <c r="D2" s="1130"/>
      <c r="E2" s="1130"/>
      <c r="F2" s="1130"/>
      <c r="G2" s="1130"/>
      <c r="H2" s="1130"/>
      <c r="I2" s="1130"/>
      <c r="J2" s="1130"/>
      <c r="K2" s="1130"/>
      <c r="L2" s="1130"/>
      <c r="M2" s="1130"/>
      <c r="N2" s="1130"/>
      <c r="O2" s="1130"/>
      <c r="P2" s="1130"/>
      <c r="Q2" s="1130"/>
      <c r="R2" s="1130"/>
      <c r="S2" s="1130"/>
      <c r="T2" s="1130"/>
      <c r="U2" s="1130"/>
      <c r="V2" s="1130"/>
      <c r="W2" s="1130"/>
      <c r="X2" s="1130"/>
      <c r="Y2" s="1130"/>
      <c r="Z2" s="1130"/>
      <c r="AA2" s="1130"/>
      <c r="AB2" s="1130"/>
    </row>
    <row r="3" spans="1:217" s="156" customFormat="1" ht="27.75" customHeight="1">
      <c r="A3" s="1130" t="s">
        <v>1514</v>
      </c>
      <c r="B3" s="1130"/>
      <c r="C3" s="1130"/>
      <c r="D3" s="1130"/>
      <c r="E3" s="1130"/>
      <c r="F3" s="1130"/>
      <c r="G3" s="1130"/>
      <c r="H3" s="1130"/>
      <c r="I3" s="1130"/>
      <c r="J3" s="1130"/>
      <c r="K3" s="1130"/>
      <c r="L3" s="1130"/>
      <c r="M3" s="1130"/>
      <c r="N3" s="1130"/>
      <c r="O3" s="1130"/>
      <c r="P3" s="1130"/>
      <c r="Q3" s="1130"/>
      <c r="R3" s="1130"/>
      <c r="S3" s="1130"/>
      <c r="T3" s="1130"/>
      <c r="U3" s="1130"/>
      <c r="V3" s="1130"/>
      <c r="W3" s="1130"/>
      <c r="X3" s="1130"/>
      <c r="Y3" s="1130"/>
      <c r="Z3" s="1130"/>
      <c r="AA3" s="1130"/>
      <c r="AB3" s="1130"/>
    </row>
    <row r="4" spans="1:217" s="174" customFormat="1" ht="28.5" customHeight="1">
      <c r="A4" s="1140" t="s">
        <v>1431</v>
      </c>
      <c r="B4" s="1140"/>
      <c r="C4" s="1140"/>
      <c r="D4" s="1140"/>
      <c r="E4" s="1140"/>
      <c r="F4" s="1140"/>
      <c r="G4" s="1140"/>
      <c r="H4" s="1140"/>
      <c r="I4" s="1140"/>
      <c r="J4" s="1140"/>
      <c r="K4" s="1140"/>
      <c r="L4" s="1140"/>
      <c r="M4" s="1140"/>
      <c r="N4" s="1140"/>
      <c r="O4" s="1140"/>
      <c r="P4" s="1140"/>
      <c r="Q4" s="1140"/>
      <c r="R4" s="1140"/>
      <c r="S4" s="1140"/>
      <c r="T4" s="1140"/>
      <c r="U4" s="1140"/>
      <c r="V4" s="1140"/>
      <c r="W4" s="1140"/>
      <c r="X4" s="1140"/>
      <c r="Y4" s="1140"/>
      <c r="Z4" s="1140"/>
      <c r="AA4" s="1140"/>
      <c r="AB4" s="1140"/>
    </row>
    <row r="5" spans="1:217" s="156" customFormat="1" ht="9" customHeight="1">
      <c r="A5" s="1130"/>
      <c r="B5" s="1130"/>
      <c r="C5" s="1130"/>
      <c r="D5" s="1130"/>
      <c r="E5" s="1130"/>
      <c r="F5" s="1130"/>
      <c r="G5" s="1130"/>
      <c r="H5" s="1130"/>
      <c r="I5" s="1130"/>
      <c r="J5" s="1130"/>
      <c r="K5" s="1130"/>
      <c r="L5" s="1130"/>
      <c r="M5" s="1130"/>
      <c r="N5" s="1130"/>
      <c r="O5" s="1130"/>
      <c r="P5" s="1130"/>
      <c r="Q5" s="1130"/>
      <c r="R5" s="1130"/>
      <c r="S5" s="1130"/>
      <c r="T5" s="1130"/>
      <c r="U5" s="1130"/>
      <c r="V5" s="1130"/>
      <c r="W5" s="1130"/>
      <c r="X5" s="1130"/>
      <c r="Y5" s="1130"/>
      <c r="Z5" s="1130"/>
      <c r="AA5" s="1130"/>
      <c r="AB5" s="1130"/>
    </row>
    <row r="6" spans="1:217" ht="6.75" customHeight="1">
      <c r="A6" s="382"/>
    </row>
    <row r="7" spans="1:217" ht="5.25" customHeight="1" thickBot="1">
      <c r="A7" s="382"/>
      <c r="B7" s="383"/>
      <c r="C7" s="383"/>
      <c r="D7" s="383"/>
      <c r="E7" s="383"/>
      <c r="F7" s="383"/>
      <c r="G7" s="383"/>
      <c r="H7" s="383"/>
    </row>
    <row r="8" spans="1:217" ht="28.5" customHeight="1" thickTop="1" thickBot="1">
      <c r="A8" s="628"/>
      <c r="B8" s="175" t="s">
        <v>888</v>
      </c>
      <c r="C8" s="175" t="s">
        <v>889</v>
      </c>
      <c r="D8" s="175" t="s">
        <v>890</v>
      </c>
      <c r="E8" s="175" t="s">
        <v>912</v>
      </c>
      <c r="F8" s="175" t="s">
        <v>891</v>
      </c>
      <c r="G8" s="175" t="s">
        <v>892</v>
      </c>
      <c r="H8" s="193" t="s">
        <v>909</v>
      </c>
      <c r="I8" s="175" t="s">
        <v>893</v>
      </c>
      <c r="J8" s="175" t="s">
        <v>894</v>
      </c>
      <c r="K8" s="175" t="s">
        <v>895</v>
      </c>
      <c r="L8" s="175" t="s">
        <v>896</v>
      </c>
      <c r="M8" s="175" t="s">
        <v>897</v>
      </c>
      <c r="N8" s="175" t="s">
        <v>903</v>
      </c>
      <c r="O8" s="193" t="s">
        <v>901</v>
      </c>
      <c r="P8" s="175" t="s">
        <v>910</v>
      </c>
      <c r="Q8" s="175" t="s">
        <v>902</v>
      </c>
      <c r="R8" s="175" t="s">
        <v>900</v>
      </c>
      <c r="S8" s="175" t="s">
        <v>898</v>
      </c>
      <c r="T8" s="175" t="s">
        <v>911</v>
      </c>
      <c r="U8" s="175" t="s">
        <v>899</v>
      </c>
      <c r="V8" s="193" t="s">
        <v>907</v>
      </c>
      <c r="W8" s="175" t="s">
        <v>908</v>
      </c>
      <c r="X8" s="175" t="s">
        <v>906</v>
      </c>
      <c r="Y8" s="175" t="s">
        <v>905</v>
      </c>
      <c r="Z8" s="175" t="s">
        <v>904</v>
      </c>
      <c r="AA8" s="175" t="s">
        <v>913</v>
      </c>
      <c r="AB8" s="193" t="s">
        <v>6</v>
      </c>
    </row>
    <row r="9" spans="1:217" ht="12" customHeight="1" thickTop="1" thickBot="1">
      <c r="A9" s="629"/>
      <c r="B9" s="384"/>
      <c r="C9" s="384"/>
      <c r="D9" s="384"/>
      <c r="E9" s="384"/>
      <c r="F9" s="384"/>
      <c r="G9" s="384"/>
      <c r="H9" s="385"/>
      <c r="I9" s="384"/>
      <c r="J9" s="384"/>
      <c r="K9" s="384"/>
      <c r="L9" s="384"/>
      <c r="M9" s="384"/>
      <c r="N9" s="384"/>
      <c r="O9" s="385"/>
      <c r="P9" s="384"/>
      <c r="Q9" s="384"/>
      <c r="R9" s="384"/>
      <c r="S9" s="384"/>
      <c r="T9" s="384"/>
      <c r="U9" s="384"/>
      <c r="V9" s="385"/>
      <c r="W9" s="384"/>
      <c r="X9" s="384"/>
      <c r="Y9" s="384"/>
      <c r="Z9" s="384"/>
      <c r="AA9" s="384"/>
      <c r="AB9" s="385"/>
    </row>
    <row r="10" spans="1:217" ht="18" customHeight="1" thickTop="1" thickBot="1">
      <c r="A10" s="176" t="s">
        <v>319</v>
      </c>
      <c r="B10" s="175"/>
      <c r="C10" s="175"/>
      <c r="D10" s="175"/>
      <c r="E10" s="175"/>
      <c r="F10" s="175"/>
      <c r="G10" s="175"/>
      <c r="H10" s="193"/>
      <c r="I10" s="175"/>
      <c r="J10" s="175"/>
      <c r="K10" s="175"/>
      <c r="L10" s="175"/>
      <c r="M10" s="175"/>
      <c r="N10" s="175"/>
      <c r="O10" s="193"/>
      <c r="P10" s="175"/>
      <c r="Q10" s="175"/>
      <c r="R10" s="175"/>
      <c r="S10" s="175"/>
      <c r="T10" s="175"/>
      <c r="U10" s="175"/>
      <c r="V10" s="193"/>
      <c r="W10" s="680"/>
      <c r="X10" s="680"/>
      <c r="Y10" s="680"/>
      <c r="Z10" s="680"/>
      <c r="AA10" s="680"/>
      <c r="AB10" s="680"/>
    </row>
    <row r="11" spans="1:217" ht="18" customHeight="1" thickTop="1">
      <c r="A11" s="629" t="s">
        <v>320</v>
      </c>
      <c r="B11" s="679">
        <v>0.16170000000000001</v>
      </c>
      <c r="C11" s="679">
        <v>0.1019</v>
      </c>
      <c r="D11" s="679">
        <v>8.7300000000000003E-2</v>
      </c>
      <c r="E11" s="679">
        <v>6.3100000000000003E-2</v>
      </c>
      <c r="F11" s="679">
        <v>0.1512</v>
      </c>
      <c r="G11" s="679">
        <v>9.4299999999999995E-2</v>
      </c>
      <c r="H11" s="679">
        <v>0.104</v>
      </c>
      <c r="I11" s="679">
        <v>9.8199999999999996E-2</v>
      </c>
      <c r="J11" s="679">
        <v>8.6199999999999999E-2</v>
      </c>
      <c r="K11" s="679">
        <v>0.1193</v>
      </c>
      <c r="L11" s="679">
        <v>4.2200000000000001E-2</v>
      </c>
      <c r="M11" s="679">
        <v>5.3800000000000001E-2</v>
      </c>
      <c r="N11" s="679">
        <v>4.8399999999999999E-2</v>
      </c>
      <c r="O11" s="679">
        <v>0.20019999999999999</v>
      </c>
      <c r="P11" s="679">
        <v>9.5600000000000004E-2</v>
      </c>
      <c r="Q11" s="679">
        <v>0.14369999999999999</v>
      </c>
      <c r="R11" s="679">
        <v>0.11</v>
      </c>
      <c r="S11" s="679">
        <v>7.4200000000000002E-2</v>
      </c>
      <c r="T11" s="679">
        <v>6.88E-2</v>
      </c>
      <c r="U11" s="679">
        <v>4.9500000000000002E-2</v>
      </c>
      <c r="V11" s="679">
        <v>5.0700000000000002E-2</v>
      </c>
      <c r="W11" s="679">
        <v>7.9399999999999998E-2</v>
      </c>
      <c r="X11" s="679">
        <v>8.2400000000000001E-2</v>
      </c>
      <c r="Y11" s="679">
        <v>8.6800000000000002E-2</v>
      </c>
      <c r="Z11" s="679">
        <v>7.6999999999999999E-2</v>
      </c>
      <c r="AA11" s="679">
        <v>6.1100000000000002E-2</v>
      </c>
      <c r="AB11" s="679">
        <v>0.1094</v>
      </c>
      <c r="AC11" s="177"/>
      <c r="AD11" s="177"/>
      <c r="AE11" s="177"/>
      <c r="AF11" s="177"/>
      <c r="AG11" s="177"/>
      <c r="AH11" s="177"/>
      <c r="AI11" s="177"/>
      <c r="AJ11" s="177"/>
      <c r="AK11" s="177"/>
      <c r="AL11" s="177"/>
      <c r="AM11" s="177"/>
      <c r="AN11" s="177"/>
      <c r="AO11" s="177"/>
      <c r="AP11" s="177"/>
      <c r="AQ11" s="177"/>
      <c r="AR11" s="177"/>
      <c r="AS11" s="177"/>
      <c r="AT11" s="177"/>
      <c r="AU11" s="177"/>
      <c r="AV11" s="177"/>
      <c r="AW11" s="177"/>
      <c r="AX11" s="177"/>
      <c r="AY11" s="177"/>
      <c r="AZ11" s="177"/>
      <c r="BA11" s="177"/>
      <c r="BB11" s="177"/>
      <c r="BC11" s="177"/>
      <c r="BD11" s="177"/>
      <c r="BE11" s="177"/>
      <c r="BF11" s="177"/>
      <c r="BG11" s="177"/>
      <c r="BH11" s="177"/>
      <c r="BI11" s="177"/>
      <c r="BJ11" s="177"/>
      <c r="BK11" s="177"/>
      <c r="BL11" s="177"/>
      <c r="BM11" s="177"/>
      <c r="BN11" s="177"/>
      <c r="BO11" s="177"/>
      <c r="BP11" s="177"/>
      <c r="BQ11" s="177"/>
      <c r="BR11" s="177"/>
      <c r="BS11" s="177"/>
      <c r="BT11" s="177"/>
      <c r="BU11" s="177"/>
      <c r="BV11" s="177"/>
      <c r="BW11" s="177"/>
      <c r="BX11" s="177"/>
      <c r="BY11" s="177"/>
      <c r="BZ11" s="177"/>
      <c r="CA11" s="177"/>
      <c r="CB11" s="177"/>
      <c r="CC11" s="177"/>
      <c r="CD11" s="177"/>
      <c r="CE11" s="177"/>
      <c r="CF11" s="177"/>
      <c r="CG11" s="177"/>
      <c r="CH11" s="177"/>
      <c r="CI11" s="177"/>
      <c r="CJ11" s="177"/>
      <c r="CK11" s="177"/>
      <c r="CL11" s="177"/>
      <c r="CM11" s="177"/>
      <c r="CN11" s="177"/>
      <c r="CO11" s="177"/>
      <c r="CP11" s="177"/>
      <c r="CQ11" s="177"/>
      <c r="CR11" s="177"/>
      <c r="CS11" s="177"/>
      <c r="CT11" s="177"/>
      <c r="CU11" s="177"/>
      <c r="CV11" s="177"/>
      <c r="CW11" s="177"/>
      <c r="CX11" s="177"/>
      <c r="CY11" s="177"/>
      <c r="CZ11" s="177"/>
      <c r="DA11" s="177"/>
      <c r="DB11" s="177"/>
      <c r="DC11" s="177"/>
      <c r="DD11" s="177"/>
      <c r="DE11" s="177"/>
      <c r="DF11" s="177"/>
      <c r="DG11" s="177"/>
      <c r="DH11" s="177"/>
      <c r="DI11" s="177"/>
      <c r="DJ11" s="177"/>
      <c r="DK11" s="177"/>
      <c r="DL11" s="177"/>
      <c r="DM11" s="177"/>
      <c r="DN11" s="177"/>
      <c r="DO11" s="177"/>
      <c r="DP11" s="177"/>
      <c r="DQ11" s="177"/>
      <c r="DR11" s="177"/>
      <c r="DS11" s="177"/>
      <c r="DT11" s="177"/>
      <c r="DU11" s="177"/>
      <c r="DV11" s="177"/>
      <c r="DW11" s="177"/>
      <c r="DX11" s="177"/>
      <c r="DY11" s="177"/>
      <c r="DZ11" s="177"/>
      <c r="EA11" s="177"/>
      <c r="EB11" s="177"/>
      <c r="EC11" s="177"/>
      <c r="ED11" s="177"/>
      <c r="EE11" s="177"/>
      <c r="EF11" s="177"/>
      <c r="EG11" s="177"/>
      <c r="EH11" s="177"/>
      <c r="EI11" s="177"/>
      <c r="EJ11" s="177"/>
      <c r="EK11" s="177"/>
      <c r="EL11" s="177"/>
      <c r="EM11" s="177"/>
      <c r="EN11" s="177"/>
      <c r="EO11" s="177"/>
      <c r="EP11" s="177"/>
      <c r="EQ11" s="177"/>
      <c r="ER11" s="177"/>
      <c r="ES11" s="177"/>
      <c r="ET11" s="177"/>
      <c r="EU11" s="177"/>
      <c r="EV11" s="177"/>
      <c r="EW11" s="177"/>
      <c r="EX11" s="177"/>
      <c r="EY11" s="177"/>
      <c r="EZ11" s="177"/>
      <c r="FA11" s="177"/>
      <c r="FB11" s="177"/>
      <c r="FC11" s="177"/>
      <c r="FD11" s="177"/>
      <c r="FE11" s="177"/>
      <c r="FF11" s="177"/>
      <c r="FG11" s="177"/>
      <c r="FH11" s="177"/>
      <c r="FI11" s="177"/>
      <c r="FJ11" s="177"/>
      <c r="FK11" s="177"/>
      <c r="FL11" s="177"/>
      <c r="FM11" s="177"/>
      <c r="FN11" s="177"/>
      <c r="FO11" s="177"/>
      <c r="FP11" s="177"/>
      <c r="FQ11" s="177"/>
      <c r="FR11" s="177"/>
      <c r="FS11" s="177"/>
      <c r="FT11" s="177"/>
      <c r="FU11" s="177"/>
      <c r="FV11" s="177"/>
      <c r="FW11" s="177"/>
      <c r="FX11" s="177"/>
      <c r="FY11" s="177"/>
      <c r="FZ11" s="177"/>
      <c r="GA11" s="177"/>
      <c r="GB11" s="177"/>
      <c r="GC11" s="177"/>
      <c r="GD11" s="177"/>
      <c r="GE11" s="177"/>
      <c r="GF11" s="177"/>
      <c r="GG11" s="177"/>
      <c r="GH11" s="177"/>
      <c r="GI11" s="177"/>
      <c r="GJ11" s="177"/>
      <c r="GK11" s="177"/>
      <c r="GL11" s="177"/>
      <c r="GM11" s="177"/>
      <c r="GN11" s="177"/>
      <c r="GO11" s="177"/>
      <c r="GP11" s="177"/>
      <c r="GQ11" s="177"/>
      <c r="GR11" s="177"/>
      <c r="GS11" s="177"/>
      <c r="GT11" s="177"/>
      <c r="GU11" s="177"/>
      <c r="GV11" s="177"/>
      <c r="GW11" s="177"/>
      <c r="GX11" s="177"/>
      <c r="GY11" s="177"/>
      <c r="GZ11" s="177"/>
      <c r="HA11" s="177"/>
      <c r="HB11" s="177"/>
      <c r="HC11" s="177"/>
      <c r="HD11" s="177"/>
      <c r="HE11" s="177"/>
      <c r="HF11" s="177"/>
      <c r="HG11" s="177"/>
      <c r="HH11" s="177"/>
      <c r="HI11" s="177"/>
    </row>
    <row r="12" spans="1:217" ht="20.25" customHeight="1">
      <c r="A12" s="629" t="s">
        <v>321</v>
      </c>
      <c r="B12" s="679">
        <v>0.66049999999999998</v>
      </c>
      <c r="C12" s="679">
        <v>0.72940000000000005</v>
      </c>
      <c r="D12" s="679">
        <v>0.67</v>
      </c>
      <c r="E12" s="679">
        <v>0.74280000000000002</v>
      </c>
      <c r="F12" s="679">
        <v>0.62949999999999995</v>
      </c>
      <c r="G12" s="679">
        <v>0.74450000000000005</v>
      </c>
      <c r="H12" s="679">
        <v>0.67510000000000003</v>
      </c>
      <c r="I12" s="679">
        <v>0.75890000000000002</v>
      </c>
      <c r="J12" s="679">
        <v>0.80230000000000001</v>
      </c>
      <c r="K12" s="679">
        <v>0.74299999999999999</v>
      </c>
      <c r="L12" s="679">
        <v>0.81489999999999996</v>
      </c>
      <c r="M12" s="679">
        <v>0.81059999999999999</v>
      </c>
      <c r="N12" s="679">
        <v>0.83709999999999996</v>
      </c>
      <c r="O12" s="679">
        <v>0.68920000000000003</v>
      </c>
      <c r="P12" s="679">
        <v>0.70389999999999997</v>
      </c>
      <c r="Q12" s="679">
        <v>0.7077</v>
      </c>
      <c r="R12" s="679">
        <v>0.78349999999999997</v>
      </c>
      <c r="S12" s="679">
        <v>0.74529999999999996</v>
      </c>
      <c r="T12" s="679">
        <v>0.69440000000000002</v>
      </c>
      <c r="U12" s="679">
        <v>0.82420000000000004</v>
      </c>
      <c r="V12" s="679">
        <v>0.7359</v>
      </c>
      <c r="W12" s="679">
        <v>0.69269999999999998</v>
      </c>
      <c r="X12" s="679">
        <v>0.65629999999999999</v>
      </c>
      <c r="Y12" s="679">
        <v>0.77680000000000005</v>
      </c>
      <c r="Z12" s="679">
        <v>0.68730000000000002</v>
      </c>
      <c r="AA12" s="679">
        <v>0.75109999999999999</v>
      </c>
      <c r="AB12" s="679">
        <v>0.71220000000000006</v>
      </c>
    </row>
    <row r="13" spans="1:217" ht="12" customHeight="1" thickBot="1">
      <c r="A13" s="629"/>
      <c r="B13" s="679"/>
      <c r="C13" s="679"/>
      <c r="D13" s="679"/>
      <c r="E13" s="679"/>
      <c r="F13" s="679"/>
      <c r="G13" s="679"/>
      <c r="H13" s="679"/>
      <c r="I13" s="679"/>
      <c r="J13" s="679"/>
      <c r="K13" s="679"/>
      <c r="L13" s="679"/>
      <c r="M13" s="679"/>
      <c r="N13" s="679"/>
      <c r="O13" s="679"/>
      <c r="P13" s="679"/>
      <c r="Q13" s="679"/>
      <c r="R13" s="679"/>
      <c r="S13" s="679"/>
      <c r="T13" s="679"/>
      <c r="U13" s="679"/>
      <c r="V13" s="679"/>
      <c r="W13" s="679"/>
      <c r="X13" s="679"/>
      <c r="Y13" s="679"/>
      <c r="Z13" s="679"/>
      <c r="AA13" s="679"/>
      <c r="AB13" s="679"/>
    </row>
    <row r="14" spans="1:217" ht="15" customHeight="1" thickTop="1" thickBot="1">
      <c r="A14" s="176" t="s">
        <v>322</v>
      </c>
      <c r="B14" s="680"/>
      <c r="C14" s="680"/>
      <c r="D14" s="680"/>
      <c r="E14" s="680"/>
      <c r="F14" s="680"/>
      <c r="G14" s="680"/>
      <c r="H14" s="680"/>
      <c r="I14" s="680"/>
      <c r="J14" s="680"/>
      <c r="K14" s="680"/>
      <c r="L14" s="680"/>
      <c r="M14" s="680"/>
      <c r="N14" s="680"/>
      <c r="O14" s="680"/>
      <c r="P14" s="680"/>
      <c r="Q14" s="680"/>
      <c r="R14" s="680"/>
      <c r="S14" s="680"/>
      <c r="T14" s="680"/>
      <c r="U14" s="680"/>
      <c r="V14" s="680"/>
      <c r="W14" s="680"/>
      <c r="X14" s="680"/>
      <c r="Y14" s="680"/>
      <c r="Z14" s="680"/>
      <c r="AA14" s="680"/>
      <c r="AB14" s="680"/>
    </row>
    <row r="15" spans="1:217" ht="20.25" customHeight="1" thickTop="1">
      <c r="A15" s="630" t="s">
        <v>323</v>
      </c>
      <c r="B15" s="679">
        <v>0.69259999999999999</v>
      </c>
      <c r="C15" s="679">
        <v>0.78469999999999995</v>
      </c>
      <c r="D15" s="679">
        <v>0.80320000000000003</v>
      </c>
      <c r="E15" s="679">
        <v>0.87690000000000001</v>
      </c>
      <c r="F15" s="679">
        <v>0.74919999999999998</v>
      </c>
      <c r="G15" s="679">
        <v>0.69499999999999995</v>
      </c>
      <c r="H15" s="679">
        <v>0.79710000000000003</v>
      </c>
      <c r="I15" s="679">
        <v>0.73229999999999995</v>
      </c>
      <c r="J15" s="679">
        <v>0.68879999999999997</v>
      </c>
      <c r="K15" s="679">
        <v>0.74619999999999997</v>
      </c>
      <c r="L15" s="679">
        <v>0.75519999999999998</v>
      </c>
      <c r="M15" s="679">
        <v>0.72899999999999998</v>
      </c>
      <c r="N15" s="679">
        <v>0.78739999999999999</v>
      </c>
      <c r="O15" s="679">
        <v>0.85150000000000003</v>
      </c>
      <c r="P15" s="679">
        <v>0.83550000000000002</v>
      </c>
      <c r="Q15" s="679">
        <v>0.81889999999999996</v>
      </c>
      <c r="R15" s="679">
        <v>0.7913</v>
      </c>
      <c r="S15" s="679">
        <v>0.62529999999999997</v>
      </c>
      <c r="T15" s="679">
        <v>0.82689999999999997</v>
      </c>
      <c r="U15" s="679">
        <v>0.76200000000000001</v>
      </c>
      <c r="V15" s="679">
        <v>0.83789999999999998</v>
      </c>
      <c r="W15" s="679">
        <v>0.84379999999999999</v>
      </c>
      <c r="X15" s="679">
        <v>0.76639999999999997</v>
      </c>
      <c r="Y15" s="679">
        <v>0.82099999999999995</v>
      </c>
      <c r="Z15" s="679">
        <v>0.83109999999999995</v>
      </c>
      <c r="AA15" s="679">
        <v>0.85189999999999999</v>
      </c>
      <c r="AB15" s="679">
        <v>0.76349999999999996</v>
      </c>
    </row>
    <row r="16" spans="1:217" ht="18" customHeight="1">
      <c r="A16" s="630" t="s">
        <v>324</v>
      </c>
      <c r="B16" s="679">
        <v>0.69259999999999999</v>
      </c>
      <c r="C16" s="679">
        <v>0.78469999999999995</v>
      </c>
      <c r="D16" s="679">
        <v>0.80320000000000003</v>
      </c>
      <c r="E16" s="679">
        <v>0.87690000000000001</v>
      </c>
      <c r="F16" s="679">
        <v>0.74919999999999998</v>
      </c>
      <c r="G16" s="679">
        <v>0.69499999999999995</v>
      </c>
      <c r="H16" s="679">
        <v>0.79710000000000003</v>
      </c>
      <c r="I16" s="679">
        <v>0.73229999999999995</v>
      </c>
      <c r="J16" s="679">
        <v>0.68879999999999997</v>
      </c>
      <c r="K16" s="679">
        <v>0.74619999999999997</v>
      </c>
      <c r="L16" s="679">
        <v>0.75519999999999998</v>
      </c>
      <c r="M16" s="679">
        <v>0.72899999999999998</v>
      </c>
      <c r="N16" s="679">
        <v>0.78739999999999999</v>
      </c>
      <c r="O16" s="679">
        <v>0.85150000000000003</v>
      </c>
      <c r="P16" s="679">
        <v>0.83550000000000002</v>
      </c>
      <c r="Q16" s="679">
        <v>0.81889999999999996</v>
      </c>
      <c r="R16" s="679">
        <v>0.7913</v>
      </c>
      <c r="S16" s="679">
        <v>0.62529999999999997</v>
      </c>
      <c r="T16" s="679">
        <v>0.82689999999999997</v>
      </c>
      <c r="U16" s="679">
        <v>0.76200000000000001</v>
      </c>
      <c r="V16" s="679">
        <v>0.83789999999999998</v>
      </c>
      <c r="W16" s="679">
        <v>0.84379999999999999</v>
      </c>
      <c r="X16" s="679">
        <v>0.76639999999999997</v>
      </c>
      <c r="Y16" s="679">
        <v>0.82099999999999995</v>
      </c>
      <c r="Z16" s="679">
        <v>0.83109999999999995</v>
      </c>
      <c r="AA16" s="679">
        <v>0.85189999999999999</v>
      </c>
      <c r="AB16" s="679">
        <v>0.76349999999999996</v>
      </c>
    </row>
    <row r="17" spans="1:28" ht="20.25" customHeight="1">
      <c r="A17" s="629" t="s">
        <v>325</v>
      </c>
      <c r="B17" s="679">
        <v>0.122</v>
      </c>
      <c r="C17" s="679">
        <v>0.109</v>
      </c>
      <c r="D17" s="679">
        <v>4.65E-2</v>
      </c>
      <c r="E17" s="679">
        <v>1.14E-2</v>
      </c>
      <c r="F17" s="679">
        <v>0</v>
      </c>
      <c r="G17" s="679">
        <v>0</v>
      </c>
      <c r="H17" s="679">
        <v>1.6000000000000001E-3</v>
      </c>
      <c r="I17" s="679">
        <v>2.07E-2</v>
      </c>
      <c r="J17" s="679">
        <v>0.10580000000000001</v>
      </c>
      <c r="K17" s="679">
        <v>0</v>
      </c>
      <c r="L17" s="679">
        <v>5.3E-3</v>
      </c>
      <c r="M17" s="679">
        <v>0</v>
      </c>
      <c r="N17" s="679">
        <v>6.3E-3</v>
      </c>
      <c r="O17" s="679">
        <v>0</v>
      </c>
      <c r="P17" s="679">
        <v>1.38E-2</v>
      </c>
      <c r="Q17" s="679">
        <v>0</v>
      </c>
      <c r="R17" s="679">
        <v>8.0000000000000004E-4</v>
      </c>
      <c r="S17" s="679">
        <v>0</v>
      </c>
      <c r="T17" s="679">
        <v>0</v>
      </c>
      <c r="U17" s="679">
        <v>0</v>
      </c>
      <c r="V17" s="679">
        <v>1.15E-2</v>
      </c>
      <c r="W17" s="679">
        <v>5.1999999999999998E-3</v>
      </c>
      <c r="X17" s="679">
        <v>1E-4</v>
      </c>
      <c r="Y17" s="679">
        <v>0</v>
      </c>
      <c r="Z17" s="679">
        <v>2.87E-2</v>
      </c>
      <c r="AA17" s="679">
        <v>0</v>
      </c>
      <c r="AB17" s="679">
        <v>5.67E-2</v>
      </c>
    </row>
    <row r="18" spans="1:28" ht="20.25" customHeight="1">
      <c r="A18" s="630" t="s">
        <v>326</v>
      </c>
      <c r="B18" s="679">
        <v>0</v>
      </c>
      <c r="C18" s="679">
        <v>0</v>
      </c>
      <c r="D18" s="679">
        <v>0</v>
      </c>
      <c r="E18" s="679">
        <v>2.9999999999999997E-4</v>
      </c>
      <c r="F18" s="679">
        <v>0</v>
      </c>
      <c r="G18" s="679">
        <v>0</v>
      </c>
      <c r="H18" s="679">
        <v>1.8E-3</v>
      </c>
      <c r="I18" s="679">
        <v>0</v>
      </c>
      <c r="J18" s="679">
        <v>0</v>
      </c>
      <c r="K18" s="679">
        <v>0</v>
      </c>
      <c r="L18" s="679">
        <v>0</v>
      </c>
      <c r="M18" s="679">
        <v>0</v>
      </c>
      <c r="N18" s="679">
        <v>0</v>
      </c>
      <c r="O18" s="679">
        <v>0</v>
      </c>
      <c r="P18" s="679">
        <v>0</v>
      </c>
      <c r="Q18" s="679">
        <v>0</v>
      </c>
      <c r="R18" s="679">
        <v>0</v>
      </c>
      <c r="S18" s="679">
        <v>0</v>
      </c>
      <c r="T18" s="679">
        <v>4.8999999999999998E-3</v>
      </c>
      <c r="U18" s="679">
        <v>0</v>
      </c>
      <c r="V18" s="679">
        <v>0</v>
      </c>
      <c r="W18" s="679">
        <v>0</v>
      </c>
      <c r="X18" s="679">
        <v>0</v>
      </c>
      <c r="Y18" s="679">
        <v>0</v>
      </c>
      <c r="Z18" s="679">
        <v>0</v>
      </c>
      <c r="AA18" s="679">
        <v>3.8999999999999998E-3</v>
      </c>
      <c r="AB18" s="679">
        <v>2.0000000000000001E-4</v>
      </c>
    </row>
    <row r="19" spans="1:28" ht="12" customHeight="1" thickBot="1">
      <c r="A19" s="630"/>
      <c r="B19" s="679"/>
      <c r="C19" s="679"/>
      <c r="D19" s="679"/>
      <c r="E19" s="679"/>
      <c r="F19" s="679"/>
      <c r="G19" s="679"/>
      <c r="H19" s="679"/>
      <c r="I19" s="679"/>
      <c r="J19" s="679"/>
      <c r="K19" s="679"/>
      <c r="L19" s="679"/>
      <c r="M19" s="679"/>
      <c r="N19" s="679"/>
      <c r="O19" s="679"/>
      <c r="P19" s="679"/>
      <c r="Q19" s="679"/>
      <c r="R19" s="679"/>
      <c r="S19" s="679"/>
      <c r="T19" s="679"/>
      <c r="U19" s="679"/>
      <c r="V19" s="679"/>
      <c r="W19" s="679"/>
      <c r="X19" s="679"/>
      <c r="Y19" s="679"/>
      <c r="Z19" s="679"/>
      <c r="AA19" s="679"/>
      <c r="AB19" s="679"/>
    </row>
    <row r="20" spans="1:28" ht="16.5" customHeight="1" thickTop="1" thickBot="1">
      <c r="A20" s="178" t="s">
        <v>327</v>
      </c>
      <c r="B20" s="680"/>
      <c r="C20" s="680"/>
      <c r="D20" s="680"/>
      <c r="E20" s="680"/>
      <c r="F20" s="680"/>
      <c r="G20" s="680"/>
      <c r="H20" s="680"/>
      <c r="I20" s="680"/>
      <c r="J20" s="680"/>
      <c r="K20" s="680"/>
      <c r="L20" s="680"/>
      <c r="M20" s="680"/>
      <c r="N20" s="680"/>
      <c r="O20" s="680"/>
      <c r="P20" s="680"/>
      <c r="Q20" s="680"/>
      <c r="R20" s="680"/>
      <c r="S20" s="680"/>
      <c r="T20" s="680"/>
      <c r="U20" s="680"/>
      <c r="V20" s="680"/>
      <c r="W20" s="680"/>
      <c r="X20" s="680"/>
      <c r="Y20" s="680"/>
      <c r="Z20" s="680"/>
      <c r="AA20" s="680"/>
      <c r="AB20" s="680"/>
    </row>
    <row r="21" spans="1:28" ht="20.25" customHeight="1" thickTop="1">
      <c r="A21" s="630" t="s">
        <v>328</v>
      </c>
      <c r="B21" s="679">
        <v>0.1532</v>
      </c>
      <c r="C21" s="679">
        <v>7.7499999999999999E-2</v>
      </c>
      <c r="D21" s="679">
        <v>7.1900000000000006E-2</v>
      </c>
      <c r="E21" s="679">
        <v>4.36E-2</v>
      </c>
      <c r="F21" s="679">
        <v>0.21560000000000001</v>
      </c>
      <c r="G21" s="679">
        <v>5.3100000000000001E-2</v>
      </c>
      <c r="H21" s="679">
        <v>6.2E-2</v>
      </c>
      <c r="I21" s="679">
        <v>2.8199999999999999E-2</v>
      </c>
      <c r="J21" s="679">
        <v>0.1971</v>
      </c>
      <c r="K21" s="679">
        <v>6.93E-2</v>
      </c>
      <c r="L21" s="679">
        <v>0.1719</v>
      </c>
      <c r="M21" s="679">
        <v>6.93E-2</v>
      </c>
      <c r="N21" s="679">
        <v>0.13009999999999999</v>
      </c>
      <c r="O21" s="679">
        <v>0.98880000000000001</v>
      </c>
      <c r="P21" s="679">
        <v>0.1198</v>
      </c>
      <c r="Q21" s="679">
        <v>2.46E-2</v>
      </c>
      <c r="R21" s="679">
        <v>5.67E-2</v>
      </c>
      <c r="S21" s="679">
        <v>3.4599999999999999E-2</v>
      </c>
      <c r="T21" s="679">
        <v>1.2E-2</v>
      </c>
      <c r="U21" s="679">
        <v>6.5699999999999995E-2</v>
      </c>
      <c r="V21" s="679">
        <v>2.4400000000000002E-2</v>
      </c>
      <c r="W21" s="679">
        <v>8.6999999999999994E-3</v>
      </c>
      <c r="X21" s="679">
        <v>1.6400000000000001E-2</v>
      </c>
      <c r="Y21" s="679">
        <v>1.6799999999999999E-2</v>
      </c>
      <c r="Z21" s="679">
        <v>7.5300000000000006E-2</v>
      </c>
      <c r="AA21" s="679">
        <v>0.23830000000000001</v>
      </c>
      <c r="AB21" s="679">
        <v>0.1108</v>
      </c>
    </row>
    <row r="22" spans="1:28" ht="20.25" customHeight="1">
      <c r="A22" s="630" t="s">
        <v>329</v>
      </c>
      <c r="B22" s="679">
        <v>0.8468</v>
      </c>
      <c r="C22" s="679">
        <v>0.92249999999999999</v>
      </c>
      <c r="D22" s="679">
        <v>0.92810000000000004</v>
      </c>
      <c r="E22" s="679">
        <v>0.95640000000000003</v>
      </c>
      <c r="F22" s="679">
        <v>0.78439999999999999</v>
      </c>
      <c r="G22" s="679">
        <v>0.94689999999999996</v>
      </c>
      <c r="H22" s="679">
        <v>0.93799999999999994</v>
      </c>
      <c r="I22" s="679">
        <v>0.9718</v>
      </c>
      <c r="J22" s="679">
        <v>0.80289999999999995</v>
      </c>
      <c r="K22" s="679">
        <v>0.93069999999999997</v>
      </c>
      <c r="L22" s="679">
        <v>0.82809999999999995</v>
      </c>
      <c r="M22" s="679">
        <v>0.93069999999999997</v>
      </c>
      <c r="N22" s="679">
        <v>0.86990000000000001</v>
      </c>
      <c r="O22" s="679">
        <v>1.12E-2</v>
      </c>
      <c r="P22" s="679">
        <v>0.88019999999999998</v>
      </c>
      <c r="Q22" s="679">
        <v>0.97540000000000004</v>
      </c>
      <c r="R22" s="679">
        <v>0.94330000000000003</v>
      </c>
      <c r="S22" s="679">
        <v>0.96540000000000004</v>
      </c>
      <c r="T22" s="679">
        <v>0.98799999999999999</v>
      </c>
      <c r="U22" s="679">
        <v>0.93430000000000002</v>
      </c>
      <c r="V22" s="679">
        <v>0.97560000000000002</v>
      </c>
      <c r="W22" s="679">
        <v>0.99129999999999996</v>
      </c>
      <c r="X22" s="679">
        <v>0.98360000000000003</v>
      </c>
      <c r="Y22" s="679">
        <v>0.98319999999999996</v>
      </c>
      <c r="Z22" s="679">
        <v>0.92469999999999997</v>
      </c>
      <c r="AA22" s="679">
        <v>0.76170000000000004</v>
      </c>
      <c r="AB22" s="679">
        <v>0.88919999999999999</v>
      </c>
    </row>
    <row r="23" spans="1:28" ht="18" customHeight="1">
      <c r="A23" s="630" t="s">
        <v>330</v>
      </c>
      <c r="B23" s="646">
        <v>820.06219999999996</v>
      </c>
      <c r="C23" s="646">
        <v>680.45960000000002</v>
      </c>
      <c r="D23" s="646">
        <v>563.03740000000005</v>
      </c>
      <c r="E23" s="646">
        <v>713.83579999999995</v>
      </c>
      <c r="F23" s="646">
        <v>473.87740000000002</v>
      </c>
      <c r="G23" s="646">
        <v>645.42399999999998</v>
      </c>
      <c r="H23" s="646">
        <v>388.11919999999998</v>
      </c>
      <c r="I23" s="646">
        <v>456.2894</v>
      </c>
      <c r="J23" s="646">
        <v>648.47550000000001</v>
      </c>
      <c r="K23" s="646">
        <v>601.84090000000003</v>
      </c>
      <c r="L23" s="646">
        <v>539.61009999999999</v>
      </c>
      <c r="M23" s="646">
        <v>467.94229999999999</v>
      </c>
      <c r="N23" s="646">
        <v>928.97080000000005</v>
      </c>
      <c r="O23" s="646">
        <v>623.26599999999996</v>
      </c>
      <c r="P23" s="646">
        <v>377.47300000000001</v>
      </c>
      <c r="Q23" s="646">
        <v>612.19600000000003</v>
      </c>
      <c r="R23" s="646">
        <v>491.75069999999999</v>
      </c>
      <c r="S23" s="646">
        <v>387.24029999999999</v>
      </c>
      <c r="T23" s="646">
        <v>390.81509999999997</v>
      </c>
      <c r="U23" s="646">
        <v>355.33800000000002</v>
      </c>
      <c r="V23" s="646">
        <v>307.6705</v>
      </c>
      <c r="W23" s="646">
        <v>346.0899</v>
      </c>
      <c r="X23" s="646">
        <v>284.2022</v>
      </c>
      <c r="Y23" s="646">
        <v>517.52639999999997</v>
      </c>
      <c r="Z23" s="646">
        <v>497.63929999999999</v>
      </c>
      <c r="AA23" s="646">
        <v>578.10249999999996</v>
      </c>
      <c r="AB23" s="646">
        <v>590.62149999999997</v>
      </c>
    </row>
    <row r="24" spans="1:28" ht="12" customHeight="1" thickBot="1">
      <c r="A24" s="630"/>
      <c r="B24" s="646"/>
      <c r="C24" s="646"/>
      <c r="D24" s="646"/>
      <c r="E24" s="646"/>
      <c r="F24" s="646"/>
      <c r="G24" s="646"/>
      <c r="H24" s="646"/>
      <c r="I24" s="646"/>
      <c r="J24" s="646"/>
      <c r="K24" s="646"/>
      <c r="L24" s="646"/>
      <c r="M24" s="646"/>
      <c r="N24" s="646"/>
      <c r="O24" s="646"/>
      <c r="P24" s="646"/>
      <c r="Q24" s="646"/>
      <c r="R24" s="646"/>
      <c r="S24" s="646"/>
      <c r="T24" s="646"/>
      <c r="U24" s="646"/>
      <c r="V24" s="646"/>
      <c r="W24" s="646"/>
      <c r="X24" s="646"/>
      <c r="Y24" s="646"/>
      <c r="Z24" s="646"/>
      <c r="AA24" s="646"/>
      <c r="AB24" s="646"/>
    </row>
    <row r="25" spans="1:28" ht="17.25" customHeight="1" thickTop="1" thickBot="1">
      <c r="A25" s="179" t="s">
        <v>331</v>
      </c>
      <c r="B25" s="681"/>
      <c r="C25" s="681"/>
      <c r="D25" s="681"/>
      <c r="E25" s="681"/>
      <c r="F25" s="681"/>
      <c r="G25" s="681"/>
      <c r="H25" s="681"/>
      <c r="I25" s="681"/>
      <c r="J25" s="681"/>
      <c r="K25" s="681"/>
      <c r="L25" s="681"/>
      <c r="M25" s="681"/>
      <c r="N25" s="681"/>
      <c r="O25" s="681"/>
      <c r="P25" s="681"/>
      <c r="Q25" s="681"/>
      <c r="R25" s="681"/>
      <c r="S25" s="681"/>
      <c r="T25" s="681"/>
      <c r="U25" s="681"/>
      <c r="V25" s="681"/>
      <c r="W25" s="681"/>
      <c r="X25" s="681"/>
      <c r="Y25" s="681"/>
      <c r="Z25" s="681"/>
      <c r="AA25" s="681"/>
      <c r="AB25" s="681"/>
    </row>
    <row r="26" spans="1:28" ht="20.25" customHeight="1" thickTop="1">
      <c r="A26" s="629" t="s">
        <v>332</v>
      </c>
      <c r="B26" s="679">
        <v>0.97399999999999998</v>
      </c>
      <c r="C26" s="679">
        <v>0.98029999999999995</v>
      </c>
      <c r="D26" s="679">
        <v>0.95860000000000001</v>
      </c>
      <c r="E26" s="679">
        <v>0.97219999999999995</v>
      </c>
      <c r="F26" s="679">
        <v>0.96</v>
      </c>
      <c r="G26" s="679">
        <v>0.96360000000000001</v>
      </c>
      <c r="H26" s="679">
        <v>0.97250000000000003</v>
      </c>
      <c r="I26" s="679">
        <v>0.97060000000000002</v>
      </c>
      <c r="J26" s="679">
        <v>0.96360000000000001</v>
      </c>
      <c r="K26" s="679">
        <v>0.98580000000000001</v>
      </c>
      <c r="L26" s="679">
        <v>0.97419999999999995</v>
      </c>
      <c r="M26" s="679">
        <v>0.99550000000000005</v>
      </c>
      <c r="N26" s="679">
        <v>0.9526</v>
      </c>
      <c r="O26" s="679">
        <v>0.98960000000000004</v>
      </c>
      <c r="P26" s="679">
        <v>0.98570000000000002</v>
      </c>
      <c r="Q26" s="679">
        <v>0.99490000000000001</v>
      </c>
      <c r="R26" s="679">
        <v>0.98729999999999996</v>
      </c>
      <c r="S26" s="679">
        <v>0.99029999999999996</v>
      </c>
      <c r="T26" s="679">
        <v>0.98980000000000001</v>
      </c>
      <c r="U26" s="679">
        <v>0.99009999999999998</v>
      </c>
      <c r="V26" s="679">
        <v>0.99409999999999998</v>
      </c>
      <c r="W26" s="679">
        <v>0.99299999999999999</v>
      </c>
      <c r="X26" s="679">
        <v>0.97160000000000002</v>
      </c>
      <c r="Y26" s="679">
        <v>0.98640000000000005</v>
      </c>
      <c r="Z26" s="679">
        <v>0.98450000000000004</v>
      </c>
      <c r="AA26" s="679">
        <v>0.95779999999999998</v>
      </c>
      <c r="AB26" s="679">
        <v>0.97650000000000003</v>
      </c>
    </row>
    <row r="27" spans="1:28" ht="20.25" customHeight="1">
      <c r="A27" s="629" t="s">
        <v>333</v>
      </c>
      <c r="B27" s="679">
        <v>5.2200000000000003E-2</v>
      </c>
      <c r="C27" s="679">
        <v>5.33E-2</v>
      </c>
      <c r="D27" s="679">
        <v>4.02E-2</v>
      </c>
      <c r="E27" s="679">
        <v>2.2200000000000001E-2</v>
      </c>
      <c r="F27" s="679">
        <v>2.0000000000000001E-4</v>
      </c>
      <c r="G27" s="679">
        <v>8.6E-3</v>
      </c>
      <c r="H27" s="679">
        <v>9.7000000000000003E-3</v>
      </c>
      <c r="I27" s="679">
        <v>4.0000000000000002E-4</v>
      </c>
      <c r="J27" s="679">
        <v>8.3000000000000001E-3</v>
      </c>
      <c r="K27" s="679">
        <v>0</v>
      </c>
      <c r="L27" s="679">
        <v>2.8E-3</v>
      </c>
      <c r="M27" s="679">
        <v>0</v>
      </c>
      <c r="N27" s="679">
        <v>2E-3</v>
      </c>
      <c r="O27" s="679">
        <v>1.8E-3</v>
      </c>
      <c r="P27" s="679">
        <v>8.8000000000000005E-3</v>
      </c>
      <c r="Q27" s="679">
        <v>1.5100000000000001E-2</v>
      </c>
      <c r="R27" s="679">
        <v>4.7000000000000002E-3</v>
      </c>
      <c r="S27" s="679">
        <v>4.0000000000000001E-3</v>
      </c>
      <c r="T27" s="679">
        <v>0</v>
      </c>
      <c r="U27" s="679">
        <v>1.1000000000000001E-3</v>
      </c>
      <c r="V27" s="679">
        <v>6.7000000000000002E-3</v>
      </c>
      <c r="W27" s="679">
        <v>1.8E-3</v>
      </c>
      <c r="X27" s="679">
        <v>0</v>
      </c>
      <c r="Y27" s="679">
        <v>4.7999999999999996E-3</v>
      </c>
      <c r="Z27" s="679">
        <v>1.5E-3</v>
      </c>
      <c r="AA27" s="679">
        <v>1.17E-2</v>
      </c>
      <c r="AB27" s="679">
        <v>2.6200000000000001E-2</v>
      </c>
    </row>
    <row r="28" spans="1:28" ht="20.25" customHeight="1">
      <c r="A28" s="630" t="s">
        <v>334</v>
      </c>
      <c r="B28" s="679">
        <v>2.5999999999999999E-2</v>
      </c>
      <c r="C28" s="679">
        <v>1.9699999999999999E-2</v>
      </c>
      <c r="D28" s="679">
        <v>4.1399999999999999E-2</v>
      </c>
      <c r="E28" s="679">
        <v>2.7799999999999998E-2</v>
      </c>
      <c r="F28" s="679">
        <v>0.04</v>
      </c>
      <c r="G28" s="679">
        <v>3.6400000000000002E-2</v>
      </c>
      <c r="H28" s="679">
        <v>2.75E-2</v>
      </c>
      <c r="I28" s="679">
        <v>2.9399999999999999E-2</v>
      </c>
      <c r="J28" s="679">
        <v>3.6400000000000002E-2</v>
      </c>
      <c r="K28" s="679">
        <v>1.4200000000000001E-2</v>
      </c>
      <c r="L28" s="679">
        <v>2.58E-2</v>
      </c>
      <c r="M28" s="679">
        <v>4.4999999999999997E-3</v>
      </c>
      <c r="N28" s="679">
        <v>4.7399999999999998E-2</v>
      </c>
      <c r="O28" s="679">
        <v>1.04E-2</v>
      </c>
      <c r="P28" s="679">
        <v>1.43E-2</v>
      </c>
      <c r="Q28" s="679">
        <v>5.1000000000000004E-3</v>
      </c>
      <c r="R28" s="679">
        <v>1.2699999999999999E-2</v>
      </c>
      <c r="S28" s="679">
        <v>9.7000000000000003E-3</v>
      </c>
      <c r="T28" s="679">
        <v>1.0200000000000001E-2</v>
      </c>
      <c r="U28" s="679">
        <v>9.9000000000000008E-3</v>
      </c>
      <c r="V28" s="679">
        <v>5.8999999999999999E-3</v>
      </c>
      <c r="W28" s="679">
        <v>7.0000000000000001E-3</v>
      </c>
      <c r="X28" s="679">
        <v>2.8400000000000002E-2</v>
      </c>
      <c r="Y28" s="679">
        <v>1.3599999999999999E-2</v>
      </c>
      <c r="Z28" s="679">
        <v>1.55E-2</v>
      </c>
      <c r="AA28" s="679">
        <v>4.2200000000000001E-2</v>
      </c>
      <c r="AB28" s="679">
        <v>2.35E-2</v>
      </c>
    </row>
    <row r="29" spans="1:28" ht="18" customHeight="1">
      <c r="A29" s="630" t="s">
        <v>335</v>
      </c>
      <c r="B29" s="679">
        <v>4.4999999999999998E-2</v>
      </c>
      <c r="C29" s="679">
        <v>4.7600000000000003E-2</v>
      </c>
      <c r="D29" s="679">
        <v>3.5799999999999998E-2</v>
      </c>
      <c r="E29" s="679">
        <v>2.0199999999999999E-2</v>
      </c>
      <c r="F29" s="679">
        <v>2.0000000000000001E-4</v>
      </c>
      <c r="G29" s="679">
        <v>4.8999999999999998E-3</v>
      </c>
      <c r="H29" s="679">
        <v>9.1999999999999998E-3</v>
      </c>
      <c r="I29" s="679">
        <v>4.0000000000000002E-4</v>
      </c>
      <c r="J29" s="679">
        <v>5.3E-3</v>
      </c>
      <c r="K29" s="679">
        <v>0</v>
      </c>
      <c r="L29" s="679">
        <v>2.8999999999999998E-3</v>
      </c>
      <c r="M29" s="679">
        <v>0</v>
      </c>
      <c r="N29" s="679">
        <v>1.8E-3</v>
      </c>
      <c r="O29" s="679">
        <v>1.8E-3</v>
      </c>
      <c r="P29" s="679">
        <v>8.9999999999999993E-3</v>
      </c>
      <c r="Q29" s="679">
        <v>1.49E-2</v>
      </c>
      <c r="R29" s="679">
        <v>4.7000000000000002E-3</v>
      </c>
      <c r="S29" s="679">
        <v>4.1000000000000003E-3</v>
      </c>
      <c r="T29" s="679">
        <v>0</v>
      </c>
      <c r="U29" s="679">
        <v>1E-3</v>
      </c>
      <c r="V29" s="679">
        <v>5.3E-3</v>
      </c>
      <c r="W29" s="679">
        <v>1.8E-3</v>
      </c>
      <c r="X29" s="679">
        <v>0</v>
      </c>
      <c r="Y29" s="679">
        <v>4.3E-3</v>
      </c>
      <c r="Z29" s="679">
        <v>1.5E-3</v>
      </c>
      <c r="AA29" s="679">
        <v>9.9000000000000008E-3</v>
      </c>
      <c r="AB29" s="679">
        <v>2.3E-2</v>
      </c>
    </row>
    <row r="30" spans="1:28" ht="20.25" customHeight="1">
      <c r="A30" s="630" t="s">
        <v>336</v>
      </c>
      <c r="B30" s="679">
        <v>0.16020000000000001</v>
      </c>
      <c r="C30" s="679">
        <v>0.1245</v>
      </c>
      <c r="D30" s="679">
        <v>0.1467</v>
      </c>
      <c r="E30" s="679">
        <v>0.1164</v>
      </c>
      <c r="F30" s="679">
        <v>0.13850000000000001</v>
      </c>
      <c r="G30" s="679">
        <v>0.45350000000000001</v>
      </c>
      <c r="H30" s="679">
        <v>7.6100000000000001E-2</v>
      </c>
      <c r="I30" s="679">
        <v>0</v>
      </c>
      <c r="J30" s="679">
        <v>0.38040000000000002</v>
      </c>
      <c r="K30" s="679">
        <v>0</v>
      </c>
      <c r="L30" s="679">
        <v>0</v>
      </c>
      <c r="M30" s="679">
        <v>0</v>
      </c>
      <c r="N30" s="679">
        <v>0.15359999999999999</v>
      </c>
      <c r="O30" s="679">
        <v>0</v>
      </c>
      <c r="P30" s="679">
        <v>0</v>
      </c>
      <c r="Q30" s="679">
        <v>1.8499999999999999E-2</v>
      </c>
      <c r="R30" s="679">
        <v>9.1000000000000004E-3</v>
      </c>
      <c r="S30" s="679">
        <v>0</v>
      </c>
      <c r="T30" s="679">
        <v>0</v>
      </c>
      <c r="U30" s="679">
        <v>8.8700000000000001E-2</v>
      </c>
      <c r="V30" s="679">
        <v>0.21179999999999999</v>
      </c>
      <c r="W30" s="679">
        <v>3.5999999999999999E-3</v>
      </c>
      <c r="X30" s="679">
        <v>0</v>
      </c>
      <c r="Y30" s="679">
        <v>0.1118</v>
      </c>
      <c r="Z30" s="679">
        <v>0</v>
      </c>
      <c r="AA30" s="679">
        <v>0.18970000000000001</v>
      </c>
      <c r="AB30" s="679">
        <v>0.14610000000000001</v>
      </c>
    </row>
    <row r="31" spans="1:28" ht="20.25" customHeight="1">
      <c r="A31" s="630" t="s">
        <v>337</v>
      </c>
      <c r="B31" s="679">
        <v>8.5000000000000006E-3</v>
      </c>
      <c r="C31" s="679">
        <v>9.7999999999999997E-3</v>
      </c>
      <c r="D31" s="679">
        <v>6.0000000000000001E-3</v>
      </c>
      <c r="E31" s="679">
        <v>1.14E-2</v>
      </c>
      <c r="F31" s="679">
        <v>6.3E-3</v>
      </c>
      <c r="G31" s="679">
        <v>6.7000000000000002E-3</v>
      </c>
      <c r="H31" s="679">
        <v>6.7999999999999996E-3</v>
      </c>
      <c r="I31" s="679">
        <v>5.8999999999999999E-3</v>
      </c>
      <c r="J31" s="679">
        <v>7.4999999999999997E-3</v>
      </c>
      <c r="K31" s="679">
        <v>6.8999999999999999E-3</v>
      </c>
      <c r="L31" s="679">
        <v>8.3999999999999995E-3</v>
      </c>
      <c r="M31" s="679">
        <v>7.3000000000000001E-3</v>
      </c>
      <c r="N31" s="679">
        <v>8.8999999999999999E-3</v>
      </c>
      <c r="O31" s="679">
        <v>2.29E-2</v>
      </c>
      <c r="P31" s="679">
        <v>1.01E-2</v>
      </c>
      <c r="Q31" s="679">
        <v>1.77E-2</v>
      </c>
      <c r="R31" s="679">
        <v>6.4999999999999997E-3</v>
      </c>
      <c r="S31" s="679">
        <v>6.4999999999999997E-3</v>
      </c>
      <c r="T31" s="679">
        <v>7.1000000000000004E-3</v>
      </c>
      <c r="U31" s="679">
        <v>7.1000000000000004E-3</v>
      </c>
      <c r="V31" s="679">
        <v>4.1999999999999997E-3</v>
      </c>
      <c r="W31" s="679">
        <v>5.1999999999999998E-3</v>
      </c>
      <c r="X31" s="679">
        <v>0.01</v>
      </c>
      <c r="Y31" s="679">
        <v>6.8999999999999999E-3</v>
      </c>
      <c r="Z31" s="679">
        <v>5.7000000000000002E-3</v>
      </c>
      <c r="AA31" s="679">
        <v>6.6E-3</v>
      </c>
      <c r="AB31" s="679">
        <v>8.3000000000000001E-3</v>
      </c>
    </row>
    <row r="32" spans="1:28" ht="20.25" customHeight="1">
      <c r="A32" s="630" t="s">
        <v>338</v>
      </c>
      <c r="B32" s="679">
        <v>8.8499999999999995E-2</v>
      </c>
      <c r="C32" s="679">
        <v>4.2000000000000003E-2</v>
      </c>
      <c r="D32" s="679">
        <v>7.2400000000000006E-2</v>
      </c>
      <c r="E32" s="679">
        <v>3.5700000000000003E-2</v>
      </c>
      <c r="F32" s="679">
        <v>0.1133</v>
      </c>
      <c r="G32" s="679">
        <v>0.114</v>
      </c>
      <c r="H32" s="679">
        <v>8.6699999999999999E-2</v>
      </c>
      <c r="I32" s="679">
        <v>8.1600000000000006E-2</v>
      </c>
      <c r="J32" s="679">
        <v>7.3099999999999998E-2</v>
      </c>
      <c r="K32" s="679">
        <v>4.4600000000000001E-2</v>
      </c>
      <c r="L32" s="679">
        <v>6.2700000000000006E-2</v>
      </c>
      <c r="M32" s="679">
        <v>7.2599999999999998E-2</v>
      </c>
      <c r="N32" s="679">
        <v>6.9099999999999995E-2</v>
      </c>
      <c r="O32" s="679">
        <v>4.8000000000000001E-2</v>
      </c>
      <c r="P32" s="679">
        <v>6.0299999999999999E-2</v>
      </c>
      <c r="Q32" s="679">
        <v>6.5299999999999997E-2</v>
      </c>
      <c r="R32" s="679">
        <v>8.7800000000000003E-2</v>
      </c>
      <c r="S32" s="679">
        <v>6.5500000000000003E-2</v>
      </c>
      <c r="T32" s="679">
        <v>9.7699999999999995E-2</v>
      </c>
      <c r="U32" s="679">
        <v>4.6300000000000001E-2</v>
      </c>
      <c r="V32" s="679">
        <v>5.0200000000000002E-2</v>
      </c>
      <c r="W32" s="679">
        <v>9.6699999999999994E-2</v>
      </c>
      <c r="X32" s="679">
        <v>9.8000000000000004E-2</v>
      </c>
      <c r="Y32" s="679">
        <v>7.9500000000000001E-2</v>
      </c>
      <c r="Z32" s="679">
        <v>5.6300000000000003E-2</v>
      </c>
      <c r="AA32" s="679">
        <v>7.2400000000000006E-2</v>
      </c>
      <c r="AB32" s="679">
        <v>7.1599999999999997E-2</v>
      </c>
    </row>
    <row r="33" spans="1:28" ht="20.25" customHeight="1">
      <c r="A33" s="630" t="s">
        <v>339</v>
      </c>
      <c r="B33" s="679">
        <v>0.96120000000000005</v>
      </c>
      <c r="C33" s="679">
        <v>0.95269999999999999</v>
      </c>
      <c r="D33" s="679">
        <v>0.92149999999999999</v>
      </c>
      <c r="E33" s="679">
        <v>0.92969999999999997</v>
      </c>
      <c r="F33" s="679">
        <v>0.90590000000000004</v>
      </c>
      <c r="G33" s="679">
        <v>0.9425</v>
      </c>
      <c r="H33" s="679">
        <v>0.94869999999999999</v>
      </c>
      <c r="I33" s="679">
        <v>0.94769999999999999</v>
      </c>
      <c r="J33" s="679">
        <v>0.94040000000000001</v>
      </c>
      <c r="K33" s="679">
        <v>0.97409999999999997</v>
      </c>
      <c r="L33" s="679">
        <v>0.96609999999999996</v>
      </c>
      <c r="M33" s="679">
        <v>0.98970000000000002</v>
      </c>
      <c r="N33" s="679">
        <v>0.9516</v>
      </c>
      <c r="O33" s="679">
        <v>0.98340000000000005</v>
      </c>
      <c r="P33" s="679">
        <v>0.94320000000000004</v>
      </c>
      <c r="Q33" s="679">
        <v>0.96619999999999995</v>
      </c>
      <c r="R33" s="679">
        <v>0.97989999999999999</v>
      </c>
      <c r="S33" s="679">
        <v>0.98160000000000003</v>
      </c>
      <c r="T33" s="679">
        <v>0.98399999999999999</v>
      </c>
      <c r="U33" s="679">
        <v>0.97760000000000002</v>
      </c>
      <c r="V33" s="679">
        <v>0.99270000000000003</v>
      </c>
      <c r="W33" s="679">
        <v>0.9778</v>
      </c>
      <c r="X33" s="679">
        <v>0.94069999999999998</v>
      </c>
      <c r="Y33" s="679">
        <v>0.97819999999999996</v>
      </c>
      <c r="Z33" s="679">
        <v>0.97589999999999999</v>
      </c>
      <c r="AA33" s="679">
        <v>0.92500000000000004</v>
      </c>
      <c r="AB33" s="679">
        <v>0.95599999999999996</v>
      </c>
    </row>
    <row r="34" spans="1:28" ht="20.25" customHeight="1">
      <c r="A34" s="630" t="s">
        <v>340</v>
      </c>
      <c r="B34" s="679">
        <v>1.0800000000000001E-2</v>
      </c>
      <c r="C34" s="679">
        <v>2.76E-2</v>
      </c>
      <c r="D34" s="679">
        <v>3.7499999999999999E-2</v>
      </c>
      <c r="E34" s="679">
        <v>4.2900000000000001E-2</v>
      </c>
      <c r="F34" s="679">
        <v>5.7500000000000002E-2</v>
      </c>
      <c r="G34" s="679">
        <v>2.5700000000000001E-2</v>
      </c>
      <c r="H34" s="679">
        <v>2.3699999999999999E-2</v>
      </c>
      <c r="I34" s="679">
        <v>2.3199999999999998E-2</v>
      </c>
      <c r="J34" s="679">
        <v>2.2800000000000001E-2</v>
      </c>
      <c r="K34" s="679">
        <v>1.3299999999999999E-2</v>
      </c>
      <c r="L34" s="679">
        <v>8.3999999999999995E-3</v>
      </c>
      <c r="M34" s="679">
        <v>5.5999999999999999E-3</v>
      </c>
      <c r="N34" s="679">
        <v>1.32E-2</v>
      </c>
      <c r="O34" s="679">
        <v>6.4999999999999997E-3</v>
      </c>
      <c r="P34" s="679">
        <v>4.19E-2</v>
      </c>
      <c r="Q34" s="679">
        <v>2.8799999999999999E-2</v>
      </c>
      <c r="R34" s="679">
        <v>7.9000000000000008E-3</v>
      </c>
      <c r="S34" s="679">
        <v>7.0000000000000001E-3</v>
      </c>
      <c r="T34" s="679">
        <v>5.7999999999999996E-3</v>
      </c>
      <c r="U34" s="679">
        <v>1.4200000000000001E-2</v>
      </c>
      <c r="V34" s="679">
        <v>1.4E-3</v>
      </c>
      <c r="W34" s="679">
        <v>1.52E-2</v>
      </c>
      <c r="X34" s="679">
        <v>2.4899999999999999E-2</v>
      </c>
      <c r="Y34" s="679">
        <v>8.0999999999999996E-3</v>
      </c>
      <c r="Z34" s="679">
        <v>9.2999999999999992E-3</v>
      </c>
      <c r="AA34" s="679">
        <v>4.1500000000000002E-2</v>
      </c>
      <c r="AB34" s="679">
        <v>2.0500000000000001E-2</v>
      </c>
    </row>
    <row r="35" spans="1:28" ht="20.25" customHeight="1">
      <c r="A35" s="630" t="s">
        <v>341</v>
      </c>
      <c r="B35" s="679">
        <v>5.7000000000000002E-3</v>
      </c>
      <c r="C35" s="679">
        <v>4.0000000000000001E-3</v>
      </c>
      <c r="D35" s="679">
        <v>1.15E-2</v>
      </c>
      <c r="E35" s="679">
        <v>1.2699999999999999E-2</v>
      </c>
      <c r="F35" s="679">
        <v>4.1999999999999997E-3</v>
      </c>
      <c r="G35" s="679">
        <v>1.06E-2</v>
      </c>
      <c r="H35" s="679">
        <v>1.6999999999999999E-3</v>
      </c>
      <c r="I35" s="679">
        <v>8.8999999999999999E-3</v>
      </c>
      <c r="J35" s="679">
        <v>1.14E-2</v>
      </c>
      <c r="K35" s="679">
        <v>3.0000000000000001E-3</v>
      </c>
      <c r="L35" s="679">
        <v>1.5E-3</v>
      </c>
      <c r="M35" s="679">
        <v>2.9999999999999997E-4</v>
      </c>
      <c r="N35" s="679">
        <v>1.6999999999999999E-3</v>
      </c>
      <c r="O35" s="679">
        <v>6.1999999999999998E-3</v>
      </c>
      <c r="P35" s="679">
        <v>6.0000000000000001E-3</v>
      </c>
      <c r="Q35" s="679">
        <v>1.6000000000000001E-3</v>
      </c>
      <c r="R35" s="679">
        <v>2.7000000000000001E-3</v>
      </c>
      <c r="S35" s="679">
        <v>6.1999999999999998E-3</v>
      </c>
      <c r="T35" s="679">
        <v>1.6999999999999999E-3</v>
      </c>
      <c r="U35" s="679">
        <v>1E-4</v>
      </c>
      <c r="V35" s="679">
        <v>1.1000000000000001E-3</v>
      </c>
      <c r="W35" s="679">
        <v>1.1000000000000001E-3</v>
      </c>
      <c r="X35" s="679">
        <v>9.9000000000000008E-3</v>
      </c>
      <c r="Y35" s="679">
        <v>1.8E-3</v>
      </c>
      <c r="Z35" s="679">
        <v>2.5999999999999999E-3</v>
      </c>
      <c r="AA35" s="679">
        <v>7.4999999999999997E-3</v>
      </c>
      <c r="AB35" s="679">
        <v>5.5999999999999999E-3</v>
      </c>
    </row>
    <row r="36" spans="1:28" ht="20.25" customHeight="1">
      <c r="A36" s="630" t="s">
        <v>342</v>
      </c>
      <c r="B36" s="679">
        <v>1.9E-3</v>
      </c>
      <c r="C36" s="679">
        <v>1.1999999999999999E-3</v>
      </c>
      <c r="D36" s="679">
        <v>5.7000000000000002E-3</v>
      </c>
      <c r="E36" s="679">
        <v>1.8E-3</v>
      </c>
      <c r="F36" s="679">
        <v>8.0000000000000004E-4</v>
      </c>
      <c r="G36" s="679">
        <v>4.0000000000000001E-3</v>
      </c>
      <c r="H36" s="679">
        <v>8.0000000000000004E-4</v>
      </c>
      <c r="I36" s="679">
        <v>5.9999999999999995E-4</v>
      </c>
      <c r="J36" s="679">
        <v>5.4000000000000003E-3</v>
      </c>
      <c r="K36" s="679">
        <v>2.2000000000000001E-3</v>
      </c>
      <c r="L36" s="679">
        <v>6.9999999999999999E-4</v>
      </c>
      <c r="M36" s="679">
        <v>1.1999999999999999E-3</v>
      </c>
      <c r="N36" s="679">
        <v>4.4999999999999997E-3</v>
      </c>
      <c r="O36" s="679">
        <v>1.6999999999999999E-3</v>
      </c>
      <c r="P36" s="679">
        <v>1.6999999999999999E-3</v>
      </c>
      <c r="Q36" s="679">
        <v>6.9999999999999999E-4</v>
      </c>
      <c r="R36" s="679">
        <v>2.3E-3</v>
      </c>
      <c r="S36" s="679">
        <v>1.1000000000000001E-3</v>
      </c>
      <c r="T36" s="679">
        <v>5.9999999999999995E-4</v>
      </c>
      <c r="U36" s="679">
        <v>1E-3</v>
      </c>
      <c r="V36" s="679">
        <v>5.9999999999999995E-4</v>
      </c>
      <c r="W36" s="679">
        <v>3.0999999999999999E-3</v>
      </c>
      <c r="X36" s="679">
        <v>7.9000000000000008E-3</v>
      </c>
      <c r="Y36" s="679">
        <v>2.7000000000000001E-3</v>
      </c>
      <c r="Z36" s="679">
        <v>1.9E-3</v>
      </c>
      <c r="AA36" s="679">
        <v>6.4000000000000003E-3</v>
      </c>
      <c r="AB36" s="679">
        <v>2.2000000000000001E-3</v>
      </c>
    </row>
    <row r="37" spans="1:28" ht="20.25" customHeight="1">
      <c r="A37" s="630" t="s">
        <v>343</v>
      </c>
      <c r="B37" s="679">
        <v>3.5999999999999999E-3</v>
      </c>
      <c r="C37" s="679">
        <v>1.8E-3</v>
      </c>
      <c r="D37" s="679">
        <v>1.4E-3</v>
      </c>
      <c r="E37" s="679">
        <v>1E-4</v>
      </c>
      <c r="F37" s="679">
        <v>4.7999999999999996E-3</v>
      </c>
      <c r="G37" s="679">
        <v>4.0000000000000002E-4</v>
      </c>
      <c r="H37" s="679">
        <v>2.3E-3</v>
      </c>
      <c r="I37" s="679">
        <v>1.9E-3</v>
      </c>
      <c r="J37" s="679">
        <v>5.0000000000000001E-4</v>
      </c>
      <c r="K37" s="679">
        <v>6.9999999999999999E-4</v>
      </c>
      <c r="L37" s="679">
        <v>2.5999999999999999E-3</v>
      </c>
      <c r="M37" s="679">
        <v>1E-4</v>
      </c>
      <c r="N37" s="679">
        <v>3.8E-3</v>
      </c>
      <c r="O37" s="679">
        <v>1E-4</v>
      </c>
      <c r="P37" s="679">
        <v>4.0000000000000002E-4</v>
      </c>
      <c r="Q37" s="679">
        <v>4.0000000000000002E-4</v>
      </c>
      <c r="R37" s="679">
        <v>4.0000000000000002E-4</v>
      </c>
      <c r="S37" s="679">
        <v>2.0999999999999999E-3</v>
      </c>
      <c r="T37" s="679">
        <v>5.9999999999999995E-4</v>
      </c>
      <c r="U37" s="679">
        <v>0</v>
      </c>
      <c r="V37" s="679">
        <v>0</v>
      </c>
      <c r="W37" s="679">
        <v>2.0000000000000001E-4</v>
      </c>
      <c r="X37" s="679">
        <v>2E-3</v>
      </c>
      <c r="Y37" s="679">
        <v>1E-4</v>
      </c>
      <c r="Z37" s="679">
        <v>1.6999999999999999E-3</v>
      </c>
      <c r="AA37" s="679">
        <v>2.8999999999999998E-3</v>
      </c>
      <c r="AB37" s="679">
        <v>1.8E-3</v>
      </c>
    </row>
    <row r="38" spans="1:28" ht="20.25" customHeight="1">
      <c r="A38" s="630" t="s">
        <v>344</v>
      </c>
      <c r="B38" s="679">
        <v>1.6799999999999999E-2</v>
      </c>
      <c r="C38" s="679">
        <v>1.2699999999999999E-2</v>
      </c>
      <c r="D38" s="679">
        <v>2.24E-2</v>
      </c>
      <c r="E38" s="679">
        <v>1.2699999999999999E-2</v>
      </c>
      <c r="F38" s="679">
        <v>2.6700000000000002E-2</v>
      </c>
      <c r="G38" s="679">
        <v>1.6799999999999999E-2</v>
      </c>
      <c r="H38" s="679">
        <v>2.2800000000000001E-2</v>
      </c>
      <c r="I38" s="679">
        <v>1.7600000000000001E-2</v>
      </c>
      <c r="J38" s="679">
        <v>1.95E-2</v>
      </c>
      <c r="K38" s="679">
        <v>6.7000000000000002E-3</v>
      </c>
      <c r="L38" s="679">
        <v>2.07E-2</v>
      </c>
      <c r="M38" s="679">
        <v>3.0999999999999999E-3</v>
      </c>
      <c r="N38" s="679">
        <v>2.52E-2</v>
      </c>
      <c r="O38" s="679">
        <v>2.0999999999999999E-3</v>
      </c>
      <c r="P38" s="679">
        <v>6.7999999999999996E-3</v>
      </c>
      <c r="Q38" s="679">
        <v>2.3E-3</v>
      </c>
      <c r="R38" s="679">
        <v>6.8999999999999999E-3</v>
      </c>
      <c r="S38" s="679">
        <v>2.0999999999999999E-3</v>
      </c>
      <c r="T38" s="679">
        <v>7.3000000000000001E-3</v>
      </c>
      <c r="U38" s="679">
        <v>7.1000000000000004E-3</v>
      </c>
      <c r="V38" s="679">
        <v>4.1000000000000003E-3</v>
      </c>
      <c r="W38" s="679">
        <v>2.5999999999999999E-3</v>
      </c>
      <c r="X38" s="679">
        <v>1.46E-2</v>
      </c>
      <c r="Y38" s="679">
        <v>9.1000000000000004E-3</v>
      </c>
      <c r="Z38" s="679">
        <v>8.5000000000000006E-3</v>
      </c>
      <c r="AA38" s="679">
        <v>1.67E-2</v>
      </c>
      <c r="AB38" s="679">
        <v>1.38E-2</v>
      </c>
    </row>
    <row r="39" spans="1:28" ht="12" customHeight="1" thickBot="1">
      <c r="A39" s="630"/>
      <c r="B39" s="679"/>
      <c r="C39" s="679"/>
      <c r="D39" s="679"/>
      <c r="E39" s="679"/>
      <c r="F39" s="679"/>
      <c r="G39" s="679"/>
      <c r="H39" s="679"/>
      <c r="I39" s="679"/>
      <c r="J39" s="679"/>
      <c r="K39" s="679"/>
      <c r="L39" s="679"/>
      <c r="M39" s="679"/>
      <c r="N39" s="679"/>
      <c r="O39" s="679"/>
      <c r="P39" s="679"/>
      <c r="Q39" s="679"/>
      <c r="R39" s="679"/>
      <c r="S39" s="679"/>
      <c r="T39" s="679"/>
      <c r="U39" s="679"/>
      <c r="V39" s="679"/>
      <c r="W39" s="679"/>
      <c r="X39" s="679"/>
      <c r="Y39" s="679"/>
      <c r="Z39" s="679"/>
      <c r="AA39" s="679"/>
      <c r="AB39" s="679"/>
    </row>
    <row r="40" spans="1:28" ht="17.25" customHeight="1" thickTop="1" thickBot="1">
      <c r="A40" s="179" t="s">
        <v>345</v>
      </c>
      <c r="B40" s="680"/>
      <c r="C40" s="680"/>
      <c r="D40" s="680"/>
      <c r="E40" s="680"/>
      <c r="F40" s="680"/>
      <c r="G40" s="680"/>
      <c r="H40" s="680"/>
      <c r="I40" s="680"/>
      <c r="J40" s="680"/>
      <c r="K40" s="680"/>
      <c r="L40" s="680"/>
      <c r="M40" s="680"/>
      <c r="N40" s="680"/>
      <c r="O40" s="680"/>
      <c r="P40" s="680"/>
      <c r="Q40" s="680"/>
      <c r="R40" s="680"/>
      <c r="S40" s="680"/>
      <c r="T40" s="680"/>
      <c r="U40" s="680"/>
      <c r="V40" s="680"/>
      <c r="W40" s="680"/>
      <c r="X40" s="680"/>
      <c r="Y40" s="680"/>
      <c r="Z40" s="680"/>
      <c r="AA40" s="680"/>
      <c r="AB40" s="680"/>
    </row>
    <row r="41" spans="1:28" ht="20.25" customHeight="1" thickTop="1">
      <c r="A41" s="630" t="s">
        <v>346</v>
      </c>
      <c r="B41" s="679">
        <v>0.54220000000000002</v>
      </c>
      <c r="C41" s="679">
        <v>0.52669999999999995</v>
      </c>
      <c r="D41" s="679">
        <v>0.31540000000000001</v>
      </c>
      <c r="E41" s="679">
        <v>0.2888</v>
      </c>
      <c r="F41" s="679">
        <v>0.26840000000000003</v>
      </c>
      <c r="G41" s="679">
        <v>0.32500000000000001</v>
      </c>
      <c r="H41" s="679">
        <v>0.2394</v>
      </c>
      <c r="I41" s="679">
        <v>0.2319</v>
      </c>
      <c r="J41" s="679">
        <v>0.43080000000000002</v>
      </c>
      <c r="K41" s="679">
        <v>0.437</v>
      </c>
      <c r="L41" s="679">
        <v>0.12989999999999999</v>
      </c>
      <c r="M41" s="679">
        <v>0.16250000000000001</v>
      </c>
      <c r="N41" s="679">
        <v>0.12939999999999999</v>
      </c>
      <c r="O41" s="679">
        <v>0.56179999999999997</v>
      </c>
      <c r="P41" s="679">
        <v>0.51280000000000003</v>
      </c>
      <c r="Q41" s="679">
        <v>0.311</v>
      </c>
      <c r="R41" s="679">
        <v>0.31580000000000003</v>
      </c>
      <c r="S41" s="679">
        <v>0.24079999999999999</v>
      </c>
      <c r="T41" s="679">
        <v>0.16450000000000001</v>
      </c>
      <c r="U41" s="679">
        <v>0.1434</v>
      </c>
      <c r="V41" s="679">
        <v>7.7499999999999999E-2</v>
      </c>
      <c r="W41" s="679">
        <v>0.12620000000000001</v>
      </c>
      <c r="X41" s="679">
        <v>0.19089999999999999</v>
      </c>
      <c r="Y41" s="679">
        <v>0.22289999999999999</v>
      </c>
      <c r="Z41" s="679">
        <v>0.23139999999999999</v>
      </c>
      <c r="AA41" s="679">
        <v>0.2233</v>
      </c>
      <c r="AB41" s="679">
        <v>0.34310000000000002</v>
      </c>
    </row>
    <row r="42" spans="1:28" ht="20.25" customHeight="1">
      <c r="A42" s="630" t="s">
        <v>347</v>
      </c>
      <c r="B42" s="679">
        <v>0.95199999999999996</v>
      </c>
      <c r="C42" s="679">
        <v>1.1833</v>
      </c>
      <c r="D42" s="679">
        <v>1.0512999999999999</v>
      </c>
      <c r="E42" s="679">
        <v>0.90129999999999999</v>
      </c>
      <c r="F42" s="679">
        <v>0.58450000000000002</v>
      </c>
      <c r="G42" s="679">
        <v>0.74919999999999998</v>
      </c>
      <c r="H42" s="679">
        <v>0.70040000000000002</v>
      </c>
      <c r="I42" s="679">
        <v>0.5131</v>
      </c>
      <c r="J42" s="679">
        <v>0.86639999999999995</v>
      </c>
      <c r="K42" s="679">
        <v>0.87270000000000003</v>
      </c>
      <c r="L42" s="679">
        <v>0.50980000000000003</v>
      </c>
      <c r="M42" s="679">
        <v>0.46689999999999998</v>
      </c>
      <c r="N42" s="679">
        <v>0.3206</v>
      </c>
      <c r="O42" s="679">
        <v>0.77129999999999999</v>
      </c>
      <c r="P42" s="679">
        <v>1.3669</v>
      </c>
      <c r="Q42" s="679">
        <v>0.55430000000000001</v>
      </c>
      <c r="R42" s="679">
        <v>0.51139999999999997</v>
      </c>
      <c r="S42" s="679">
        <v>0.69879999999999998</v>
      </c>
      <c r="T42" s="679">
        <v>0.68659999999999999</v>
      </c>
      <c r="U42" s="679">
        <v>0.34660000000000002</v>
      </c>
      <c r="V42" s="679">
        <v>0.34560000000000002</v>
      </c>
      <c r="W42" s="679">
        <v>0.41099999999999998</v>
      </c>
      <c r="X42" s="679">
        <v>0.56089999999999995</v>
      </c>
      <c r="Y42" s="679">
        <v>0.50790000000000002</v>
      </c>
      <c r="Z42" s="679">
        <v>0.80389999999999995</v>
      </c>
      <c r="AA42" s="679">
        <v>0.83109999999999995</v>
      </c>
      <c r="AB42" s="679">
        <v>0.76900000000000002</v>
      </c>
    </row>
    <row r="43" spans="1:28" ht="20.25" customHeight="1">
      <c r="A43" s="630" t="s">
        <v>348</v>
      </c>
      <c r="B43" s="679">
        <v>0.317</v>
      </c>
      <c r="C43" s="679">
        <v>0.25009999999999999</v>
      </c>
      <c r="D43" s="679">
        <v>0.33189999999999997</v>
      </c>
      <c r="E43" s="679">
        <v>0.21529999999999999</v>
      </c>
      <c r="F43" s="679">
        <v>0.42749999999999999</v>
      </c>
      <c r="G43" s="679">
        <v>0.28720000000000001</v>
      </c>
      <c r="H43" s="679">
        <v>0.35859999999999997</v>
      </c>
      <c r="I43" s="679">
        <v>0.27500000000000002</v>
      </c>
      <c r="J43" s="679">
        <v>0.20660000000000001</v>
      </c>
      <c r="K43" s="679">
        <v>0.30170000000000002</v>
      </c>
      <c r="L43" s="679">
        <v>0.20369999999999999</v>
      </c>
      <c r="M43" s="679">
        <v>0.1961</v>
      </c>
      <c r="N43" s="679">
        <v>0.14549999999999999</v>
      </c>
      <c r="O43" s="679">
        <v>0.31419999999999998</v>
      </c>
      <c r="P43" s="679">
        <v>0.28870000000000001</v>
      </c>
      <c r="Q43" s="679">
        <v>0.29630000000000001</v>
      </c>
      <c r="R43" s="679">
        <v>0.21340000000000001</v>
      </c>
      <c r="S43" s="679">
        <v>0.3085</v>
      </c>
      <c r="T43" s="679">
        <v>0.3216</v>
      </c>
      <c r="U43" s="679">
        <v>0.14599999999999999</v>
      </c>
      <c r="V43" s="679">
        <v>0.25719999999999998</v>
      </c>
      <c r="W43" s="679">
        <v>0.28839999999999999</v>
      </c>
      <c r="X43" s="679">
        <v>0.3009</v>
      </c>
      <c r="Y43" s="679">
        <v>0.22900000000000001</v>
      </c>
      <c r="Z43" s="679">
        <v>0.29959999999999998</v>
      </c>
      <c r="AA43" s="679">
        <v>0.25650000000000001</v>
      </c>
      <c r="AB43" s="679">
        <v>0.28260000000000002</v>
      </c>
    </row>
    <row r="44" spans="1:28" ht="20.25" customHeight="1">
      <c r="A44" s="630" t="s">
        <v>349</v>
      </c>
      <c r="B44" s="679">
        <v>0.28399999999999997</v>
      </c>
      <c r="C44" s="679">
        <v>0.2288</v>
      </c>
      <c r="D44" s="679">
        <v>0.29110000000000003</v>
      </c>
      <c r="E44" s="679">
        <v>0.19700000000000001</v>
      </c>
      <c r="F44" s="679">
        <v>0.32919999999999999</v>
      </c>
      <c r="G44" s="679">
        <v>0.21740000000000001</v>
      </c>
      <c r="H44" s="679">
        <v>0.3044</v>
      </c>
      <c r="I44" s="679">
        <v>0.21729999999999999</v>
      </c>
      <c r="J44" s="679">
        <v>0.1734</v>
      </c>
      <c r="K44" s="679">
        <v>0.23830000000000001</v>
      </c>
      <c r="L44" s="679">
        <v>0.16569999999999999</v>
      </c>
      <c r="M44" s="679">
        <v>0.15440000000000001</v>
      </c>
      <c r="N44" s="679">
        <v>0.11990000000000001</v>
      </c>
      <c r="O44" s="679">
        <v>0.27479999999999999</v>
      </c>
      <c r="P44" s="679">
        <v>0.25490000000000002</v>
      </c>
      <c r="Q44" s="679">
        <v>0.25619999999999998</v>
      </c>
      <c r="R44" s="679">
        <v>0.1782</v>
      </c>
      <c r="S44" s="679">
        <v>0.21529999999999999</v>
      </c>
      <c r="T44" s="679">
        <v>0.28710000000000002</v>
      </c>
      <c r="U44" s="679">
        <v>0.1198</v>
      </c>
      <c r="V44" s="679">
        <v>0.2263</v>
      </c>
      <c r="W44" s="679">
        <v>0.2586</v>
      </c>
      <c r="X44" s="679">
        <v>0.24210000000000001</v>
      </c>
      <c r="Y44" s="679">
        <v>0.1978</v>
      </c>
      <c r="Z44" s="679">
        <v>0.2676</v>
      </c>
      <c r="AA44" s="679">
        <v>0.22739999999999999</v>
      </c>
      <c r="AB44" s="679">
        <v>0.24529999999999999</v>
      </c>
    </row>
    <row r="45" spans="1:28" ht="12" customHeight="1" thickBot="1">
      <c r="A45" s="630"/>
      <c r="B45" s="679"/>
      <c r="C45" s="679"/>
      <c r="D45" s="679"/>
      <c r="E45" s="679"/>
      <c r="F45" s="679"/>
      <c r="G45" s="679"/>
      <c r="H45" s="679"/>
      <c r="I45" s="679"/>
      <c r="J45" s="679"/>
      <c r="K45" s="679"/>
      <c r="L45" s="679"/>
      <c r="M45" s="679"/>
      <c r="N45" s="679"/>
      <c r="O45" s="679"/>
      <c r="P45" s="679"/>
      <c r="Q45" s="679"/>
      <c r="R45" s="679"/>
      <c r="S45" s="679"/>
      <c r="T45" s="679"/>
      <c r="U45" s="679"/>
      <c r="V45" s="679"/>
      <c r="W45" s="679"/>
      <c r="X45" s="679"/>
      <c r="Y45" s="679"/>
      <c r="Z45" s="679"/>
      <c r="AA45" s="679"/>
      <c r="AB45" s="679"/>
    </row>
    <row r="46" spans="1:28" ht="17.25" customHeight="1" thickTop="1" thickBot="1">
      <c r="A46" s="179" t="s">
        <v>350</v>
      </c>
      <c r="B46" s="680"/>
      <c r="C46" s="680"/>
      <c r="D46" s="680"/>
      <c r="E46" s="680"/>
      <c r="F46" s="680"/>
      <c r="G46" s="680"/>
      <c r="H46" s="680"/>
      <c r="I46" s="680"/>
      <c r="J46" s="680"/>
      <c r="K46" s="680"/>
      <c r="L46" s="680"/>
      <c r="M46" s="680"/>
      <c r="N46" s="680"/>
      <c r="O46" s="680"/>
      <c r="P46" s="680"/>
      <c r="Q46" s="680"/>
      <c r="R46" s="680"/>
      <c r="S46" s="680"/>
      <c r="T46" s="680"/>
      <c r="U46" s="680"/>
      <c r="V46" s="680"/>
      <c r="W46" s="680"/>
      <c r="X46" s="680"/>
      <c r="Y46" s="680"/>
      <c r="Z46" s="680"/>
      <c r="AA46" s="680"/>
      <c r="AB46" s="680"/>
    </row>
    <row r="47" spans="1:28" ht="20.25" customHeight="1" thickTop="1">
      <c r="A47" s="629" t="s">
        <v>351</v>
      </c>
      <c r="B47" s="679">
        <v>0.1042</v>
      </c>
      <c r="C47" s="679">
        <v>8.5099999999999995E-2</v>
      </c>
      <c r="D47" s="679">
        <v>0.1229</v>
      </c>
      <c r="E47" s="679">
        <v>8.5099999999999995E-2</v>
      </c>
      <c r="F47" s="679">
        <v>0.22989999999999999</v>
      </c>
      <c r="G47" s="679">
        <v>0.24299999999999999</v>
      </c>
      <c r="H47" s="679">
        <v>0.151</v>
      </c>
      <c r="I47" s="679">
        <v>0.20960000000000001</v>
      </c>
      <c r="J47" s="679">
        <v>0.16059999999999999</v>
      </c>
      <c r="K47" s="679">
        <v>0.21010000000000001</v>
      </c>
      <c r="L47" s="679">
        <v>0.1865</v>
      </c>
      <c r="M47" s="679">
        <v>0.21249999999999999</v>
      </c>
      <c r="N47" s="679">
        <v>0.1759</v>
      </c>
      <c r="O47" s="679">
        <v>0.12529999999999999</v>
      </c>
      <c r="P47" s="679">
        <v>0.1172</v>
      </c>
      <c r="Q47" s="679">
        <v>0.13550000000000001</v>
      </c>
      <c r="R47" s="679">
        <v>0.1648</v>
      </c>
      <c r="S47" s="679">
        <v>0.30220000000000002</v>
      </c>
      <c r="T47" s="679">
        <v>0.1075</v>
      </c>
      <c r="U47" s="679">
        <v>0.17960000000000001</v>
      </c>
      <c r="V47" s="679">
        <v>0.1202</v>
      </c>
      <c r="W47" s="679">
        <v>0.10340000000000001</v>
      </c>
      <c r="X47" s="679">
        <v>0.1956</v>
      </c>
      <c r="Y47" s="679">
        <v>0.13619999999999999</v>
      </c>
      <c r="Z47" s="679">
        <v>0.1067</v>
      </c>
      <c r="AA47" s="679">
        <v>0.1134</v>
      </c>
      <c r="AB47" s="679">
        <v>0.13200000000000001</v>
      </c>
    </row>
    <row r="48" spans="1:28" ht="18" customHeight="1">
      <c r="A48" s="630" t="s">
        <v>352</v>
      </c>
      <c r="B48" s="679">
        <v>0.1042</v>
      </c>
      <c r="C48" s="679">
        <v>8.5099999999999995E-2</v>
      </c>
      <c r="D48" s="679">
        <v>0.1229</v>
      </c>
      <c r="E48" s="679">
        <v>8.5099999999999995E-2</v>
      </c>
      <c r="F48" s="679">
        <v>0.22989999999999999</v>
      </c>
      <c r="G48" s="679">
        <v>0.24299999999999999</v>
      </c>
      <c r="H48" s="679">
        <v>0.151</v>
      </c>
      <c r="I48" s="679">
        <v>0.20960000000000001</v>
      </c>
      <c r="J48" s="679">
        <v>0.16059999999999999</v>
      </c>
      <c r="K48" s="679">
        <v>0.21010000000000001</v>
      </c>
      <c r="L48" s="679">
        <v>0.1865</v>
      </c>
      <c r="M48" s="679">
        <v>0.21249999999999999</v>
      </c>
      <c r="N48" s="679">
        <v>0.1759</v>
      </c>
      <c r="O48" s="679">
        <v>0.12529999999999999</v>
      </c>
      <c r="P48" s="679">
        <v>0.1172</v>
      </c>
      <c r="Q48" s="679">
        <v>0.13550000000000001</v>
      </c>
      <c r="R48" s="679">
        <v>0.1648</v>
      </c>
      <c r="S48" s="679">
        <v>0.30220000000000002</v>
      </c>
      <c r="T48" s="679">
        <v>0.1075</v>
      </c>
      <c r="U48" s="679">
        <v>0.17960000000000001</v>
      </c>
      <c r="V48" s="679">
        <v>0.1202</v>
      </c>
      <c r="W48" s="679">
        <v>0.10340000000000001</v>
      </c>
      <c r="X48" s="679">
        <v>0.1956</v>
      </c>
      <c r="Y48" s="679">
        <v>0.13619999999999999</v>
      </c>
      <c r="Z48" s="679">
        <v>0.1067</v>
      </c>
      <c r="AA48" s="679">
        <v>0.1134</v>
      </c>
      <c r="AB48" s="679">
        <v>0.13200000000000001</v>
      </c>
    </row>
    <row r="49" spans="1:28" ht="20.25" customHeight="1">
      <c r="A49" s="630" t="s">
        <v>353</v>
      </c>
      <c r="B49" s="679">
        <v>0.1726</v>
      </c>
      <c r="C49" s="679">
        <v>0.17319999999999999</v>
      </c>
      <c r="D49" s="679">
        <v>0.23719999999999999</v>
      </c>
      <c r="E49" s="679">
        <v>0.24879999999999999</v>
      </c>
      <c r="F49" s="679">
        <v>0.12280000000000001</v>
      </c>
      <c r="G49" s="679">
        <v>0.12180000000000001</v>
      </c>
      <c r="H49" s="679">
        <v>0.1338</v>
      </c>
      <c r="I49" s="679">
        <v>0.11509999999999999</v>
      </c>
      <c r="J49" s="679">
        <v>0.19259999999999999</v>
      </c>
      <c r="K49" s="679">
        <v>5.1900000000000002E-2</v>
      </c>
      <c r="L49" s="679">
        <v>0.1191</v>
      </c>
      <c r="M49" s="679">
        <v>1.84E-2</v>
      </c>
      <c r="N49" s="679">
        <v>0.2402</v>
      </c>
      <c r="O49" s="679">
        <v>5.8700000000000002E-2</v>
      </c>
      <c r="P49" s="679">
        <v>8.9700000000000002E-2</v>
      </c>
      <c r="Q49" s="679">
        <v>2.7400000000000001E-2</v>
      </c>
      <c r="R49" s="679">
        <v>6.4699999999999994E-2</v>
      </c>
      <c r="S49" s="679">
        <v>2.4899999999999999E-2</v>
      </c>
      <c r="T49" s="679">
        <v>7.0900000000000005E-2</v>
      </c>
      <c r="U49" s="679">
        <v>4.6800000000000001E-2</v>
      </c>
      <c r="V49" s="679">
        <v>3.7600000000000001E-2</v>
      </c>
      <c r="W49" s="679">
        <v>5.0099999999999999E-2</v>
      </c>
      <c r="X49" s="679">
        <v>0.1032</v>
      </c>
      <c r="Y49" s="679">
        <v>8.2600000000000007E-2</v>
      </c>
      <c r="Z49" s="679">
        <v>0.1042</v>
      </c>
      <c r="AA49" s="679">
        <v>0.29449999999999998</v>
      </c>
      <c r="AB49" s="679">
        <v>0.13339999999999999</v>
      </c>
    </row>
    <row r="50" spans="1:28" ht="20.25" customHeight="1">
      <c r="A50" s="630" t="s">
        <v>354</v>
      </c>
      <c r="B50" s="679">
        <v>5.5500000000000001E-2</v>
      </c>
      <c r="C50" s="679">
        <v>5.8500000000000003E-2</v>
      </c>
      <c r="D50" s="679">
        <v>3.3799999999999997E-2</v>
      </c>
      <c r="E50" s="679">
        <v>2.3099999999999999E-2</v>
      </c>
      <c r="F50" s="679">
        <v>1E-4</v>
      </c>
      <c r="G50" s="679">
        <v>1.3100000000000001E-2</v>
      </c>
      <c r="H50" s="679">
        <v>3.5999999999999999E-3</v>
      </c>
      <c r="I50" s="679">
        <v>0</v>
      </c>
      <c r="J50" s="679">
        <v>1.67E-2</v>
      </c>
      <c r="K50" s="679">
        <v>0</v>
      </c>
      <c r="L50" s="679">
        <v>0</v>
      </c>
      <c r="M50" s="679">
        <v>0</v>
      </c>
      <c r="N50" s="679">
        <v>1.6000000000000001E-3</v>
      </c>
      <c r="O50" s="679">
        <v>0</v>
      </c>
      <c r="P50" s="679">
        <v>0</v>
      </c>
      <c r="Q50" s="679">
        <v>1.5E-3</v>
      </c>
      <c r="R50" s="679">
        <v>2.0000000000000001E-4</v>
      </c>
      <c r="S50" s="679">
        <v>0</v>
      </c>
      <c r="T50" s="679">
        <v>0</v>
      </c>
      <c r="U50" s="679">
        <v>5.0000000000000001E-4</v>
      </c>
      <c r="V50" s="679">
        <v>9.1000000000000004E-3</v>
      </c>
      <c r="W50" s="679">
        <v>0</v>
      </c>
      <c r="X50" s="679">
        <v>0</v>
      </c>
      <c r="Y50" s="679">
        <v>3.2000000000000002E-3</v>
      </c>
      <c r="Z50" s="679">
        <v>0</v>
      </c>
      <c r="AA50" s="679">
        <v>1.55E-2</v>
      </c>
      <c r="AB50" s="679">
        <v>2.18E-2</v>
      </c>
    </row>
    <row r="51" spans="1:28" ht="18" customHeight="1">
      <c r="A51" s="630" t="s">
        <v>355</v>
      </c>
      <c r="B51" s="679">
        <v>2.75E-2</v>
      </c>
      <c r="C51" s="679">
        <v>5.0599999999999999E-2</v>
      </c>
      <c r="D51" s="679">
        <v>0.1225</v>
      </c>
      <c r="E51" s="679">
        <v>0.1469</v>
      </c>
      <c r="F51" s="679">
        <v>3.5900000000000001E-2</v>
      </c>
      <c r="G51" s="679">
        <v>7.6300000000000007E-2</v>
      </c>
      <c r="H51" s="679">
        <v>2.1899999999999999E-2</v>
      </c>
      <c r="I51" s="679">
        <v>4.02E-2</v>
      </c>
      <c r="J51" s="679">
        <v>8.7900000000000006E-2</v>
      </c>
      <c r="K51" s="679">
        <v>2.3900000000000001E-2</v>
      </c>
      <c r="L51" s="679">
        <v>1.89E-2</v>
      </c>
      <c r="M51" s="679">
        <v>3.2000000000000002E-3</v>
      </c>
      <c r="N51" s="679">
        <v>0.1</v>
      </c>
      <c r="O51" s="679">
        <v>3.8600000000000002E-2</v>
      </c>
      <c r="P51" s="679">
        <v>3.8600000000000002E-2</v>
      </c>
      <c r="Q51" s="679">
        <v>1.18E-2</v>
      </c>
      <c r="R51" s="679">
        <v>2.5000000000000001E-2</v>
      </c>
      <c r="S51" s="679">
        <v>1.4500000000000001E-2</v>
      </c>
      <c r="T51" s="679">
        <v>0.02</v>
      </c>
      <c r="U51" s="679">
        <v>1.5699999999999999E-2</v>
      </c>
      <c r="V51" s="679">
        <v>7.7999999999999996E-3</v>
      </c>
      <c r="W51" s="679">
        <v>2.1100000000000001E-2</v>
      </c>
      <c r="X51" s="679">
        <v>4.41E-2</v>
      </c>
      <c r="Y51" s="679">
        <v>1.8499999999999999E-2</v>
      </c>
      <c r="Z51" s="679">
        <v>2.9700000000000001E-2</v>
      </c>
      <c r="AA51" s="679">
        <v>0.153</v>
      </c>
      <c r="AB51" s="679">
        <v>4.6199999999999998E-2</v>
      </c>
    </row>
    <row r="52" spans="1:28" ht="18" customHeight="1">
      <c r="A52" s="630" t="s">
        <v>356</v>
      </c>
      <c r="B52" s="679">
        <v>0.18809999999999999</v>
      </c>
      <c r="C52" s="679">
        <v>0.1231</v>
      </c>
      <c r="D52" s="679">
        <v>0.19400000000000001</v>
      </c>
      <c r="E52" s="679">
        <v>0.1164</v>
      </c>
      <c r="F52" s="679">
        <v>0.40510000000000002</v>
      </c>
      <c r="G52" s="679">
        <v>0.37840000000000001</v>
      </c>
      <c r="H52" s="679">
        <v>0.2205</v>
      </c>
      <c r="I52" s="679">
        <v>0.2797</v>
      </c>
      <c r="J52" s="679">
        <v>0.19900000000000001</v>
      </c>
      <c r="K52" s="679">
        <v>0.28189999999999998</v>
      </c>
      <c r="L52" s="679">
        <v>0.21299999999999999</v>
      </c>
      <c r="M52" s="679">
        <v>0.21190000000000001</v>
      </c>
      <c r="N52" s="679">
        <v>0.20369999999999999</v>
      </c>
      <c r="O52" s="679">
        <v>0.16489999999999999</v>
      </c>
      <c r="P52" s="679">
        <v>0.1593</v>
      </c>
      <c r="Q52" s="679">
        <v>0.1988</v>
      </c>
      <c r="R52" s="679">
        <v>0.22919999999999999</v>
      </c>
      <c r="S52" s="679">
        <v>0.41189999999999999</v>
      </c>
      <c r="T52" s="679">
        <v>0.1542</v>
      </c>
      <c r="U52" s="679">
        <v>0.214</v>
      </c>
      <c r="V52" s="679">
        <v>0.19539999999999999</v>
      </c>
      <c r="W52" s="679">
        <v>0.1633</v>
      </c>
      <c r="X52" s="679">
        <v>0.26540000000000002</v>
      </c>
      <c r="Y52" s="679">
        <v>0.16020000000000001</v>
      </c>
      <c r="Z52" s="679">
        <v>0.1678</v>
      </c>
      <c r="AA52" s="679">
        <v>0.17660000000000001</v>
      </c>
      <c r="AB52" s="679">
        <v>0.19539999999999999</v>
      </c>
    </row>
    <row r="53" spans="1:28" ht="12" customHeight="1" thickBot="1">
      <c r="A53" s="630"/>
      <c r="B53" s="679"/>
      <c r="C53" s="679"/>
      <c r="D53" s="679"/>
      <c r="E53" s="679"/>
      <c r="F53" s="679"/>
      <c r="G53" s="679"/>
      <c r="H53" s="679"/>
      <c r="I53" s="679"/>
      <c r="J53" s="679"/>
      <c r="K53" s="679"/>
      <c r="L53" s="679"/>
      <c r="M53" s="679"/>
      <c r="N53" s="679"/>
      <c r="O53" s="679"/>
      <c r="P53" s="679"/>
      <c r="Q53" s="679"/>
      <c r="R53" s="679"/>
      <c r="S53" s="679"/>
      <c r="T53" s="679"/>
      <c r="U53" s="679"/>
      <c r="V53" s="679"/>
      <c r="W53" s="679"/>
      <c r="X53" s="679"/>
      <c r="Y53" s="679"/>
      <c r="Z53" s="679"/>
      <c r="AA53" s="679"/>
      <c r="AB53" s="679"/>
    </row>
    <row r="54" spans="1:28" ht="17.25" customHeight="1" thickTop="1" thickBot="1">
      <c r="A54" s="179" t="s">
        <v>357</v>
      </c>
      <c r="B54" s="680"/>
      <c r="C54" s="680"/>
      <c r="D54" s="680"/>
      <c r="E54" s="680"/>
      <c r="F54" s="680"/>
      <c r="G54" s="680"/>
      <c r="H54" s="680"/>
      <c r="I54" s="680"/>
      <c r="J54" s="680"/>
      <c r="K54" s="680"/>
      <c r="L54" s="680"/>
      <c r="M54" s="680"/>
      <c r="N54" s="680"/>
      <c r="O54" s="680"/>
      <c r="P54" s="680"/>
      <c r="Q54" s="680"/>
      <c r="R54" s="680"/>
      <c r="S54" s="680"/>
      <c r="T54" s="680"/>
      <c r="U54" s="680"/>
      <c r="V54" s="680"/>
      <c r="W54" s="680"/>
      <c r="X54" s="680"/>
      <c r="Y54" s="680"/>
      <c r="Z54" s="680"/>
      <c r="AA54" s="680"/>
      <c r="AB54" s="680"/>
    </row>
    <row r="55" spans="1:28" ht="18" customHeight="1" thickTop="1">
      <c r="A55" s="630" t="s">
        <v>358</v>
      </c>
      <c r="B55" s="679">
        <v>0.78090000000000004</v>
      </c>
      <c r="C55" s="679">
        <v>0.85750000000000004</v>
      </c>
      <c r="D55" s="679">
        <v>0.87229999999999996</v>
      </c>
      <c r="E55" s="679">
        <v>0.86839999999999995</v>
      </c>
      <c r="F55" s="679">
        <v>0.83979999999999999</v>
      </c>
      <c r="G55" s="679">
        <v>0.89790000000000003</v>
      </c>
      <c r="H55" s="679">
        <v>0.89870000000000005</v>
      </c>
      <c r="I55" s="679">
        <v>0.9103</v>
      </c>
      <c r="J55" s="679">
        <v>0.89659999999999995</v>
      </c>
      <c r="K55" s="679">
        <v>0.87070000000000003</v>
      </c>
      <c r="L55" s="679">
        <v>0.95599999999999996</v>
      </c>
      <c r="M55" s="679">
        <v>0.95930000000000004</v>
      </c>
      <c r="N55" s="679">
        <v>0.90569999999999995</v>
      </c>
      <c r="O55" s="679">
        <v>0.78139999999999998</v>
      </c>
      <c r="P55" s="679">
        <v>0.87739999999999996</v>
      </c>
      <c r="Q55" s="679">
        <v>0.83599999999999997</v>
      </c>
      <c r="R55" s="679">
        <v>0.90669999999999995</v>
      </c>
      <c r="S55" s="679">
        <v>0.8992</v>
      </c>
      <c r="T55" s="679">
        <v>0.94159999999999999</v>
      </c>
      <c r="U55" s="679">
        <v>0.91369999999999996</v>
      </c>
      <c r="V55" s="679">
        <v>0.95150000000000001</v>
      </c>
      <c r="W55" s="679">
        <v>0.92430000000000001</v>
      </c>
      <c r="X55" s="679">
        <v>0.83919999999999995</v>
      </c>
      <c r="Y55" s="679">
        <v>0.90810000000000002</v>
      </c>
      <c r="Z55" s="679">
        <v>0.89670000000000005</v>
      </c>
      <c r="AA55" s="679">
        <v>0.91620000000000001</v>
      </c>
      <c r="AB55" s="679">
        <v>0.85950000000000004</v>
      </c>
    </row>
    <row r="56" spans="1:28" ht="18" customHeight="1">
      <c r="A56" s="630" t="s">
        <v>359</v>
      </c>
      <c r="B56" s="679">
        <v>0.88590000000000002</v>
      </c>
      <c r="C56" s="679">
        <v>0.95830000000000004</v>
      </c>
      <c r="D56" s="679">
        <v>0.95479999999999998</v>
      </c>
      <c r="E56" s="679">
        <v>0.95440000000000003</v>
      </c>
      <c r="F56" s="679">
        <v>0.96509999999999996</v>
      </c>
      <c r="G56" s="679">
        <v>0.90920000000000001</v>
      </c>
      <c r="H56" s="679">
        <v>0.93589999999999995</v>
      </c>
      <c r="I56" s="679">
        <v>0.94359999999999999</v>
      </c>
      <c r="J56" s="679">
        <v>0.93500000000000005</v>
      </c>
      <c r="K56" s="679">
        <v>0.93230000000000002</v>
      </c>
      <c r="L56" s="679">
        <v>0.92390000000000005</v>
      </c>
      <c r="M56" s="679">
        <v>0.9163</v>
      </c>
      <c r="N56" s="679">
        <v>0.95940000000000003</v>
      </c>
      <c r="O56" s="679">
        <v>0.9627</v>
      </c>
      <c r="P56" s="679">
        <v>0.95109999999999995</v>
      </c>
      <c r="Q56" s="679">
        <v>0.93789999999999996</v>
      </c>
      <c r="R56" s="679">
        <v>0.93010000000000004</v>
      </c>
      <c r="S56" s="679">
        <v>0.8841</v>
      </c>
      <c r="T56" s="679">
        <v>0.92130000000000001</v>
      </c>
      <c r="U56" s="679">
        <v>0.91790000000000005</v>
      </c>
      <c r="V56" s="679">
        <v>0.96150000000000002</v>
      </c>
      <c r="W56" s="679">
        <v>0.94099999999999995</v>
      </c>
      <c r="X56" s="679">
        <v>0.94640000000000002</v>
      </c>
      <c r="Y56" s="679">
        <v>0.93889999999999996</v>
      </c>
      <c r="Z56" s="679">
        <v>0.95089999999999997</v>
      </c>
      <c r="AA56" s="679">
        <v>0.95520000000000005</v>
      </c>
      <c r="AB56" s="679">
        <v>0.92969999999999997</v>
      </c>
    </row>
    <row r="57" spans="1:28" ht="18" customHeight="1">
      <c r="A57" s="630" t="s">
        <v>360</v>
      </c>
      <c r="B57" s="679">
        <v>-1.6E-2</v>
      </c>
      <c r="C57" s="679">
        <v>-2.1899999999999999E-2</v>
      </c>
      <c r="D57" s="679">
        <v>4.1599999999999998E-2</v>
      </c>
      <c r="E57" s="679">
        <v>-5.4000000000000003E-3</v>
      </c>
      <c r="F57" s="679">
        <v>0.12989999999999999</v>
      </c>
      <c r="G57" s="679">
        <v>0.30459999999999998</v>
      </c>
      <c r="H57" s="679">
        <v>0.13109999999999999</v>
      </c>
      <c r="I57" s="679">
        <v>0.22040000000000001</v>
      </c>
      <c r="J57" s="679">
        <v>0.1424</v>
      </c>
      <c r="K57" s="679">
        <v>0.18229999999999999</v>
      </c>
      <c r="L57" s="679">
        <v>0.27200000000000002</v>
      </c>
      <c r="M57" s="679">
        <v>0.32950000000000002</v>
      </c>
      <c r="N57" s="679">
        <v>0.14549999999999999</v>
      </c>
      <c r="O57" s="679">
        <v>-7.2099999999999997E-2</v>
      </c>
      <c r="P57" s="679">
        <v>4.5100000000000001E-2</v>
      </c>
      <c r="Q57" s="679">
        <v>3.1E-2</v>
      </c>
      <c r="R57" s="679">
        <v>0.16719999999999999</v>
      </c>
      <c r="S57" s="679">
        <v>0.45750000000000002</v>
      </c>
      <c r="T57" s="679">
        <v>0.14510000000000001</v>
      </c>
      <c r="U57" s="679">
        <v>0.21340000000000001</v>
      </c>
      <c r="V57" s="679">
        <v>0.12479999999999999</v>
      </c>
      <c r="W57" s="679">
        <v>9.5500000000000002E-2</v>
      </c>
      <c r="X57" s="679">
        <v>0.1023</v>
      </c>
      <c r="Y57" s="679">
        <v>0.1196</v>
      </c>
      <c r="Z57" s="679">
        <v>5.5599999999999997E-2</v>
      </c>
      <c r="AA57" s="679">
        <v>8.1799999999999998E-2</v>
      </c>
      <c r="AB57" s="679">
        <v>6.5100000000000005E-2</v>
      </c>
    </row>
    <row r="58" spans="1:28" ht="18" customHeight="1">
      <c r="A58" s="630" t="s">
        <v>361</v>
      </c>
      <c r="B58" s="679">
        <v>2.1032999999999999</v>
      </c>
      <c r="C58" s="679">
        <v>1.6739999999999999</v>
      </c>
      <c r="D58" s="679">
        <v>1.0392999999999999</v>
      </c>
      <c r="E58" s="679">
        <v>1.5457000000000001</v>
      </c>
      <c r="F58" s="679">
        <v>0.69689999999999996</v>
      </c>
      <c r="G58" s="679">
        <v>0.42020000000000002</v>
      </c>
      <c r="H58" s="679">
        <v>0.67059999999999997</v>
      </c>
      <c r="I58" s="679">
        <v>0.42809999999999998</v>
      </c>
      <c r="J58" s="679">
        <v>0.64349999999999996</v>
      </c>
      <c r="K58" s="679">
        <v>0.61550000000000005</v>
      </c>
      <c r="L58" s="679">
        <v>0.2361</v>
      </c>
      <c r="M58" s="679">
        <v>0.19139999999999999</v>
      </c>
      <c r="N58" s="679">
        <v>0.53610000000000002</v>
      </c>
      <c r="O58" s="679">
        <v>1.7452000000000001</v>
      </c>
      <c r="P58" s="679">
        <v>1.0455000000000001</v>
      </c>
      <c r="Q58" s="679">
        <v>1.2105999999999999</v>
      </c>
      <c r="R58" s="679">
        <v>0.56640000000000001</v>
      </c>
      <c r="S58" s="679">
        <v>0.33350000000000002</v>
      </c>
      <c r="T58" s="679">
        <v>0.54369999999999996</v>
      </c>
      <c r="U58" s="679">
        <v>0.4803</v>
      </c>
      <c r="V58" s="679">
        <v>0.40329999999999999</v>
      </c>
      <c r="W58" s="679">
        <v>0.73219999999999996</v>
      </c>
      <c r="X58" s="679">
        <v>0.82230000000000003</v>
      </c>
      <c r="Y58" s="679">
        <v>0.67479999999999996</v>
      </c>
      <c r="Z58" s="679">
        <v>0.96850000000000003</v>
      </c>
      <c r="AA58" s="679">
        <v>0.73929999999999996</v>
      </c>
      <c r="AB58" s="679">
        <v>1.0644</v>
      </c>
    </row>
    <row r="59" spans="1:28" ht="9.75" customHeight="1" thickBot="1">
      <c r="A59" s="631"/>
      <c r="B59" s="682"/>
      <c r="C59" s="682"/>
      <c r="D59" s="682"/>
      <c r="E59" s="682"/>
      <c r="F59" s="682"/>
      <c r="G59" s="682"/>
      <c r="H59" s="682"/>
      <c r="I59" s="682"/>
      <c r="J59" s="682"/>
      <c r="K59" s="682"/>
      <c r="L59" s="682"/>
      <c r="M59" s="682"/>
      <c r="N59" s="682"/>
      <c r="O59" s="682"/>
      <c r="P59" s="682"/>
      <c r="Q59" s="682"/>
      <c r="R59" s="682"/>
      <c r="S59" s="682"/>
      <c r="T59" s="682"/>
      <c r="U59" s="682"/>
      <c r="V59" s="682"/>
      <c r="W59" s="682"/>
      <c r="X59" s="682"/>
      <c r="Y59" s="682"/>
      <c r="Z59" s="682"/>
      <c r="AA59" s="682"/>
      <c r="AB59" s="682"/>
    </row>
    <row r="60" spans="1:28" s="138" customFormat="1" ht="12" customHeight="1" thickTop="1">
      <c r="A60" s="180" t="s">
        <v>362</v>
      </c>
      <c r="B60" s="181"/>
      <c r="C60" s="182"/>
      <c r="D60" s="182"/>
      <c r="E60" s="182"/>
      <c r="F60" s="182"/>
      <c r="G60" s="182"/>
      <c r="H60" s="182"/>
      <c r="P60" s="181"/>
      <c r="Q60" s="182"/>
      <c r="R60" s="182"/>
      <c r="S60" s="182"/>
      <c r="T60" s="182"/>
      <c r="U60" s="182"/>
      <c r="V60" s="182"/>
      <c r="W60" s="182"/>
      <c r="X60" s="182"/>
      <c r="Y60" s="182"/>
      <c r="Z60" s="182"/>
      <c r="AA60" s="182"/>
      <c r="AB60" s="182"/>
    </row>
    <row r="61" spans="1:28" s="138" customFormat="1" ht="25.5" customHeight="1">
      <c r="A61" s="1198" t="s">
        <v>363</v>
      </c>
      <c r="B61" s="1198"/>
      <c r="C61" s="1198"/>
      <c r="D61" s="1198"/>
      <c r="E61" s="1198"/>
      <c r="F61" s="1198"/>
      <c r="G61" s="1198"/>
      <c r="H61" s="1198"/>
      <c r="I61" s="1198"/>
      <c r="J61" s="1198"/>
      <c r="K61" s="1198"/>
      <c r="L61" s="1198"/>
      <c r="M61" s="1198"/>
      <c r="N61" s="1198"/>
      <c r="O61" s="1198"/>
      <c r="P61" s="1198"/>
      <c r="Q61" s="1198"/>
      <c r="R61" s="1198"/>
      <c r="S61" s="1198"/>
      <c r="T61" s="1198"/>
      <c r="U61" s="1198"/>
      <c r="V61" s="1198"/>
      <c r="W61" s="1198"/>
      <c r="X61" s="1198"/>
      <c r="Y61" s="1198"/>
      <c r="Z61" s="1198"/>
      <c r="AA61" s="1198"/>
      <c r="AB61" s="1198"/>
    </row>
    <row r="62" spans="1:28" s="138" customFormat="1" ht="27" customHeight="1">
      <c r="A62" s="1198" t="s">
        <v>364</v>
      </c>
      <c r="B62" s="1198"/>
      <c r="C62" s="1198"/>
      <c r="D62" s="1198"/>
      <c r="E62" s="1198"/>
      <c r="F62" s="1198"/>
      <c r="G62" s="1198"/>
      <c r="H62" s="1198"/>
      <c r="I62" s="1198"/>
      <c r="J62" s="1198"/>
      <c r="K62" s="1198"/>
      <c r="L62" s="1198"/>
      <c r="M62" s="1198"/>
      <c r="N62" s="1198"/>
      <c r="O62" s="1198"/>
      <c r="P62" s="1198"/>
      <c r="Q62" s="1198"/>
      <c r="R62" s="1198"/>
      <c r="S62" s="1198"/>
      <c r="T62" s="1198"/>
      <c r="U62" s="1198"/>
      <c r="V62" s="1198"/>
      <c r="W62" s="1198"/>
      <c r="X62" s="1198"/>
      <c r="Y62" s="1198"/>
      <c r="Z62" s="1198"/>
      <c r="AA62" s="1198"/>
      <c r="AB62" s="1198"/>
    </row>
    <row r="63" spans="1:28" s="138" customFormat="1" ht="11.25">
      <c r="A63" s="183" t="s">
        <v>876</v>
      </c>
      <c r="B63" s="184"/>
      <c r="C63" s="185"/>
      <c r="D63" s="185"/>
      <c r="E63" s="185"/>
      <c r="F63" s="185"/>
      <c r="G63" s="185"/>
      <c r="H63" s="185"/>
    </row>
    <row r="64" spans="1:28" ht="15.75" thickBot="1">
      <c r="A64" s="138"/>
      <c r="B64" s="186"/>
      <c r="C64" s="161"/>
      <c r="D64" s="161"/>
      <c r="E64" s="161"/>
      <c r="F64" s="161"/>
      <c r="G64" s="161"/>
      <c r="H64" s="161"/>
    </row>
    <row r="65" spans="1:28" s="257" customFormat="1" ht="18" customHeight="1" thickTop="1" thickBot="1">
      <c r="A65" s="830"/>
      <c r="B65" s="187" t="s">
        <v>888</v>
      </c>
      <c r="C65" s="187" t="s">
        <v>889</v>
      </c>
      <c r="D65" s="187" t="s">
        <v>890</v>
      </c>
      <c r="E65" s="187" t="s">
        <v>912</v>
      </c>
      <c r="F65" s="387" t="s">
        <v>891</v>
      </c>
      <c r="G65" s="387" t="s">
        <v>892</v>
      </c>
      <c r="H65" s="387" t="s">
        <v>909</v>
      </c>
      <c r="I65" s="187" t="s">
        <v>893</v>
      </c>
      <c r="J65" s="187" t="s">
        <v>894</v>
      </c>
      <c r="K65" s="187" t="s">
        <v>895</v>
      </c>
      <c r="L65" s="187" t="s">
        <v>896</v>
      </c>
      <c r="M65" s="387" t="s">
        <v>897</v>
      </c>
      <c r="N65" s="387" t="s">
        <v>903</v>
      </c>
      <c r="O65" s="387" t="s">
        <v>901</v>
      </c>
      <c r="P65" s="187" t="s">
        <v>910</v>
      </c>
      <c r="Q65" s="187" t="s">
        <v>902</v>
      </c>
      <c r="R65" s="187" t="s">
        <v>900</v>
      </c>
      <c r="S65" s="187" t="s">
        <v>898</v>
      </c>
      <c r="T65" s="387" t="s">
        <v>911</v>
      </c>
      <c r="U65" s="387" t="s">
        <v>899</v>
      </c>
      <c r="V65" s="387" t="s">
        <v>907</v>
      </c>
      <c r="W65" s="187" t="s">
        <v>908</v>
      </c>
      <c r="X65" s="187" t="s">
        <v>906</v>
      </c>
      <c r="Y65" s="187" t="s">
        <v>905</v>
      </c>
      <c r="Z65" s="187" t="s">
        <v>904</v>
      </c>
      <c r="AA65" s="387" t="s">
        <v>913</v>
      </c>
      <c r="AB65" s="387" t="s">
        <v>6</v>
      </c>
    </row>
    <row r="66" spans="1:28" s="257" customFormat="1" ht="18" customHeight="1" thickTop="1" thickBot="1">
      <c r="A66" s="179" t="s">
        <v>365</v>
      </c>
      <c r="B66" s="188"/>
      <c r="C66" s="188"/>
      <c r="D66" s="188"/>
      <c r="E66" s="188"/>
      <c r="F66" s="386"/>
      <c r="G66" s="386"/>
      <c r="H66" s="386"/>
      <c r="I66" s="188"/>
      <c r="J66" s="188"/>
      <c r="K66" s="188"/>
      <c r="L66" s="188"/>
      <c r="M66" s="386"/>
      <c r="N66" s="386"/>
      <c r="O66" s="386"/>
      <c r="P66" s="188"/>
      <c r="Q66" s="188"/>
      <c r="R66" s="188"/>
      <c r="S66" s="188"/>
      <c r="T66" s="386"/>
      <c r="U66" s="386"/>
      <c r="V66" s="386"/>
      <c r="W66" s="188"/>
      <c r="X66" s="188"/>
      <c r="Y66" s="188"/>
      <c r="Z66" s="188"/>
      <c r="AA66" s="386"/>
      <c r="AB66" s="386"/>
    </row>
    <row r="67" spans="1:28" s="257" customFormat="1" ht="18" customHeight="1" thickTop="1">
      <c r="A67" s="630" t="s">
        <v>366</v>
      </c>
      <c r="B67" s="704">
        <v>7.1900000000000006E-2</v>
      </c>
      <c r="C67" s="704">
        <v>7.4399999999999994E-2</v>
      </c>
      <c r="D67" s="704">
        <v>6.1899999999999997E-2</v>
      </c>
      <c r="E67" s="704">
        <v>7.6700000000000004E-2</v>
      </c>
      <c r="F67" s="704">
        <v>7.1099999999999997E-2</v>
      </c>
      <c r="G67" s="704">
        <v>7.6200000000000004E-2</v>
      </c>
      <c r="H67" s="704">
        <v>8.7599999999999997E-2</v>
      </c>
      <c r="I67" s="704">
        <v>7.3400000000000007E-2</v>
      </c>
      <c r="J67" s="704">
        <v>8.2500000000000004E-2</v>
      </c>
      <c r="K67" s="704">
        <v>7.7799999999999994E-2</v>
      </c>
      <c r="L67" s="704">
        <v>9.9599999999999994E-2</v>
      </c>
      <c r="M67" s="704">
        <v>9.5000000000000001E-2</v>
      </c>
      <c r="N67" s="704">
        <v>0.1326</v>
      </c>
      <c r="O67" s="704">
        <v>7.0000000000000007E-2</v>
      </c>
      <c r="P67" s="704">
        <v>7.4899999999999994E-2</v>
      </c>
      <c r="Q67" s="704">
        <v>9.0800000000000006E-2</v>
      </c>
      <c r="R67" s="704">
        <v>8.4099999999999994E-2</v>
      </c>
      <c r="S67" s="704">
        <v>0.1089</v>
      </c>
      <c r="T67" s="704">
        <v>9.1700000000000004E-2</v>
      </c>
      <c r="U67" s="704">
        <v>0.1208</v>
      </c>
      <c r="V67" s="704">
        <v>6.0900000000000003E-2</v>
      </c>
      <c r="W67" s="704">
        <v>7.5300000000000006E-2</v>
      </c>
      <c r="X67" s="704">
        <v>8.2900000000000001E-2</v>
      </c>
      <c r="Y67" s="704">
        <v>9.1800000000000007E-2</v>
      </c>
      <c r="Z67" s="704">
        <v>6.6000000000000003E-2</v>
      </c>
      <c r="AA67" s="704">
        <v>6.6400000000000001E-2</v>
      </c>
      <c r="AB67" s="704">
        <v>7.6399999999999996E-2</v>
      </c>
    </row>
    <row r="68" spans="1:28" s="257" customFormat="1" ht="18" customHeight="1">
      <c r="A68" s="630" t="s">
        <v>367</v>
      </c>
      <c r="B68" s="704">
        <v>7.5300000000000006E-2</v>
      </c>
      <c r="C68" s="704">
        <v>7.8799999999999995E-2</v>
      </c>
      <c r="D68" s="704">
        <v>9.1800000000000007E-2</v>
      </c>
      <c r="E68" s="704">
        <v>8.2400000000000001E-2</v>
      </c>
      <c r="F68" s="704">
        <v>7.2400000000000006E-2</v>
      </c>
      <c r="G68" s="704">
        <v>8.0299999999999996E-2</v>
      </c>
      <c r="H68" s="704">
        <v>9.01E-2</v>
      </c>
      <c r="I68" s="704">
        <v>7.6899999999999996E-2</v>
      </c>
      <c r="J68" s="704">
        <v>8.9300000000000004E-2</v>
      </c>
      <c r="K68" s="704">
        <v>7.9200000000000007E-2</v>
      </c>
      <c r="L68" s="704">
        <v>0.1014</v>
      </c>
      <c r="M68" s="704">
        <v>9.4500000000000001E-2</v>
      </c>
      <c r="N68" s="704">
        <v>0.13489999999999999</v>
      </c>
      <c r="O68" s="704">
        <v>7.3400000000000007E-2</v>
      </c>
      <c r="P68" s="704">
        <v>7.5499999999999998E-2</v>
      </c>
      <c r="Q68" s="704">
        <v>9.11E-2</v>
      </c>
      <c r="R68" s="704">
        <v>8.3799999999999999E-2</v>
      </c>
      <c r="S68" s="704">
        <v>0.1094</v>
      </c>
      <c r="T68" s="704">
        <v>9.5200000000000007E-2</v>
      </c>
      <c r="U68" s="704">
        <v>0.1227</v>
      </c>
      <c r="V68" s="704">
        <v>5.9499999999999997E-2</v>
      </c>
      <c r="W68" s="704">
        <v>7.5499999999999998E-2</v>
      </c>
      <c r="X68" s="704">
        <v>8.2400000000000001E-2</v>
      </c>
      <c r="Y68" s="704">
        <v>9.2399999999999996E-2</v>
      </c>
      <c r="Z68" s="704">
        <v>7.0000000000000007E-2</v>
      </c>
      <c r="AA68" s="704">
        <v>6.9099999999999995E-2</v>
      </c>
      <c r="AB68" s="704">
        <v>8.1500000000000003E-2</v>
      </c>
    </row>
    <row r="69" spans="1:28" s="257" customFormat="1" ht="18" customHeight="1">
      <c r="A69" s="630" t="s">
        <v>368</v>
      </c>
      <c r="B69" s="704">
        <v>7.46E-2</v>
      </c>
      <c r="C69" s="704">
        <v>7.4300000000000005E-2</v>
      </c>
      <c r="D69" s="704">
        <v>8.7900000000000006E-2</v>
      </c>
      <c r="E69" s="704">
        <v>8.1199999999999994E-2</v>
      </c>
      <c r="F69" s="704">
        <v>6.7199999999999996E-2</v>
      </c>
      <c r="G69" s="704">
        <v>7.8E-2</v>
      </c>
      <c r="H69" s="704">
        <v>7.7899999999999997E-2</v>
      </c>
      <c r="I69" s="704">
        <v>7.6700000000000004E-2</v>
      </c>
      <c r="J69" s="704">
        <v>7.1800000000000003E-2</v>
      </c>
      <c r="K69" s="704">
        <v>7.3800000000000004E-2</v>
      </c>
      <c r="L69" s="704">
        <v>9.2399999999999996E-2</v>
      </c>
      <c r="M69" s="704">
        <v>9.0300000000000005E-2</v>
      </c>
      <c r="N69" s="704">
        <v>0.13250000000000001</v>
      </c>
      <c r="O69" s="704">
        <v>7.0800000000000002E-2</v>
      </c>
      <c r="P69" s="704">
        <v>7.0199999999999999E-2</v>
      </c>
      <c r="Q69" s="704">
        <v>8.6400000000000005E-2</v>
      </c>
      <c r="R69" s="704">
        <v>7.1400000000000005E-2</v>
      </c>
      <c r="S69" s="704">
        <v>0.1114</v>
      </c>
      <c r="T69" s="704">
        <v>7.7600000000000002E-2</v>
      </c>
      <c r="U69" s="704">
        <v>0.1201</v>
      </c>
      <c r="V69" s="704">
        <v>5.62E-2</v>
      </c>
      <c r="W69" s="704">
        <v>7.0699999999999999E-2</v>
      </c>
      <c r="X69" s="704">
        <v>8.3000000000000004E-2</v>
      </c>
      <c r="Y69" s="704">
        <v>8.4500000000000006E-2</v>
      </c>
      <c r="Z69" s="704">
        <v>6.1100000000000002E-2</v>
      </c>
      <c r="AA69" s="704">
        <v>5.1900000000000002E-2</v>
      </c>
      <c r="AB69" s="704">
        <v>7.7200000000000005E-2</v>
      </c>
    </row>
    <row r="70" spans="1:28" s="257" customFormat="1" ht="18" customHeight="1">
      <c r="A70" s="630" t="s">
        <v>369</v>
      </c>
      <c r="B70" s="704">
        <v>4.0000000000000001E-3</v>
      </c>
      <c r="C70" s="704">
        <v>4.0000000000000002E-4</v>
      </c>
      <c r="D70" s="704">
        <v>3.5099999999999999E-2</v>
      </c>
      <c r="E70" s="704">
        <v>1.8E-3</v>
      </c>
      <c r="F70" s="704">
        <v>8.3999999999999995E-3</v>
      </c>
      <c r="G70" s="704">
        <v>2.9100000000000001E-2</v>
      </c>
      <c r="H70" s="704">
        <v>-4.1000000000000003E-3</v>
      </c>
      <c r="I70" s="704">
        <v>2.3999999999999998E-3</v>
      </c>
      <c r="J70" s="704">
        <v>3.8E-3</v>
      </c>
      <c r="K70" s="704">
        <v>1.01E-2</v>
      </c>
      <c r="L70" s="704">
        <v>9.1000000000000004E-3</v>
      </c>
      <c r="M70" s="704">
        <v>3.0599999999999999E-2</v>
      </c>
      <c r="N70" s="704">
        <v>-4.1000000000000003E-3</v>
      </c>
      <c r="O70" s="704">
        <v>-8.9999999999999998E-4</v>
      </c>
      <c r="P70" s="704">
        <v>9.4000000000000004E-3</v>
      </c>
      <c r="Q70" s="704">
        <v>-5.0000000000000001E-3</v>
      </c>
      <c r="R70" s="704">
        <v>4.3E-3</v>
      </c>
      <c r="S70" s="704">
        <v>1.7299999999999999E-2</v>
      </c>
      <c r="T70" s="704">
        <v>6.7000000000000002E-3</v>
      </c>
      <c r="U70" s="704">
        <v>1.2E-2</v>
      </c>
      <c r="V70" s="704">
        <v>3.8999999999999998E-3</v>
      </c>
      <c r="W70" s="704">
        <v>2.7799999999999998E-2</v>
      </c>
      <c r="X70" s="704">
        <v>1.23E-2</v>
      </c>
      <c r="Y70" s="704">
        <v>8.3999999999999995E-3</v>
      </c>
      <c r="Z70" s="704">
        <v>2.7000000000000001E-3</v>
      </c>
      <c r="AA70" s="704">
        <v>-5.4999999999999997E-3</v>
      </c>
      <c r="AB70" s="704">
        <v>8.2000000000000007E-3</v>
      </c>
    </row>
    <row r="71" spans="1:28" s="257" customFormat="1" ht="18" customHeight="1">
      <c r="A71" s="630" t="s">
        <v>370</v>
      </c>
      <c r="B71" s="704">
        <v>4.0000000000000001E-3</v>
      </c>
      <c r="C71" s="704">
        <v>4.0000000000000002E-4</v>
      </c>
      <c r="D71" s="704">
        <v>3.2300000000000002E-2</v>
      </c>
      <c r="E71" s="704">
        <v>1.8E-3</v>
      </c>
      <c r="F71" s="704">
        <v>2.0999999999999999E-3</v>
      </c>
      <c r="G71" s="704">
        <v>2.3300000000000001E-2</v>
      </c>
      <c r="H71" s="704">
        <v>-5.0000000000000001E-3</v>
      </c>
      <c r="I71" s="704">
        <v>3.3999999999999998E-3</v>
      </c>
      <c r="J71" s="704">
        <v>2.8999999999999998E-3</v>
      </c>
      <c r="K71" s="704">
        <v>9.4000000000000004E-3</v>
      </c>
      <c r="L71" s="704">
        <v>8.3999999999999995E-3</v>
      </c>
      <c r="M71" s="704">
        <v>3.0300000000000001E-2</v>
      </c>
      <c r="N71" s="704">
        <v>-4.0000000000000001E-3</v>
      </c>
      <c r="O71" s="704">
        <v>-2.5000000000000001E-3</v>
      </c>
      <c r="P71" s="704">
        <v>5.1999999999999998E-3</v>
      </c>
      <c r="Q71" s="704">
        <v>-5.1000000000000004E-3</v>
      </c>
      <c r="R71" s="704">
        <v>4.0000000000000001E-3</v>
      </c>
      <c r="S71" s="704">
        <v>1.77E-2</v>
      </c>
      <c r="T71" s="704">
        <v>5.7000000000000002E-3</v>
      </c>
      <c r="U71" s="704">
        <v>8.8000000000000005E-3</v>
      </c>
      <c r="V71" s="704">
        <v>6.9999999999999999E-4</v>
      </c>
      <c r="W71" s="704">
        <v>3.5200000000000002E-2</v>
      </c>
      <c r="X71" s="704">
        <v>1.4800000000000001E-2</v>
      </c>
      <c r="Y71" s="704">
        <v>8.0999999999999996E-3</v>
      </c>
      <c r="Z71" s="704">
        <v>2.5999999999999999E-3</v>
      </c>
      <c r="AA71" s="704">
        <v>-5.8999999999999999E-3</v>
      </c>
      <c r="AB71" s="704">
        <v>7.6E-3</v>
      </c>
    </row>
    <row r="72" spans="1:28" s="257" customFormat="1" ht="18" customHeight="1">
      <c r="A72" s="630" t="s">
        <v>371</v>
      </c>
      <c r="B72" s="704">
        <v>3.0000000000000001E-3</v>
      </c>
      <c r="C72" s="704">
        <v>4.0000000000000002E-4</v>
      </c>
      <c r="D72" s="704">
        <v>2.46E-2</v>
      </c>
      <c r="E72" s="704">
        <v>1.8E-3</v>
      </c>
      <c r="F72" s="704">
        <v>2.0999999999999999E-3</v>
      </c>
      <c r="G72" s="704">
        <v>1.7500000000000002E-2</v>
      </c>
      <c r="H72" s="704">
        <v>-5.0000000000000001E-3</v>
      </c>
      <c r="I72" s="704">
        <v>3.3999999999999998E-3</v>
      </c>
      <c r="J72" s="704">
        <v>2.8999999999999998E-3</v>
      </c>
      <c r="K72" s="704">
        <v>9.4000000000000004E-3</v>
      </c>
      <c r="L72" s="704">
        <v>8.3999999999999995E-3</v>
      </c>
      <c r="M72" s="704">
        <v>3.0300000000000001E-2</v>
      </c>
      <c r="N72" s="704">
        <v>-4.0000000000000001E-3</v>
      </c>
      <c r="O72" s="704">
        <v>-2.5000000000000001E-3</v>
      </c>
      <c r="P72" s="704">
        <v>5.1999999999999998E-3</v>
      </c>
      <c r="Q72" s="704">
        <v>-5.1000000000000004E-3</v>
      </c>
      <c r="R72" s="704">
        <v>2.7000000000000001E-3</v>
      </c>
      <c r="S72" s="704">
        <v>1.24E-2</v>
      </c>
      <c r="T72" s="704">
        <v>5.7000000000000002E-3</v>
      </c>
      <c r="U72" s="704">
        <v>8.8000000000000005E-3</v>
      </c>
      <c r="V72" s="704">
        <v>4.0000000000000002E-4</v>
      </c>
      <c r="W72" s="704">
        <v>3.5200000000000002E-2</v>
      </c>
      <c r="X72" s="704">
        <v>1.4800000000000001E-2</v>
      </c>
      <c r="Y72" s="704">
        <v>8.0999999999999996E-3</v>
      </c>
      <c r="Z72" s="704">
        <v>2.5999999999999999E-3</v>
      </c>
      <c r="AA72" s="704">
        <v>-5.8999999999999999E-3</v>
      </c>
      <c r="AB72" s="704">
        <v>6.4999999999999997E-3</v>
      </c>
    </row>
    <row r="73" spans="1:28" s="257" customFormat="1" ht="18" customHeight="1" thickBot="1">
      <c r="A73" s="630" t="s">
        <v>372</v>
      </c>
      <c r="B73" s="704">
        <v>0.03</v>
      </c>
      <c r="C73" s="704">
        <v>4.7000000000000002E-3</v>
      </c>
      <c r="D73" s="704">
        <v>0.20349999999999999</v>
      </c>
      <c r="E73" s="704">
        <v>2.1700000000000001E-2</v>
      </c>
      <c r="F73" s="704">
        <v>9.4000000000000004E-3</v>
      </c>
      <c r="G73" s="704">
        <v>7.0800000000000002E-2</v>
      </c>
      <c r="H73" s="704">
        <v>-3.2899999999999999E-2</v>
      </c>
      <c r="I73" s="704">
        <v>1.61E-2</v>
      </c>
      <c r="J73" s="704">
        <v>1.8200000000000001E-2</v>
      </c>
      <c r="K73" s="704">
        <v>4.48E-2</v>
      </c>
      <c r="L73" s="704">
        <v>4.65E-2</v>
      </c>
      <c r="M73" s="704">
        <v>0.14449999999999999</v>
      </c>
      <c r="N73" s="704">
        <v>-2.3300000000000001E-2</v>
      </c>
      <c r="O73" s="704">
        <v>-0.02</v>
      </c>
      <c r="P73" s="704">
        <v>4.3799999999999999E-2</v>
      </c>
      <c r="Q73" s="704">
        <v>-3.6999999999999998E-2</v>
      </c>
      <c r="R73" s="704">
        <v>1.6400000000000001E-2</v>
      </c>
      <c r="S73" s="704">
        <v>4.0899999999999999E-2</v>
      </c>
      <c r="T73" s="704">
        <v>5.2999999999999999E-2</v>
      </c>
      <c r="U73" s="704">
        <v>4.9399999999999999E-2</v>
      </c>
      <c r="V73" s="704">
        <v>3.0000000000000001E-3</v>
      </c>
      <c r="W73" s="704">
        <v>0.35830000000000001</v>
      </c>
      <c r="X73" s="704">
        <v>7.6899999999999996E-2</v>
      </c>
      <c r="Y73" s="704">
        <v>5.9400000000000001E-2</v>
      </c>
      <c r="Z73" s="704">
        <v>2.3300000000000001E-2</v>
      </c>
      <c r="AA73" s="704">
        <v>-5.1900000000000002E-2</v>
      </c>
      <c r="AB73" s="704">
        <v>4.9700000000000001E-2</v>
      </c>
    </row>
    <row r="74" spans="1:28" s="257" customFormat="1" ht="18" customHeight="1" thickTop="1" thickBot="1">
      <c r="A74" s="179" t="s">
        <v>373</v>
      </c>
      <c r="B74" s="188"/>
      <c r="C74" s="188"/>
      <c r="D74" s="188"/>
      <c r="E74" s="188"/>
      <c r="F74" s="386"/>
      <c r="G74" s="386"/>
      <c r="H74" s="386"/>
      <c r="I74" s="188"/>
      <c r="J74" s="188"/>
      <c r="K74" s="188"/>
      <c r="L74" s="188"/>
      <c r="M74" s="386"/>
      <c r="N74" s="386"/>
      <c r="O74" s="386"/>
      <c r="P74" s="188"/>
      <c r="Q74" s="188"/>
      <c r="R74" s="188"/>
      <c r="S74" s="188"/>
      <c r="T74" s="386"/>
      <c r="U74" s="386"/>
      <c r="V74" s="386"/>
      <c r="W74" s="188"/>
      <c r="X74" s="188"/>
      <c r="Y74" s="188"/>
      <c r="Z74" s="188"/>
      <c r="AA74" s="386"/>
      <c r="AB74" s="386"/>
    </row>
    <row r="75" spans="1:28" s="257" customFormat="1" ht="18" customHeight="1" thickTop="1">
      <c r="A75" s="630" t="s">
        <v>374</v>
      </c>
      <c r="B75" s="704">
        <v>9.5799999999999996E-2</v>
      </c>
      <c r="C75" s="704">
        <v>0.1103</v>
      </c>
      <c r="D75" s="704">
        <v>0.09</v>
      </c>
      <c r="E75" s="704">
        <v>0.1129</v>
      </c>
      <c r="F75" s="704">
        <v>8.3699999999999997E-2</v>
      </c>
      <c r="G75" s="704">
        <v>9.8000000000000004E-2</v>
      </c>
      <c r="H75" s="704">
        <v>0.109</v>
      </c>
      <c r="I75" s="704">
        <v>9.6699999999999994E-2</v>
      </c>
      <c r="J75" s="704">
        <v>0.11849999999999999</v>
      </c>
      <c r="K75" s="704">
        <v>0.1037</v>
      </c>
      <c r="L75" s="704">
        <v>0.1239</v>
      </c>
      <c r="M75" s="704">
        <v>0.11360000000000001</v>
      </c>
      <c r="N75" s="704">
        <v>0.1691</v>
      </c>
      <c r="O75" s="704">
        <v>9.8299999999999998E-2</v>
      </c>
      <c r="P75" s="704">
        <v>0.1111</v>
      </c>
      <c r="Q75" s="704">
        <v>0.1124</v>
      </c>
      <c r="R75" s="704">
        <v>0.1123</v>
      </c>
      <c r="S75" s="704">
        <v>0.1245</v>
      </c>
      <c r="T75" s="704">
        <v>0.12</v>
      </c>
      <c r="U75" s="704">
        <v>0.1459</v>
      </c>
      <c r="V75" s="704">
        <v>7.6200000000000004E-2</v>
      </c>
      <c r="W75" s="704">
        <v>9.3700000000000006E-2</v>
      </c>
      <c r="X75" s="704">
        <v>9.9699999999999997E-2</v>
      </c>
      <c r="Y75" s="704">
        <v>0.12620000000000001</v>
      </c>
      <c r="Z75" s="704">
        <v>9.7000000000000003E-2</v>
      </c>
      <c r="AA75" s="704">
        <v>0.1041</v>
      </c>
      <c r="AB75" s="704">
        <v>0.10349999999999999</v>
      </c>
    </row>
    <row r="76" spans="1:28" s="257" customFormat="1" ht="18" customHeight="1">
      <c r="A76" s="630" t="s">
        <v>375</v>
      </c>
      <c r="B76" s="704">
        <v>-2.3900000000000001E-2</v>
      </c>
      <c r="C76" s="704">
        <v>-3.5900000000000001E-2</v>
      </c>
      <c r="D76" s="704">
        <v>-2.8199999999999999E-2</v>
      </c>
      <c r="E76" s="704">
        <v>-3.6200000000000003E-2</v>
      </c>
      <c r="F76" s="704">
        <v>-1.26E-2</v>
      </c>
      <c r="G76" s="704">
        <v>-2.18E-2</v>
      </c>
      <c r="H76" s="704">
        <v>-2.1399999999999999E-2</v>
      </c>
      <c r="I76" s="704">
        <v>-2.3300000000000001E-2</v>
      </c>
      <c r="J76" s="704">
        <v>-3.5999999999999997E-2</v>
      </c>
      <c r="K76" s="704">
        <v>-2.5899999999999999E-2</v>
      </c>
      <c r="L76" s="704">
        <v>-2.4299999999999999E-2</v>
      </c>
      <c r="M76" s="704">
        <v>-1.8599999999999998E-2</v>
      </c>
      <c r="N76" s="704">
        <v>-3.6499999999999998E-2</v>
      </c>
      <c r="O76" s="704">
        <v>-2.8299999999999999E-2</v>
      </c>
      <c r="P76" s="704">
        <v>-3.6200000000000003E-2</v>
      </c>
      <c r="Q76" s="704">
        <v>-2.1600000000000001E-2</v>
      </c>
      <c r="R76" s="704">
        <v>-2.8199999999999999E-2</v>
      </c>
      <c r="S76" s="704">
        <v>-1.5599999999999999E-2</v>
      </c>
      <c r="T76" s="704">
        <v>-2.8299999999999999E-2</v>
      </c>
      <c r="U76" s="704">
        <v>-2.5000000000000001E-2</v>
      </c>
      <c r="V76" s="704">
        <v>-1.5299999999999999E-2</v>
      </c>
      <c r="W76" s="704">
        <v>-1.84E-2</v>
      </c>
      <c r="X76" s="704">
        <v>-1.6799999999999999E-2</v>
      </c>
      <c r="Y76" s="704">
        <v>-3.4299999999999997E-2</v>
      </c>
      <c r="Z76" s="704">
        <v>-3.1E-2</v>
      </c>
      <c r="AA76" s="704">
        <v>-3.7699999999999997E-2</v>
      </c>
      <c r="AB76" s="704">
        <v>-2.7E-2</v>
      </c>
    </row>
    <row r="77" spans="1:28" s="257" customFormat="1" ht="18" customHeight="1">
      <c r="A77" s="630" t="s">
        <v>376</v>
      </c>
      <c r="B77" s="704">
        <v>2.98E-2</v>
      </c>
      <c r="C77" s="704">
        <v>4.1000000000000002E-2</v>
      </c>
      <c r="D77" s="704">
        <v>3.3500000000000002E-2</v>
      </c>
      <c r="E77" s="704">
        <v>4.1300000000000003E-2</v>
      </c>
      <c r="F77" s="704">
        <v>1.6799999999999999E-2</v>
      </c>
      <c r="G77" s="704">
        <v>3.1899999999999998E-2</v>
      </c>
      <c r="H77" s="704">
        <v>2.69E-2</v>
      </c>
      <c r="I77" s="704">
        <v>3.1099999999999999E-2</v>
      </c>
      <c r="J77" s="704">
        <v>4.58E-2</v>
      </c>
      <c r="K77" s="704">
        <v>3.5299999999999998E-2</v>
      </c>
      <c r="L77" s="704">
        <v>3.2099999999999997E-2</v>
      </c>
      <c r="M77" s="704">
        <v>2.58E-2</v>
      </c>
      <c r="N77" s="704">
        <v>4.5999999999999999E-2</v>
      </c>
      <c r="O77" s="704">
        <v>3.3500000000000002E-2</v>
      </c>
      <c r="P77" s="704">
        <v>4.3200000000000002E-2</v>
      </c>
      <c r="Q77" s="704">
        <v>2.6599999999999999E-2</v>
      </c>
      <c r="R77" s="704">
        <v>3.6400000000000002E-2</v>
      </c>
      <c r="S77" s="704">
        <v>2.53E-2</v>
      </c>
      <c r="T77" s="704">
        <v>3.44E-2</v>
      </c>
      <c r="U77" s="704">
        <v>3.3000000000000002E-2</v>
      </c>
      <c r="V77" s="704">
        <v>1.8100000000000002E-2</v>
      </c>
      <c r="W77" s="704">
        <v>2.1700000000000001E-2</v>
      </c>
      <c r="X77" s="704">
        <v>2.1999999999999999E-2</v>
      </c>
      <c r="Y77" s="704">
        <v>4.24E-2</v>
      </c>
      <c r="Z77" s="704">
        <v>3.6700000000000003E-2</v>
      </c>
      <c r="AA77" s="704">
        <v>4.4600000000000001E-2</v>
      </c>
      <c r="AB77" s="704">
        <v>3.3399999999999999E-2</v>
      </c>
    </row>
    <row r="78" spans="1:28" s="257" customFormat="1" ht="18" customHeight="1">
      <c r="A78" s="630" t="s">
        <v>377</v>
      </c>
      <c r="B78" s="704">
        <v>0</v>
      </c>
      <c r="C78" s="704">
        <v>0</v>
      </c>
      <c r="D78" s="704">
        <v>0</v>
      </c>
      <c r="E78" s="704">
        <v>0</v>
      </c>
      <c r="F78" s="704">
        <v>1E-4</v>
      </c>
      <c r="G78" s="704">
        <v>0</v>
      </c>
      <c r="H78" s="704">
        <v>0</v>
      </c>
      <c r="I78" s="704">
        <v>0</v>
      </c>
      <c r="J78" s="704">
        <v>0</v>
      </c>
      <c r="K78" s="704">
        <v>0</v>
      </c>
      <c r="L78" s="704">
        <v>0</v>
      </c>
      <c r="M78" s="704">
        <v>0</v>
      </c>
      <c r="N78" s="704">
        <v>0</v>
      </c>
      <c r="O78" s="704">
        <v>2.0000000000000001E-4</v>
      </c>
      <c r="P78" s="704">
        <v>-2.0000000000000001E-4</v>
      </c>
      <c r="Q78" s="704">
        <v>6.9999999999999999E-4</v>
      </c>
      <c r="R78" s="704">
        <v>0</v>
      </c>
      <c r="S78" s="704">
        <v>0</v>
      </c>
      <c r="T78" s="704">
        <v>0</v>
      </c>
      <c r="U78" s="704">
        <v>0</v>
      </c>
      <c r="V78" s="704">
        <v>0</v>
      </c>
      <c r="W78" s="704">
        <v>0</v>
      </c>
      <c r="X78" s="704">
        <v>0</v>
      </c>
      <c r="Y78" s="704">
        <v>-2.9999999999999997E-4</v>
      </c>
      <c r="Z78" s="704">
        <v>0</v>
      </c>
      <c r="AA78" s="704">
        <v>0</v>
      </c>
      <c r="AB78" s="704">
        <v>0</v>
      </c>
    </row>
    <row r="79" spans="1:28" s="257" customFormat="1" ht="18" customHeight="1">
      <c r="A79" s="630" t="s">
        <v>378</v>
      </c>
      <c r="B79" s="704">
        <v>-6.9999999999999999E-4</v>
      </c>
      <c r="C79" s="704">
        <v>-4.4999999999999997E-3</v>
      </c>
      <c r="D79" s="704">
        <v>-3.8999999999999998E-3</v>
      </c>
      <c r="E79" s="704">
        <v>-1.1999999999999999E-3</v>
      </c>
      <c r="F79" s="704">
        <v>-5.3E-3</v>
      </c>
      <c r="G79" s="704">
        <v>-2.3999999999999998E-3</v>
      </c>
      <c r="H79" s="704">
        <v>-1.2200000000000001E-2</v>
      </c>
      <c r="I79" s="704">
        <v>-2.0000000000000001E-4</v>
      </c>
      <c r="J79" s="704">
        <v>-1.7500000000000002E-2</v>
      </c>
      <c r="K79" s="704">
        <v>-5.4000000000000003E-3</v>
      </c>
      <c r="L79" s="704">
        <v>-8.9999999999999993E-3</v>
      </c>
      <c r="M79" s="704">
        <v>-4.1000000000000003E-3</v>
      </c>
      <c r="N79" s="704">
        <v>-2.3999999999999998E-3</v>
      </c>
      <c r="O79" s="704">
        <v>-2.5999999999999999E-3</v>
      </c>
      <c r="P79" s="704">
        <v>-5.1999999999999998E-3</v>
      </c>
      <c r="Q79" s="704">
        <v>-4.7000000000000002E-3</v>
      </c>
      <c r="R79" s="704">
        <v>-1.24E-2</v>
      </c>
      <c r="S79" s="704">
        <v>2.0999999999999999E-3</v>
      </c>
      <c r="T79" s="704">
        <v>-1.77E-2</v>
      </c>
      <c r="U79" s="704">
        <v>-2.5000000000000001E-3</v>
      </c>
      <c r="V79" s="704">
        <v>-3.3999999999999998E-3</v>
      </c>
      <c r="W79" s="704">
        <v>-4.7000000000000002E-3</v>
      </c>
      <c r="X79" s="704">
        <v>5.9999999999999995E-4</v>
      </c>
      <c r="Y79" s="704">
        <v>-7.7999999999999996E-3</v>
      </c>
      <c r="Z79" s="704">
        <v>-8.8999999999999999E-3</v>
      </c>
      <c r="AA79" s="704">
        <v>-1.72E-2</v>
      </c>
      <c r="AB79" s="704">
        <v>-4.1999999999999997E-3</v>
      </c>
    </row>
    <row r="80" spans="1:28" s="257" customFormat="1" ht="18" customHeight="1">
      <c r="A80" s="630" t="s">
        <v>379</v>
      </c>
      <c r="B80" s="704">
        <v>3.3999999999999998E-3</v>
      </c>
      <c r="C80" s="704">
        <v>4.4000000000000003E-3</v>
      </c>
      <c r="D80" s="704">
        <v>0.03</v>
      </c>
      <c r="E80" s="704">
        <v>5.7999999999999996E-3</v>
      </c>
      <c r="F80" s="704">
        <v>1.2999999999999999E-3</v>
      </c>
      <c r="G80" s="704">
        <v>4.1000000000000003E-3</v>
      </c>
      <c r="H80" s="704">
        <v>2.3999999999999998E-3</v>
      </c>
      <c r="I80" s="704">
        <v>3.5000000000000001E-3</v>
      </c>
      <c r="J80" s="704">
        <v>6.7999999999999996E-3</v>
      </c>
      <c r="K80" s="704">
        <v>1.2999999999999999E-3</v>
      </c>
      <c r="L80" s="704">
        <v>1.8E-3</v>
      </c>
      <c r="M80" s="704">
        <v>-5.0000000000000001E-4</v>
      </c>
      <c r="N80" s="704">
        <v>2.2000000000000001E-3</v>
      </c>
      <c r="O80" s="704">
        <v>3.3999999999999998E-3</v>
      </c>
      <c r="P80" s="704">
        <v>5.9999999999999995E-4</v>
      </c>
      <c r="Q80" s="704">
        <v>2.9999999999999997E-4</v>
      </c>
      <c r="R80" s="704">
        <v>-2.9999999999999997E-4</v>
      </c>
      <c r="S80" s="704">
        <v>5.0000000000000001E-4</v>
      </c>
      <c r="T80" s="704">
        <v>3.5000000000000001E-3</v>
      </c>
      <c r="U80" s="704">
        <v>1.8E-3</v>
      </c>
      <c r="V80" s="704">
        <v>-1.4E-3</v>
      </c>
      <c r="W80" s="704">
        <v>1E-4</v>
      </c>
      <c r="X80" s="704">
        <v>-5.0000000000000001E-4</v>
      </c>
      <c r="Y80" s="704">
        <v>5.0000000000000001E-4</v>
      </c>
      <c r="Z80" s="704">
        <v>4.0000000000000001E-3</v>
      </c>
      <c r="AA80" s="704">
        <v>2.7000000000000001E-3</v>
      </c>
      <c r="AB80" s="704">
        <v>5.1000000000000004E-3</v>
      </c>
    </row>
    <row r="81" spans="1:28" s="257" customFormat="1" ht="18" customHeight="1">
      <c r="A81" s="630" t="s">
        <v>380</v>
      </c>
      <c r="B81" s="704">
        <v>-7.0599999999999996E-2</v>
      </c>
      <c r="C81" s="704">
        <v>-7.3899999999999993E-2</v>
      </c>
      <c r="D81" s="704">
        <v>-5.28E-2</v>
      </c>
      <c r="E81" s="704">
        <v>-7.9399999999999998E-2</v>
      </c>
      <c r="F81" s="705">
        <v>-5.8799999999999998E-2</v>
      </c>
      <c r="G81" s="705">
        <v>-4.8899999999999999E-2</v>
      </c>
      <c r="H81" s="705">
        <v>-8.2000000000000003E-2</v>
      </c>
      <c r="I81" s="704">
        <v>-7.4300000000000005E-2</v>
      </c>
      <c r="J81" s="704">
        <v>-6.8000000000000005E-2</v>
      </c>
      <c r="K81" s="704">
        <v>-6.3600000000000004E-2</v>
      </c>
      <c r="L81" s="704">
        <v>-8.3299999999999999E-2</v>
      </c>
      <c r="M81" s="705">
        <v>-5.9700000000000003E-2</v>
      </c>
      <c r="N81" s="705">
        <v>-0.1366</v>
      </c>
      <c r="O81" s="705">
        <v>-7.17E-2</v>
      </c>
      <c r="P81" s="704">
        <v>-6.08E-2</v>
      </c>
      <c r="Q81" s="704">
        <v>-9.1300000000000006E-2</v>
      </c>
      <c r="R81" s="704">
        <v>-6.7100000000000007E-2</v>
      </c>
      <c r="S81" s="704">
        <v>-9.4100000000000003E-2</v>
      </c>
      <c r="T81" s="705">
        <v>-7.0800000000000002E-2</v>
      </c>
      <c r="U81" s="705">
        <v>-0.1082</v>
      </c>
      <c r="V81" s="705">
        <v>-5.2299999999999999E-2</v>
      </c>
      <c r="W81" s="704">
        <v>-4.2900000000000001E-2</v>
      </c>
      <c r="X81" s="704">
        <v>-7.0699999999999999E-2</v>
      </c>
      <c r="Y81" s="704">
        <v>-7.6200000000000004E-2</v>
      </c>
      <c r="Z81" s="704">
        <v>-5.8400000000000001E-2</v>
      </c>
      <c r="AA81" s="705">
        <v>-5.74E-2</v>
      </c>
      <c r="AB81" s="705">
        <v>-6.9000000000000006E-2</v>
      </c>
    </row>
    <row r="82" spans="1:28" s="257" customFormat="1" ht="18" customHeight="1">
      <c r="A82" s="630" t="s">
        <v>381</v>
      </c>
      <c r="B82" s="704">
        <v>0</v>
      </c>
      <c r="C82" s="704">
        <v>0</v>
      </c>
      <c r="D82" s="704">
        <v>-2.8999999999999998E-3</v>
      </c>
      <c r="E82" s="704">
        <v>0</v>
      </c>
      <c r="F82" s="704">
        <v>-6.3E-3</v>
      </c>
      <c r="G82" s="704">
        <v>-5.7999999999999996E-3</v>
      </c>
      <c r="H82" s="704">
        <v>-8.9999999999999998E-4</v>
      </c>
      <c r="I82" s="704">
        <v>1E-3</v>
      </c>
      <c r="J82" s="704">
        <v>-8.9999999999999998E-4</v>
      </c>
      <c r="K82" s="704">
        <v>-6.9999999999999999E-4</v>
      </c>
      <c r="L82" s="704">
        <v>-5.9999999999999995E-4</v>
      </c>
      <c r="M82" s="704">
        <v>-2.0000000000000001E-4</v>
      </c>
      <c r="N82" s="704">
        <v>0</v>
      </c>
      <c r="O82" s="704">
        <v>-1.6999999999999999E-3</v>
      </c>
      <c r="P82" s="704">
        <v>-4.0000000000000001E-3</v>
      </c>
      <c r="Q82" s="704">
        <v>-8.0000000000000004E-4</v>
      </c>
      <c r="R82" s="704">
        <v>-2.9999999999999997E-4</v>
      </c>
      <c r="S82" s="704">
        <v>4.0000000000000002E-4</v>
      </c>
      <c r="T82" s="704">
        <v>-1E-3</v>
      </c>
      <c r="U82" s="704">
        <v>-3.2000000000000002E-3</v>
      </c>
      <c r="V82" s="704">
        <v>-3.2000000000000002E-3</v>
      </c>
      <c r="W82" s="704">
        <v>7.4000000000000003E-3</v>
      </c>
      <c r="X82" s="704">
        <v>2.3999999999999998E-3</v>
      </c>
      <c r="Y82" s="704">
        <v>0</v>
      </c>
      <c r="Z82" s="704">
        <v>-1E-4</v>
      </c>
      <c r="AA82" s="704">
        <v>-4.0000000000000002E-4</v>
      </c>
      <c r="AB82" s="704">
        <v>-5.9999999999999995E-4</v>
      </c>
    </row>
    <row r="83" spans="1:28" s="257" customFormat="1" ht="18" customHeight="1" thickBot="1">
      <c r="A83" s="630" t="s">
        <v>382</v>
      </c>
      <c r="B83" s="704">
        <v>9.7000000000000003E-2</v>
      </c>
      <c r="C83" s="704">
        <v>0.18479999999999999</v>
      </c>
      <c r="D83" s="704">
        <v>8.1900000000000001E-2</v>
      </c>
      <c r="E83" s="704">
        <v>8.1100000000000005E-2</v>
      </c>
      <c r="F83" s="704">
        <v>6.6299999999999998E-2</v>
      </c>
      <c r="G83" s="704">
        <v>0.109</v>
      </c>
      <c r="H83" s="704">
        <v>0.1474</v>
      </c>
      <c r="I83" s="704">
        <v>0.2198</v>
      </c>
      <c r="J83" s="704">
        <v>0.20050000000000001</v>
      </c>
      <c r="K83" s="704">
        <v>0.15359999999999999</v>
      </c>
      <c r="L83" s="704">
        <v>0.1181</v>
      </c>
      <c r="M83" s="704">
        <v>0.14510000000000001</v>
      </c>
      <c r="N83" s="704">
        <v>0.1237</v>
      </c>
      <c r="O83" s="704">
        <v>0.20019999999999999</v>
      </c>
      <c r="P83" s="704">
        <v>9.5699999999999993E-2</v>
      </c>
      <c r="Q83" s="704">
        <v>0.24990000000000001</v>
      </c>
      <c r="R83" s="704">
        <v>0.2321</v>
      </c>
      <c r="S83" s="704">
        <v>0.17510000000000001</v>
      </c>
      <c r="T83" s="704">
        <v>0.23880000000000001</v>
      </c>
      <c r="U83" s="704">
        <v>0.1351</v>
      </c>
      <c r="V83" s="704">
        <v>0.19139999999999999</v>
      </c>
      <c r="W83" s="704">
        <v>0.15770000000000001</v>
      </c>
      <c r="X83" s="704">
        <v>4.99E-2</v>
      </c>
      <c r="Y83" s="704">
        <v>0.1163</v>
      </c>
      <c r="Z83" s="704">
        <v>0.1003</v>
      </c>
      <c r="AA83" s="704">
        <v>0.2084</v>
      </c>
      <c r="AB83" s="704">
        <v>0.1191</v>
      </c>
    </row>
    <row r="84" spans="1:28" s="257" customFormat="1" ht="18" customHeight="1" thickTop="1" thickBot="1">
      <c r="A84" s="179" t="s">
        <v>383</v>
      </c>
      <c r="B84" s="188"/>
      <c r="C84" s="188"/>
      <c r="D84" s="188"/>
      <c r="E84" s="188"/>
      <c r="F84" s="386"/>
      <c r="G84" s="386"/>
      <c r="H84" s="386"/>
      <c r="I84" s="188"/>
      <c r="J84" s="188"/>
      <c r="K84" s="188"/>
      <c r="L84" s="188"/>
      <c r="M84" s="386"/>
      <c r="N84" s="386"/>
      <c r="O84" s="386"/>
      <c r="P84" s="188"/>
      <c r="Q84" s="188"/>
      <c r="R84" s="188"/>
      <c r="S84" s="188"/>
      <c r="T84" s="386"/>
      <c r="U84" s="386"/>
      <c r="V84" s="386"/>
      <c r="W84" s="188"/>
      <c r="X84" s="188"/>
      <c r="Y84" s="188"/>
      <c r="Z84" s="188"/>
      <c r="AA84" s="386"/>
      <c r="AB84" s="386"/>
    </row>
    <row r="85" spans="1:28" s="257" customFormat="1" ht="18" customHeight="1" thickTop="1">
      <c r="A85" s="630" t="s">
        <v>384</v>
      </c>
      <c r="B85" s="704">
        <v>0.14549999999999999</v>
      </c>
      <c r="C85" s="704">
        <v>0.1434</v>
      </c>
      <c r="D85" s="704">
        <v>0.12529999999999999</v>
      </c>
      <c r="E85" s="704">
        <v>0.1467</v>
      </c>
      <c r="F85" s="704">
        <v>9.5699999999999993E-2</v>
      </c>
      <c r="G85" s="704">
        <v>0.11360000000000001</v>
      </c>
      <c r="H85" s="704">
        <v>0.14749999999999999</v>
      </c>
      <c r="I85" s="704">
        <v>0.1183</v>
      </c>
      <c r="J85" s="704">
        <v>0.1447</v>
      </c>
      <c r="K85" s="704">
        <v>0.12690000000000001</v>
      </c>
      <c r="L85" s="704">
        <v>0.14599999999999999</v>
      </c>
      <c r="M85" s="704">
        <v>0.12609999999999999</v>
      </c>
      <c r="N85" s="704">
        <v>0.1842</v>
      </c>
      <c r="O85" s="704">
        <v>0.14199999999999999</v>
      </c>
      <c r="P85" s="704">
        <v>0.14460000000000001</v>
      </c>
      <c r="Q85" s="704">
        <v>0.14949999999999999</v>
      </c>
      <c r="R85" s="704">
        <v>0.13039999999999999</v>
      </c>
      <c r="S85" s="704">
        <v>0.1555</v>
      </c>
      <c r="T85" s="704">
        <v>0.15679999999999999</v>
      </c>
      <c r="U85" s="704">
        <v>0.1719</v>
      </c>
      <c r="V85" s="704">
        <v>9.4200000000000006E-2</v>
      </c>
      <c r="W85" s="704">
        <v>0.12590000000000001</v>
      </c>
      <c r="X85" s="704">
        <v>0.13880000000000001</v>
      </c>
      <c r="Y85" s="704">
        <v>0.1502</v>
      </c>
      <c r="Z85" s="704">
        <v>0.12959999999999999</v>
      </c>
      <c r="AA85" s="704">
        <v>0.13039999999999999</v>
      </c>
      <c r="AB85" s="704">
        <v>0.13739999999999999</v>
      </c>
    </row>
    <row r="86" spans="1:28" s="257" customFormat="1" ht="18" customHeight="1">
      <c r="A86" s="630" t="s">
        <v>385</v>
      </c>
      <c r="B86" s="704">
        <v>9.2200000000000004E-2</v>
      </c>
      <c r="C86" s="704">
        <v>0.1176</v>
      </c>
      <c r="D86" s="704">
        <v>0.12130000000000001</v>
      </c>
      <c r="E86" s="704">
        <v>0.12509999999999999</v>
      </c>
      <c r="F86" s="704">
        <v>0</v>
      </c>
      <c r="G86" s="704">
        <v>0</v>
      </c>
      <c r="H86" s="704">
        <v>0.1431</v>
      </c>
      <c r="I86" s="704">
        <v>4.8099999999999997E-2</v>
      </c>
      <c r="J86" s="704">
        <v>0</v>
      </c>
      <c r="K86" s="704">
        <v>0</v>
      </c>
      <c r="L86" s="704">
        <v>0.1113</v>
      </c>
      <c r="M86" s="704">
        <v>0.1123</v>
      </c>
      <c r="N86" s="704">
        <v>0.254</v>
      </c>
      <c r="O86" s="704">
        <v>1.9300000000000001E-2</v>
      </c>
      <c r="P86" s="704">
        <v>0</v>
      </c>
      <c r="Q86" s="704">
        <v>0.1024</v>
      </c>
      <c r="R86" s="704">
        <v>9.8500000000000004E-2</v>
      </c>
      <c r="S86" s="704">
        <v>0.109</v>
      </c>
      <c r="T86" s="704">
        <v>0.32350000000000001</v>
      </c>
      <c r="U86" s="704">
        <v>0.1731</v>
      </c>
      <c r="V86" s="704">
        <v>0</v>
      </c>
      <c r="W86" s="704">
        <v>0</v>
      </c>
      <c r="X86" s="704">
        <v>0</v>
      </c>
      <c r="Y86" s="704">
        <v>0.15709999999999999</v>
      </c>
      <c r="Z86" s="704">
        <v>0.1235</v>
      </c>
      <c r="AA86" s="704">
        <v>0.12470000000000001</v>
      </c>
      <c r="AB86" s="704">
        <v>0.1024</v>
      </c>
    </row>
    <row r="87" spans="1:28" s="257" customFormat="1" ht="18" customHeight="1">
      <c r="A87" s="630" t="s">
        <v>386</v>
      </c>
      <c r="B87" s="704">
        <v>0.10489999999999999</v>
      </c>
      <c r="C87" s="704">
        <v>0.3826</v>
      </c>
      <c r="D87" s="704">
        <v>6.4500000000000002E-2</v>
      </c>
      <c r="E87" s="704">
        <v>0.20019999999999999</v>
      </c>
      <c r="F87" s="704">
        <v>0.72940000000000005</v>
      </c>
      <c r="G87" s="704">
        <v>0.31519999999999998</v>
      </c>
      <c r="H87" s="704">
        <v>8.7499999999999994E-2</v>
      </c>
      <c r="I87" s="704">
        <v>5.2600000000000001E-2</v>
      </c>
      <c r="J87" s="704">
        <v>5.4899999999999997E-2</v>
      </c>
      <c r="K87" s="704">
        <v>0.50800000000000001</v>
      </c>
      <c r="L87" s="704">
        <v>4.0599999999999997E-2</v>
      </c>
      <c r="M87" s="704">
        <v>1.0092000000000001</v>
      </c>
      <c r="N87" s="704">
        <v>0.35039999999999999</v>
      </c>
      <c r="O87" s="704">
        <v>0.1411</v>
      </c>
      <c r="P87" s="704">
        <v>0.23069999999999999</v>
      </c>
      <c r="Q87" s="704">
        <v>0.77710000000000001</v>
      </c>
      <c r="R87" s="704">
        <v>7.8600000000000003E-2</v>
      </c>
      <c r="S87" s="704">
        <v>0.45619999999999999</v>
      </c>
      <c r="T87" s="704">
        <v>3.1600000000000003E-2</v>
      </c>
      <c r="U87" s="704">
        <v>7.7499999999999999E-2</v>
      </c>
      <c r="V87" s="704">
        <v>4.1999999999999997E-3</v>
      </c>
      <c r="W87" s="704">
        <v>0.16289999999999999</v>
      </c>
      <c r="X87" s="704">
        <v>0.1865</v>
      </c>
      <c r="Y87" s="704">
        <v>0.1464</v>
      </c>
      <c r="Z87" s="704">
        <v>7.8100000000000003E-2</v>
      </c>
      <c r="AA87" s="704">
        <v>0.1104</v>
      </c>
      <c r="AB87" s="704">
        <v>0.18920000000000001</v>
      </c>
    </row>
    <row r="88" spans="1:28" s="257" customFormat="1" ht="18" customHeight="1">
      <c r="A88" s="630" t="s">
        <v>387</v>
      </c>
      <c r="B88" s="704">
        <v>7.5499999999999998E-2</v>
      </c>
      <c r="C88" s="704">
        <v>0.2059</v>
      </c>
      <c r="D88" s="704">
        <v>0.2034</v>
      </c>
      <c r="E88" s="704">
        <v>3.5799999999999998E-2</v>
      </c>
      <c r="F88" s="704">
        <v>0</v>
      </c>
      <c r="G88" s="704">
        <v>0</v>
      </c>
      <c r="H88" s="704">
        <v>4.9399999999999999E-2</v>
      </c>
      <c r="I88" s="704">
        <v>0</v>
      </c>
      <c r="J88" s="704">
        <v>0</v>
      </c>
      <c r="K88" s="704">
        <v>0</v>
      </c>
      <c r="L88" s="704">
        <v>0</v>
      </c>
      <c r="M88" s="704">
        <v>0</v>
      </c>
      <c r="N88" s="704">
        <v>0.43009999999999998</v>
      </c>
      <c r="O88" s="704">
        <v>0</v>
      </c>
      <c r="P88" s="704">
        <v>0</v>
      </c>
      <c r="Q88" s="704">
        <v>2.3100999999999998</v>
      </c>
      <c r="R88" s="704">
        <v>0</v>
      </c>
      <c r="S88" s="704">
        <v>0</v>
      </c>
      <c r="T88" s="704">
        <v>0</v>
      </c>
      <c r="U88" s="704">
        <v>0</v>
      </c>
      <c r="V88" s="704">
        <v>0</v>
      </c>
      <c r="W88" s="704">
        <v>0</v>
      </c>
      <c r="X88" s="704">
        <v>0</v>
      </c>
      <c r="Y88" s="704">
        <v>0.51719999999999999</v>
      </c>
      <c r="Z88" s="704">
        <v>0</v>
      </c>
      <c r="AA88" s="704">
        <v>0.14549999999999999</v>
      </c>
      <c r="AB88" s="704">
        <v>0.1278</v>
      </c>
    </row>
    <row r="89" spans="1:28" s="257" customFormat="1" ht="18" customHeight="1">
      <c r="A89" s="630" t="s">
        <v>388</v>
      </c>
      <c r="B89" s="704">
        <v>3.0999999999999999E-3</v>
      </c>
      <c r="C89" s="704">
        <v>0</v>
      </c>
      <c r="D89" s="704">
        <v>3.2000000000000002E-3</v>
      </c>
      <c r="E89" s="704">
        <v>1.9E-3</v>
      </c>
      <c r="F89" s="704">
        <v>0</v>
      </c>
      <c r="G89" s="704">
        <v>0</v>
      </c>
      <c r="H89" s="704">
        <v>2.0999999999999999E-3</v>
      </c>
      <c r="I89" s="704">
        <v>0</v>
      </c>
      <c r="J89" s="704">
        <v>5.3E-3</v>
      </c>
      <c r="K89" s="704">
        <v>0</v>
      </c>
      <c r="L89" s="704">
        <v>0</v>
      </c>
      <c r="M89" s="704">
        <v>0</v>
      </c>
      <c r="N89" s="704">
        <v>3.0000000000000001E-3</v>
      </c>
      <c r="O89" s="704">
        <v>6.6E-3</v>
      </c>
      <c r="P89" s="704">
        <v>0</v>
      </c>
      <c r="Q89" s="704">
        <v>0</v>
      </c>
      <c r="R89" s="704">
        <v>5.5999999999999999E-3</v>
      </c>
      <c r="S89" s="704">
        <v>5.4000000000000003E-3</v>
      </c>
      <c r="T89" s="704">
        <v>2.5999999999999999E-3</v>
      </c>
      <c r="U89" s="704">
        <v>3.8E-3</v>
      </c>
      <c r="V89" s="704">
        <v>0</v>
      </c>
      <c r="W89" s="704">
        <v>8.2000000000000007E-3</v>
      </c>
      <c r="X89" s="704">
        <v>2.2000000000000001E-3</v>
      </c>
      <c r="Y89" s="704">
        <v>0.62160000000000004</v>
      </c>
      <c r="Z89" s="704">
        <v>2.4199999999999999E-2</v>
      </c>
      <c r="AA89" s="704">
        <v>7.7000000000000002E-3</v>
      </c>
      <c r="AB89" s="704">
        <v>1.1900000000000001E-2</v>
      </c>
    </row>
    <row r="90" spans="1:28" s="257" customFormat="1" ht="18" customHeight="1">
      <c r="A90" s="630" t="s">
        <v>389</v>
      </c>
      <c r="B90" s="704">
        <v>4.8999999999999998E-3</v>
      </c>
      <c r="C90" s="704">
        <v>0</v>
      </c>
      <c r="D90" s="704">
        <v>5.7000000000000002E-3</v>
      </c>
      <c r="E90" s="704">
        <v>3.7000000000000002E-3</v>
      </c>
      <c r="F90" s="704">
        <v>0</v>
      </c>
      <c r="G90" s="704">
        <v>0</v>
      </c>
      <c r="H90" s="704">
        <v>4.3E-3</v>
      </c>
      <c r="I90" s="704">
        <v>0</v>
      </c>
      <c r="J90" s="704">
        <v>1.52E-2</v>
      </c>
      <c r="K90" s="704">
        <v>0</v>
      </c>
      <c r="L90" s="704">
        <v>0</v>
      </c>
      <c r="M90" s="704">
        <v>1.5299999999999999E-2</v>
      </c>
      <c r="N90" s="704">
        <v>0</v>
      </c>
      <c r="O90" s="704">
        <v>1.26E-2</v>
      </c>
      <c r="P90" s="704">
        <v>0</v>
      </c>
      <c r="Q90" s="704">
        <v>0</v>
      </c>
      <c r="R90" s="704">
        <v>2.2000000000000001E-3</v>
      </c>
      <c r="S90" s="704">
        <v>4.8999999999999998E-3</v>
      </c>
      <c r="T90" s="704">
        <v>4.7000000000000002E-3</v>
      </c>
      <c r="U90" s="704">
        <v>9.74E-2</v>
      </c>
      <c r="V90" s="704">
        <v>0</v>
      </c>
      <c r="W90" s="704">
        <v>8.3000000000000001E-3</v>
      </c>
      <c r="X90" s="704">
        <v>6.0100000000000001E-2</v>
      </c>
      <c r="Y90" s="704">
        <v>0</v>
      </c>
      <c r="Z90" s="704">
        <v>4.4999999999999997E-3</v>
      </c>
      <c r="AA90" s="704">
        <v>2.81E-2</v>
      </c>
      <c r="AB90" s="704">
        <v>4.4000000000000003E-3</v>
      </c>
    </row>
    <row r="91" spans="1:28" s="257" customFormat="1" ht="18" customHeight="1">
      <c r="A91" s="630" t="s">
        <v>390</v>
      </c>
      <c r="B91" s="704">
        <v>3.8E-3</v>
      </c>
      <c r="C91" s="704">
        <v>0</v>
      </c>
      <c r="D91" s="705">
        <v>4.7999999999999996E-3</v>
      </c>
      <c r="E91" s="704">
        <v>2.8999999999999998E-3</v>
      </c>
      <c r="F91" s="705">
        <v>0</v>
      </c>
      <c r="G91" s="705">
        <v>0</v>
      </c>
      <c r="H91" s="705">
        <v>3.3E-3</v>
      </c>
      <c r="I91" s="704">
        <v>0</v>
      </c>
      <c r="J91" s="704">
        <v>8.6E-3</v>
      </c>
      <c r="K91" s="705">
        <v>0</v>
      </c>
      <c r="L91" s="704">
        <v>0</v>
      </c>
      <c r="M91" s="705">
        <v>4.0000000000000002E-4</v>
      </c>
      <c r="N91" s="705">
        <v>2.8999999999999998E-3</v>
      </c>
      <c r="O91" s="705">
        <v>7.4999999999999997E-3</v>
      </c>
      <c r="P91" s="704">
        <v>0</v>
      </c>
      <c r="Q91" s="704">
        <v>0</v>
      </c>
      <c r="R91" s="705">
        <v>4.1000000000000003E-3</v>
      </c>
      <c r="S91" s="704">
        <v>4.8999999999999998E-3</v>
      </c>
      <c r="T91" s="705">
        <v>3.0999999999999999E-3</v>
      </c>
      <c r="U91" s="705">
        <v>4.8300000000000003E-2</v>
      </c>
      <c r="V91" s="705">
        <v>0</v>
      </c>
      <c r="W91" s="704">
        <v>8.3000000000000001E-3</v>
      </c>
      <c r="X91" s="704">
        <v>2.6700000000000002E-2</v>
      </c>
      <c r="Y91" s="705">
        <v>0.62160000000000004</v>
      </c>
      <c r="Z91" s="704">
        <v>8.8000000000000005E-3</v>
      </c>
      <c r="AA91" s="705">
        <v>2.01E-2</v>
      </c>
      <c r="AB91" s="705">
        <v>9.1999999999999998E-3</v>
      </c>
    </row>
    <row r="92" spans="1:28" s="257" customFormat="1" ht="18" customHeight="1">
      <c r="A92" s="630" t="s">
        <v>391</v>
      </c>
      <c r="B92" s="704">
        <v>0</v>
      </c>
      <c r="C92" s="704">
        <v>0</v>
      </c>
      <c r="D92" s="704">
        <v>0</v>
      </c>
      <c r="E92" s="704">
        <v>0</v>
      </c>
      <c r="F92" s="704">
        <v>0</v>
      </c>
      <c r="G92" s="704">
        <v>0</v>
      </c>
      <c r="H92" s="704">
        <v>0</v>
      </c>
      <c r="I92" s="704">
        <v>0</v>
      </c>
      <c r="J92" s="704">
        <v>0</v>
      </c>
      <c r="K92" s="704">
        <v>0</v>
      </c>
      <c r="L92" s="704">
        <v>0</v>
      </c>
      <c r="M92" s="704">
        <v>0</v>
      </c>
      <c r="N92" s="704">
        <v>0</v>
      </c>
      <c r="O92" s="704">
        <v>0</v>
      </c>
      <c r="P92" s="704">
        <v>0</v>
      </c>
      <c r="Q92" s="704">
        <v>0</v>
      </c>
      <c r="R92" s="704">
        <v>0</v>
      </c>
      <c r="S92" s="704">
        <v>0</v>
      </c>
      <c r="T92" s="704">
        <v>0</v>
      </c>
      <c r="U92" s="704">
        <v>0</v>
      </c>
      <c r="V92" s="704">
        <v>0</v>
      </c>
      <c r="W92" s="704">
        <v>0</v>
      </c>
      <c r="X92" s="704">
        <v>0</v>
      </c>
      <c r="Y92" s="704">
        <v>0</v>
      </c>
      <c r="Z92" s="704">
        <v>0</v>
      </c>
      <c r="AA92" s="704">
        <v>0</v>
      </c>
      <c r="AB92" s="704">
        <v>0</v>
      </c>
    </row>
    <row r="93" spans="1:28" s="257" customFormat="1" ht="18" customHeight="1">
      <c r="A93" s="630" t="s">
        <v>392</v>
      </c>
      <c r="B93" s="704">
        <v>9.1000000000000004E-3</v>
      </c>
      <c r="C93" s="704">
        <v>1.4200000000000001E-2</v>
      </c>
      <c r="D93" s="704">
        <v>1.2200000000000001E-2</v>
      </c>
      <c r="E93" s="704">
        <v>8.8000000000000005E-3</v>
      </c>
      <c r="F93" s="704">
        <v>1.1900000000000001E-2</v>
      </c>
      <c r="G93" s="704">
        <v>1.29E-2</v>
      </c>
      <c r="H93" s="704">
        <v>1.55E-2</v>
      </c>
      <c r="I93" s="704">
        <v>1.9E-2</v>
      </c>
      <c r="J93" s="704">
        <v>1.06E-2</v>
      </c>
      <c r="K93" s="704">
        <v>1.3899999999999999E-2</v>
      </c>
      <c r="L93" s="704">
        <v>1.23E-2</v>
      </c>
      <c r="M93" s="704">
        <v>1.4999999999999999E-2</v>
      </c>
      <c r="N93" s="704">
        <v>1.26E-2</v>
      </c>
      <c r="O93" s="704">
        <v>7.1000000000000004E-3</v>
      </c>
      <c r="P93" s="704">
        <v>1.4999999999999999E-2</v>
      </c>
      <c r="Q93" s="704">
        <v>7.4000000000000003E-3</v>
      </c>
      <c r="R93" s="704">
        <v>1.3899999999999999E-2</v>
      </c>
      <c r="S93" s="704">
        <v>1.5299999999999999E-2</v>
      </c>
      <c r="T93" s="704">
        <v>1.6500000000000001E-2</v>
      </c>
      <c r="U93" s="704">
        <v>1.4800000000000001E-2</v>
      </c>
      <c r="V93" s="704">
        <v>1.54E-2</v>
      </c>
      <c r="W93" s="704">
        <v>1.3100000000000001E-2</v>
      </c>
      <c r="X93" s="704">
        <v>1.15E-2</v>
      </c>
      <c r="Y93" s="704">
        <v>2.29E-2</v>
      </c>
      <c r="Z93" s="704">
        <v>1.2999999999999999E-2</v>
      </c>
      <c r="AA93" s="704">
        <v>1.5599999999999999E-2</v>
      </c>
      <c r="AB93" s="704">
        <v>1.2500000000000001E-2</v>
      </c>
    </row>
    <row r="94" spans="1:28" s="257" customFormat="1" ht="18" customHeight="1">
      <c r="A94" s="630" t="s">
        <v>393</v>
      </c>
      <c r="B94" s="704">
        <v>3.3300000000000003E-2</v>
      </c>
      <c r="C94" s="704">
        <v>4.8599999999999997E-2</v>
      </c>
      <c r="D94" s="704">
        <v>4.8099999999999997E-2</v>
      </c>
      <c r="E94" s="704">
        <v>5.3900000000000003E-2</v>
      </c>
      <c r="F94" s="704">
        <v>2.9700000000000001E-2</v>
      </c>
      <c r="G94" s="704">
        <v>4.5600000000000002E-2</v>
      </c>
      <c r="H94" s="704">
        <v>3.9600000000000003E-2</v>
      </c>
      <c r="I94" s="704">
        <v>4.2000000000000003E-2</v>
      </c>
      <c r="J94" s="704">
        <v>5.6500000000000002E-2</v>
      </c>
      <c r="K94" s="704">
        <v>4.6899999999999997E-2</v>
      </c>
      <c r="L94" s="704">
        <v>4.3900000000000002E-2</v>
      </c>
      <c r="M94" s="704">
        <v>3.3700000000000001E-2</v>
      </c>
      <c r="N94" s="704">
        <v>7.9299999999999995E-2</v>
      </c>
      <c r="O94" s="704">
        <v>5.4100000000000002E-2</v>
      </c>
      <c r="P94" s="704">
        <v>5.21E-2</v>
      </c>
      <c r="Q94" s="704">
        <v>4.8899999999999999E-2</v>
      </c>
      <c r="R94" s="704">
        <v>5.0900000000000001E-2</v>
      </c>
      <c r="S94" s="704">
        <v>3.2599999999999997E-2</v>
      </c>
      <c r="T94" s="704">
        <v>4.99E-2</v>
      </c>
      <c r="U94" s="704">
        <v>5.1999999999999998E-2</v>
      </c>
      <c r="V94" s="704">
        <v>2.7799999999999998E-2</v>
      </c>
      <c r="W94" s="704">
        <v>4.5100000000000001E-2</v>
      </c>
      <c r="X94" s="704">
        <v>3.6499999999999998E-2</v>
      </c>
      <c r="Y94" s="704">
        <v>5.9299999999999999E-2</v>
      </c>
      <c r="Z94" s="704">
        <v>0.05</v>
      </c>
      <c r="AA94" s="704">
        <v>5.79E-2</v>
      </c>
      <c r="AB94" s="704">
        <v>4.5199999999999997E-2</v>
      </c>
    </row>
    <row r="95" spans="1:28" s="257" customFormat="1" ht="18" customHeight="1">
      <c r="A95" s="630" t="s">
        <v>394</v>
      </c>
      <c r="B95" s="704">
        <v>0</v>
      </c>
      <c r="C95" s="704">
        <v>0</v>
      </c>
      <c r="D95" s="704">
        <v>0</v>
      </c>
      <c r="E95" s="704">
        <v>0</v>
      </c>
      <c r="F95" s="704">
        <v>0</v>
      </c>
      <c r="G95" s="704">
        <v>0</v>
      </c>
      <c r="H95" s="704">
        <v>0</v>
      </c>
      <c r="I95" s="704">
        <v>0</v>
      </c>
      <c r="J95" s="704">
        <v>0</v>
      </c>
      <c r="K95" s="704">
        <v>0</v>
      </c>
      <c r="L95" s="704">
        <v>0</v>
      </c>
      <c r="M95" s="704">
        <v>0</v>
      </c>
      <c r="N95" s="704">
        <v>0</v>
      </c>
      <c r="O95" s="704">
        <v>0</v>
      </c>
      <c r="P95" s="704">
        <v>0</v>
      </c>
      <c r="Q95" s="704">
        <v>0</v>
      </c>
      <c r="R95" s="704">
        <v>0</v>
      </c>
      <c r="S95" s="704">
        <v>0</v>
      </c>
      <c r="T95" s="704">
        <v>0</v>
      </c>
      <c r="U95" s="704">
        <v>0</v>
      </c>
      <c r="V95" s="704">
        <v>0</v>
      </c>
      <c r="W95" s="704">
        <v>0</v>
      </c>
      <c r="X95" s="704">
        <v>0</v>
      </c>
      <c r="Y95" s="704">
        <v>0</v>
      </c>
      <c r="Z95" s="704">
        <v>0</v>
      </c>
      <c r="AA95" s="704">
        <v>0</v>
      </c>
      <c r="AB95" s="704">
        <v>0</v>
      </c>
    </row>
    <row r="96" spans="1:28" s="257" customFormat="1" ht="18" customHeight="1" thickBot="1">
      <c r="A96" s="630" t="s">
        <v>395</v>
      </c>
      <c r="B96" s="704">
        <v>0</v>
      </c>
      <c r="C96" s="704">
        <v>0</v>
      </c>
      <c r="D96" s="704">
        <v>0</v>
      </c>
      <c r="E96" s="704">
        <v>4.8000000000000001E-2</v>
      </c>
      <c r="F96" s="704">
        <v>0</v>
      </c>
      <c r="G96" s="704">
        <v>0</v>
      </c>
      <c r="H96" s="704">
        <v>0</v>
      </c>
      <c r="I96" s="704">
        <v>0</v>
      </c>
      <c r="J96" s="704">
        <v>0</v>
      </c>
      <c r="K96" s="704">
        <v>0</v>
      </c>
      <c r="L96" s="704">
        <v>0</v>
      </c>
      <c r="M96" s="704">
        <v>0</v>
      </c>
      <c r="N96" s="704">
        <v>0</v>
      </c>
      <c r="O96" s="704">
        <v>0</v>
      </c>
      <c r="P96" s="704">
        <v>0</v>
      </c>
      <c r="Q96" s="704">
        <v>0</v>
      </c>
      <c r="R96" s="704">
        <v>0</v>
      </c>
      <c r="S96" s="704">
        <v>0</v>
      </c>
      <c r="T96" s="704">
        <v>0</v>
      </c>
      <c r="U96" s="704">
        <v>0</v>
      </c>
      <c r="V96" s="704">
        <v>0</v>
      </c>
      <c r="W96" s="704">
        <v>0</v>
      </c>
      <c r="X96" s="704">
        <v>0</v>
      </c>
      <c r="Y96" s="704">
        <v>0</v>
      </c>
      <c r="Z96" s="704">
        <v>0</v>
      </c>
      <c r="AA96" s="704">
        <v>0</v>
      </c>
      <c r="AB96" s="704">
        <v>4.8000000000000001E-2</v>
      </c>
    </row>
    <row r="97" spans="1:28" s="257" customFormat="1" ht="18" customHeight="1" thickTop="1" thickBot="1">
      <c r="A97" s="189" t="s">
        <v>396</v>
      </c>
      <c r="B97" s="187"/>
      <c r="C97" s="187"/>
      <c r="D97" s="187"/>
      <c r="E97" s="187"/>
      <c r="F97" s="387"/>
      <c r="G97" s="387"/>
      <c r="H97" s="387"/>
      <c r="I97" s="187"/>
      <c r="J97" s="187"/>
      <c r="K97" s="187"/>
      <c r="L97" s="187"/>
      <c r="M97" s="387"/>
      <c r="N97" s="387"/>
      <c r="O97" s="387"/>
      <c r="P97" s="187"/>
      <c r="Q97" s="187"/>
      <c r="R97" s="187"/>
      <c r="S97" s="187"/>
      <c r="T97" s="387"/>
      <c r="U97" s="387"/>
      <c r="V97" s="387"/>
      <c r="W97" s="187"/>
      <c r="X97" s="187"/>
      <c r="Y97" s="187"/>
      <c r="Z97" s="187"/>
      <c r="AA97" s="387"/>
      <c r="AB97" s="387"/>
    </row>
    <row r="98" spans="1:28" s="257" customFormat="1" ht="18" customHeight="1" thickTop="1" thickBot="1">
      <c r="A98" s="179" t="s">
        <v>397</v>
      </c>
      <c r="B98" s="188"/>
      <c r="C98" s="188"/>
      <c r="D98" s="188"/>
      <c r="E98" s="188"/>
      <c r="F98" s="386"/>
      <c r="G98" s="386"/>
      <c r="H98" s="386"/>
      <c r="I98" s="188"/>
      <c r="J98" s="188"/>
      <c r="K98" s="188"/>
      <c r="L98" s="188"/>
      <c r="M98" s="386"/>
      <c r="N98" s="386"/>
      <c r="O98" s="386"/>
      <c r="P98" s="188"/>
      <c r="Q98" s="188"/>
      <c r="R98" s="188"/>
      <c r="S98" s="188"/>
      <c r="T98" s="386"/>
      <c r="U98" s="386"/>
      <c r="V98" s="386"/>
      <c r="W98" s="188"/>
      <c r="X98" s="188"/>
      <c r="Y98" s="188"/>
      <c r="Z98" s="188"/>
      <c r="AA98" s="386"/>
      <c r="AB98" s="386"/>
    </row>
    <row r="99" spans="1:28" s="257" customFormat="1" ht="18" customHeight="1" thickTop="1">
      <c r="A99" s="630" t="s">
        <v>398</v>
      </c>
      <c r="B99" s="704">
        <v>7.0599999999999996E-2</v>
      </c>
      <c r="C99" s="704">
        <v>7.3899999999999993E-2</v>
      </c>
      <c r="D99" s="704">
        <v>5.28E-2</v>
      </c>
      <c r="E99" s="704">
        <v>7.9399999999999998E-2</v>
      </c>
      <c r="F99" s="704">
        <v>5.8799999999999998E-2</v>
      </c>
      <c r="G99" s="704">
        <v>4.8899999999999999E-2</v>
      </c>
      <c r="H99" s="704">
        <v>8.2000000000000003E-2</v>
      </c>
      <c r="I99" s="704">
        <v>7.4300000000000005E-2</v>
      </c>
      <c r="J99" s="704">
        <v>6.8000000000000005E-2</v>
      </c>
      <c r="K99" s="704">
        <v>6.3600000000000004E-2</v>
      </c>
      <c r="L99" s="704">
        <v>8.3299999999999999E-2</v>
      </c>
      <c r="M99" s="704">
        <v>5.9700000000000003E-2</v>
      </c>
      <c r="N99" s="704">
        <v>0.1366</v>
      </c>
      <c r="O99" s="704">
        <v>7.17E-2</v>
      </c>
      <c r="P99" s="704">
        <v>6.08E-2</v>
      </c>
      <c r="Q99" s="704">
        <v>9.1300000000000006E-2</v>
      </c>
      <c r="R99" s="704">
        <v>6.7100000000000007E-2</v>
      </c>
      <c r="S99" s="704">
        <v>9.4100000000000003E-2</v>
      </c>
      <c r="T99" s="704">
        <v>7.0800000000000002E-2</v>
      </c>
      <c r="U99" s="704">
        <v>0.1082</v>
      </c>
      <c r="V99" s="704">
        <v>5.2299999999999999E-2</v>
      </c>
      <c r="W99" s="704">
        <v>4.2900000000000001E-2</v>
      </c>
      <c r="X99" s="704">
        <v>7.0699999999999999E-2</v>
      </c>
      <c r="Y99" s="704">
        <v>7.6200000000000004E-2</v>
      </c>
      <c r="Z99" s="704">
        <v>5.8400000000000001E-2</v>
      </c>
      <c r="AA99" s="704">
        <v>5.74E-2</v>
      </c>
      <c r="AB99" s="704">
        <v>6.9000000000000006E-2</v>
      </c>
    </row>
    <row r="100" spans="1:28" s="257" customFormat="1" ht="18" customHeight="1">
      <c r="A100" s="630" t="s">
        <v>399</v>
      </c>
      <c r="B100" s="704">
        <v>9.2899999999999996E-2</v>
      </c>
      <c r="C100" s="704">
        <v>8.5999999999999993E-2</v>
      </c>
      <c r="D100" s="704">
        <v>5.9700000000000003E-2</v>
      </c>
      <c r="E100" s="704">
        <v>9.1600000000000001E-2</v>
      </c>
      <c r="F100" s="704">
        <v>6.9900000000000004E-2</v>
      </c>
      <c r="G100" s="704">
        <v>5.3499999999999999E-2</v>
      </c>
      <c r="H100" s="704">
        <v>9.1300000000000006E-2</v>
      </c>
      <c r="I100" s="704">
        <v>8.1500000000000003E-2</v>
      </c>
      <c r="J100" s="704">
        <v>7.6300000000000007E-2</v>
      </c>
      <c r="K100" s="704">
        <v>7.2400000000000006E-2</v>
      </c>
      <c r="L100" s="704">
        <v>8.7400000000000005E-2</v>
      </c>
      <c r="M100" s="704">
        <v>6.2399999999999997E-2</v>
      </c>
      <c r="N100" s="704">
        <v>0.15110000000000001</v>
      </c>
      <c r="O100" s="704">
        <v>9.4E-2</v>
      </c>
      <c r="P100" s="704">
        <v>6.7900000000000002E-2</v>
      </c>
      <c r="Q100" s="704">
        <v>0.1091</v>
      </c>
      <c r="R100" s="704">
        <v>7.2700000000000001E-2</v>
      </c>
      <c r="S100" s="704">
        <v>0.1032</v>
      </c>
      <c r="T100" s="704">
        <v>7.4800000000000005E-2</v>
      </c>
      <c r="U100" s="704">
        <v>0.11849999999999999</v>
      </c>
      <c r="V100" s="704">
        <v>5.4800000000000001E-2</v>
      </c>
      <c r="W100" s="704">
        <v>4.6800000000000001E-2</v>
      </c>
      <c r="X100" s="704">
        <v>8.3599999999999994E-2</v>
      </c>
      <c r="Y100" s="704">
        <v>8.3500000000000005E-2</v>
      </c>
      <c r="Z100" s="704">
        <v>6.3899999999999998E-2</v>
      </c>
      <c r="AA100" s="704">
        <v>6.2100000000000002E-2</v>
      </c>
      <c r="AB100" s="704">
        <v>8.0699999999999994E-2</v>
      </c>
    </row>
    <row r="101" spans="1:28" s="257" customFormat="1" ht="18" customHeight="1">
      <c r="A101" s="630" t="s">
        <v>400</v>
      </c>
      <c r="B101" s="704">
        <v>0.1061</v>
      </c>
      <c r="C101" s="704">
        <v>9.8599999999999993E-2</v>
      </c>
      <c r="D101" s="704">
        <v>7.3999999999999996E-2</v>
      </c>
      <c r="E101" s="704">
        <v>0.1048</v>
      </c>
      <c r="F101" s="704">
        <v>8.3900000000000002E-2</v>
      </c>
      <c r="G101" s="704">
        <v>5.96E-2</v>
      </c>
      <c r="H101" s="704">
        <v>0.1111</v>
      </c>
      <c r="I101" s="704">
        <v>9.0700000000000003E-2</v>
      </c>
      <c r="J101" s="704">
        <v>8.1299999999999997E-2</v>
      </c>
      <c r="K101" s="704">
        <v>8.1900000000000001E-2</v>
      </c>
      <c r="L101" s="704">
        <v>9.8599999999999993E-2</v>
      </c>
      <c r="M101" s="704">
        <v>6.88E-2</v>
      </c>
      <c r="N101" s="704">
        <v>0.1545</v>
      </c>
      <c r="O101" s="704">
        <v>0.10440000000000001</v>
      </c>
      <c r="P101" s="704">
        <v>8.0199999999999994E-2</v>
      </c>
      <c r="Q101" s="704">
        <v>0.1235</v>
      </c>
      <c r="R101" s="704">
        <v>7.8600000000000003E-2</v>
      </c>
      <c r="S101" s="704">
        <v>0.11990000000000001</v>
      </c>
      <c r="T101" s="704">
        <v>9.2899999999999996E-2</v>
      </c>
      <c r="U101" s="704">
        <v>0.12790000000000001</v>
      </c>
      <c r="V101" s="704">
        <v>6.7699999999999996E-2</v>
      </c>
      <c r="W101" s="704">
        <v>5.8500000000000003E-2</v>
      </c>
      <c r="X101" s="704">
        <v>0.1</v>
      </c>
      <c r="Y101" s="704">
        <v>9.1300000000000006E-2</v>
      </c>
      <c r="Z101" s="704">
        <v>7.8399999999999997E-2</v>
      </c>
      <c r="AA101" s="704">
        <v>7.2300000000000003E-2</v>
      </c>
      <c r="AB101" s="704">
        <v>9.2999999999999999E-2</v>
      </c>
    </row>
    <row r="102" spans="1:28" s="257" customFormat="1" ht="18" customHeight="1" thickBot="1">
      <c r="A102" s="630" t="s">
        <v>401</v>
      </c>
      <c r="B102" s="704">
        <v>0.1072</v>
      </c>
      <c r="C102" s="704">
        <v>0.10199999999999999</v>
      </c>
      <c r="D102" s="704">
        <v>6.83E-2</v>
      </c>
      <c r="E102" s="704">
        <v>9.6000000000000002E-2</v>
      </c>
      <c r="F102" s="704">
        <v>7.9100000000000004E-2</v>
      </c>
      <c r="G102" s="704">
        <v>7.2300000000000003E-2</v>
      </c>
      <c r="H102" s="704">
        <v>0.10680000000000001</v>
      </c>
      <c r="I102" s="704">
        <v>0.10580000000000001</v>
      </c>
      <c r="J102" s="704">
        <v>0.1032</v>
      </c>
      <c r="K102" s="704">
        <v>8.8999999999999996E-2</v>
      </c>
      <c r="L102" s="704">
        <v>0.11310000000000001</v>
      </c>
      <c r="M102" s="704">
        <v>8.3799999999999999E-2</v>
      </c>
      <c r="N102" s="704">
        <v>0.17710000000000001</v>
      </c>
      <c r="O102" s="704">
        <v>8.77E-2</v>
      </c>
      <c r="P102" s="704">
        <v>7.5600000000000001E-2</v>
      </c>
      <c r="Q102" s="704">
        <v>0.1145</v>
      </c>
      <c r="R102" s="704">
        <v>9.3200000000000005E-2</v>
      </c>
      <c r="S102" s="704">
        <v>0.15679999999999999</v>
      </c>
      <c r="T102" s="704">
        <v>9.0300000000000005E-2</v>
      </c>
      <c r="U102" s="704">
        <v>0.14990000000000001</v>
      </c>
      <c r="V102" s="704">
        <v>6.2799999999999995E-2</v>
      </c>
      <c r="W102" s="704">
        <v>5.1200000000000002E-2</v>
      </c>
      <c r="X102" s="704">
        <v>9.5899999999999999E-2</v>
      </c>
      <c r="Y102" s="704">
        <v>9.5299999999999996E-2</v>
      </c>
      <c r="Z102" s="704">
        <v>7.2599999999999998E-2</v>
      </c>
      <c r="AA102" s="704">
        <v>6.9800000000000001E-2</v>
      </c>
      <c r="AB102" s="704">
        <v>9.4799999999999995E-2</v>
      </c>
    </row>
    <row r="103" spans="1:28" s="257" customFormat="1" ht="18" customHeight="1" thickTop="1" thickBot="1">
      <c r="A103" s="179" t="s">
        <v>402</v>
      </c>
      <c r="B103" s="188"/>
      <c r="C103" s="188"/>
      <c r="D103" s="188"/>
      <c r="E103" s="188"/>
      <c r="F103" s="386"/>
      <c r="G103" s="386"/>
      <c r="H103" s="386"/>
      <c r="I103" s="188"/>
      <c r="J103" s="188"/>
      <c r="K103" s="188"/>
      <c r="L103" s="188"/>
      <c r="M103" s="386"/>
      <c r="N103" s="386"/>
      <c r="O103" s="386"/>
      <c r="P103" s="188"/>
      <c r="Q103" s="188"/>
      <c r="R103" s="188"/>
      <c r="S103" s="188"/>
      <c r="T103" s="386"/>
      <c r="U103" s="386"/>
      <c r="V103" s="386"/>
      <c r="W103" s="188"/>
      <c r="X103" s="188"/>
      <c r="Y103" s="188"/>
      <c r="Z103" s="188"/>
      <c r="AA103" s="386"/>
      <c r="AB103" s="386"/>
    </row>
    <row r="104" spans="1:28" s="257" customFormat="1" ht="18" customHeight="1" thickTop="1">
      <c r="A104" s="630" t="s">
        <v>403</v>
      </c>
      <c r="B104" s="704">
        <v>0.57279999999999998</v>
      </c>
      <c r="C104" s="704">
        <v>0.54849999999999999</v>
      </c>
      <c r="D104" s="704">
        <v>0.60840000000000005</v>
      </c>
      <c r="E104" s="704">
        <v>0.53590000000000004</v>
      </c>
      <c r="F104" s="704">
        <v>0.58560000000000001</v>
      </c>
      <c r="G104" s="704">
        <v>0.49890000000000001</v>
      </c>
      <c r="H104" s="704">
        <v>0.67589999999999995</v>
      </c>
      <c r="I104" s="704">
        <v>0.43990000000000001</v>
      </c>
      <c r="J104" s="704">
        <v>0.59150000000000003</v>
      </c>
      <c r="K104" s="704">
        <v>0.5756</v>
      </c>
      <c r="L104" s="704">
        <v>0.61829999999999996</v>
      </c>
      <c r="M104" s="704">
        <v>0.64400000000000002</v>
      </c>
      <c r="N104" s="704">
        <v>0.66500000000000004</v>
      </c>
      <c r="O104" s="704">
        <v>0.58630000000000004</v>
      </c>
      <c r="P104" s="704">
        <v>0.55889999999999995</v>
      </c>
      <c r="Q104" s="704">
        <v>0.53620000000000001</v>
      </c>
      <c r="R104" s="704">
        <v>0.49380000000000002</v>
      </c>
      <c r="S104" s="704">
        <v>0.60860000000000003</v>
      </c>
      <c r="T104" s="704">
        <v>0.54410000000000003</v>
      </c>
      <c r="U104" s="704">
        <v>0.60529999999999995</v>
      </c>
      <c r="V104" s="704">
        <v>0.55549999999999999</v>
      </c>
      <c r="W104" s="704">
        <v>0.58109999999999995</v>
      </c>
      <c r="X104" s="704">
        <v>0.69679999999999997</v>
      </c>
      <c r="Y104" s="704">
        <v>0.55659999999999998</v>
      </c>
      <c r="Z104" s="704">
        <v>0.5635</v>
      </c>
      <c r="AA104" s="704">
        <v>0.59989999999999999</v>
      </c>
      <c r="AB104" s="704">
        <v>0.56850000000000001</v>
      </c>
    </row>
    <row r="105" spans="1:28" s="257" customFormat="1" ht="18" customHeight="1">
      <c r="A105" s="630" t="s">
        <v>404</v>
      </c>
      <c r="B105" s="704">
        <v>3.9699999999999999E-2</v>
      </c>
      <c r="C105" s="704">
        <v>5.6800000000000003E-2</v>
      </c>
      <c r="D105" s="704">
        <v>3.5400000000000001E-2</v>
      </c>
      <c r="E105" s="704">
        <v>4.3400000000000001E-2</v>
      </c>
      <c r="F105" s="704">
        <v>3.73E-2</v>
      </c>
      <c r="G105" s="704">
        <v>6.9800000000000001E-2</v>
      </c>
      <c r="H105" s="704">
        <v>2.01E-2</v>
      </c>
      <c r="I105" s="704">
        <v>3.1800000000000002E-2</v>
      </c>
      <c r="J105" s="704">
        <v>2.53E-2</v>
      </c>
      <c r="K105" s="704">
        <v>3.3599999999999998E-2</v>
      </c>
      <c r="L105" s="704">
        <v>2.7900000000000001E-2</v>
      </c>
      <c r="M105" s="704">
        <v>4.5699999999999998E-2</v>
      </c>
      <c r="N105" s="704">
        <v>3.44E-2</v>
      </c>
      <c r="O105" s="704">
        <v>4.1399999999999999E-2</v>
      </c>
      <c r="P105" s="704">
        <v>3.9800000000000002E-2</v>
      </c>
      <c r="Q105" s="704">
        <v>4.8599999999999997E-2</v>
      </c>
      <c r="R105" s="704">
        <v>4.7600000000000003E-2</v>
      </c>
      <c r="S105" s="704">
        <v>6.0900000000000003E-2</v>
      </c>
      <c r="T105" s="704">
        <v>4.0599999999999997E-2</v>
      </c>
      <c r="U105" s="704">
        <v>4.6800000000000001E-2</v>
      </c>
      <c r="V105" s="704">
        <v>5.57E-2</v>
      </c>
      <c r="W105" s="704">
        <v>6.6799999999999998E-2</v>
      </c>
      <c r="X105" s="704">
        <v>0.08</v>
      </c>
      <c r="Y105" s="704">
        <v>2.4299999999999999E-2</v>
      </c>
      <c r="Z105" s="704">
        <v>5.6899999999999999E-2</v>
      </c>
      <c r="AA105" s="704">
        <v>4.19E-2</v>
      </c>
      <c r="AB105" s="704">
        <v>4.3200000000000002E-2</v>
      </c>
    </row>
    <row r="106" spans="1:28" s="257" customFormat="1" ht="18" customHeight="1">
      <c r="A106" s="630" t="s">
        <v>405</v>
      </c>
      <c r="B106" s="704">
        <v>0.3876</v>
      </c>
      <c r="C106" s="704">
        <v>0.3947</v>
      </c>
      <c r="D106" s="704">
        <v>0.35630000000000001</v>
      </c>
      <c r="E106" s="704">
        <v>0.42070000000000002</v>
      </c>
      <c r="F106" s="704">
        <v>0.37709999999999999</v>
      </c>
      <c r="G106" s="704">
        <v>0.43130000000000002</v>
      </c>
      <c r="H106" s="704">
        <v>0.30409999999999998</v>
      </c>
      <c r="I106" s="704">
        <v>0.52829999999999999</v>
      </c>
      <c r="J106" s="704">
        <v>0.38319999999999999</v>
      </c>
      <c r="K106" s="704">
        <v>0.39079999999999998</v>
      </c>
      <c r="L106" s="704">
        <v>0.3538</v>
      </c>
      <c r="M106" s="704">
        <v>0.31030000000000002</v>
      </c>
      <c r="N106" s="704">
        <v>0.30059999999999998</v>
      </c>
      <c r="O106" s="704">
        <v>0.37230000000000002</v>
      </c>
      <c r="P106" s="704">
        <v>0.40129999999999999</v>
      </c>
      <c r="Q106" s="704">
        <v>0.41520000000000001</v>
      </c>
      <c r="R106" s="704">
        <v>0.45860000000000001</v>
      </c>
      <c r="S106" s="704">
        <v>0.33050000000000002</v>
      </c>
      <c r="T106" s="704">
        <v>0.4153</v>
      </c>
      <c r="U106" s="704">
        <v>0.34789999999999999</v>
      </c>
      <c r="V106" s="704">
        <v>0.38879999999999998</v>
      </c>
      <c r="W106" s="704">
        <v>0.35210000000000002</v>
      </c>
      <c r="X106" s="704">
        <v>0.22320000000000001</v>
      </c>
      <c r="Y106" s="704">
        <v>0.41909999999999997</v>
      </c>
      <c r="Z106" s="704">
        <v>0.37959999999999999</v>
      </c>
      <c r="AA106" s="704">
        <v>0.35809999999999997</v>
      </c>
      <c r="AB106" s="704">
        <v>0.38819999999999999</v>
      </c>
    </row>
    <row r="107" spans="1:28" s="257" customFormat="1" ht="18" customHeight="1" thickBot="1">
      <c r="A107" s="630" t="s">
        <v>406</v>
      </c>
      <c r="B107" s="704">
        <v>0.58660000000000001</v>
      </c>
      <c r="C107" s="704">
        <v>0.57479999999999998</v>
      </c>
      <c r="D107" s="704">
        <v>0.53480000000000005</v>
      </c>
      <c r="E107" s="704">
        <v>0.55179999999999996</v>
      </c>
      <c r="F107" s="704">
        <v>0.60440000000000005</v>
      </c>
      <c r="G107" s="704">
        <v>0.52980000000000005</v>
      </c>
      <c r="H107" s="704">
        <v>0.64910000000000001</v>
      </c>
      <c r="I107" s="704">
        <v>0.67949999999999999</v>
      </c>
      <c r="J107" s="704">
        <v>0.4844</v>
      </c>
      <c r="K107" s="704">
        <v>0.64329999999999998</v>
      </c>
      <c r="L107" s="704">
        <v>0.69820000000000004</v>
      </c>
      <c r="M107" s="704">
        <v>0.62219999999999998</v>
      </c>
      <c r="N107" s="704">
        <v>0.77229999999999999</v>
      </c>
      <c r="O107" s="704">
        <v>0.63549999999999995</v>
      </c>
      <c r="P107" s="704">
        <v>0.48949999999999999</v>
      </c>
      <c r="Q107" s="704">
        <v>0.69840000000000002</v>
      </c>
      <c r="R107" s="704">
        <v>0.58040000000000003</v>
      </c>
      <c r="S107" s="704">
        <v>0.76280000000000003</v>
      </c>
      <c r="T107" s="704">
        <v>0.55879999999999996</v>
      </c>
      <c r="U107" s="704">
        <v>0.66020000000000001</v>
      </c>
      <c r="V107" s="704">
        <v>0.6714</v>
      </c>
      <c r="W107" s="704">
        <v>0.52029999999999998</v>
      </c>
      <c r="X107" s="704">
        <v>0.79390000000000005</v>
      </c>
      <c r="Y107" s="704">
        <v>0.63360000000000005</v>
      </c>
      <c r="Z107" s="704">
        <v>0.54600000000000004</v>
      </c>
      <c r="AA107" s="704">
        <v>0.498</v>
      </c>
      <c r="AB107" s="704">
        <v>0.59130000000000005</v>
      </c>
    </row>
    <row r="108" spans="1:28" s="257" customFormat="1" ht="18" customHeight="1" thickTop="1" thickBot="1">
      <c r="A108" s="179" t="s">
        <v>407</v>
      </c>
      <c r="B108" s="188"/>
      <c r="C108" s="188"/>
      <c r="D108" s="188"/>
      <c r="E108" s="188"/>
      <c r="F108" s="386"/>
      <c r="G108" s="386"/>
      <c r="H108" s="386"/>
      <c r="I108" s="188"/>
      <c r="J108" s="188"/>
      <c r="K108" s="188"/>
      <c r="L108" s="188"/>
      <c r="M108" s="386"/>
      <c r="N108" s="386"/>
      <c r="O108" s="386"/>
      <c r="P108" s="188"/>
      <c r="Q108" s="188"/>
      <c r="R108" s="188"/>
      <c r="S108" s="188"/>
      <c r="T108" s="386"/>
      <c r="U108" s="386"/>
      <c r="V108" s="386"/>
      <c r="W108" s="188"/>
      <c r="X108" s="188"/>
      <c r="Y108" s="188"/>
      <c r="Z108" s="188"/>
      <c r="AA108" s="386"/>
      <c r="AB108" s="386"/>
    </row>
    <row r="109" spans="1:28" s="257" customFormat="1" ht="18" customHeight="1" thickTop="1">
      <c r="A109" s="630" t="s">
        <v>408</v>
      </c>
      <c r="B109" s="704">
        <v>7.6200000000000004E-2</v>
      </c>
      <c r="C109" s="704">
        <v>7.6600000000000001E-2</v>
      </c>
      <c r="D109" s="704">
        <v>9.0499999999999997E-2</v>
      </c>
      <c r="E109" s="704">
        <v>8.2400000000000001E-2</v>
      </c>
      <c r="F109" s="704">
        <v>7.2499999999999995E-2</v>
      </c>
      <c r="G109" s="704">
        <v>8.0299999999999996E-2</v>
      </c>
      <c r="H109" s="704">
        <v>9.01E-2</v>
      </c>
      <c r="I109" s="704">
        <v>7.6899999999999996E-2</v>
      </c>
      <c r="J109" s="704">
        <v>8.9300000000000004E-2</v>
      </c>
      <c r="K109" s="704">
        <v>7.9899999999999999E-2</v>
      </c>
      <c r="L109" s="704">
        <v>0.1018</v>
      </c>
      <c r="M109" s="704">
        <v>9.4500000000000001E-2</v>
      </c>
      <c r="N109" s="704">
        <v>0.13489999999999999</v>
      </c>
      <c r="O109" s="704">
        <v>7.3300000000000004E-2</v>
      </c>
      <c r="P109" s="704">
        <v>7.5499999999999998E-2</v>
      </c>
      <c r="Q109" s="704">
        <v>9.11E-2</v>
      </c>
      <c r="R109" s="704">
        <v>8.43E-2</v>
      </c>
      <c r="S109" s="704">
        <v>0.11</v>
      </c>
      <c r="T109" s="704">
        <v>9.5200000000000007E-2</v>
      </c>
      <c r="U109" s="704">
        <v>0.1227</v>
      </c>
      <c r="V109" s="704">
        <v>5.9499999999999997E-2</v>
      </c>
      <c r="W109" s="704">
        <v>7.5499999999999998E-2</v>
      </c>
      <c r="X109" s="704">
        <v>8.2400000000000001E-2</v>
      </c>
      <c r="Y109" s="704">
        <v>9.2399999999999996E-2</v>
      </c>
      <c r="Z109" s="704">
        <v>7.0000000000000007E-2</v>
      </c>
      <c r="AA109" s="704">
        <v>6.8400000000000002E-2</v>
      </c>
      <c r="AB109" s="704">
        <v>8.1299999999999997E-2</v>
      </c>
    </row>
    <row r="110" spans="1:28" s="257" customFormat="1" ht="18" customHeight="1">
      <c r="A110" s="630" t="s">
        <v>409</v>
      </c>
      <c r="B110" s="704">
        <v>7.1999999999999995E-2</v>
      </c>
      <c r="C110" s="704">
        <v>7.22E-2</v>
      </c>
      <c r="D110" s="704">
        <v>6.0499999999999998E-2</v>
      </c>
      <c r="E110" s="704">
        <v>7.6600000000000001E-2</v>
      </c>
      <c r="F110" s="704">
        <v>7.1199999999999999E-2</v>
      </c>
      <c r="G110" s="704">
        <v>7.6200000000000004E-2</v>
      </c>
      <c r="H110" s="704">
        <v>8.7599999999999997E-2</v>
      </c>
      <c r="I110" s="704">
        <v>7.3400000000000007E-2</v>
      </c>
      <c r="J110" s="704">
        <v>8.2900000000000001E-2</v>
      </c>
      <c r="K110" s="704">
        <v>7.8200000000000006E-2</v>
      </c>
      <c r="L110" s="704">
        <v>9.98E-2</v>
      </c>
      <c r="M110" s="704">
        <v>9.5000000000000001E-2</v>
      </c>
      <c r="N110" s="704">
        <v>0.1326</v>
      </c>
      <c r="O110" s="704">
        <v>6.9900000000000004E-2</v>
      </c>
      <c r="P110" s="704">
        <v>7.4899999999999994E-2</v>
      </c>
      <c r="Q110" s="704">
        <v>9.0800000000000006E-2</v>
      </c>
      <c r="R110" s="704">
        <v>8.43E-2</v>
      </c>
      <c r="S110" s="704">
        <v>0.10920000000000001</v>
      </c>
      <c r="T110" s="704">
        <v>9.1700000000000004E-2</v>
      </c>
      <c r="U110" s="704">
        <v>0.1208</v>
      </c>
      <c r="V110" s="704">
        <v>6.08E-2</v>
      </c>
      <c r="W110" s="704">
        <v>7.5300000000000006E-2</v>
      </c>
      <c r="X110" s="704">
        <v>8.2900000000000001E-2</v>
      </c>
      <c r="Y110" s="704">
        <v>9.1800000000000007E-2</v>
      </c>
      <c r="Z110" s="704">
        <v>6.6100000000000006E-2</v>
      </c>
      <c r="AA110" s="704">
        <v>6.5699999999999995E-2</v>
      </c>
      <c r="AB110" s="704">
        <v>7.6100000000000001E-2</v>
      </c>
    </row>
    <row r="111" spans="1:28" s="257" customFormat="1" ht="18" customHeight="1">
      <c r="A111" s="629" t="s">
        <v>410</v>
      </c>
      <c r="B111" s="704">
        <v>9.98E-2</v>
      </c>
      <c r="C111" s="704">
        <v>8.4400000000000003E-2</v>
      </c>
      <c r="D111" s="704">
        <v>6.9500000000000006E-2</v>
      </c>
      <c r="E111" s="704">
        <v>8.9499999999999996E-2</v>
      </c>
      <c r="F111" s="704">
        <v>6.5500000000000003E-2</v>
      </c>
      <c r="G111" s="704">
        <v>7.7399999999999997E-2</v>
      </c>
      <c r="H111" s="704">
        <v>9.8299999999999998E-2</v>
      </c>
      <c r="I111" s="704">
        <v>8.1500000000000003E-2</v>
      </c>
      <c r="J111" s="704">
        <v>9.6100000000000005E-2</v>
      </c>
      <c r="K111" s="704">
        <v>8.5900000000000004E-2</v>
      </c>
      <c r="L111" s="704">
        <v>0.10489999999999999</v>
      </c>
      <c r="M111" s="704">
        <v>9.6299999999999997E-2</v>
      </c>
      <c r="N111" s="704">
        <v>0.1368</v>
      </c>
      <c r="O111" s="704">
        <v>9.9400000000000002E-2</v>
      </c>
      <c r="P111" s="704">
        <v>8.5300000000000001E-2</v>
      </c>
      <c r="Q111" s="704">
        <v>0.11020000000000001</v>
      </c>
      <c r="R111" s="704">
        <v>9.2899999999999996E-2</v>
      </c>
      <c r="S111" s="704">
        <v>0.1179</v>
      </c>
      <c r="T111" s="704">
        <v>9.8199999999999996E-2</v>
      </c>
      <c r="U111" s="704">
        <v>0.13420000000000001</v>
      </c>
      <c r="V111" s="704">
        <v>6.2199999999999998E-2</v>
      </c>
      <c r="W111" s="704">
        <v>8.2900000000000001E-2</v>
      </c>
      <c r="X111" s="704">
        <v>9.7500000000000003E-2</v>
      </c>
      <c r="Y111" s="704">
        <v>0.1023</v>
      </c>
      <c r="Z111" s="704">
        <v>7.4399999999999994E-2</v>
      </c>
      <c r="AA111" s="704">
        <v>7.0499999999999993E-2</v>
      </c>
      <c r="AB111" s="704">
        <v>8.9899999999999994E-2</v>
      </c>
    </row>
    <row r="112" spans="1:28" s="257" customFormat="1" ht="18" customHeight="1">
      <c r="A112" s="629" t="s">
        <v>411</v>
      </c>
      <c r="B112" s="704">
        <v>0.123</v>
      </c>
      <c r="C112" s="704">
        <v>0.1203</v>
      </c>
      <c r="D112" s="704">
        <v>9.7600000000000006E-2</v>
      </c>
      <c r="E112" s="704">
        <v>0.12570000000000001</v>
      </c>
      <c r="F112" s="704">
        <v>7.8100000000000003E-2</v>
      </c>
      <c r="G112" s="704">
        <v>9.9199999999999997E-2</v>
      </c>
      <c r="H112" s="704">
        <v>0.1196</v>
      </c>
      <c r="I112" s="704">
        <v>0.1048</v>
      </c>
      <c r="J112" s="704">
        <v>0.13170000000000001</v>
      </c>
      <c r="K112" s="704">
        <v>0.1114</v>
      </c>
      <c r="L112" s="704">
        <v>0.12909999999999999</v>
      </c>
      <c r="M112" s="704">
        <v>0.1149</v>
      </c>
      <c r="N112" s="704">
        <v>0.17330000000000001</v>
      </c>
      <c r="O112" s="704">
        <v>0.12770000000000001</v>
      </c>
      <c r="P112" s="704">
        <v>0.1215</v>
      </c>
      <c r="Q112" s="704">
        <v>0.1318</v>
      </c>
      <c r="R112" s="704">
        <v>0.12089999999999999</v>
      </c>
      <c r="S112" s="704">
        <v>0.13320000000000001</v>
      </c>
      <c r="T112" s="704">
        <v>0.12640000000000001</v>
      </c>
      <c r="U112" s="704">
        <v>0.15920000000000001</v>
      </c>
      <c r="V112" s="704">
        <v>7.7499999999999999E-2</v>
      </c>
      <c r="W112" s="704">
        <v>0.1013</v>
      </c>
      <c r="X112" s="704">
        <v>0.1143</v>
      </c>
      <c r="Y112" s="704">
        <v>0.1366</v>
      </c>
      <c r="Z112" s="704">
        <v>0.1052</v>
      </c>
      <c r="AA112" s="704">
        <v>0.1082</v>
      </c>
      <c r="AB112" s="704">
        <v>0.1167</v>
      </c>
    </row>
    <row r="113" spans="1:28" s="257" customFormat="1" ht="18" customHeight="1">
      <c r="A113" s="629" t="s">
        <v>412</v>
      </c>
      <c r="B113" s="704">
        <v>-2.3199999999999998E-2</v>
      </c>
      <c r="C113" s="704">
        <v>-3.5900000000000001E-2</v>
      </c>
      <c r="D113" s="704">
        <v>-2.8199999999999999E-2</v>
      </c>
      <c r="E113" s="704">
        <v>-3.6200000000000003E-2</v>
      </c>
      <c r="F113" s="704">
        <v>-1.26E-2</v>
      </c>
      <c r="G113" s="704">
        <v>-2.18E-2</v>
      </c>
      <c r="H113" s="704">
        <v>-2.1399999999999999E-2</v>
      </c>
      <c r="I113" s="704">
        <v>-2.3300000000000001E-2</v>
      </c>
      <c r="J113" s="704">
        <v>-3.5700000000000003E-2</v>
      </c>
      <c r="K113" s="704">
        <v>-2.5499999999999998E-2</v>
      </c>
      <c r="L113" s="704">
        <v>-2.4199999999999999E-2</v>
      </c>
      <c r="M113" s="704">
        <v>-1.8599999999999998E-2</v>
      </c>
      <c r="N113" s="704">
        <v>-3.6499999999999998E-2</v>
      </c>
      <c r="O113" s="704">
        <v>-2.8299999999999999E-2</v>
      </c>
      <c r="P113" s="704">
        <v>-3.6200000000000003E-2</v>
      </c>
      <c r="Q113" s="704">
        <v>-2.1600000000000001E-2</v>
      </c>
      <c r="R113" s="704">
        <v>-2.8000000000000001E-2</v>
      </c>
      <c r="S113" s="704">
        <v>-1.5299999999999999E-2</v>
      </c>
      <c r="T113" s="704">
        <v>-2.8299999999999999E-2</v>
      </c>
      <c r="U113" s="704">
        <v>-2.5000000000000001E-2</v>
      </c>
      <c r="V113" s="704">
        <v>-1.5299999999999999E-2</v>
      </c>
      <c r="W113" s="704">
        <v>-1.84E-2</v>
      </c>
      <c r="X113" s="704">
        <v>-1.6799999999999999E-2</v>
      </c>
      <c r="Y113" s="704">
        <v>-3.4299999999999997E-2</v>
      </c>
      <c r="Z113" s="704">
        <v>-3.09E-2</v>
      </c>
      <c r="AA113" s="704">
        <v>-3.7699999999999997E-2</v>
      </c>
      <c r="AB113" s="704">
        <v>-2.6800000000000001E-2</v>
      </c>
    </row>
    <row r="114" spans="1:28" s="257" customFormat="1" ht="18" customHeight="1">
      <c r="A114" s="629" t="s">
        <v>413</v>
      </c>
      <c r="B114" s="705">
        <v>-2.7799999999999998E-2</v>
      </c>
      <c r="C114" s="704">
        <v>-1.21E-2</v>
      </c>
      <c r="D114" s="705">
        <v>-8.8999999999999999E-3</v>
      </c>
      <c r="E114" s="705">
        <v>-1.29E-2</v>
      </c>
      <c r="F114" s="705">
        <v>5.7000000000000002E-3</v>
      </c>
      <c r="G114" s="705">
        <v>-1.1999999999999999E-3</v>
      </c>
      <c r="H114" s="705">
        <v>-1.06E-2</v>
      </c>
      <c r="I114" s="705">
        <v>-8.0999999999999996E-3</v>
      </c>
      <c r="J114" s="704">
        <v>-1.32E-2</v>
      </c>
      <c r="K114" s="705">
        <v>-7.7000000000000002E-3</v>
      </c>
      <c r="L114" s="705">
        <v>-5.1999999999999998E-3</v>
      </c>
      <c r="M114" s="705">
        <v>-1.4E-3</v>
      </c>
      <c r="N114" s="705">
        <v>-4.1999999999999997E-3</v>
      </c>
      <c r="O114" s="705">
        <v>-2.9499999999999998E-2</v>
      </c>
      <c r="P114" s="705">
        <v>-1.04E-2</v>
      </c>
      <c r="Q114" s="704">
        <v>-1.9400000000000001E-2</v>
      </c>
      <c r="R114" s="705">
        <v>-8.6E-3</v>
      </c>
      <c r="S114" s="705">
        <v>-8.6E-3</v>
      </c>
      <c r="T114" s="705">
        <v>-6.4999999999999997E-3</v>
      </c>
      <c r="U114" s="705">
        <v>-1.34E-2</v>
      </c>
      <c r="V114" s="705">
        <v>-1.2999999999999999E-3</v>
      </c>
      <c r="W114" s="705">
        <v>-7.6E-3</v>
      </c>
      <c r="X114" s="704">
        <v>-1.46E-2</v>
      </c>
      <c r="Y114" s="705">
        <v>-1.0500000000000001E-2</v>
      </c>
      <c r="Z114" s="705">
        <v>-8.2000000000000007E-3</v>
      </c>
      <c r="AA114" s="705">
        <v>-4.8999999999999998E-3</v>
      </c>
      <c r="AB114" s="705">
        <v>-1.38E-2</v>
      </c>
    </row>
    <row r="115" spans="1:28" s="257" customFormat="1" ht="18" customHeight="1" thickBot="1">
      <c r="A115" s="629" t="s">
        <v>414</v>
      </c>
      <c r="B115" s="704">
        <v>2.7000000000000001E-3</v>
      </c>
      <c r="C115" s="704">
        <v>4.4000000000000003E-3</v>
      </c>
      <c r="D115" s="704">
        <v>0.03</v>
      </c>
      <c r="E115" s="704">
        <v>5.7999999999999996E-3</v>
      </c>
      <c r="F115" s="705">
        <v>1.2999999999999999E-3</v>
      </c>
      <c r="G115" s="705">
        <v>4.1000000000000003E-3</v>
      </c>
      <c r="H115" s="705">
        <v>2.3999999999999998E-3</v>
      </c>
      <c r="I115" s="704">
        <v>3.5000000000000001E-3</v>
      </c>
      <c r="J115" s="704">
        <v>6.4999999999999997E-3</v>
      </c>
      <c r="K115" s="704">
        <v>1E-3</v>
      </c>
      <c r="L115" s="704">
        <v>1.6000000000000001E-3</v>
      </c>
      <c r="M115" s="705">
        <v>-5.0000000000000001E-4</v>
      </c>
      <c r="N115" s="705">
        <v>2.2000000000000001E-3</v>
      </c>
      <c r="O115" s="705">
        <v>3.3999999999999998E-3</v>
      </c>
      <c r="P115" s="704">
        <v>5.9999999999999995E-4</v>
      </c>
      <c r="Q115" s="704">
        <v>2.9999999999999997E-4</v>
      </c>
      <c r="R115" s="704">
        <v>-5.0000000000000001E-4</v>
      </c>
      <c r="S115" s="704">
        <v>2.0000000000000001E-4</v>
      </c>
      <c r="T115" s="705">
        <v>3.5000000000000001E-3</v>
      </c>
      <c r="U115" s="705">
        <v>1.8E-3</v>
      </c>
      <c r="V115" s="705">
        <v>-1.4E-3</v>
      </c>
      <c r="W115" s="704">
        <v>1E-4</v>
      </c>
      <c r="X115" s="704">
        <v>-5.0000000000000001E-4</v>
      </c>
      <c r="Y115" s="704">
        <v>5.0000000000000001E-4</v>
      </c>
      <c r="Z115" s="704">
        <v>3.8999999999999998E-3</v>
      </c>
      <c r="AA115" s="705">
        <v>2.7000000000000001E-3</v>
      </c>
      <c r="AB115" s="705">
        <v>4.7999999999999996E-3</v>
      </c>
    </row>
    <row r="116" spans="1:28" s="257" customFormat="1" ht="18" customHeight="1" thickTop="1" thickBot="1">
      <c r="A116" s="179" t="s">
        <v>415</v>
      </c>
      <c r="B116" s="188"/>
      <c r="C116" s="188"/>
      <c r="D116" s="188"/>
      <c r="E116" s="188"/>
      <c r="F116" s="386"/>
      <c r="G116" s="386"/>
      <c r="H116" s="386"/>
      <c r="I116" s="188"/>
      <c r="J116" s="188"/>
      <c r="K116" s="188"/>
      <c r="L116" s="188"/>
      <c r="M116" s="386"/>
      <c r="N116" s="386"/>
      <c r="O116" s="386"/>
      <c r="P116" s="188"/>
      <c r="Q116" s="188"/>
      <c r="R116" s="188"/>
      <c r="S116" s="188"/>
      <c r="T116" s="386"/>
      <c r="U116" s="386"/>
      <c r="V116" s="386"/>
      <c r="W116" s="188"/>
      <c r="X116" s="188"/>
      <c r="Y116" s="188"/>
      <c r="Z116" s="188"/>
      <c r="AA116" s="386"/>
      <c r="AB116" s="386"/>
    </row>
    <row r="117" spans="1:28" s="257" customFormat="1" ht="18" customHeight="1" thickTop="1">
      <c r="A117" s="629" t="s">
        <v>408</v>
      </c>
      <c r="B117" s="704">
        <v>7.6200000000000004E-2</v>
      </c>
      <c r="C117" s="704">
        <v>7.6600000000000001E-2</v>
      </c>
      <c r="D117" s="704">
        <v>9.0499999999999997E-2</v>
      </c>
      <c r="E117" s="704">
        <v>8.2400000000000001E-2</v>
      </c>
      <c r="F117" s="704">
        <v>7.2499999999999995E-2</v>
      </c>
      <c r="G117" s="704">
        <v>8.0299999999999996E-2</v>
      </c>
      <c r="H117" s="704">
        <v>9.01E-2</v>
      </c>
      <c r="I117" s="704">
        <v>7.6899999999999996E-2</v>
      </c>
      <c r="J117" s="704">
        <v>8.9300000000000004E-2</v>
      </c>
      <c r="K117" s="704">
        <v>7.9899999999999999E-2</v>
      </c>
      <c r="L117" s="704">
        <v>0.1018</v>
      </c>
      <c r="M117" s="704">
        <v>9.4500000000000001E-2</v>
      </c>
      <c r="N117" s="704">
        <v>0.13489999999999999</v>
      </c>
      <c r="O117" s="704">
        <v>7.3300000000000004E-2</v>
      </c>
      <c r="P117" s="704">
        <v>7.5499999999999998E-2</v>
      </c>
      <c r="Q117" s="704">
        <v>9.11E-2</v>
      </c>
      <c r="R117" s="704">
        <v>8.43E-2</v>
      </c>
      <c r="S117" s="704">
        <v>0.11</v>
      </c>
      <c r="T117" s="704">
        <v>9.5200000000000007E-2</v>
      </c>
      <c r="U117" s="704">
        <v>0.1227</v>
      </c>
      <c r="V117" s="704">
        <v>5.9499999999999997E-2</v>
      </c>
      <c r="W117" s="704">
        <v>7.5499999999999998E-2</v>
      </c>
      <c r="X117" s="704">
        <v>8.2400000000000001E-2</v>
      </c>
      <c r="Y117" s="704">
        <v>9.2399999999999996E-2</v>
      </c>
      <c r="Z117" s="704">
        <v>7.0000000000000007E-2</v>
      </c>
      <c r="AA117" s="704">
        <v>6.8400000000000002E-2</v>
      </c>
      <c r="AB117" s="704">
        <v>8.1299999999999997E-2</v>
      </c>
    </row>
    <row r="118" spans="1:28" s="257" customFormat="1" ht="18" customHeight="1">
      <c r="A118" s="629" t="s">
        <v>416</v>
      </c>
      <c r="B118" s="704">
        <v>-1E-4</v>
      </c>
      <c r="C118" s="704">
        <v>-2.3999999999999998E-3</v>
      </c>
      <c r="D118" s="704">
        <v>-2.5999999999999999E-3</v>
      </c>
      <c r="E118" s="704">
        <v>-1.1999999999999999E-3</v>
      </c>
      <c r="F118" s="704">
        <v>-5.3E-3</v>
      </c>
      <c r="G118" s="704">
        <v>-2.3999999999999998E-3</v>
      </c>
      <c r="H118" s="704">
        <v>-1.2200000000000001E-2</v>
      </c>
      <c r="I118" s="704">
        <v>-2.0000000000000001E-4</v>
      </c>
      <c r="J118" s="704">
        <v>-1.7500000000000002E-2</v>
      </c>
      <c r="K118" s="704">
        <v>-5.4000000000000003E-3</v>
      </c>
      <c r="L118" s="704">
        <v>-8.9999999999999993E-3</v>
      </c>
      <c r="M118" s="704">
        <v>-4.1000000000000003E-3</v>
      </c>
      <c r="N118" s="704">
        <v>-2.3999999999999998E-3</v>
      </c>
      <c r="O118" s="704">
        <v>-2.5999999999999999E-3</v>
      </c>
      <c r="P118" s="704">
        <v>-5.1999999999999998E-3</v>
      </c>
      <c r="Q118" s="704">
        <v>-4.7000000000000002E-3</v>
      </c>
      <c r="R118" s="704">
        <v>-1.24E-2</v>
      </c>
      <c r="S118" s="704">
        <v>2.0999999999999999E-3</v>
      </c>
      <c r="T118" s="704">
        <v>-1.77E-2</v>
      </c>
      <c r="U118" s="704">
        <v>-2.5000000000000001E-3</v>
      </c>
      <c r="V118" s="704">
        <v>-3.3E-3</v>
      </c>
      <c r="W118" s="704">
        <v>-4.7000000000000002E-3</v>
      </c>
      <c r="X118" s="704">
        <v>5.9999999999999995E-4</v>
      </c>
      <c r="Y118" s="704">
        <v>-7.7999999999999996E-3</v>
      </c>
      <c r="Z118" s="704">
        <v>-8.8999999999999999E-3</v>
      </c>
      <c r="AA118" s="704">
        <v>-1.6500000000000001E-2</v>
      </c>
      <c r="AB118" s="704">
        <v>-3.7000000000000002E-3</v>
      </c>
    </row>
    <row r="119" spans="1:28" s="257" customFormat="1" ht="18" customHeight="1">
      <c r="A119" s="629" t="s">
        <v>417</v>
      </c>
      <c r="B119" s="704">
        <v>-7.0599999999999996E-2</v>
      </c>
      <c r="C119" s="704">
        <v>-7.3899999999999993E-2</v>
      </c>
      <c r="D119" s="704">
        <v>-5.28E-2</v>
      </c>
      <c r="E119" s="704">
        <v>-7.9399999999999998E-2</v>
      </c>
      <c r="F119" s="704">
        <v>-5.8799999999999998E-2</v>
      </c>
      <c r="G119" s="704">
        <v>-4.8899999999999999E-2</v>
      </c>
      <c r="H119" s="704">
        <v>-8.2000000000000003E-2</v>
      </c>
      <c r="I119" s="704">
        <v>-7.4300000000000005E-2</v>
      </c>
      <c r="J119" s="704">
        <v>-6.8000000000000005E-2</v>
      </c>
      <c r="K119" s="704">
        <v>-6.3600000000000004E-2</v>
      </c>
      <c r="L119" s="704">
        <v>-8.3299999999999999E-2</v>
      </c>
      <c r="M119" s="704">
        <v>-5.9700000000000003E-2</v>
      </c>
      <c r="N119" s="704">
        <v>-0.1366</v>
      </c>
      <c r="O119" s="704">
        <v>-7.17E-2</v>
      </c>
      <c r="P119" s="704">
        <v>-6.08E-2</v>
      </c>
      <c r="Q119" s="704">
        <v>-9.1300000000000006E-2</v>
      </c>
      <c r="R119" s="704">
        <v>-6.7100000000000007E-2</v>
      </c>
      <c r="S119" s="704">
        <v>-9.4100000000000003E-2</v>
      </c>
      <c r="T119" s="704">
        <v>-7.0800000000000002E-2</v>
      </c>
      <c r="U119" s="704">
        <v>-0.1082</v>
      </c>
      <c r="V119" s="704">
        <v>-5.2299999999999999E-2</v>
      </c>
      <c r="W119" s="704">
        <v>-4.2900000000000001E-2</v>
      </c>
      <c r="X119" s="704">
        <v>-7.0699999999999999E-2</v>
      </c>
      <c r="Y119" s="704">
        <v>-7.6200000000000004E-2</v>
      </c>
      <c r="Z119" s="704">
        <v>-5.8400000000000001E-2</v>
      </c>
      <c r="AA119" s="704">
        <v>-5.74E-2</v>
      </c>
      <c r="AB119" s="704">
        <v>-6.9000000000000006E-2</v>
      </c>
    </row>
    <row r="120" spans="1:28" s="257" customFormat="1" ht="18" customHeight="1">
      <c r="A120" s="629" t="s">
        <v>418</v>
      </c>
      <c r="B120" s="704">
        <v>0</v>
      </c>
      <c r="C120" s="704">
        <v>0</v>
      </c>
      <c r="D120" s="704">
        <v>0</v>
      </c>
      <c r="E120" s="704">
        <v>0</v>
      </c>
      <c r="F120" s="704">
        <v>0</v>
      </c>
      <c r="G120" s="704">
        <v>0</v>
      </c>
      <c r="H120" s="704">
        <v>0</v>
      </c>
      <c r="I120" s="704">
        <v>0</v>
      </c>
      <c r="J120" s="704">
        <v>0</v>
      </c>
      <c r="K120" s="704">
        <v>0</v>
      </c>
      <c r="L120" s="704">
        <v>0</v>
      </c>
      <c r="M120" s="704">
        <v>0</v>
      </c>
      <c r="N120" s="704">
        <v>0</v>
      </c>
      <c r="O120" s="704">
        <v>1E-4</v>
      </c>
      <c r="P120" s="704">
        <v>-3.5000000000000001E-3</v>
      </c>
      <c r="Q120" s="704">
        <v>0</v>
      </c>
      <c r="R120" s="704">
        <v>0</v>
      </c>
      <c r="S120" s="704">
        <v>0</v>
      </c>
      <c r="T120" s="704">
        <v>6.9999999999999999E-4</v>
      </c>
      <c r="U120" s="704">
        <v>-2.0000000000000001E-4</v>
      </c>
      <c r="V120" s="704">
        <v>0</v>
      </c>
      <c r="W120" s="704">
        <v>0</v>
      </c>
      <c r="X120" s="704">
        <v>0</v>
      </c>
      <c r="Y120" s="704">
        <v>0</v>
      </c>
      <c r="Z120" s="704">
        <v>-1E-4</v>
      </c>
      <c r="AA120" s="704">
        <v>0</v>
      </c>
      <c r="AB120" s="704">
        <v>-1E-4</v>
      </c>
    </row>
    <row r="121" spans="1:28" s="257" customFormat="1" ht="18" customHeight="1">
      <c r="A121" s="629" t="s">
        <v>419</v>
      </c>
      <c r="B121" s="704">
        <v>0</v>
      </c>
      <c r="C121" s="704">
        <v>0</v>
      </c>
      <c r="D121" s="704">
        <v>-2.8999999999999998E-3</v>
      </c>
      <c r="E121" s="704">
        <v>0</v>
      </c>
      <c r="F121" s="704">
        <v>-6.3E-3</v>
      </c>
      <c r="G121" s="704">
        <v>-5.7999999999999996E-3</v>
      </c>
      <c r="H121" s="704">
        <v>-8.9999999999999998E-4</v>
      </c>
      <c r="I121" s="704">
        <v>8.9999999999999998E-4</v>
      </c>
      <c r="J121" s="704">
        <v>-8.9999999999999998E-4</v>
      </c>
      <c r="K121" s="704">
        <v>-6.9999999999999999E-4</v>
      </c>
      <c r="L121" s="704">
        <v>-5.9999999999999995E-4</v>
      </c>
      <c r="M121" s="704">
        <v>-2.0000000000000001E-4</v>
      </c>
      <c r="N121" s="704">
        <v>0</v>
      </c>
      <c r="O121" s="704">
        <v>-1.8E-3</v>
      </c>
      <c r="P121" s="704">
        <v>-5.0000000000000001E-4</v>
      </c>
      <c r="Q121" s="704">
        <v>-8.0000000000000004E-4</v>
      </c>
      <c r="R121" s="704">
        <v>-2.9999999999999997E-4</v>
      </c>
      <c r="S121" s="704">
        <v>4.0000000000000002E-4</v>
      </c>
      <c r="T121" s="704">
        <v>-1.6999999999999999E-3</v>
      </c>
      <c r="U121" s="704">
        <v>-3.0000000000000001E-3</v>
      </c>
      <c r="V121" s="704">
        <v>-3.2000000000000002E-3</v>
      </c>
      <c r="W121" s="704">
        <v>7.4000000000000003E-3</v>
      </c>
      <c r="X121" s="704">
        <v>2.3999999999999998E-3</v>
      </c>
      <c r="Y121" s="704">
        <v>0</v>
      </c>
      <c r="Z121" s="704">
        <v>0</v>
      </c>
      <c r="AA121" s="704">
        <v>-4.0000000000000002E-4</v>
      </c>
      <c r="AB121" s="704">
        <v>-5.0000000000000001E-4</v>
      </c>
    </row>
    <row r="122" spans="1:28" s="257" customFormat="1" ht="18" customHeight="1" thickBot="1">
      <c r="A122" s="629" t="s">
        <v>420</v>
      </c>
      <c r="B122" s="704">
        <v>0</v>
      </c>
      <c r="C122" s="704">
        <v>0</v>
      </c>
      <c r="D122" s="704">
        <v>0</v>
      </c>
      <c r="E122" s="704">
        <v>0</v>
      </c>
      <c r="F122" s="704">
        <v>1E-4</v>
      </c>
      <c r="G122" s="704">
        <v>0</v>
      </c>
      <c r="H122" s="704">
        <v>0</v>
      </c>
      <c r="I122" s="704">
        <v>0</v>
      </c>
      <c r="J122" s="704">
        <v>0</v>
      </c>
      <c r="K122" s="704">
        <v>0</v>
      </c>
      <c r="L122" s="704">
        <v>0</v>
      </c>
      <c r="M122" s="704">
        <v>0</v>
      </c>
      <c r="N122" s="704">
        <v>0</v>
      </c>
      <c r="O122" s="704">
        <v>2.0000000000000001E-4</v>
      </c>
      <c r="P122" s="704">
        <v>-2.0000000000000001E-4</v>
      </c>
      <c r="Q122" s="704">
        <v>6.9999999999999999E-4</v>
      </c>
      <c r="R122" s="704">
        <v>0</v>
      </c>
      <c r="S122" s="704">
        <v>0</v>
      </c>
      <c r="T122" s="704">
        <v>0</v>
      </c>
      <c r="U122" s="704">
        <v>0</v>
      </c>
      <c r="V122" s="704">
        <v>0</v>
      </c>
      <c r="W122" s="704">
        <v>0</v>
      </c>
      <c r="X122" s="704">
        <v>0</v>
      </c>
      <c r="Y122" s="704">
        <v>-2.9999999999999997E-4</v>
      </c>
      <c r="Z122" s="704">
        <v>0</v>
      </c>
      <c r="AA122" s="704">
        <v>0</v>
      </c>
      <c r="AB122" s="704">
        <v>0</v>
      </c>
    </row>
    <row r="123" spans="1:28" s="257" customFormat="1" ht="18" customHeight="1" thickTop="1" thickBot="1">
      <c r="A123" s="176" t="s">
        <v>421</v>
      </c>
      <c r="B123" s="706">
        <v>4.0000000000000001E-3</v>
      </c>
      <c r="C123" s="706">
        <v>4.0000000000000002E-4</v>
      </c>
      <c r="D123" s="706">
        <v>3.2300000000000002E-2</v>
      </c>
      <c r="E123" s="706">
        <v>1.8E-3</v>
      </c>
      <c r="F123" s="706">
        <v>2.0999999999999999E-3</v>
      </c>
      <c r="G123" s="706">
        <v>2.3300000000000001E-2</v>
      </c>
      <c r="H123" s="706">
        <v>-5.0000000000000001E-3</v>
      </c>
      <c r="I123" s="706">
        <v>3.3999999999999998E-3</v>
      </c>
      <c r="J123" s="706">
        <v>2.8999999999999998E-3</v>
      </c>
      <c r="K123" s="706">
        <v>9.4000000000000004E-3</v>
      </c>
      <c r="L123" s="706">
        <v>8.3999999999999995E-3</v>
      </c>
      <c r="M123" s="706">
        <v>3.0300000000000001E-2</v>
      </c>
      <c r="N123" s="706">
        <v>-4.0000000000000001E-3</v>
      </c>
      <c r="O123" s="706">
        <v>-2.5000000000000001E-3</v>
      </c>
      <c r="P123" s="706">
        <v>5.1999999999999998E-3</v>
      </c>
      <c r="Q123" s="706">
        <v>-5.1000000000000004E-3</v>
      </c>
      <c r="R123" s="706">
        <v>4.0000000000000001E-3</v>
      </c>
      <c r="S123" s="706">
        <v>1.77E-2</v>
      </c>
      <c r="T123" s="706">
        <v>5.7000000000000002E-3</v>
      </c>
      <c r="U123" s="706">
        <v>8.8000000000000005E-3</v>
      </c>
      <c r="V123" s="706">
        <v>6.9999999999999999E-4</v>
      </c>
      <c r="W123" s="706">
        <v>3.5200000000000002E-2</v>
      </c>
      <c r="X123" s="706">
        <v>1.4800000000000001E-2</v>
      </c>
      <c r="Y123" s="706">
        <v>8.0999999999999996E-3</v>
      </c>
      <c r="Z123" s="706">
        <v>2.5999999999999999E-3</v>
      </c>
      <c r="AA123" s="706">
        <v>-5.8999999999999999E-3</v>
      </c>
      <c r="AB123" s="706">
        <v>7.6E-3</v>
      </c>
    </row>
    <row r="124" spans="1:28" s="257" customFormat="1" ht="15.75" customHeight="1" thickTop="1" thickBot="1">
      <c r="A124" s="632"/>
      <c r="B124" s="707"/>
      <c r="C124" s="707"/>
      <c r="D124" s="707"/>
      <c r="E124" s="707"/>
      <c r="F124" s="707"/>
      <c r="G124" s="707"/>
      <c r="H124" s="707"/>
      <c r="I124" s="707"/>
      <c r="J124" s="707"/>
      <c r="K124" s="707"/>
      <c r="L124" s="707"/>
      <c r="M124" s="707"/>
      <c r="N124" s="707"/>
      <c r="O124" s="707"/>
      <c r="P124" s="707"/>
      <c r="Q124" s="707"/>
      <c r="R124" s="707"/>
      <c r="S124" s="707"/>
      <c r="T124" s="707"/>
      <c r="U124" s="707"/>
      <c r="V124" s="707"/>
      <c r="W124" s="707"/>
      <c r="X124" s="707"/>
      <c r="Y124" s="707"/>
      <c r="Z124" s="707"/>
      <c r="AA124" s="707"/>
      <c r="AB124" s="707"/>
    </row>
    <row r="125" spans="1:28" s="257" customFormat="1" ht="18.75" thickTop="1">
      <c r="A125" s="192" t="s">
        <v>422</v>
      </c>
      <c r="B125" s="161"/>
      <c r="C125" s="161"/>
      <c r="D125" s="161"/>
      <c r="E125" s="161"/>
      <c r="F125" s="161"/>
      <c r="G125" s="161"/>
      <c r="H125" s="161"/>
      <c r="I125" s="1100"/>
      <c r="J125" s="1100"/>
      <c r="K125" s="1100"/>
      <c r="L125" s="1100"/>
      <c r="M125" s="1100"/>
      <c r="N125" s="1100"/>
      <c r="O125" s="1100"/>
      <c r="P125" s="1100"/>
      <c r="Q125" s="1100"/>
      <c r="R125" s="1100"/>
      <c r="S125" s="1100"/>
      <c r="T125" s="1100"/>
      <c r="U125" s="1100"/>
      <c r="V125" s="1100"/>
      <c r="W125" s="1100"/>
      <c r="X125" s="1100"/>
      <c r="Y125" s="1100"/>
      <c r="Z125" s="1100"/>
      <c r="AA125" s="1100"/>
      <c r="AB125" s="1100"/>
    </row>
    <row r="126" spans="1:28" s="257" customFormat="1" ht="12.75">
      <c r="A126" s="192" t="s">
        <v>423</v>
      </c>
      <c r="B126" s="161"/>
      <c r="C126" s="161"/>
      <c r="D126" s="161"/>
      <c r="E126" s="161"/>
      <c r="F126" s="161"/>
      <c r="G126" s="161"/>
      <c r="H126" s="161"/>
    </row>
    <row r="127" spans="1:28" s="257" customFormat="1" ht="12.75">
      <c r="A127" s="192" t="s">
        <v>424</v>
      </c>
      <c r="B127" s="161"/>
      <c r="C127" s="161"/>
      <c r="D127" s="161"/>
      <c r="E127" s="161"/>
      <c r="F127" s="161"/>
      <c r="G127" s="161"/>
      <c r="H127" s="161"/>
    </row>
    <row r="128" spans="1:28" s="257" customFormat="1" ht="12.75">
      <c r="A128" s="192" t="s">
        <v>425</v>
      </c>
      <c r="B128" s="161"/>
      <c r="C128" s="161"/>
      <c r="D128" s="161"/>
      <c r="E128" s="161"/>
      <c r="F128" s="161"/>
      <c r="G128" s="161"/>
      <c r="H128" s="161"/>
    </row>
    <row r="129" spans="1:8" s="257" customFormat="1" ht="12.75">
      <c r="A129" s="192" t="s">
        <v>426</v>
      </c>
      <c r="B129" s="161"/>
      <c r="C129" s="161"/>
      <c r="D129" s="161"/>
      <c r="E129" s="161"/>
      <c r="F129" s="161"/>
      <c r="G129" s="161"/>
      <c r="H129" s="161"/>
    </row>
    <row r="130" spans="1:8" s="257" customFormat="1" ht="12.75">
      <c r="A130" s="192" t="s">
        <v>427</v>
      </c>
      <c r="B130" s="161"/>
      <c r="C130" s="161"/>
      <c r="D130" s="161"/>
      <c r="E130" s="161"/>
      <c r="F130" s="161"/>
      <c r="G130" s="161"/>
      <c r="H130" s="161"/>
    </row>
    <row r="131" spans="1:8" s="257" customFormat="1" ht="12.75">
      <c r="A131" s="192" t="s">
        <v>428</v>
      </c>
      <c r="B131" s="161"/>
      <c r="C131" s="161"/>
      <c r="D131" s="161"/>
      <c r="E131" s="161"/>
      <c r="F131" s="161"/>
      <c r="G131" s="161"/>
      <c r="H131" s="161"/>
    </row>
    <row r="132" spans="1:8" s="257" customFormat="1" ht="12.75">
      <c r="A132" s="192" t="s">
        <v>429</v>
      </c>
      <c r="B132" s="161"/>
      <c r="C132" s="161"/>
      <c r="D132" s="161"/>
      <c r="E132" s="161"/>
      <c r="F132" s="161"/>
      <c r="G132" s="161"/>
      <c r="H132" s="161"/>
    </row>
    <row r="133" spans="1:8" s="257" customFormat="1" ht="12.75">
      <c r="A133" s="192" t="s">
        <v>430</v>
      </c>
      <c r="B133" s="161"/>
      <c r="C133" s="161"/>
      <c r="D133" s="161"/>
      <c r="E133" s="161"/>
      <c r="F133" s="161"/>
      <c r="G133" s="161"/>
      <c r="H133" s="161"/>
    </row>
    <row r="134" spans="1:8" s="257" customFormat="1" ht="12.75">
      <c r="A134" s="192" t="s">
        <v>877</v>
      </c>
      <c r="B134" s="708"/>
      <c r="C134" s="708"/>
      <c r="D134" s="708"/>
      <c r="E134" s="708"/>
      <c r="F134" s="708"/>
      <c r="G134" s="708"/>
      <c r="H134" s="708"/>
    </row>
    <row r="135" spans="1:8" s="257" customFormat="1" ht="12.75">
      <c r="A135" s="708"/>
      <c r="B135" s="708"/>
      <c r="C135" s="708"/>
      <c r="D135" s="708"/>
      <c r="E135" s="708"/>
      <c r="F135" s="708"/>
      <c r="G135" s="708"/>
      <c r="H135" s="708"/>
    </row>
    <row r="136" spans="1:8" ht="15.75">
      <c r="A136" s="190"/>
      <c r="B136" s="257"/>
      <c r="C136" s="257"/>
      <c r="D136" s="257"/>
      <c r="E136" s="257"/>
      <c r="F136" s="257"/>
      <c r="G136" s="257"/>
      <c r="H136" s="257"/>
    </row>
    <row r="137" spans="1:8" ht="15.75">
      <c r="A137" s="190"/>
      <c r="B137" s="257"/>
      <c r="C137" s="257"/>
      <c r="D137" s="257"/>
      <c r="E137" s="257"/>
      <c r="F137" s="257"/>
      <c r="G137" s="257"/>
      <c r="H137" s="257"/>
    </row>
    <row r="138" spans="1:8" ht="15.75">
      <c r="A138" s="190"/>
      <c r="B138" s="257"/>
      <c r="C138" s="257"/>
      <c r="D138" s="257"/>
      <c r="E138" s="257"/>
      <c r="F138" s="257"/>
      <c r="G138" s="257"/>
      <c r="H138" s="257"/>
    </row>
    <row r="139" spans="1:8" ht="15.75">
      <c r="A139" s="190"/>
      <c r="B139" s="257"/>
      <c r="C139" s="257"/>
      <c r="D139" s="257"/>
      <c r="E139" s="257"/>
      <c r="F139" s="257"/>
      <c r="G139" s="257"/>
      <c r="H139" s="257"/>
    </row>
    <row r="140" spans="1:8" ht="15.75">
      <c r="A140" s="190"/>
      <c r="B140" s="257"/>
      <c r="C140" s="257"/>
      <c r="D140" s="257"/>
      <c r="E140" s="257"/>
      <c r="F140" s="257"/>
      <c r="G140" s="257"/>
      <c r="H140" s="257"/>
    </row>
    <row r="141" spans="1:8" ht="15.75">
      <c r="A141" s="190"/>
      <c r="B141" s="257"/>
      <c r="C141" s="257"/>
      <c r="D141" s="257"/>
      <c r="E141" s="257"/>
      <c r="F141" s="257"/>
      <c r="G141" s="257"/>
      <c r="H141" s="257"/>
    </row>
    <row r="142" spans="1:8" ht="15.75">
      <c r="A142" s="190"/>
      <c r="B142" s="257"/>
      <c r="C142" s="257"/>
      <c r="D142" s="257"/>
      <c r="E142" s="257"/>
      <c r="F142" s="257"/>
      <c r="G142" s="257"/>
      <c r="H142" s="257"/>
    </row>
    <row r="143" spans="1:8" ht="15.75">
      <c r="A143" s="190"/>
      <c r="B143" s="257"/>
      <c r="C143" s="257"/>
      <c r="D143" s="257"/>
      <c r="E143" s="257"/>
      <c r="F143" s="257"/>
      <c r="G143" s="257"/>
      <c r="H143" s="257"/>
    </row>
    <row r="144" spans="1:8" ht="15.75">
      <c r="A144" s="190"/>
      <c r="B144" s="257"/>
      <c r="C144" s="257"/>
      <c r="D144" s="257"/>
      <c r="E144" s="257"/>
      <c r="F144" s="257"/>
      <c r="G144" s="257"/>
      <c r="H144" s="257"/>
    </row>
    <row r="145" spans="1:8" ht="15.75">
      <c r="A145" s="190"/>
      <c r="B145" s="257"/>
      <c r="C145" s="257"/>
      <c r="D145" s="257"/>
      <c r="E145" s="257"/>
      <c r="F145" s="257"/>
      <c r="G145" s="257"/>
      <c r="H145" s="257"/>
    </row>
    <row r="146" spans="1:8" ht="15.75">
      <c r="A146" s="190"/>
      <c r="B146" s="257"/>
      <c r="C146" s="257"/>
      <c r="D146" s="257"/>
      <c r="E146" s="257"/>
      <c r="F146" s="257"/>
      <c r="G146" s="257"/>
      <c r="H146" s="257"/>
    </row>
    <row r="147" spans="1:8" ht="15.75">
      <c r="A147" s="162"/>
    </row>
    <row r="148" spans="1:8" ht="15.75">
      <c r="A148" s="162"/>
    </row>
    <row r="149" spans="1:8" ht="15.75">
      <c r="A149" s="162"/>
    </row>
    <row r="150" spans="1:8" ht="15.75">
      <c r="A150" s="162"/>
    </row>
    <row r="151" spans="1:8" ht="15.75">
      <c r="A151" s="162"/>
    </row>
    <row r="152" spans="1:8" ht="15.75">
      <c r="A152" s="162"/>
    </row>
    <row r="153" spans="1:8" ht="15.75">
      <c r="A153" s="162"/>
    </row>
    <row r="154" spans="1:8" ht="15.75">
      <c r="A154" s="162"/>
    </row>
    <row r="155" spans="1:8" ht="15.75">
      <c r="A155" s="162"/>
    </row>
    <row r="156" spans="1:8" ht="15.75">
      <c r="A156" s="162"/>
    </row>
    <row r="157" spans="1:8" ht="15.75">
      <c r="A157" s="162"/>
    </row>
    <row r="158" spans="1:8" ht="15.75">
      <c r="A158" s="162"/>
    </row>
    <row r="159" spans="1:8" ht="15.75">
      <c r="A159" s="162"/>
    </row>
    <row r="160" spans="1:8" ht="15.75">
      <c r="A160" s="162"/>
    </row>
    <row r="161" spans="1:1" ht="15.75">
      <c r="A161" s="162"/>
    </row>
    <row r="162" spans="1:1" ht="15.75">
      <c r="A162" s="162"/>
    </row>
    <row r="163" spans="1:1" ht="15.75">
      <c r="A163" s="162"/>
    </row>
    <row r="164" spans="1:1" ht="15.75">
      <c r="A164" s="162"/>
    </row>
    <row r="165" spans="1:1" ht="15.75">
      <c r="A165" s="162"/>
    </row>
    <row r="166" spans="1:1" ht="15.75">
      <c r="A166" s="162"/>
    </row>
    <row r="167" spans="1:1" ht="15.75">
      <c r="A167" s="162"/>
    </row>
    <row r="168" spans="1:1" ht="15.75">
      <c r="A168" s="162"/>
    </row>
    <row r="169" spans="1:1" ht="15.75">
      <c r="A169" s="162"/>
    </row>
    <row r="170" spans="1:1" ht="15.75">
      <c r="A170" s="162"/>
    </row>
    <row r="171" spans="1:1" ht="15.75">
      <c r="A171" s="162"/>
    </row>
    <row r="172" spans="1:1" ht="15.75">
      <c r="A172" s="162"/>
    </row>
    <row r="173" spans="1:1" ht="15.75">
      <c r="A173" s="162"/>
    </row>
    <row r="174" spans="1:1" ht="15.75">
      <c r="A174" s="162"/>
    </row>
    <row r="175" spans="1:1" ht="15.75">
      <c r="A175" s="162"/>
    </row>
    <row r="176" spans="1:1" ht="15.75">
      <c r="A176" s="162"/>
    </row>
    <row r="177" spans="1:1" ht="15.75">
      <c r="A177" s="162"/>
    </row>
    <row r="178" spans="1:1" ht="15.75">
      <c r="A178" s="162"/>
    </row>
    <row r="179" spans="1:1" ht="15.75">
      <c r="A179" s="162"/>
    </row>
    <row r="180" spans="1:1" ht="15.75">
      <c r="A180" s="162"/>
    </row>
    <row r="181" spans="1:1" ht="15.75">
      <c r="A181" s="162"/>
    </row>
    <row r="182" spans="1:1" ht="15.75">
      <c r="A182" s="162"/>
    </row>
    <row r="183" spans="1:1" ht="15.75">
      <c r="A183" s="162"/>
    </row>
    <row r="184" spans="1:1" ht="15.75">
      <c r="A184" s="162"/>
    </row>
    <row r="185" spans="1:1" ht="15.75">
      <c r="A185" s="162"/>
    </row>
    <row r="186" spans="1:1" ht="15.75">
      <c r="A186" s="162"/>
    </row>
    <row r="187" spans="1:1" ht="15.75">
      <c r="A187" s="162"/>
    </row>
    <row r="188" spans="1:1" ht="15.75">
      <c r="A188" s="162"/>
    </row>
    <row r="189" spans="1:1" ht="15.75">
      <c r="A189" s="162"/>
    </row>
    <row r="190" spans="1:1" ht="15.75">
      <c r="A190" s="162"/>
    </row>
    <row r="191" spans="1:1" ht="15.75">
      <c r="A191" s="162"/>
    </row>
    <row r="192" spans="1:1" ht="15.75">
      <c r="A192" s="162"/>
    </row>
    <row r="193" spans="1:1" ht="15.75">
      <c r="A193" s="162"/>
    </row>
    <row r="194" spans="1:1" ht="15.75">
      <c r="A194" s="162"/>
    </row>
    <row r="195" spans="1:1" ht="15.75">
      <c r="A195" s="162"/>
    </row>
    <row r="196" spans="1:1" ht="15.75">
      <c r="A196" s="162"/>
    </row>
    <row r="197" spans="1:1" ht="15.75">
      <c r="A197" s="162"/>
    </row>
    <row r="198" spans="1:1" ht="15.75">
      <c r="A198" s="162"/>
    </row>
    <row r="199" spans="1:1" ht="15.75">
      <c r="A199" s="162"/>
    </row>
    <row r="200" spans="1:1" ht="15.75">
      <c r="A200" s="162"/>
    </row>
    <row r="201" spans="1:1" ht="15.75">
      <c r="A201" s="162"/>
    </row>
    <row r="202" spans="1:1" ht="15.75">
      <c r="A202" s="162"/>
    </row>
    <row r="203" spans="1:1" ht="15.75">
      <c r="A203" s="162"/>
    </row>
    <row r="204" spans="1:1" ht="15.75">
      <c r="A204" s="162"/>
    </row>
    <row r="205" spans="1:1" ht="15.75">
      <c r="A205" s="162"/>
    </row>
    <row r="206" spans="1:1" ht="15.75">
      <c r="A206" s="162"/>
    </row>
    <row r="207" spans="1:1" ht="15.75">
      <c r="A207" s="162"/>
    </row>
    <row r="208" spans="1:1" ht="15.75">
      <c r="A208" s="162"/>
    </row>
    <row r="209" spans="1:1" ht="15.75">
      <c r="A209" s="162"/>
    </row>
    <row r="210" spans="1:1" ht="15.75">
      <c r="A210" s="162"/>
    </row>
    <row r="211" spans="1:1" ht="15.75">
      <c r="A211" s="162"/>
    </row>
    <row r="212" spans="1:1" ht="15.75">
      <c r="A212" s="162"/>
    </row>
    <row r="213" spans="1:1" ht="15.75">
      <c r="A213" s="162"/>
    </row>
    <row r="214" spans="1:1" ht="15.75">
      <c r="A214" s="162"/>
    </row>
    <row r="215" spans="1:1" ht="15.75">
      <c r="A215" s="162"/>
    </row>
    <row r="216" spans="1:1" ht="15.75">
      <c r="A216" s="162"/>
    </row>
    <row r="217" spans="1:1" ht="15.75">
      <c r="A217" s="162"/>
    </row>
    <row r="218" spans="1:1" ht="15.75">
      <c r="A218" s="162"/>
    </row>
    <row r="219" spans="1:1" ht="15.75">
      <c r="A219" s="162"/>
    </row>
    <row r="220" spans="1:1" ht="15.75">
      <c r="A220" s="162"/>
    </row>
    <row r="221" spans="1:1" ht="15.75">
      <c r="A221" s="162"/>
    </row>
    <row r="222" spans="1:1" ht="15.75">
      <c r="A222" s="162"/>
    </row>
    <row r="223" spans="1:1" ht="15.75">
      <c r="A223" s="162"/>
    </row>
    <row r="224" spans="1:1" ht="15.75">
      <c r="A224" s="162"/>
    </row>
    <row r="225" spans="1:1" ht="15.75">
      <c r="A225" s="162"/>
    </row>
    <row r="226" spans="1:1" ht="15.75">
      <c r="A226" s="162"/>
    </row>
    <row r="227" spans="1:1" ht="15.75">
      <c r="A227" s="162"/>
    </row>
    <row r="228" spans="1:1" ht="15.75">
      <c r="A228" s="162"/>
    </row>
    <row r="229" spans="1:1" ht="15.75">
      <c r="A229" s="162"/>
    </row>
    <row r="230" spans="1:1" ht="15.75">
      <c r="A230" s="162"/>
    </row>
    <row r="231" spans="1:1" ht="15.75">
      <c r="A231" s="162"/>
    </row>
    <row r="232" spans="1:1" ht="15.75">
      <c r="A232" s="162"/>
    </row>
    <row r="233" spans="1:1" ht="15.75">
      <c r="A233" s="162"/>
    </row>
    <row r="234" spans="1:1" ht="15.75">
      <c r="A234" s="162"/>
    </row>
    <row r="235" spans="1:1" ht="15.75">
      <c r="A235" s="162"/>
    </row>
    <row r="236" spans="1:1" ht="15.75">
      <c r="A236" s="162"/>
    </row>
    <row r="237" spans="1:1" ht="15.75">
      <c r="A237" s="162"/>
    </row>
    <row r="238" spans="1:1" ht="15.75">
      <c r="A238" s="162"/>
    </row>
    <row r="239" spans="1:1" ht="15.75">
      <c r="A239" s="162"/>
    </row>
    <row r="240" spans="1:1" ht="15.75">
      <c r="A240" s="162"/>
    </row>
    <row r="241" spans="1:1" ht="15.75">
      <c r="A241" s="162"/>
    </row>
    <row r="242" spans="1:1" ht="15.75">
      <c r="A242" s="162"/>
    </row>
    <row r="243" spans="1:1" ht="15.75">
      <c r="A243" s="162"/>
    </row>
    <row r="244" spans="1:1" ht="15.75">
      <c r="A244" s="162"/>
    </row>
    <row r="245" spans="1:1" ht="15.75">
      <c r="A245" s="162"/>
    </row>
    <row r="246" spans="1:1" ht="15.75">
      <c r="A246" s="162"/>
    </row>
    <row r="247" spans="1:1" ht="15.75">
      <c r="A247" s="162"/>
    </row>
    <row r="248" spans="1:1" ht="15.75">
      <c r="A248" s="162"/>
    </row>
    <row r="249" spans="1:1" ht="15.75">
      <c r="A249" s="162"/>
    </row>
    <row r="250" spans="1:1" ht="15.75">
      <c r="A250" s="162"/>
    </row>
    <row r="251" spans="1:1" ht="15.75">
      <c r="A251" s="162"/>
    </row>
    <row r="252" spans="1:1" ht="15.75">
      <c r="A252" s="162"/>
    </row>
    <row r="253" spans="1:1" ht="15.75">
      <c r="A253" s="162"/>
    </row>
    <row r="254" spans="1:1" ht="15.75">
      <c r="A254" s="162"/>
    </row>
    <row r="255" spans="1:1" ht="15.75">
      <c r="A255" s="162"/>
    </row>
    <row r="256" spans="1:1" ht="15.75">
      <c r="A256" s="162"/>
    </row>
    <row r="257" spans="1:1" ht="15.75">
      <c r="A257" s="162"/>
    </row>
    <row r="258" spans="1:1" ht="15.75">
      <c r="A258" s="162"/>
    </row>
    <row r="259" spans="1:1" ht="15.75">
      <c r="A259" s="162"/>
    </row>
    <row r="260" spans="1:1" ht="15.75">
      <c r="A260" s="162"/>
    </row>
    <row r="261" spans="1:1" ht="15.75">
      <c r="A261" s="162"/>
    </row>
    <row r="262" spans="1:1" ht="15.75">
      <c r="A262" s="162"/>
    </row>
    <row r="263" spans="1:1" ht="15.75">
      <c r="A263" s="162"/>
    </row>
    <row r="264" spans="1:1" ht="15.75">
      <c r="A264" s="162"/>
    </row>
    <row r="265" spans="1:1" ht="15.75">
      <c r="A265" s="162"/>
    </row>
    <row r="266" spans="1:1" ht="15.75">
      <c r="A266" s="162"/>
    </row>
    <row r="267" spans="1:1" ht="15.75">
      <c r="A267" s="162"/>
    </row>
    <row r="268" spans="1:1" ht="15.75">
      <c r="A268" s="162"/>
    </row>
    <row r="269" spans="1:1" ht="15.75">
      <c r="A269" s="162"/>
    </row>
    <row r="270" spans="1:1" ht="15.75">
      <c r="A270" s="162"/>
    </row>
    <row r="271" spans="1:1" ht="15.75">
      <c r="A271" s="162"/>
    </row>
    <row r="272" spans="1:1" ht="15.75">
      <c r="A272" s="162"/>
    </row>
    <row r="273" spans="1:1" ht="15.75">
      <c r="A273" s="162"/>
    </row>
    <row r="274" spans="1:1" ht="15.75">
      <c r="A274" s="162"/>
    </row>
    <row r="275" spans="1:1" ht="15.75">
      <c r="A275" s="162"/>
    </row>
    <row r="276" spans="1:1" ht="15.75">
      <c r="A276" s="162"/>
    </row>
    <row r="277" spans="1:1" ht="15.75">
      <c r="A277" s="162"/>
    </row>
    <row r="278" spans="1:1" ht="15.75">
      <c r="A278" s="162"/>
    </row>
    <row r="279" spans="1:1" ht="15.75">
      <c r="A279" s="162"/>
    </row>
    <row r="280" spans="1:1" ht="15.75">
      <c r="A280" s="162"/>
    </row>
    <row r="281" spans="1:1" ht="15.75">
      <c r="A281" s="162"/>
    </row>
    <row r="282" spans="1:1" ht="15.75">
      <c r="A282" s="162"/>
    </row>
    <row r="283" spans="1:1" ht="15.75">
      <c r="A283" s="162"/>
    </row>
    <row r="284" spans="1:1" ht="15.75">
      <c r="A284" s="162"/>
    </row>
    <row r="285" spans="1:1" ht="15.75">
      <c r="A285" s="162"/>
    </row>
    <row r="286" spans="1:1" ht="15.75">
      <c r="A286" s="162"/>
    </row>
    <row r="287" spans="1:1" ht="15.75">
      <c r="A287" s="162"/>
    </row>
    <row r="288" spans="1:1" ht="15.75">
      <c r="A288" s="162"/>
    </row>
    <row r="289" spans="1:1" ht="15.75">
      <c r="A289" s="162"/>
    </row>
    <row r="290" spans="1:1" ht="15.75">
      <c r="A290" s="162"/>
    </row>
    <row r="291" spans="1:1" ht="15.75">
      <c r="A291" s="162"/>
    </row>
    <row r="292" spans="1:1" ht="15.75">
      <c r="A292" s="162"/>
    </row>
    <row r="293" spans="1:1" ht="15.75">
      <c r="A293" s="162"/>
    </row>
    <row r="294" spans="1:1" ht="15.75">
      <c r="A294" s="162"/>
    </row>
    <row r="295" spans="1:1" ht="15.75">
      <c r="A295" s="162"/>
    </row>
    <row r="296" spans="1:1" ht="15.75">
      <c r="A296" s="162"/>
    </row>
    <row r="297" spans="1:1" ht="15.75">
      <c r="A297" s="162"/>
    </row>
    <row r="298" spans="1:1" ht="15.75">
      <c r="A298" s="162"/>
    </row>
    <row r="299" spans="1:1" ht="15.75">
      <c r="A299" s="162"/>
    </row>
    <row r="300" spans="1:1" ht="15.75">
      <c r="A300" s="162"/>
    </row>
    <row r="301" spans="1:1" ht="15.75">
      <c r="A301" s="162"/>
    </row>
    <row r="302" spans="1:1" ht="15.75">
      <c r="A302" s="162"/>
    </row>
    <row r="303" spans="1:1" ht="15.75">
      <c r="A303" s="162"/>
    </row>
    <row r="304" spans="1:1" ht="15.75">
      <c r="A304" s="162"/>
    </row>
    <row r="305" spans="1:1" ht="15.75">
      <c r="A305" s="162"/>
    </row>
    <row r="306" spans="1:1" ht="15.75">
      <c r="A306" s="162"/>
    </row>
    <row r="307" spans="1:1" ht="15.75">
      <c r="A307" s="162"/>
    </row>
    <row r="308" spans="1:1" ht="15.75">
      <c r="A308" s="162"/>
    </row>
    <row r="309" spans="1:1" ht="15.75">
      <c r="A309" s="162"/>
    </row>
    <row r="310" spans="1:1" ht="15.75">
      <c r="A310" s="162"/>
    </row>
    <row r="311" spans="1:1" ht="15.75">
      <c r="A311" s="162"/>
    </row>
    <row r="312" spans="1:1" ht="15.75">
      <c r="A312" s="162"/>
    </row>
    <row r="313" spans="1:1" ht="15.75">
      <c r="A313" s="162"/>
    </row>
    <row r="314" spans="1:1" ht="15.75">
      <c r="A314" s="162"/>
    </row>
    <row r="315" spans="1:1" ht="15.75">
      <c r="A315" s="162"/>
    </row>
    <row r="316" spans="1:1" ht="15.75">
      <c r="A316" s="162"/>
    </row>
    <row r="317" spans="1:1" ht="15.75">
      <c r="A317" s="162"/>
    </row>
    <row r="318" spans="1:1" ht="15.75">
      <c r="A318" s="162"/>
    </row>
    <row r="319" spans="1:1" ht="15.75">
      <c r="A319" s="162"/>
    </row>
    <row r="320" spans="1:1" ht="15.75">
      <c r="A320" s="162"/>
    </row>
    <row r="321" spans="1:1" ht="15.75">
      <c r="A321" s="162"/>
    </row>
    <row r="322" spans="1:1" ht="15.75">
      <c r="A322" s="162"/>
    </row>
    <row r="323" spans="1:1" ht="15.75">
      <c r="A323" s="162"/>
    </row>
    <row r="324" spans="1:1" ht="15.75">
      <c r="A324" s="162"/>
    </row>
    <row r="325" spans="1:1" ht="15.75">
      <c r="A325" s="162"/>
    </row>
    <row r="326" spans="1:1" ht="15.75">
      <c r="A326" s="162"/>
    </row>
    <row r="327" spans="1:1" ht="15.75">
      <c r="A327" s="162"/>
    </row>
    <row r="328" spans="1:1" ht="15.75">
      <c r="A328" s="162"/>
    </row>
    <row r="329" spans="1:1" ht="15.75">
      <c r="A329" s="162"/>
    </row>
    <row r="330" spans="1:1" ht="15.75">
      <c r="A330" s="162"/>
    </row>
    <row r="331" spans="1:1" ht="15.75">
      <c r="A331" s="162"/>
    </row>
    <row r="332" spans="1:1" ht="15.75">
      <c r="A332" s="162"/>
    </row>
    <row r="333" spans="1:1" ht="15.75">
      <c r="A333" s="162"/>
    </row>
    <row r="334" spans="1:1" ht="15.75">
      <c r="A334" s="162"/>
    </row>
    <row r="335" spans="1:1" ht="15.75">
      <c r="A335" s="162"/>
    </row>
    <row r="336" spans="1:1" ht="15.75">
      <c r="A336" s="162"/>
    </row>
    <row r="337" spans="1:1" ht="15.75">
      <c r="A337" s="162"/>
    </row>
    <row r="338" spans="1:1" ht="15.75">
      <c r="A338" s="162"/>
    </row>
    <row r="339" spans="1:1" ht="15.75">
      <c r="A339" s="162"/>
    </row>
    <row r="340" spans="1:1" ht="15.75">
      <c r="A340" s="162"/>
    </row>
    <row r="341" spans="1:1" ht="15.75">
      <c r="A341" s="162"/>
    </row>
    <row r="342" spans="1:1" ht="15.75">
      <c r="A342" s="162"/>
    </row>
    <row r="343" spans="1:1" ht="15.75">
      <c r="A343" s="162"/>
    </row>
    <row r="344" spans="1:1" ht="15.75">
      <c r="A344" s="162"/>
    </row>
    <row r="345" spans="1:1" ht="15.75">
      <c r="A345" s="162"/>
    </row>
    <row r="346" spans="1:1" ht="15.75">
      <c r="A346" s="162"/>
    </row>
    <row r="347" spans="1:1" ht="15.75">
      <c r="A347" s="162"/>
    </row>
    <row r="348" spans="1:1" ht="15.75">
      <c r="A348" s="162"/>
    </row>
    <row r="349" spans="1:1" ht="15.75">
      <c r="A349" s="162"/>
    </row>
    <row r="350" spans="1:1" ht="15.75">
      <c r="A350" s="162"/>
    </row>
    <row r="351" spans="1:1" ht="15.75">
      <c r="A351" s="162"/>
    </row>
    <row r="352" spans="1:1" ht="15.75">
      <c r="A352" s="162"/>
    </row>
    <row r="353" spans="1:1" ht="15.75">
      <c r="A353" s="162"/>
    </row>
    <row r="354" spans="1:1" ht="15.75">
      <c r="A354" s="162"/>
    </row>
    <row r="355" spans="1:1" ht="15.75">
      <c r="A355" s="162"/>
    </row>
    <row r="356" spans="1:1" ht="15.75">
      <c r="A356" s="162"/>
    </row>
    <row r="357" spans="1:1" ht="15.75">
      <c r="A357" s="162"/>
    </row>
    <row r="358" spans="1:1" ht="15.75">
      <c r="A358" s="162"/>
    </row>
    <row r="359" spans="1:1" ht="15.75">
      <c r="A359" s="162"/>
    </row>
    <row r="360" spans="1:1" ht="15.75">
      <c r="A360" s="162"/>
    </row>
    <row r="361" spans="1:1" ht="15.75">
      <c r="A361" s="162"/>
    </row>
    <row r="362" spans="1:1" ht="15.75">
      <c r="A362" s="162"/>
    </row>
    <row r="363" spans="1:1" ht="15.75">
      <c r="A363" s="162"/>
    </row>
    <row r="364" spans="1:1" ht="15.75">
      <c r="A364" s="162"/>
    </row>
    <row r="365" spans="1:1" ht="15.75">
      <c r="A365" s="162"/>
    </row>
    <row r="366" spans="1:1" ht="15.75">
      <c r="A366" s="162"/>
    </row>
    <row r="367" spans="1:1" ht="15.75">
      <c r="A367" s="162"/>
    </row>
    <row r="368" spans="1:1" ht="15.75">
      <c r="A368" s="162"/>
    </row>
    <row r="369" spans="1:1" ht="15.75">
      <c r="A369" s="162"/>
    </row>
    <row r="370" spans="1:1" ht="15.75">
      <c r="A370" s="162"/>
    </row>
    <row r="371" spans="1:1" ht="15.75">
      <c r="A371" s="162"/>
    </row>
    <row r="372" spans="1:1" ht="15.75">
      <c r="A372" s="162"/>
    </row>
    <row r="373" spans="1:1" ht="15.75">
      <c r="A373" s="162"/>
    </row>
    <row r="374" spans="1:1" ht="15.75">
      <c r="A374" s="162"/>
    </row>
    <row r="375" spans="1:1" ht="15.75">
      <c r="A375" s="162"/>
    </row>
    <row r="376" spans="1:1" ht="15.75">
      <c r="A376" s="162"/>
    </row>
    <row r="377" spans="1:1" ht="15.75">
      <c r="A377" s="162"/>
    </row>
    <row r="378" spans="1:1" ht="15.75">
      <c r="A378" s="162"/>
    </row>
    <row r="379" spans="1:1" ht="15.75">
      <c r="A379" s="162"/>
    </row>
    <row r="380" spans="1:1" ht="15.75">
      <c r="A380" s="162"/>
    </row>
    <row r="381" spans="1:1" ht="15.75">
      <c r="A381" s="162"/>
    </row>
    <row r="382" spans="1:1" ht="15.75">
      <c r="A382" s="162"/>
    </row>
    <row r="383" spans="1:1" ht="15.75">
      <c r="A383" s="162"/>
    </row>
    <row r="384" spans="1:1" ht="15.75">
      <c r="A384" s="162"/>
    </row>
    <row r="385" spans="1:1" ht="15.75">
      <c r="A385" s="162"/>
    </row>
    <row r="386" spans="1:1" ht="15.75">
      <c r="A386" s="162"/>
    </row>
    <row r="387" spans="1:1" ht="15.75">
      <c r="A387" s="162"/>
    </row>
    <row r="388" spans="1:1" ht="15.75">
      <c r="A388" s="162"/>
    </row>
    <row r="389" spans="1:1" ht="15.75">
      <c r="A389" s="162"/>
    </row>
    <row r="390" spans="1:1" ht="15.75">
      <c r="A390" s="162"/>
    </row>
    <row r="391" spans="1:1" ht="15.75">
      <c r="A391" s="162"/>
    </row>
    <row r="392" spans="1:1" ht="15.75">
      <c r="A392" s="162"/>
    </row>
    <row r="393" spans="1:1" ht="15.75">
      <c r="A393" s="162"/>
    </row>
    <row r="394" spans="1:1" ht="15.75">
      <c r="A394" s="162"/>
    </row>
    <row r="395" spans="1:1" ht="15.75">
      <c r="A395" s="162"/>
    </row>
    <row r="396" spans="1:1" ht="15.75">
      <c r="A396" s="162"/>
    </row>
    <row r="397" spans="1:1" ht="15.75">
      <c r="A397" s="162"/>
    </row>
    <row r="398" spans="1:1" ht="15.75">
      <c r="A398" s="162"/>
    </row>
    <row r="399" spans="1:1" ht="15.75">
      <c r="A399" s="162"/>
    </row>
    <row r="400" spans="1:1" ht="15.75">
      <c r="A400" s="162"/>
    </row>
    <row r="401" spans="1:1" ht="15.75">
      <c r="A401" s="162"/>
    </row>
    <row r="402" spans="1:1" ht="15.75">
      <c r="A402" s="162"/>
    </row>
    <row r="403" spans="1:1" ht="15.75">
      <c r="A403" s="162"/>
    </row>
    <row r="404" spans="1:1" ht="15.75">
      <c r="A404" s="162"/>
    </row>
    <row r="405" spans="1:1" ht="15.75">
      <c r="A405" s="162"/>
    </row>
    <row r="406" spans="1:1" ht="15.75">
      <c r="A406" s="162"/>
    </row>
    <row r="407" spans="1:1" ht="15.75">
      <c r="A407" s="162"/>
    </row>
    <row r="408" spans="1:1" ht="15.75">
      <c r="A408" s="162"/>
    </row>
    <row r="409" spans="1:1" ht="15.75">
      <c r="A409" s="162"/>
    </row>
    <row r="410" spans="1:1" ht="15.75">
      <c r="A410" s="162"/>
    </row>
    <row r="411" spans="1:1" ht="15.75">
      <c r="A411" s="162"/>
    </row>
    <row r="412" spans="1:1" ht="15.75">
      <c r="A412" s="162"/>
    </row>
    <row r="413" spans="1:1" ht="15.75">
      <c r="A413" s="162"/>
    </row>
    <row r="414" spans="1:1" ht="15.75">
      <c r="A414" s="162"/>
    </row>
    <row r="415" spans="1:1" ht="15.75">
      <c r="A415" s="162"/>
    </row>
    <row r="416" spans="1:1" ht="15.75">
      <c r="A416" s="162"/>
    </row>
    <row r="417" spans="1:1" ht="15.75">
      <c r="A417" s="162"/>
    </row>
    <row r="418" spans="1:1" ht="15.75">
      <c r="A418" s="162"/>
    </row>
    <row r="419" spans="1:1" ht="15.75">
      <c r="A419" s="162"/>
    </row>
    <row r="420" spans="1:1" ht="15.75">
      <c r="A420" s="162"/>
    </row>
    <row r="421" spans="1:1" ht="15.75">
      <c r="A421" s="162"/>
    </row>
    <row r="422" spans="1:1" ht="15.75">
      <c r="A422" s="162"/>
    </row>
    <row r="423" spans="1:1" ht="15.75">
      <c r="A423" s="162"/>
    </row>
    <row r="424" spans="1:1" ht="15.75">
      <c r="A424" s="162"/>
    </row>
    <row r="425" spans="1:1" ht="15.75">
      <c r="A425" s="162"/>
    </row>
    <row r="426" spans="1:1" ht="15.75">
      <c r="A426" s="162"/>
    </row>
    <row r="427" spans="1:1" ht="15.75">
      <c r="A427" s="162"/>
    </row>
    <row r="428" spans="1:1" ht="15.75">
      <c r="A428" s="162"/>
    </row>
    <row r="429" spans="1:1" ht="15.75">
      <c r="A429" s="162"/>
    </row>
    <row r="430" spans="1:1" ht="15.75">
      <c r="A430" s="162"/>
    </row>
    <row r="431" spans="1:1" ht="15.75">
      <c r="A431" s="162"/>
    </row>
    <row r="432" spans="1:1" ht="15.75">
      <c r="A432" s="162"/>
    </row>
    <row r="433" spans="1:1" ht="15.75">
      <c r="A433" s="162"/>
    </row>
    <row r="434" spans="1:1" ht="15.75">
      <c r="A434" s="162"/>
    </row>
    <row r="435" spans="1:1" ht="15.75">
      <c r="A435" s="162"/>
    </row>
    <row r="436" spans="1:1" ht="15.75">
      <c r="A436" s="162"/>
    </row>
    <row r="437" spans="1:1" ht="15.75">
      <c r="A437" s="162"/>
    </row>
    <row r="438" spans="1:1" ht="15.75">
      <c r="A438" s="162"/>
    </row>
    <row r="439" spans="1:1" ht="15.75">
      <c r="A439" s="162"/>
    </row>
    <row r="440" spans="1:1" ht="15.75">
      <c r="A440" s="162"/>
    </row>
    <row r="441" spans="1:1" ht="15.75">
      <c r="A441" s="162"/>
    </row>
    <row r="442" spans="1:1" ht="15.75">
      <c r="A442" s="162"/>
    </row>
    <row r="443" spans="1:1" ht="15.75">
      <c r="A443" s="162"/>
    </row>
    <row r="444" spans="1:1" ht="15.75">
      <c r="A444" s="162"/>
    </row>
    <row r="445" spans="1:1" ht="15.75">
      <c r="A445" s="162"/>
    </row>
    <row r="446" spans="1:1" ht="15.75">
      <c r="A446" s="162"/>
    </row>
    <row r="447" spans="1:1" ht="15.75">
      <c r="A447" s="162"/>
    </row>
    <row r="448" spans="1:1" ht="15.75">
      <c r="A448" s="162"/>
    </row>
    <row r="449" spans="1:1" ht="15.75">
      <c r="A449" s="162"/>
    </row>
    <row r="450" spans="1:1" ht="15.75">
      <c r="A450" s="162"/>
    </row>
    <row r="451" spans="1:1" ht="15.75">
      <c r="A451" s="162"/>
    </row>
    <row r="452" spans="1:1" ht="15.75">
      <c r="A452" s="162"/>
    </row>
    <row r="453" spans="1:1" ht="15.75">
      <c r="A453" s="162"/>
    </row>
    <row r="454" spans="1:1" ht="15.75">
      <c r="A454" s="162"/>
    </row>
    <row r="455" spans="1:1" ht="15.75">
      <c r="A455" s="162"/>
    </row>
    <row r="456" spans="1:1" ht="15.75">
      <c r="A456" s="162"/>
    </row>
    <row r="457" spans="1:1" ht="15.75">
      <c r="A457" s="162"/>
    </row>
    <row r="458" spans="1:1" ht="15.75">
      <c r="A458" s="162"/>
    </row>
    <row r="459" spans="1:1" ht="15.75">
      <c r="A459" s="162"/>
    </row>
    <row r="460" spans="1:1" ht="15.75">
      <c r="A460" s="162"/>
    </row>
    <row r="461" spans="1:1" ht="15.75">
      <c r="A461" s="162"/>
    </row>
    <row r="462" spans="1:1" ht="15.75">
      <c r="A462" s="162"/>
    </row>
    <row r="463" spans="1:1" ht="15.75">
      <c r="A463" s="162"/>
    </row>
    <row r="464" spans="1:1" ht="15.75">
      <c r="A464" s="162"/>
    </row>
    <row r="465" spans="1:1" ht="15.75">
      <c r="A465" s="162"/>
    </row>
    <row r="466" spans="1:1" ht="15.75">
      <c r="A466" s="162"/>
    </row>
    <row r="467" spans="1:1" ht="15.75">
      <c r="A467" s="162"/>
    </row>
    <row r="468" spans="1:1" ht="15.75">
      <c r="A468" s="162"/>
    </row>
    <row r="469" spans="1:1" ht="15.75">
      <c r="A469" s="162"/>
    </row>
    <row r="470" spans="1:1" ht="15.75">
      <c r="A470" s="162"/>
    </row>
    <row r="471" spans="1:1" ht="15.75">
      <c r="A471" s="162"/>
    </row>
    <row r="472" spans="1:1" ht="15.75">
      <c r="A472" s="162"/>
    </row>
    <row r="473" spans="1:1" ht="15.75">
      <c r="A473" s="162"/>
    </row>
    <row r="474" spans="1:1" ht="15.75">
      <c r="A474" s="162"/>
    </row>
    <row r="475" spans="1:1" ht="15.75">
      <c r="A475" s="162"/>
    </row>
    <row r="476" spans="1:1" ht="15.75">
      <c r="A476" s="162"/>
    </row>
    <row r="477" spans="1:1" ht="15.75">
      <c r="A477" s="162"/>
    </row>
    <row r="478" spans="1:1" ht="15.75">
      <c r="A478" s="162"/>
    </row>
    <row r="479" spans="1:1" ht="15.75">
      <c r="A479" s="162"/>
    </row>
    <row r="480" spans="1:1" ht="15.75">
      <c r="A480" s="162"/>
    </row>
    <row r="481" spans="1:1" ht="15.75">
      <c r="A481" s="162"/>
    </row>
    <row r="482" spans="1:1" ht="15.75">
      <c r="A482" s="162"/>
    </row>
    <row r="483" spans="1:1" ht="15.75">
      <c r="A483" s="162"/>
    </row>
    <row r="484" spans="1:1" ht="15.75">
      <c r="A484" s="162"/>
    </row>
    <row r="485" spans="1:1" ht="15.75">
      <c r="A485" s="162"/>
    </row>
    <row r="486" spans="1:1" ht="15.75">
      <c r="A486" s="162"/>
    </row>
    <row r="487" spans="1:1" ht="15.75">
      <c r="A487" s="162"/>
    </row>
    <row r="488" spans="1:1" ht="15.75">
      <c r="A488" s="162"/>
    </row>
    <row r="489" spans="1:1" ht="15.75">
      <c r="A489" s="162"/>
    </row>
    <row r="490" spans="1:1" ht="15.75">
      <c r="A490" s="162"/>
    </row>
    <row r="491" spans="1:1" ht="15.75">
      <c r="A491" s="162"/>
    </row>
    <row r="492" spans="1:1" ht="15.75">
      <c r="A492" s="162"/>
    </row>
    <row r="493" spans="1:1" ht="15.75">
      <c r="A493" s="162"/>
    </row>
    <row r="494" spans="1:1" ht="15.75">
      <c r="A494" s="162"/>
    </row>
    <row r="495" spans="1:1" ht="15.75">
      <c r="A495" s="162"/>
    </row>
    <row r="496" spans="1:1" ht="15.75">
      <c r="A496" s="162"/>
    </row>
    <row r="497" spans="1:1" ht="15.75">
      <c r="A497" s="162"/>
    </row>
    <row r="498" spans="1:1" ht="15.75">
      <c r="A498" s="162"/>
    </row>
    <row r="499" spans="1:1" ht="15.75">
      <c r="A499" s="162"/>
    </row>
    <row r="500" spans="1:1" ht="15.75">
      <c r="A500" s="162"/>
    </row>
    <row r="501" spans="1:1" ht="15.75">
      <c r="A501" s="162"/>
    </row>
    <row r="502" spans="1:1" ht="15.75">
      <c r="A502" s="162"/>
    </row>
    <row r="503" spans="1:1" ht="15.75">
      <c r="A503" s="162"/>
    </row>
    <row r="504" spans="1:1" ht="15.75">
      <c r="A504" s="162"/>
    </row>
    <row r="505" spans="1:1" ht="15.75">
      <c r="A505" s="162"/>
    </row>
    <row r="506" spans="1:1" ht="15.75">
      <c r="A506" s="162"/>
    </row>
    <row r="507" spans="1:1" ht="15.75">
      <c r="A507" s="162"/>
    </row>
    <row r="508" spans="1:1" ht="15.75">
      <c r="A508" s="162"/>
    </row>
    <row r="509" spans="1:1" ht="15.75">
      <c r="A509" s="162"/>
    </row>
    <row r="510" spans="1:1" ht="15.75">
      <c r="A510" s="162"/>
    </row>
    <row r="511" spans="1:1" ht="15.75">
      <c r="A511" s="162"/>
    </row>
    <row r="512" spans="1:1" ht="15.75">
      <c r="A512" s="162"/>
    </row>
    <row r="513" spans="1:1" ht="15.75">
      <c r="A513" s="162"/>
    </row>
    <row r="514" spans="1:1" ht="15.75">
      <c r="A514" s="162"/>
    </row>
    <row r="515" spans="1:1" ht="15.75">
      <c r="A515" s="162"/>
    </row>
    <row r="516" spans="1:1" ht="15.75">
      <c r="A516" s="162"/>
    </row>
    <row r="517" spans="1:1" ht="15.75">
      <c r="A517" s="162"/>
    </row>
    <row r="518" spans="1:1" ht="15.75">
      <c r="A518" s="162"/>
    </row>
    <row r="519" spans="1:1" ht="15.75">
      <c r="A519" s="162"/>
    </row>
    <row r="520" spans="1:1" ht="15.75">
      <c r="A520" s="162"/>
    </row>
    <row r="521" spans="1:1" ht="15.75">
      <c r="A521" s="162"/>
    </row>
    <row r="522" spans="1:1" ht="15.75">
      <c r="A522" s="162"/>
    </row>
    <row r="523" spans="1:1" ht="15.75">
      <c r="A523" s="162"/>
    </row>
    <row r="524" spans="1:1" ht="15.75">
      <c r="A524" s="162"/>
    </row>
    <row r="525" spans="1:1" ht="15.75">
      <c r="A525" s="162"/>
    </row>
    <row r="526" spans="1:1" ht="15.75">
      <c r="A526" s="162"/>
    </row>
    <row r="527" spans="1:1" ht="15.75">
      <c r="A527" s="162"/>
    </row>
    <row r="528" spans="1:1" ht="15.75">
      <c r="A528" s="162"/>
    </row>
    <row r="529" spans="1:1" ht="15.75">
      <c r="A529" s="162"/>
    </row>
    <row r="530" spans="1:1" ht="15.75">
      <c r="A530" s="162"/>
    </row>
    <row r="531" spans="1:1" ht="15.75">
      <c r="A531" s="162"/>
    </row>
    <row r="532" spans="1:1" ht="15.75">
      <c r="A532" s="162"/>
    </row>
    <row r="533" spans="1:1" ht="15.75">
      <c r="A533" s="162"/>
    </row>
    <row r="534" spans="1:1" ht="15.75">
      <c r="A534" s="162"/>
    </row>
    <row r="535" spans="1:1" ht="15.75">
      <c r="A535" s="162"/>
    </row>
    <row r="536" spans="1:1" ht="15.75">
      <c r="A536" s="162"/>
    </row>
    <row r="537" spans="1:1" ht="15.75">
      <c r="A537" s="162"/>
    </row>
    <row r="538" spans="1:1" ht="15.75">
      <c r="A538" s="162"/>
    </row>
    <row r="539" spans="1:1" ht="15.75">
      <c r="A539" s="162"/>
    </row>
    <row r="540" spans="1:1" ht="15.75">
      <c r="A540" s="162"/>
    </row>
    <row r="541" spans="1:1" ht="15.75">
      <c r="A541" s="162"/>
    </row>
    <row r="542" spans="1:1" ht="15.75">
      <c r="A542" s="162"/>
    </row>
    <row r="543" spans="1:1" ht="15.75">
      <c r="A543" s="162"/>
    </row>
    <row r="544" spans="1:1" ht="15.75">
      <c r="A544" s="162"/>
    </row>
    <row r="545" spans="1:1" ht="15.75">
      <c r="A545" s="162"/>
    </row>
    <row r="546" spans="1:1" ht="15.75">
      <c r="A546" s="162"/>
    </row>
    <row r="547" spans="1:1" ht="15.75">
      <c r="A547" s="162"/>
    </row>
    <row r="548" spans="1:1" ht="15.75">
      <c r="A548" s="162"/>
    </row>
    <row r="549" spans="1:1" ht="15.75">
      <c r="A549" s="162"/>
    </row>
    <row r="550" spans="1:1" ht="15.75">
      <c r="A550" s="162"/>
    </row>
    <row r="551" spans="1:1" ht="15.75">
      <c r="A551" s="162"/>
    </row>
    <row r="552" spans="1:1" ht="15.75">
      <c r="A552" s="162"/>
    </row>
    <row r="553" spans="1:1" ht="15.75">
      <c r="A553" s="162"/>
    </row>
    <row r="554" spans="1:1" ht="15.75">
      <c r="A554" s="162"/>
    </row>
    <row r="555" spans="1:1" ht="15.75">
      <c r="A555" s="162"/>
    </row>
    <row r="556" spans="1:1" ht="15.75">
      <c r="A556" s="162"/>
    </row>
    <row r="557" spans="1:1" ht="15.75">
      <c r="A557" s="162"/>
    </row>
    <row r="558" spans="1:1" ht="15.75">
      <c r="A558" s="162"/>
    </row>
    <row r="559" spans="1:1" ht="15.75">
      <c r="A559" s="162"/>
    </row>
    <row r="560" spans="1:1" ht="15.75">
      <c r="A560" s="162"/>
    </row>
    <row r="561" spans="1:1" ht="15.75">
      <c r="A561" s="162"/>
    </row>
    <row r="562" spans="1:1" ht="15.75">
      <c r="A562" s="162"/>
    </row>
    <row r="563" spans="1:1" ht="15.75">
      <c r="A563" s="162"/>
    </row>
    <row r="564" spans="1:1" ht="15.75">
      <c r="A564" s="162"/>
    </row>
    <row r="565" spans="1:1" ht="15.75">
      <c r="A565" s="162"/>
    </row>
    <row r="566" spans="1:1" ht="15.75">
      <c r="A566" s="162"/>
    </row>
    <row r="567" spans="1:1" ht="15.75">
      <c r="A567" s="162"/>
    </row>
    <row r="568" spans="1:1" ht="15.75">
      <c r="A568" s="162"/>
    </row>
    <row r="569" spans="1:1" ht="15.75">
      <c r="A569" s="162"/>
    </row>
    <row r="570" spans="1:1" ht="15.75">
      <c r="A570" s="162"/>
    </row>
    <row r="571" spans="1:1" ht="15.75">
      <c r="A571" s="162"/>
    </row>
    <row r="572" spans="1:1" ht="15.75">
      <c r="A572" s="162"/>
    </row>
    <row r="573" spans="1:1" ht="15.75">
      <c r="A573" s="162"/>
    </row>
    <row r="574" spans="1:1" ht="15.75">
      <c r="A574" s="162"/>
    </row>
    <row r="575" spans="1:1" ht="15.75">
      <c r="A575" s="162"/>
    </row>
    <row r="576" spans="1:1" ht="15.75">
      <c r="A576" s="162"/>
    </row>
    <row r="577" spans="1:1" ht="15.75">
      <c r="A577" s="162"/>
    </row>
    <row r="578" spans="1:1" ht="15.75">
      <c r="A578" s="162"/>
    </row>
    <row r="579" spans="1:1" ht="15.75">
      <c r="A579" s="162"/>
    </row>
    <row r="580" spans="1:1" ht="15.75">
      <c r="A580" s="162"/>
    </row>
    <row r="581" spans="1:1" ht="15.75">
      <c r="A581" s="162"/>
    </row>
    <row r="582" spans="1:1" ht="15.75">
      <c r="A582" s="162"/>
    </row>
    <row r="583" spans="1:1" ht="15.75">
      <c r="A583" s="162"/>
    </row>
    <row r="584" spans="1:1" ht="15.75">
      <c r="A584" s="162"/>
    </row>
    <row r="585" spans="1:1" ht="15.75">
      <c r="A585" s="162"/>
    </row>
    <row r="586" spans="1:1" ht="15.75">
      <c r="A586" s="162"/>
    </row>
    <row r="587" spans="1:1" ht="15.75">
      <c r="A587" s="162"/>
    </row>
    <row r="588" spans="1:1" ht="15.75">
      <c r="A588" s="162"/>
    </row>
    <row r="589" spans="1:1" ht="15.75">
      <c r="A589" s="162"/>
    </row>
    <row r="590" spans="1:1" ht="15.75">
      <c r="A590" s="162"/>
    </row>
    <row r="591" spans="1:1" ht="15.75">
      <c r="A591" s="162"/>
    </row>
    <row r="592" spans="1:1" ht="15.75">
      <c r="A592" s="162"/>
    </row>
    <row r="593" spans="1:1" ht="15.75">
      <c r="A593" s="162"/>
    </row>
    <row r="594" spans="1:1" ht="15.75">
      <c r="A594" s="162"/>
    </row>
    <row r="595" spans="1:1" ht="15.75">
      <c r="A595" s="162"/>
    </row>
    <row r="596" spans="1:1" ht="15.75">
      <c r="A596" s="162"/>
    </row>
    <row r="597" spans="1:1" ht="15.75">
      <c r="A597" s="162"/>
    </row>
    <row r="598" spans="1:1" ht="15.75">
      <c r="A598" s="162"/>
    </row>
    <row r="599" spans="1:1" ht="15.75">
      <c r="A599" s="162"/>
    </row>
    <row r="600" spans="1:1" ht="15.75">
      <c r="A600" s="162"/>
    </row>
    <row r="601" spans="1:1" ht="15.75">
      <c r="A601" s="162"/>
    </row>
    <row r="602" spans="1:1" ht="15.75">
      <c r="A602" s="162"/>
    </row>
    <row r="603" spans="1:1" ht="15.75">
      <c r="A603" s="162"/>
    </row>
    <row r="604" spans="1:1" ht="15.75">
      <c r="A604" s="162"/>
    </row>
    <row r="605" spans="1:1" ht="15.75">
      <c r="A605" s="162"/>
    </row>
    <row r="606" spans="1:1" ht="15.75">
      <c r="A606" s="162"/>
    </row>
    <row r="607" spans="1:1" ht="15.75">
      <c r="A607" s="162"/>
    </row>
    <row r="608" spans="1:1" ht="15.75">
      <c r="A608" s="162"/>
    </row>
    <row r="609" spans="1:1" ht="15.75">
      <c r="A609" s="162"/>
    </row>
    <row r="610" spans="1:1" ht="15.75">
      <c r="A610" s="162"/>
    </row>
    <row r="611" spans="1:1" ht="15.75">
      <c r="A611" s="162"/>
    </row>
    <row r="612" spans="1:1" ht="15.75">
      <c r="A612" s="162"/>
    </row>
    <row r="613" spans="1:1" ht="15.75">
      <c r="A613" s="162"/>
    </row>
    <row r="614" spans="1:1" ht="15.75">
      <c r="A614" s="162"/>
    </row>
    <row r="615" spans="1:1" ht="15.75">
      <c r="A615" s="162"/>
    </row>
    <row r="616" spans="1:1" ht="15.75">
      <c r="A616" s="162"/>
    </row>
  </sheetData>
  <mergeCells count="7">
    <mergeCell ref="A61:AB61"/>
    <mergeCell ref="A62:AB62"/>
    <mergeCell ref="A1:AB1"/>
    <mergeCell ref="A2:AB2"/>
    <mergeCell ref="A3:AB3"/>
    <mergeCell ref="A4:AB4"/>
    <mergeCell ref="A5:AB5"/>
  </mergeCells>
  <pageMargins left="0.96" right="0.6" top="0.61" bottom="0.33" header="0.5" footer="0.37"/>
  <pageSetup scale="6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5"/>
  <sheetViews>
    <sheetView zoomScale="70" zoomScaleNormal="70" workbookViewId="0">
      <selection activeCell="I86" sqref="I86"/>
    </sheetView>
  </sheetViews>
  <sheetFormatPr defaultRowHeight="18"/>
  <cols>
    <col min="1" max="1" width="132.28515625" style="102" customWidth="1"/>
    <col min="2" max="3" width="18" style="102" bestFit="1" customWidth="1"/>
    <col min="4" max="8" width="20.28515625" style="102" bestFit="1" customWidth="1"/>
    <col min="9" max="9" width="21.140625" style="116" bestFit="1" customWidth="1"/>
    <col min="10" max="256" width="9.140625" style="102"/>
    <col min="257" max="257" width="132.28515625" style="102" customWidth="1"/>
    <col min="258" max="259" width="18" style="102" bestFit="1" customWidth="1"/>
    <col min="260" max="265" width="20.28515625" style="102" bestFit="1" customWidth="1"/>
    <col min="266" max="512" width="9.140625" style="102"/>
    <col min="513" max="513" width="132.28515625" style="102" customWidth="1"/>
    <col min="514" max="515" width="18" style="102" bestFit="1" customWidth="1"/>
    <col min="516" max="521" width="20.28515625" style="102" bestFit="1" customWidth="1"/>
    <col min="522" max="768" width="9.140625" style="102"/>
    <col min="769" max="769" width="132.28515625" style="102" customWidth="1"/>
    <col min="770" max="771" width="18" style="102" bestFit="1" customWidth="1"/>
    <col min="772" max="777" width="20.28515625" style="102" bestFit="1" customWidth="1"/>
    <col min="778" max="1024" width="9.140625" style="102"/>
    <col min="1025" max="1025" width="132.28515625" style="102" customWidth="1"/>
    <col min="1026" max="1027" width="18" style="102" bestFit="1" customWidth="1"/>
    <col min="1028" max="1033" width="20.28515625" style="102" bestFit="1" customWidth="1"/>
    <col min="1034" max="1280" width="9.140625" style="102"/>
    <col min="1281" max="1281" width="132.28515625" style="102" customWidth="1"/>
    <col min="1282" max="1283" width="18" style="102" bestFit="1" customWidth="1"/>
    <col min="1284" max="1289" width="20.28515625" style="102" bestFit="1" customWidth="1"/>
    <col min="1290" max="1536" width="9.140625" style="102"/>
    <col min="1537" max="1537" width="132.28515625" style="102" customWidth="1"/>
    <col min="1538" max="1539" width="18" style="102" bestFit="1" customWidth="1"/>
    <col min="1540" max="1545" width="20.28515625" style="102" bestFit="1" customWidth="1"/>
    <col min="1546" max="1792" width="9.140625" style="102"/>
    <col min="1793" max="1793" width="132.28515625" style="102" customWidth="1"/>
    <col min="1794" max="1795" width="18" style="102" bestFit="1" customWidth="1"/>
    <col min="1796" max="1801" width="20.28515625" style="102" bestFit="1" customWidth="1"/>
    <col min="1802" max="2048" width="9.140625" style="102"/>
    <col min="2049" max="2049" width="132.28515625" style="102" customWidth="1"/>
    <col min="2050" max="2051" width="18" style="102" bestFit="1" customWidth="1"/>
    <col min="2052" max="2057" width="20.28515625" style="102" bestFit="1" customWidth="1"/>
    <col min="2058" max="2304" width="9.140625" style="102"/>
    <col min="2305" max="2305" width="132.28515625" style="102" customWidth="1"/>
    <col min="2306" max="2307" width="18" style="102" bestFit="1" customWidth="1"/>
    <col min="2308" max="2313" width="20.28515625" style="102" bestFit="1" customWidth="1"/>
    <col min="2314" max="2560" width="9.140625" style="102"/>
    <col min="2561" max="2561" width="132.28515625" style="102" customWidth="1"/>
    <col min="2562" max="2563" width="18" style="102" bestFit="1" customWidth="1"/>
    <col min="2564" max="2569" width="20.28515625" style="102" bestFit="1" customWidth="1"/>
    <col min="2570" max="2816" width="9.140625" style="102"/>
    <col min="2817" max="2817" width="132.28515625" style="102" customWidth="1"/>
    <col min="2818" max="2819" width="18" style="102" bestFit="1" customWidth="1"/>
    <col min="2820" max="2825" width="20.28515625" style="102" bestFit="1" customWidth="1"/>
    <col min="2826" max="3072" width="9.140625" style="102"/>
    <col min="3073" max="3073" width="132.28515625" style="102" customWidth="1"/>
    <col min="3074" max="3075" width="18" style="102" bestFit="1" customWidth="1"/>
    <col min="3076" max="3081" width="20.28515625" style="102" bestFit="1" customWidth="1"/>
    <col min="3082" max="3328" width="9.140625" style="102"/>
    <col min="3329" max="3329" width="132.28515625" style="102" customWidth="1"/>
    <col min="3330" max="3331" width="18" style="102" bestFit="1" customWidth="1"/>
    <col min="3332" max="3337" width="20.28515625" style="102" bestFit="1" customWidth="1"/>
    <col min="3338" max="3584" width="9.140625" style="102"/>
    <col min="3585" max="3585" width="132.28515625" style="102" customWidth="1"/>
    <col min="3586" max="3587" width="18" style="102" bestFit="1" customWidth="1"/>
    <col min="3588" max="3593" width="20.28515625" style="102" bestFit="1" customWidth="1"/>
    <col min="3594" max="3840" width="9.140625" style="102"/>
    <col min="3841" max="3841" width="132.28515625" style="102" customWidth="1"/>
    <col min="3842" max="3843" width="18" style="102" bestFit="1" customWidth="1"/>
    <col min="3844" max="3849" width="20.28515625" style="102" bestFit="1" customWidth="1"/>
    <col min="3850" max="4096" width="9.140625" style="102"/>
    <col min="4097" max="4097" width="132.28515625" style="102" customWidth="1"/>
    <col min="4098" max="4099" width="18" style="102" bestFit="1" customWidth="1"/>
    <col min="4100" max="4105" width="20.28515625" style="102" bestFit="1" customWidth="1"/>
    <col min="4106" max="4352" width="9.140625" style="102"/>
    <col min="4353" max="4353" width="132.28515625" style="102" customWidth="1"/>
    <col min="4354" max="4355" width="18" style="102" bestFit="1" customWidth="1"/>
    <col min="4356" max="4361" width="20.28515625" style="102" bestFit="1" customWidth="1"/>
    <col min="4362" max="4608" width="9.140625" style="102"/>
    <col min="4609" max="4609" width="132.28515625" style="102" customWidth="1"/>
    <col min="4610" max="4611" width="18" style="102" bestFit="1" customWidth="1"/>
    <col min="4612" max="4617" width="20.28515625" style="102" bestFit="1" customWidth="1"/>
    <col min="4618" max="4864" width="9.140625" style="102"/>
    <col min="4865" max="4865" width="132.28515625" style="102" customWidth="1"/>
    <col min="4866" max="4867" width="18" style="102" bestFit="1" customWidth="1"/>
    <col min="4868" max="4873" width="20.28515625" style="102" bestFit="1" customWidth="1"/>
    <col min="4874" max="5120" width="9.140625" style="102"/>
    <col min="5121" max="5121" width="132.28515625" style="102" customWidth="1"/>
    <col min="5122" max="5123" width="18" style="102" bestFit="1" customWidth="1"/>
    <col min="5124" max="5129" width="20.28515625" style="102" bestFit="1" customWidth="1"/>
    <col min="5130" max="5376" width="9.140625" style="102"/>
    <col min="5377" max="5377" width="132.28515625" style="102" customWidth="1"/>
    <col min="5378" max="5379" width="18" style="102" bestFit="1" customWidth="1"/>
    <col min="5380" max="5385" width="20.28515625" style="102" bestFit="1" customWidth="1"/>
    <col min="5386" max="5632" width="9.140625" style="102"/>
    <col min="5633" max="5633" width="132.28515625" style="102" customWidth="1"/>
    <col min="5634" max="5635" width="18" style="102" bestFit="1" customWidth="1"/>
    <col min="5636" max="5641" width="20.28515625" style="102" bestFit="1" customWidth="1"/>
    <col min="5642" max="5888" width="9.140625" style="102"/>
    <col min="5889" max="5889" width="132.28515625" style="102" customWidth="1"/>
    <col min="5890" max="5891" width="18" style="102" bestFit="1" customWidth="1"/>
    <col min="5892" max="5897" width="20.28515625" style="102" bestFit="1" customWidth="1"/>
    <col min="5898" max="6144" width="9.140625" style="102"/>
    <col min="6145" max="6145" width="132.28515625" style="102" customWidth="1"/>
    <col min="6146" max="6147" width="18" style="102" bestFit="1" customWidth="1"/>
    <col min="6148" max="6153" width="20.28515625" style="102" bestFit="1" customWidth="1"/>
    <col min="6154" max="6400" width="9.140625" style="102"/>
    <col min="6401" max="6401" width="132.28515625" style="102" customWidth="1"/>
    <col min="6402" max="6403" width="18" style="102" bestFit="1" customWidth="1"/>
    <col min="6404" max="6409" width="20.28515625" style="102" bestFit="1" customWidth="1"/>
    <col min="6410" max="6656" width="9.140625" style="102"/>
    <col min="6657" max="6657" width="132.28515625" style="102" customWidth="1"/>
    <col min="6658" max="6659" width="18" style="102" bestFit="1" customWidth="1"/>
    <col min="6660" max="6665" width="20.28515625" style="102" bestFit="1" customWidth="1"/>
    <col min="6666" max="6912" width="9.140625" style="102"/>
    <col min="6913" max="6913" width="132.28515625" style="102" customWidth="1"/>
    <col min="6914" max="6915" width="18" style="102" bestFit="1" customWidth="1"/>
    <col min="6916" max="6921" width="20.28515625" style="102" bestFit="1" customWidth="1"/>
    <col min="6922" max="7168" width="9.140625" style="102"/>
    <col min="7169" max="7169" width="132.28515625" style="102" customWidth="1"/>
    <col min="7170" max="7171" width="18" style="102" bestFit="1" customWidth="1"/>
    <col min="7172" max="7177" width="20.28515625" style="102" bestFit="1" customWidth="1"/>
    <col min="7178" max="7424" width="9.140625" style="102"/>
    <col min="7425" max="7425" width="132.28515625" style="102" customWidth="1"/>
    <col min="7426" max="7427" width="18" style="102" bestFit="1" customWidth="1"/>
    <col min="7428" max="7433" width="20.28515625" style="102" bestFit="1" customWidth="1"/>
    <col min="7434" max="7680" width="9.140625" style="102"/>
    <col min="7681" max="7681" width="132.28515625" style="102" customWidth="1"/>
    <col min="7682" max="7683" width="18" style="102" bestFit="1" customWidth="1"/>
    <col min="7684" max="7689" width="20.28515625" style="102" bestFit="1" customWidth="1"/>
    <col min="7690" max="7936" width="9.140625" style="102"/>
    <col min="7937" max="7937" width="132.28515625" style="102" customWidth="1"/>
    <col min="7938" max="7939" width="18" style="102" bestFit="1" customWidth="1"/>
    <col min="7940" max="7945" width="20.28515625" style="102" bestFit="1" customWidth="1"/>
    <col min="7946" max="8192" width="9.140625" style="102"/>
    <col min="8193" max="8193" width="132.28515625" style="102" customWidth="1"/>
    <col min="8194" max="8195" width="18" style="102" bestFit="1" customWidth="1"/>
    <col min="8196" max="8201" width="20.28515625" style="102" bestFit="1" customWidth="1"/>
    <col min="8202" max="8448" width="9.140625" style="102"/>
    <col min="8449" max="8449" width="132.28515625" style="102" customWidth="1"/>
    <col min="8450" max="8451" width="18" style="102" bestFit="1" customWidth="1"/>
    <col min="8452" max="8457" width="20.28515625" style="102" bestFit="1" customWidth="1"/>
    <col min="8458" max="8704" width="9.140625" style="102"/>
    <col min="8705" max="8705" width="132.28515625" style="102" customWidth="1"/>
    <col min="8706" max="8707" width="18" style="102" bestFit="1" customWidth="1"/>
    <col min="8708" max="8713" width="20.28515625" style="102" bestFit="1" customWidth="1"/>
    <col min="8714" max="8960" width="9.140625" style="102"/>
    <col min="8961" max="8961" width="132.28515625" style="102" customWidth="1"/>
    <col min="8962" max="8963" width="18" style="102" bestFit="1" customWidth="1"/>
    <col min="8964" max="8969" width="20.28515625" style="102" bestFit="1" customWidth="1"/>
    <col min="8970" max="9216" width="9.140625" style="102"/>
    <col min="9217" max="9217" width="132.28515625" style="102" customWidth="1"/>
    <col min="9218" max="9219" width="18" style="102" bestFit="1" customWidth="1"/>
    <col min="9220" max="9225" width="20.28515625" style="102" bestFit="1" customWidth="1"/>
    <col min="9226" max="9472" width="9.140625" style="102"/>
    <col min="9473" max="9473" width="132.28515625" style="102" customWidth="1"/>
    <col min="9474" max="9475" width="18" style="102" bestFit="1" customWidth="1"/>
    <col min="9476" max="9481" width="20.28515625" style="102" bestFit="1" customWidth="1"/>
    <col min="9482" max="9728" width="9.140625" style="102"/>
    <col min="9729" max="9729" width="132.28515625" style="102" customWidth="1"/>
    <col min="9730" max="9731" width="18" style="102" bestFit="1" customWidth="1"/>
    <col min="9732" max="9737" width="20.28515625" style="102" bestFit="1" customWidth="1"/>
    <col min="9738" max="9984" width="9.140625" style="102"/>
    <col min="9985" max="9985" width="132.28515625" style="102" customWidth="1"/>
    <col min="9986" max="9987" width="18" style="102" bestFit="1" customWidth="1"/>
    <col min="9988" max="9993" width="20.28515625" style="102" bestFit="1" customWidth="1"/>
    <col min="9994" max="10240" width="9.140625" style="102"/>
    <col min="10241" max="10241" width="132.28515625" style="102" customWidth="1"/>
    <col min="10242" max="10243" width="18" style="102" bestFit="1" customWidth="1"/>
    <col min="10244" max="10249" width="20.28515625" style="102" bestFit="1" customWidth="1"/>
    <col min="10250" max="10496" width="9.140625" style="102"/>
    <col min="10497" max="10497" width="132.28515625" style="102" customWidth="1"/>
    <col min="10498" max="10499" width="18" style="102" bestFit="1" customWidth="1"/>
    <col min="10500" max="10505" width="20.28515625" style="102" bestFit="1" customWidth="1"/>
    <col min="10506" max="10752" width="9.140625" style="102"/>
    <col min="10753" max="10753" width="132.28515625" style="102" customWidth="1"/>
    <col min="10754" max="10755" width="18" style="102" bestFit="1" customWidth="1"/>
    <col min="10756" max="10761" width="20.28515625" style="102" bestFit="1" customWidth="1"/>
    <col min="10762" max="11008" width="9.140625" style="102"/>
    <col min="11009" max="11009" width="132.28515625" style="102" customWidth="1"/>
    <col min="11010" max="11011" width="18" style="102" bestFit="1" customWidth="1"/>
    <col min="11012" max="11017" width="20.28515625" style="102" bestFit="1" customWidth="1"/>
    <col min="11018" max="11264" width="9.140625" style="102"/>
    <col min="11265" max="11265" width="132.28515625" style="102" customWidth="1"/>
    <col min="11266" max="11267" width="18" style="102" bestFit="1" customWidth="1"/>
    <col min="11268" max="11273" width="20.28515625" style="102" bestFit="1" customWidth="1"/>
    <col min="11274" max="11520" width="9.140625" style="102"/>
    <col min="11521" max="11521" width="132.28515625" style="102" customWidth="1"/>
    <col min="11522" max="11523" width="18" style="102" bestFit="1" customWidth="1"/>
    <col min="11524" max="11529" width="20.28515625" style="102" bestFit="1" customWidth="1"/>
    <col min="11530" max="11776" width="9.140625" style="102"/>
    <col min="11777" max="11777" width="132.28515625" style="102" customWidth="1"/>
    <col min="11778" max="11779" width="18" style="102" bestFit="1" customWidth="1"/>
    <col min="11780" max="11785" width="20.28515625" style="102" bestFit="1" customWidth="1"/>
    <col min="11786" max="12032" width="9.140625" style="102"/>
    <col min="12033" max="12033" width="132.28515625" style="102" customWidth="1"/>
    <col min="12034" max="12035" width="18" style="102" bestFit="1" customWidth="1"/>
    <col min="12036" max="12041" width="20.28515625" style="102" bestFit="1" customWidth="1"/>
    <col min="12042" max="12288" width="9.140625" style="102"/>
    <col min="12289" max="12289" width="132.28515625" style="102" customWidth="1"/>
    <col min="12290" max="12291" width="18" style="102" bestFit="1" customWidth="1"/>
    <col min="12292" max="12297" width="20.28515625" style="102" bestFit="1" customWidth="1"/>
    <col min="12298" max="12544" width="9.140625" style="102"/>
    <col min="12545" max="12545" width="132.28515625" style="102" customWidth="1"/>
    <col min="12546" max="12547" width="18" style="102" bestFit="1" customWidth="1"/>
    <col min="12548" max="12553" width="20.28515625" style="102" bestFit="1" customWidth="1"/>
    <col min="12554" max="12800" width="9.140625" style="102"/>
    <col min="12801" max="12801" width="132.28515625" style="102" customWidth="1"/>
    <col min="12802" max="12803" width="18" style="102" bestFit="1" customWidth="1"/>
    <col min="12804" max="12809" width="20.28515625" style="102" bestFit="1" customWidth="1"/>
    <col min="12810" max="13056" width="9.140625" style="102"/>
    <col min="13057" max="13057" width="132.28515625" style="102" customWidth="1"/>
    <col min="13058" max="13059" width="18" style="102" bestFit="1" customWidth="1"/>
    <col min="13060" max="13065" width="20.28515625" style="102" bestFit="1" customWidth="1"/>
    <col min="13066" max="13312" width="9.140625" style="102"/>
    <col min="13313" max="13313" width="132.28515625" style="102" customWidth="1"/>
    <col min="13314" max="13315" width="18" style="102" bestFit="1" customWidth="1"/>
    <col min="13316" max="13321" width="20.28515625" style="102" bestFit="1" customWidth="1"/>
    <col min="13322" max="13568" width="9.140625" style="102"/>
    <col min="13569" max="13569" width="132.28515625" style="102" customWidth="1"/>
    <col min="13570" max="13571" width="18" style="102" bestFit="1" customWidth="1"/>
    <col min="13572" max="13577" width="20.28515625" style="102" bestFit="1" customWidth="1"/>
    <col min="13578" max="13824" width="9.140625" style="102"/>
    <col min="13825" max="13825" width="132.28515625" style="102" customWidth="1"/>
    <col min="13826" max="13827" width="18" style="102" bestFit="1" customWidth="1"/>
    <col min="13828" max="13833" width="20.28515625" style="102" bestFit="1" customWidth="1"/>
    <col min="13834" max="14080" width="9.140625" style="102"/>
    <col min="14081" max="14081" width="132.28515625" style="102" customWidth="1"/>
    <col min="14082" max="14083" width="18" style="102" bestFit="1" customWidth="1"/>
    <col min="14084" max="14089" width="20.28515625" style="102" bestFit="1" customWidth="1"/>
    <col min="14090" max="14336" width="9.140625" style="102"/>
    <col min="14337" max="14337" width="132.28515625" style="102" customWidth="1"/>
    <col min="14338" max="14339" width="18" style="102" bestFit="1" customWidth="1"/>
    <col min="14340" max="14345" width="20.28515625" style="102" bestFit="1" customWidth="1"/>
    <col min="14346" max="14592" width="9.140625" style="102"/>
    <col min="14593" max="14593" width="132.28515625" style="102" customWidth="1"/>
    <col min="14594" max="14595" width="18" style="102" bestFit="1" customWidth="1"/>
    <col min="14596" max="14601" width="20.28515625" style="102" bestFit="1" customWidth="1"/>
    <col min="14602" max="14848" width="9.140625" style="102"/>
    <col min="14849" max="14849" width="132.28515625" style="102" customWidth="1"/>
    <col min="14850" max="14851" width="18" style="102" bestFit="1" customWidth="1"/>
    <col min="14852" max="14857" width="20.28515625" style="102" bestFit="1" customWidth="1"/>
    <col min="14858" max="15104" width="9.140625" style="102"/>
    <col min="15105" max="15105" width="132.28515625" style="102" customWidth="1"/>
    <col min="15106" max="15107" width="18" style="102" bestFit="1" customWidth="1"/>
    <col min="15108" max="15113" width="20.28515625" style="102" bestFit="1" customWidth="1"/>
    <col min="15114" max="15360" width="9.140625" style="102"/>
    <col min="15361" max="15361" width="132.28515625" style="102" customWidth="1"/>
    <col min="15362" max="15363" width="18" style="102" bestFit="1" customWidth="1"/>
    <col min="15364" max="15369" width="20.28515625" style="102" bestFit="1" customWidth="1"/>
    <col min="15370" max="15616" width="9.140625" style="102"/>
    <col min="15617" max="15617" width="132.28515625" style="102" customWidth="1"/>
    <col min="15618" max="15619" width="18" style="102" bestFit="1" customWidth="1"/>
    <col min="15620" max="15625" width="20.28515625" style="102" bestFit="1" customWidth="1"/>
    <col min="15626" max="15872" width="9.140625" style="102"/>
    <col min="15873" max="15873" width="132.28515625" style="102" customWidth="1"/>
    <col min="15874" max="15875" width="18" style="102" bestFit="1" customWidth="1"/>
    <col min="15876" max="15881" width="20.28515625" style="102" bestFit="1" customWidth="1"/>
    <col min="15882" max="16128" width="9.140625" style="102"/>
    <col min="16129" max="16129" width="132.28515625" style="102" customWidth="1"/>
    <col min="16130" max="16131" width="18" style="102" bestFit="1" customWidth="1"/>
    <col min="16132" max="16137" width="20.28515625" style="102" bestFit="1" customWidth="1"/>
    <col min="16138" max="16384" width="9.140625" style="102"/>
  </cols>
  <sheetData>
    <row r="1" spans="1:9" ht="43.5" customHeight="1">
      <c r="A1" s="1141" t="s">
        <v>1228</v>
      </c>
      <c r="B1" s="1141"/>
      <c r="C1" s="1141"/>
      <c r="D1" s="1141"/>
      <c r="E1" s="1141"/>
      <c r="F1" s="1141"/>
      <c r="G1" s="1141"/>
      <c r="H1" s="1141"/>
      <c r="I1" s="1141"/>
    </row>
    <row r="2" spans="1:9" ht="43.5" customHeight="1">
      <c r="A2" s="1141" t="s">
        <v>432</v>
      </c>
      <c r="B2" s="1141"/>
      <c r="C2" s="1141"/>
      <c r="D2" s="1141"/>
      <c r="E2" s="1141"/>
      <c r="F2" s="1141"/>
      <c r="G2" s="1141"/>
      <c r="H2" s="1141"/>
      <c r="I2" s="1141"/>
    </row>
    <row r="3" spans="1:9" ht="43.5" customHeight="1">
      <c r="A3" s="1142" t="s">
        <v>1464</v>
      </c>
      <c r="B3" s="1142"/>
      <c r="C3" s="1142"/>
      <c r="D3" s="1142"/>
      <c r="E3" s="1142"/>
      <c r="F3" s="1142"/>
      <c r="G3" s="1142"/>
      <c r="H3" s="1142"/>
      <c r="I3" s="1142"/>
    </row>
    <row r="4" spans="1:9" ht="19.5" customHeight="1" thickBot="1">
      <c r="A4" s="1141"/>
      <c r="B4" s="1141"/>
      <c r="C4" s="1141"/>
      <c r="D4" s="1141"/>
      <c r="E4" s="1141"/>
      <c r="F4" s="1141"/>
      <c r="G4" s="1141"/>
      <c r="H4" s="1141"/>
      <c r="I4" s="1141"/>
    </row>
    <row r="5" spans="1:9" s="103" customFormat="1" ht="70.5" customHeight="1" thickTop="1" thickBot="1">
      <c r="A5" s="809" t="s">
        <v>305</v>
      </c>
      <c r="B5" s="194" t="s">
        <v>433</v>
      </c>
      <c r="C5" s="194" t="s">
        <v>434</v>
      </c>
      <c r="D5" s="194" t="s">
        <v>435</v>
      </c>
      <c r="E5" s="194" t="s">
        <v>436</v>
      </c>
      <c r="F5" s="194" t="s">
        <v>437</v>
      </c>
      <c r="G5" s="194" t="s">
        <v>1442</v>
      </c>
      <c r="H5" s="194" t="s">
        <v>1390</v>
      </c>
      <c r="I5" s="194" t="s">
        <v>1443</v>
      </c>
    </row>
    <row r="6" spans="1:9" ht="15" customHeight="1" thickTop="1" thickBot="1">
      <c r="A6" s="104"/>
      <c r="B6" s="105"/>
      <c r="C6" s="105"/>
      <c r="D6" s="105"/>
      <c r="E6" s="105"/>
      <c r="F6" s="105"/>
      <c r="G6" s="105"/>
      <c r="H6" s="105"/>
      <c r="I6" s="105"/>
    </row>
    <row r="7" spans="1:9" ht="24" customHeight="1" thickTop="1" thickBot="1">
      <c r="A7" s="106" t="s">
        <v>438</v>
      </c>
      <c r="B7" s="1">
        <v>513692073.93314207</v>
      </c>
      <c r="C7" s="1">
        <v>595042395.3002882</v>
      </c>
      <c r="D7" s="1">
        <v>682871860.50583088</v>
      </c>
      <c r="E7" s="1">
        <v>780390675.32798839</v>
      </c>
      <c r="F7" s="1">
        <v>864792719.37755108</v>
      </c>
      <c r="G7" s="1">
        <v>868485589.84985423</v>
      </c>
      <c r="H7" s="1">
        <v>925186732.72448981</v>
      </c>
      <c r="I7" s="1">
        <v>916635925.22011662</v>
      </c>
    </row>
    <row r="8" spans="1:9" s="203" customFormat="1" ht="21" customHeight="1" thickTop="1">
      <c r="A8" s="195" t="s">
        <v>8</v>
      </c>
      <c r="B8" s="2">
        <v>50045978.9225251</v>
      </c>
      <c r="C8" s="2">
        <v>53751115.587896258</v>
      </c>
      <c r="D8" s="2">
        <v>83988736.857142866</v>
      </c>
      <c r="E8" s="2">
        <v>84104401.597667649</v>
      </c>
      <c r="F8" s="2">
        <v>97493556.451895043</v>
      </c>
      <c r="G8" s="2">
        <v>89193950.809037894</v>
      </c>
      <c r="H8" s="2">
        <v>109406807.20553935</v>
      </c>
      <c r="I8" s="2">
        <v>100321385.22740525</v>
      </c>
    </row>
    <row r="9" spans="1:9" s="203" customFormat="1" ht="21" customHeight="1">
      <c r="A9" s="195" t="s">
        <v>17</v>
      </c>
      <c r="B9" s="2">
        <v>96650799.590243906</v>
      </c>
      <c r="C9" s="2">
        <v>92862944.700864553</v>
      </c>
      <c r="D9" s="2">
        <v>69511512.766763851</v>
      </c>
      <c r="E9" s="2">
        <v>94513237.049562678</v>
      </c>
      <c r="F9" s="2">
        <v>112252539.24052478</v>
      </c>
      <c r="G9" s="2">
        <v>121661454.30903789</v>
      </c>
      <c r="H9" s="2">
        <v>126742016.86005831</v>
      </c>
      <c r="I9" s="2">
        <v>124541111.14285715</v>
      </c>
    </row>
    <row r="10" spans="1:9" s="203" customFormat="1" ht="21" customHeight="1">
      <c r="A10" s="195" t="s">
        <v>26</v>
      </c>
      <c r="B10" s="2">
        <v>338267242.87661403</v>
      </c>
      <c r="C10" s="2">
        <v>411307278.06772333</v>
      </c>
      <c r="D10" s="2">
        <v>492629805.67201161</v>
      </c>
      <c r="E10" s="2">
        <v>561725804.03061223</v>
      </c>
      <c r="F10" s="2">
        <v>613223959.51895046</v>
      </c>
      <c r="G10" s="2">
        <v>618235093.25510204</v>
      </c>
      <c r="H10" s="2">
        <v>649208113.79154515</v>
      </c>
      <c r="I10" s="2">
        <v>652855965.93586004</v>
      </c>
    </row>
    <row r="11" spans="1:9" s="203" customFormat="1" ht="21" customHeight="1">
      <c r="A11" s="196" t="s">
        <v>439</v>
      </c>
      <c r="B11" s="2">
        <v>349052656.15638447</v>
      </c>
      <c r="C11" s="2">
        <v>424990492.57780975</v>
      </c>
      <c r="D11" s="2">
        <v>509196386.98979592</v>
      </c>
      <c r="E11" s="2">
        <v>582090564.01457727</v>
      </c>
      <c r="F11" s="2">
        <v>632323571.33381927</v>
      </c>
      <c r="G11" s="2">
        <v>634109869.03207004</v>
      </c>
      <c r="H11" s="2">
        <v>669088262.367347</v>
      </c>
      <c r="I11" s="2">
        <v>670253077.90379012</v>
      </c>
    </row>
    <row r="12" spans="1:9" s="203" customFormat="1" ht="21" customHeight="1">
      <c r="A12" s="196" t="s">
        <v>440</v>
      </c>
      <c r="B12" s="2">
        <v>340655581.1047346</v>
      </c>
      <c r="C12" s="2">
        <v>416667655.53025937</v>
      </c>
      <c r="D12" s="2">
        <v>502018516.38192421</v>
      </c>
      <c r="E12" s="2">
        <v>574755426.91107869</v>
      </c>
      <c r="F12" s="2">
        <v>622064251.02478135</v>
      </c>
      <c r="G12" s="2">
        <v>624164692.9548105</v>
      </c>
      <c r="H12" s="2">
        <v>653735894.64285719</v>
      </c>
      <c r="I12" s="2">
        <v>654868760.50728858</v>
      </c>
    </row>
    <row r="13" spans="1:9" s="203" customFormat="1" ht="21" customHeight="1">
      <c r="A13" s="196" t="s">
        <v>441</v>
      </c>
      <c r="B13" s="2">
        <v>8397075.0516499281</v>
      </c>
      <c r="C13" s="2">
        <v>8322837.0475504324</v>
      </c>
      <c r="D13" s="2">
        <v>7177870.6078717196</v>
      </c>
      <c r="E13" s="2">
        <v>7335137.1034985427</v>
      </c>
      <c r="F13" s="2">
        <v>10259320.3090379</v>
      </c>
      <c r="G13" s="2">
        <v>9945176.0772594754</v>
      </c>
      <c r="H13" s="2">
        <v>15352367.724489797</v>
      </c>
      <c r="I13" s="2">
        <v>15384317.396501457</v>
      </c>
    </row>
    <row r="14" spans="1:9" s="203" customFormat="1" ht="21" customHeight="1">
      <c r="A14" s="196" t="s">
        <v>442</v>
      </c>
      <c r="B14" s="2">
        <v>2542280.779053085</v>
      </c>
      <c r="C14" s="2">
        <v>2966954.8141210373</v>
      </c>
      <c r="D14" s="2">
        <v>2797890.7623906704</v>
      </c>
      <c r="E14" s="2">
        <v>3575915.3046647226</v>
      </c>
      <c r="F14" s="2">
        <v>3479382.6151603498</v>
      </c>
      <c r="G14" s="2">
        <v>7398288.9883381929</v>
      </c>
      <c r="H14" s="2">
        <v>4157560.4897959186</v>
      </c>
      <c r="I14" s="2">
        <v>7423904.6793002915</v>
      </c>
    </row>
    <row r="15" spans="1:9" s="203" customFormat="1" ht="21" customHeight="1">
      <c r="A15" s="196" t="s">
        <v>443</v>
      </c>
      <c r="B15" s="2">
        <v>2196791.7690100432</v>
      </c>
      <c r="C15" s="2">
        <v>2546888.9178674351</v>
      </c>
      <c r="D15" s="2">
        <v>2442388.1282798834</v>
      </c>
      <c r="E15" s="2">
        <v>3305762.8367346935</v>
      </c>
      <c r="F15" s="2">
        <v>2911341.9387755101</v>
      </c>
      <c r="G15" s="2">
        <v>6261930.3979591839</v>
      </c>
      <c r="H15" s="2">
        <v>3525684.2900874638</v>
      </c>
      <c r="I15" s="2">
        <v>6197612.2827988332</v>
      </c>
    </row>
    <row r="16" spans="1:9" s="203" customFormat="1" ht="21" customHeight="1">
      <c r="A16" s="196" t="s">
        <v>444</v>
      </c>
      <c r="B16" s="2">
        <v>345489.01004304161</v>
      </c>
      <c r="C16" s="2">
        <v>420065.89625360229</v>
      </c>
      <c r="D16" s="2">
        <v>355502.63411078713</v>
      </c>
      <c r="E16" s="2">
        <v>270152.46793002915</v>
      </c>
      <c r="F16" s="2">
        <v>568040.67638483969</v>
      </c>
      <c r="G16" s="2">
        <v>1136358.5903790088</v>
      </c>
      <c r="H16" s="2">
        <v>631876.19970845489</v>
      </c>
      <c r="I16" s="2">
        <v>1226292.3965014578</v>
      </c>
    </row>
    <row r="17" spans="1:9" s="203" customFormat="1" ht="21" customHeight="1">
      <c r="A17" s="196" t="s">
        <v>445</v>
      </c>
      <c r="B17" s="2">
        <v>5848866.4404591108</v>
      </c>
      <c r="C17" s="2">
        <v>6120886.0518731996</v>
      </c>
      <c r="D17" s="2">
        <v>6910134.1953352764</v>
      </c>
      <c r="E17" s="2">
        <v>7683888.6938775508</v>
      </c>
      <c r="F17" s="2">
        <v>7613303.4125364423</v>
      </c>
      <c r="G17" s="2">
        <v>8038947.8644314874</v>
      </c>
      <c r="H17" s="2">
        <v>8309673.1472303206</v>
      </c>
      <c r="I17" s="2">
        <v>8720546.842565598</v>
      </c>
    </row>
    <row r="18" spans="1:9" s="203" customFormat="1" ht="21" customHeight="1">
      <c r="A18" s="196" t="s">
        <v>446</v>
      </c>
      <c r="B18" s="2">
        <v>4175265.7245337162</v>
      </c>
      <c r="C18" s="2">
        <v>4419209.537463977</v>
      </c>
      <c r="D18" s="2">
        <v>5258598.0860058302</v>
      </c>
      <c r="E18" s="2">
        <v>6137270.972303207</v>
      </c>
      <c r="F18" s="2">
        <v>6332619.2317784252</v>
      </c>
      <c r="G18" s="2">
        <v>6770554.393586006</v>
      </c>
      <c r="H18" s="2">
        <v>7012882.3469387749</v>
      </c>
      <c r="I18" s="2">
        <v>7313735.1093294462</v>
      </c>
    </row>
    <row r="19" spans="1:9" s="203" customFormat="1" ht="21" customHeight="1">
      <c r="A19" s="196" t="s">
        <v>447</v>
      </c>
      <c r="B19" s="2">
        <v>1673600.7159253946</v>
      </c>
      <c r="C19" s="2">
        <v>1701676.5144092219</v>
      </c>
      <c r="D19" s="2">
        <v>1651536.1093294462</v>
      </c>
      <c r="E19" s="2">
        <v>1546617.721574344</v>
      </c>
      <c r="F19" s="2">
        <v>1280684.1807580176</v>
      </c>
      <c r="G19" s="2">
        <v>1268393.4708454811</v>
      </c>
      <c r="H19" s="2">
        <v>1296790.8002915452</v>
      </c>
      <c r="I19" s="2">
        <v>1406811.7332361517</v>
      </c>
    </row>
    <row r="20" spans="1:9" s="203" customFormat="1" ht="21" customHeight="1">
      <c r="A20" s="196" t="s">
        <v>39</v>
      </c>
      <c r="B20" s="2">
        <v>2941450.2352941176</v>
      </c>
      <c r="C20" s="2">
        <v>3533813.2622478385</v>
      </c>
      <c r="D20" s="2">
        <v>4090433.7784256558</v>
      </c>
      <c r="E20" s="2">
        <v>4735344.5320699709</v>
      </c>
      <c r="F20" s="2">
        <v>5237836.7084548101</v>
      </c>
      <c r="G20" s="2">
        <v>5323017.4285714291</v>
      </c>
      <c r="H20" s="2">
        <v>5711729.5408163266</v>
      </c>
      <c r="I20" s="2">
        <v>5673888.5758017497</v>
      </c>
    </row>
    <row r="21" spans="1:9" s="203" customFormat="1" ht="21" customHeight="1">
      <c r="A21" s="196" t="s">
        <v>448</v>
      </c>
      <c r="B21" s="2">
        <v>-22118010.734576758</v>
      </c>
      <c r="C21" s="2">
        <v>-26304868.63832853</v>
      </c>
      <c r="D21" s="2">
        <v>-30365040.053935863</v>
      </c>
      <c r="E21" s="2">
        <v>-36359908.514577262</v>
      </c>
      <c r="F21" s="2">
        <v>-35430134.551020406</v>
      </c>
      <c r="G21" s="2">
        <v>-36635030.058309034</v>
      </c>
      <c r="H21" s="2">
        <v>-38059111.753644317</v>
      </c>
      <c r="I21" s="2">
        <v>-39215452.065597668</v>
      </c>
    </row>
    <row r="22" spans="1:9" s="203" customFormat="1" ht="21" customHeight="1">
      <c r="A22" s="195" t="s">
        <v>57</v>
      </c>
      <c r="B22" s="2">
        <v>2924610.7804878051</v>
      </c>
      <c r="C22" s="2">
        <v>4865029.3962536016</v>
      </c>
      <c r="D22" s="2">
        <v>5195459.8440233236</v>
      </c>
      <c r="E22" s="2">
        <v>5916600.9169096211</v>
      </c>
      <c r="F22" s="2">
        <v>4882089.4708454814</v>
      </c>
      <c r="G22" s="2">
        <v>4825396.2055393588</v>
      </c>
      <c r="H22" s="2">
        <v>4498566.7769679297</v>
      </c>
      <c r="I22" s="2">
        <v>5030166.5102040814</v>
      </c>
    </row>
    <row r="23" spans="1:9" s="203" customFormat="1" ht="21" customHeight="1">
      <c r="A23" s="195" t="s">
        <v>63</v>
      </c>
      <c r="B23" s="2">
        <v>140875.56671449068</v>
      </c>
      <c r="C23" s="2">
        <v>109575.20461095101</v>
      </c>
      <c r="D23" s="2">
        <v>35618.886297376092</v>
      </c>
      <c r="E23" s="2">
        <v>30512.733236151606</v>
      </c>
      <c r="F23" s="2">
        <v>169830.41982507287</v>
      </c>
      <c r="G23" s="2">
        <v>129829.54373177844</v>
      </c>
      <c r="H23" s="2">
        <v>153100.33236151605</v>
      </c>
      <c r="I23" s="2">
        <v>126153.28862973762</v>
      </c>
    </row>
    <row r="24" spans="1:9" s="203" customFormat="1" ht="21" customHeight="1">
      <c r="A24" s="195" t="s">
        <v>449</v>
      </c>
      <c r="B24" s="2">
        <v>8223304.6556671457</v>
      </c>
      <c r="C24" s="2">
        <v>9766816.4726224765</v>
      </c>
      <c r="D24" s="2">
        <v>7284600.9008746352</v>
      </c>
      <c r="E24" s="2">
        <v>5873081.7842565598</v>
      </c>
      <c r="F24" s="2">
        <v>5877419.803206997</v>
      </c>
      <c r="G24" s="2">
        <v>4271305.1413994171</v>
      </c>
      <c r="H24" s="2">
        <v>3920060.1880466472</v>
      </c>
      <c r="I24" s="2">
        <v>3672681.7390670553</v>
      </c>
    </row>
    <row r="25" spans="1:9" s="203" customFormat="1" ht="21" customHeight="1">
      <c r="A25" s="195" t="s">
        <v>74</v>
      </c>
      <c r="B25" s="2">
        <v>16174930.407460544</v>
      </c>
      <c r="C25" s="2">
        <v>20544798.073487032</v>
      </c>
      <c r="D25" s="2">
        <v>22692180.809037901</v>
      </c>
      <c r="E25" s="2">
        <v>25758766.533527695</v>
      </c>
      <c r="F25" s="2">
        <v>27170699.539358601</v>
      </c>
      <c r="G25" s="2">
        <v>27022336.7696793</v>
      </c>
      <c r="H25" s="2">
        <v>26336331.014577258</v>
      </c>
      <c r="I25" s="2">
        <v>25960962.046647228</v>
      </c>
    </row>
    <row r="26" spans="1:9" s="204" customFormat="1" ht="43.5" customHeight="1" thickBot="1">
      <c r="A26" s="197" t="s">
        <v>450</v>
      </c>
      <c r="B26" s="3">
        <v>1264331.1334289813</v>
      </c>
      <c r="C26" s="3">
        <v>1834837.7968299713</v>
      </c>
      <c r="D26" s="3">
        <v>1533944.7696793003</v>
      </c>
      <c r="E26" s="3">
        <v>2468270.6822157432</v>
      </c>
      <c r="F26" s="3">
        <v>3722624.9329446061</v>
      </c>
      <c r="G26" s="3">
        <v>3146223.8163265307</v>
      </c>
      <c r="H26" s="3">
        <v>4921736.5553935869</v>
      </c>
      <c r="I26" s="3">
        <v>4127499.3294460638</v>
      </c>
    </row>
    <row r="27" spans="1:9" ht="24" customHeight="1" thickTop="1" thickBot="1">
      <c r="A27" s="106" t="s">
        <v>451</v>
      </c>
      <c r="B27" s="1">
        <v>435471612.0596844</v>
      </c>
      <c r="C27" s="1">
        <v>506106597.90057635</v>
      </c>
      <c r="D27" s="1">
        <v>584691156.5451895</v>
      </c>
      <c r="E27" s="1">
        <v>673347460.85276961</v>
      </c>
      <c r="F27" s="1">
        <v>751155765.49708462</v>
      </c>
      <c r="G27" s="1">
        <v>752973008.76676393</v>
      </c>
      <c r="H27" s="1">
        <v>805883566.37172019</v>
      </c>
      <c r="I27" s="1">
        <v>795652203.46209908</v>
      </c>
    </row>
    <row r="28" spans="1:9" s="203" customFormat="1" ht="21" customHeight="1" thickTop="1">
      <c r="A28" s="195" t="s">
        <v>452</v>
      </c>
      <c r="B28" s="2">
        <v>406034464.46915352</v>
      </c>
      <c r="C28" s="2">
        <v>472343914.23342943</v>
      </c>
      <c r="D28" s="2">
        <v>545782943.09620988</v>
      </c>
      <c r="E28" s="2">
        <v>606458935.042274</v>
      </c>
      <c r="F28" s="2">
        <v>667100364.81049573</v>
      </c>
      <c r="G28" s="2">
        <v>671346401.72157443</v>
      </c>
      <c r="H28" s="2">
        <v>711863061.12099123</v>
      </c>
      <c r="I28" s="2">
        <v>699879002.15160358</v>
      </c>
    </row>
    <row r="29" spans="1:9" s="203" customFormat="1" ht="21" customHeight="1">
      <c r="A29" s="196" t="s">
        <v>453</v>
      </c>
      <c r="B29" s="2">
        <v>400460.12195121951</v>
      </c>
      <c r="C29" s="2">
        <v>287714.30547550431</v>
      </c>
      <c r="D29" s="2">
        <v>512540.14285714284</v>
      </c>
      <c r="E29" s="2">
        <v>518531.53644314868</v>
      </c>
      <c r="F29" s="2">
        <v>370316.44023323612</v>
      </c>
      <c r="G29" s="2">
        <v>435335.21574344026</v>
      </c>
      <c r="H29" s="2">
        <v>385857.82798833819</v>
      </c>
      <c r="I29" s="2">
        <v>698817.19679300289</v>
      </c>
    </row>
    <row r="30" spans="1:9" s="203" customFormat="1" ht="21" customHeight="1">
      <c r="A30" s="196" t="s">
        <v>454</v>
      </c>
      <c r="B30" s="2">
        <v>186687640.20229557</v>
      </c>
      <c r="C30" s="2">
        <v>205546432.79971182</v>
      </c>
      <c r="D30" s="2">
        <v>233984102.69387755</v>
      </c>
      <c r="E30" s="2">
        <v>246615448.93586007</v>
      </c>
      <c r="F30" s="2">
        <v>268320210.35276967</v>
      </c>
      <c r="G30" s="2">
        <v>263687609.64723033</v>
      </c>
      <c r="H30" s="2">
        <v>291642788.64431483</v>
      </c>
      <c r="I30" s="2">
        <v>275200059.23615158</v>
      </c>
    </row>
    <row r="31" spans="1:9" s="203" customFormat="1" ht="21" customHeight="1">
      <c r="A31" s="196" t="s">
        <v>455</v>
      </c>
      <c r="B31" s="2">
        <v>198077687.62410331</v>
      </c>
      <c r="C31" s="2">
        <v>242078610.9236311</v>
      </c>
      <c r="D31" s="2">
        <v>283901706.95335275</v>
      </c>
      <c r="E31" s="2">
        <v>329478899.85568517</v>
      </c>
      <c r="F31" s="2">
        <v>361018983.28134108</v>
      </c>
      <c r="G31" s="2">
        <v>367524305.14868808</v>
      </c>
      <c r="H31" s="2">
        <v>335067552.55102038</v>
      </c>
      <c r="I31" s="2">
        <v>333915346.1618076</v>
      </c>
    </row>
    <row r="32" spans="1:9" s="203" customFormat="1" ht="21" customHeight="1">
      <c r="A32" s="196" t="s">
        <v>456</v>
      </c>
      <c r="B32" s="2">
        <v>16708176.110473458</v>
      </c>
      <c r="C32" s="2">
        <v>20194261.077809796</v>
      </c>
      <c r="D32" s="2">
        <v>22214281.39795918</v>
      </c>
      <c r="E32" s="2">
        <v>23183485.682215743</v>
      </c>
      <c r="F32" s="2">
        <v>24649122.444606412</v>
      </c>
      <c r="G32" s="2">
        <v>24919301.787172012</v>
      </c>
      <c r="H32" s="2">
        <v>25823528.970845483</v>
      </c>
      <c r="I32" s="2">
        <v>25227900.309037901</v>
      </c>
    </row>
    <row r="33" spans="1:9" s="203" customFormat="1" ht="21" customHeight="1">
      <c r="A33" s="196" t="s">
        <v>457</v>
      </c>
      <c r="B33" s="2">
        <v>0</v>
      </c>
      <c r="C33" s="2">
        <v>0</v>
      </c>
      <c r="D33" s="2">
        <v>0</v>
      </c>
      <c r="E33" s="2">
        <v>0</v>
      </c>
      <c r="F33" s="2">
        <v>4140744.0233236151</v>
      </c>
      <c r="G33" s="2">
        <v>5776506.9927113699</v>
      </c>
      <c r="H33" s="2">
        <v>50046349.397959188</v>
      </c>
      <c r="I33" s="2">
        <v>55888480.655976675</v>
      </c>
    </row>
    <row r="34" spans="1:9" s="203" customFormat="1" ht="21" customHeight="1">
      <c r="A34" s="196" t="s">
        <v>458</v>
      </c>
      <c r="B34" s="2">
        <v>4160500.4103299854</v>
      </c>
      <c r="C34" s="2">
        <v>4236895.1268011527</v>
      </c>
      <c r="D34" s="2">
        <v>5170311.9081632653</v>
      </c>
      <c r="E34" s="2">
        <v>6662569.0320699709</v>
      </c>
      <c r="F34" s="2">
        <v>8600988.2682215739</v>
      </c>
      <c r="G34" s="2">
        <v>9003342.9300291538</v>
      </c>
      <c r="H34" s="2">
        <v>8896983.7288629748</v>
      </c>
      <c r="I34" s="2">
        <v>8948398.5918367356</v>
      </c>
    </row>
    <row r="35" spans="1:9" s="203" customFormat="1" ht="21" customHeight="1">
      <c r="A35" s="195" t="s">
        <v>459</v>
      </c>
      <c r="B35" s="2">
        <v>99062.388809182201</v>
      </c>
      <c r="C35" s="2">
        <v>8915.6008645533129</v>
      </c>
      <c r="D35" s="2">
        <v>6086.6559766763849</v>
      </c>
      <c r="E35" s="2">
        <v>14767.526239067054</v>
      </c>
      <c r="F35" s="2">
        <v>175103.06851311954</v>
      </c>
      <c r="G35" s="2">
        <v>21375.419825072888</v>
      </c>
      <c r="H35" s="2">
        <v>19836.841107871722</v>
      </c>
      <c r="I35" s="2">
        <v>8555.6647230320705</v>
      </c>
    </row>
    <row r="36" spans="1:9" s="203" customFormat="1" ht="21" customHeight="1">
      <c r="A36" s="195" t="s">
        <v>460</v>
      </c>
      <c r="B36" s="2">
        <v>5147964.3515064567</v>
      </c>
      <c r="C36" s="2">
        <v>6136884.6527377525</v>
      </c>
      <c r="D36" s="2">
        <v>8715680.8206997085</v>
      </c>
      <c r="E36" s="2">
        <v>31569153.069970846</v>
      </c>
      <c r="F36" s="2">
        <v>42616901.520408161</v>
      </c>
      <c r="G36" s="2">
        <v>40556631.058309041</v>
      </c>
      <c r="H36" s="2">
        <v>51314487.686588921</v>
      </c>
      <c r="I36" s="2">
        <v>51940603.409620993</v>
      </c>
    </row>
    <row r="37" spans="1:9" s="203" customFormat="1" ht="21" customHeight="1">
      <c r="A37" s="195" t="s">
        <v>461</v>
      </c>
      <c r="B37" s="2">
        <v>12916339.411190817</v>
      </c>
      <c r="C37" s="2">
        <v>15307057.123919308</v>
      </c>
      <c r="D37" s="2">
        <v>16846470.415451895</v>
      </c>
      <c r="E37" s="2">
        <v>19988199.762390669</v>
      </c>
      <c r="F37" s="2">
        <v>24053394.830903787</v>
      </c>
      <c r="G37" s="2">
        <v>23935976.104956269</v>
      </c>
      <c r="H37" s="2">
        <v>25197856.206997085</v>
      </c>
      <c r="I37" s="2">
        <v>26684053.383381926</v>
      </c>
    </row>
    <row r="38" spans="1:9" s="203" customFormat="1" ht="21" customHeight="1">
      <c r="A38" s="195" t="s">
        <v>128</v>
      </c>
      <c r="B38" s="2">
        <v>9658774.3371592537</v>
      </c>
      <c r="C38" s="2">
        <v>11636926.419308357</v>
      </c>
      <c r="D38" s="2">
        <v>13167211.517492712</v>
      </c>
      <c r="E38" s="2">
        <v>15093019.412536444</v>
      </c>
      <c r="F38" s="2">
        <v>16986615.227405246</v>
      </c>
      <c r="G38" s="2">
        <v>16942320.422740523</v>
      </c>
      <c r="H38" s="2">
        <v>17318020.476676386</v>
      </c>
      <c r="I38" s="2">
        <v>16969684.813411079</v>
      </c>
    </row>
    <row r="39" spans="1:9" s="203" customFormat="1" ht="21" customHeight="1">
      <c r="A39" s="195" t="s">
        <v>134</v>
      </c>
      <c r="B39" s="2">
        <v>0</v>
      </c>
      <c r="C39" s="2">
        <v>0</v>
      </c>
      <c r="D39" s="2">
        <v>0</v>
      </c>
      <c r="E39" s="2">
        <v>0</v>
      </c>
      <c r="F39" s="2">
        <v>0</v>
      </c>
      <c r="G39" s="2">
        <v>0</v>
      </c>
      <c r="H39" s="2">
        <v>0</v>
      </c>
      <c r="I39" s="2">
        <v>0</v>
      </c>
    </row>
    <row r="40" spans="1:9" s="203" customFormat="1" ht="21" customHeight="1">
      <c r="A40" s="195" t="s">
        <v>462</v>
      </c>
      <c r="B40" s="2">
        <v>1615007.1018651363</v>
      </c>
      <c r="C40" s="2">
        <v>672899.87031700287</v>
      </c>
      <c r="D40" s="2">
        <v>172764.0393586006</v>
      </c>
      <c r="E40" s="2">
        <v>223386.03935860057</v>
      </c>
      <c r="F40" s="2">
        <v>223386.03935860057</v>
      </c>
      <c r="G40" s="2">
        <v>170304.03935860057</v>
      </c>
      <c r="H40" s="2">
        <v>170304.03935860057</v>
      </c>
      <c r="I40" s="2">
        <v>170304.03935860057</v>
      </c>
    </row>
    <row r="41" spans="1:9" s="204" customFormat="1" ht="43.5" customHeight="1" thickBot="1">
      <c r="A41" s="197" t="s">
        <v>109</v>
      </c>
      <c r="B41" s="3">
        <v>0</v>
      </c>
      <c r="C41" s="3">
        <v>0</v>
      </c>
      <c r="D41" s="3">
        <v>0</v>
      </c>
      <c r="E41" s="3">
        <v>0</v>
      </c>
      <c r="F41" s="3">
        <v>0</v>
      </c>
      <c r="G41" s="3">
        <v>0</v>
      </c>
      <c r="H41" s="3">
        <v>0</v>
      </c>
      <c r="I41" s="3">
        <v>0</v>
      </c>
    </row>
    <row r="42" spans="1:9" ht="24" customHeight="1" thickTop="1" thickBot="1">
      <c r="A42" s="106" t="s">
        <v>463</v>
      </c>
      <c r="B42" s="1">
        <v>78220461.845050201</v>
      </c>
      <c r="C42" s="1">
        <v>88935797.463976935</v>
      </c>
      <c r="D42" s="1">
        <v>98180704.069970846</v>
      </c>
      <c r="E42" s="1">
        <v>107043214.59912536</v>
      </c>
      <c r="F42" s="1">
        <v>113636954.19679299</v>
      </c>
      <c r="G42" s="1">
        <v>115512581.36443149</v>
      </c>
      <c r="H42" s="1">
        <v>119303166.52623907</v>
      </c>
      <c r="I42" s="1">
        <v>120983721.93731779</v>
      </c>
    </row>
    <row r="43" spans="1:9" s="203" customFormat="1" ht="21" customHeight="1" thickTop="1">
      <c r="A43" s="195" t="s">
        <v>149</v>
      </c>
      <c r="B43" s="2">
        <v>24609856.797704447</v>
      </c>
      <c r="C43" s="2">
        <v>28666826.9740634</v>
      </c>
      <c r="D43" s="2">
        <v>32378171.979591835</v>
      </c>
      <c r="E43" s="2">
        <v>35398138.912536442</v>
      </c>
      <c r="F43" s="2">
        <v>37630361.25364431</v>
      </c>
      <c r="G43" s="2">
        <v>38553310.072886296</v>
      </c>
      <c r="H43" s="2">
        <v>40161729.578717202</v>
      </c>
      <c r="I43" s="2">
        <v>40923621.467930026</v>
      </c>
    </row>
    <row r="44" spans="1:9" s="203" customFormat="1" ht="21" customHeight="1">
      <c r="A44" s="195" t="s">
        <v>153</v>
      </c>
      <c r="B44" s="2">
        <v>2013828.4605451936</v>
      </c>
      <c r="C44" s="2">
        <v>2839509.2002881845</v>
      </c>
      <c r="D44" s="2">
        <v>2841564.7113702628</v>
      </c>
      <c r="E44" s="2">
        <v>2863044.6297376095</v>
      </c>
      <c r="F44" s="2">
        <v>2863327.2172011663</v>
      </c>
      <c r="G44" s="2">
        <v>2863333.5976676387</v>
      </c>
      <c r="H44" s="2">
        <v>2782113.3906705538</v>
      </c>
      <c r="I44" s="2">
        <v>2752184.6516034985</v>
      </c>
    </row>
    <row r="45" spans="1:9" s="203" customFormat="1" ht="21" customHeight="1">
      <c r="A45" s="195" t="s">
        <v>157</v>
      </c>
      <c r="B45" s="2">
        <v>7654.3715925394554</v>
      </c>
      <c r="C45" s="2">
        <v>0</v>
      </c>
      <c r="D45" s="2">
        <v>0</v>
      </c>
      <c r="E45" s="2">
        <v>0</v>
      </c>
      <c r="F45" s="2">
        <v>0</v>
      </c>
      <c r="G45" s="2">
        <v>0</v>
      </c>
      <c r="H45" s="2">
        <v>0</v>
      </c>
      <c r="I45" s="2">
        <v>0</v>
      </c>
    </row>
    <row r="46" spans="1:9" s="203" customFormat="1" ht="21" customHeight="1">
      <c r="A46" s="195" t="s">
        <v>464</v>
      </c>
      <c r="B46" s="2">
        <v>44976343.054519363</v>
      </c>
      <c r="C46" s="2">
        <v>50276131.177233428</v>
      </c>
      <c r="D46" s="2">
        <v>55749246.524781346</v>
      </c>
      <c r="E46" s="2">
        <v>61595383.839650147</v>
      </c>
      <c r="F46" s="2">
        <v>67259458.578717202</v>
      </c>
      <c r="G46" s="2">
        <v>67835779.899416909</v>
      </c>
      <c r="H46" s="2">
        <v>71541725.650145769</v>
      </c>
      <c r="I46" s="2">
        <v>72608951.278425649</v>
      </c>
    </row>
    <row r="47" spans="1:9" s="203" customFormat="1" ht="21" customHeight="1">
      <c r="A47" s="195" t="s">
        <v>165</v>
      </c>
      <c r="B47" s="2">
        <v>6612779.1606886657</v>
      </c>
      <c r="C47" s="2">
        <v>7153330.1123919301</v>
      </c>
      <c r="D47" s="2">
        <v>7211720.854227406</v>
      </c>
      <c r="E47" s="2">
        <v>7186647.2172011659</v>
      </c>
      <c r="F47" s="2">
        <v>5883807.1472303206</v>
      </c>
      <c r="G47" s="2">
        <v>6260157.7944606412</v>
      </c>
      <c r="H47" s="2">
        <v>4817597.9067055397</v>
      </c>
      <c r="I47" s="2">
        <v>4698964.5393586</v>
      </c>
    </row>
    <row r="48" spans="1:9" s="203" customFormat="1" ht="21" customHeight="1">
      <c r="A48" s="196" t="s">
        <v>465</v>
      </c>
      <c r="B48" s="2">
        <v>546026.80774748931</v>
      </c>
      <c r="C48" s="2">
        <v>366018.05187319883</v>
      </c>
      <c r="D48" s="2">
        <v>39240.348396501453</v>
      </c>
      <c r="E48" s="2">
        <v>39267.01603498542</v>
      </c>
      <c r="F48" s="2">
        <v>-554407.37317784259</v>
      </c>
      <c r="G48" s="2">
        <v>4907428.1355685126</v>
      </c>
      <c r="H48" s="2">
        <v>-43290.243440233236</v>
      </c>
      <c r="I48" s="2">
        <v>3207069.3352769678</v>
      </c>
    </row>
    <row r="49" spans="1:9" s="204" customFormat="1" ht="40.5" customHeight="1" thickBot="1">
      <c r="A49" s="198" t="s">
        <v>466</v>
      </c>
      <c r="B49" s="3">
        <v>6066752.3529411759</v>
      </c>
      <c r="C49" s="3">
        <v>6787312.0605187323</v>
      </c>
      <c r="D49" s="3">
        <v>7172480.5058309045</v>
      </c>
      <c r="E49" s="3">
        <v>7147380.2011661809</v>
      </c>
      <c r="F49" s="3">
        <v>6438214.5204081628</v>
      </c>
      <c r="G49" s="3">
        <v>1352729.6588921284</v>
      </c>
      <c r="H49" s="3">
        <v>4860888.1501457728</v>
      </c>
      <c r="I49" s="3">
        <v>1491895.2040816327</v>
      </c>
    </row>
    <row r="50" spans="1:9" ht="24" customHeight="1" thickTop="1" thickBot="1">
      <c r="A50" s="106" t="s">
        <v>467</v>
      </c>
      <c r="B50" s="1">
        <v>513692073.90473461</v>
      </c>
      <c r="C50" s="1">
        <v>595042395.36455333</v>
      </c>
      <c r="D50" s="1">
        <v>682871860.61516035</v>
      </c>
      <c r="E50" s="1">
        <v>780390675.45189512</v>
      </c>
      <c r="F50" s="1">
        <v>864792719.69387758</v>
      </c>
      <c r="G50" s="1">
        <v>868485590.13119531</v>
      </c>
      <c r="H50" s="1">
        <v>925186732.89795923</v>
      </c>
      <c r="I50" s="1">
        <v>916635925.39941692</v>
      </c>
    </row>
    <row r="51" spans="1:9" s="203" customFormat="1" ht="24" customHeight="1" thickTop="1">
      <c r="A51" s="199" t="s">
        <v>468</v>
      </c>
      <c r="B51" s="2">
        <v>70650.895265423242</v>
      </c>
      <c r="C51" s="2">
        <v>67067.71902017291</v>
      </c>
      <c r="D51" s="2">
        <v>51640.959183673469</v>
      </c>
      <c r="E51" s="2">
        <v>17663.491253644315</v>
      </c>
      <c r="F51" s="2">
        <v>14071.639941690961</v>
      </c>
      <c r="G51" s="2">
        <v>14702.314868804666</v>
      </c>
      <c r="H51" s="2">
        <v>8521.6166180758028</v>
      </c>
      <c r="I51" s="2">
        <v>5538.3104956268216</v>
      </c>
    </row>
    <row r="52" spans="1:9" s="204" customFormat="1" ht="21" customHeight="1">
      <c r="A52" s="198" t="s">
        <v>469</v>
      </c>
      <c r="B52" s="3">
        <v>0</v>
      </c>
      <c r="C52" s="3">
        <v>0</v>
      </c>
      <c r="D52" s="3">
        <v>0</v>
      </c>
      <c r="E52" s="3">
        <v>0</v>
      </c>
      <c r="F52" s="3">
        <v>0</v>
      </c>
      <c r="G52" s="3">
        <v>0</v>
      </c>
      <c r="H52" s="3">
        <v>0</v>
      </c>
      <c r="I52" s="3">
        <v>0</v>
      </c>
    </row>
    <row r="53" spans="1:9" s="204" customFormat="1" ht="21" customHeight="1">
      <c r="A53" s="198" t="s">
        <v>470</v>
      </c>
      <c r="B53" s="3">
        <v>0</v>
      </c>
      <c r="C53" s="3">
        <v>0</v>
      </c>
      <c r="D53" s="3">
        <v>0</v>
      </c>
      <c r="E53" s="3">
        <v>0</v>
      </c>
      <c r="F53" s="3">
        <v>0</v>
      </c>
      <c r="G53" s="3">
        <v>0</v>
      </c>
      <c r="H53" s="3">
        <v>0</v>
      </c>
      <c r="I53" s="3">
        <v>0</v>
      </c>
    </row>
    <row r="54" spans="1:9" s="204" customFormat="1" ht="21" customHeight="1">
      <c r="A54" s="198" t="s">
        <v>471</v>
      </c>
      <c r="B54" s="3">
        <v>0</v>
      </c>
      <c r="C54" s="3">
        <v>0</v>
      </c>
      <c r="D54" s="3">
        <v>0</v>
      </c>
      <c r="E54" s="3">
        <v>0</v>
      </c>
      <c r="F54" s="3">
        <v>0</v>
      </c>
      <c r="G54" s="3">
        <v>0</v>
      </c>
      <c r="H54" s="3">
        <v>0</v>
      </c>
      <c r="I54" s="3">
        <v>0</v>
      </c>
    </row>
    <row r="55" spans="1:9" s="204" customFormat="1" ht="21" customHeight="1">
      <c r="A55" s="198" t="s">
        <v>472</v>
      </c>
      <c r="B55" s="3">
        <v>70650.895265423242</v>
      </c>
      <c r="C55" s="3">
        <v>67067.71902017291</v>
      </c>
      <c r="D55" s="3">
        <v>51640.959183673469</v>
      </c>
      <c r="E55" s="3">
        <v>17663.491253644315</v>
      </c>
      <c r="F55" s="3">
        <v>14071.639941690961</v>
      </c>
      <c r="G55" s="3">
        <v>14702.314868804666</v>
      </c>
      <c r="H55" s="3">
        <v>8521.6166180758028</v>
      </c>
      <c r="I55" s="3">
        <v>5538.3104956268216</v>
      </c>
    </row>
    <row r="56" spans="1:9" s="204" customFormat="1" ht="21" customHeight="1">
      <c r="A56" s="198" t="s">
        <v>473</v>
      </c>
      <c r="B56" s="3">
        <v>0</v>
      </c>
      <c r="C56" s="3">
        <v>0</v>
      </c>
      <c r="D56" s="3">
        <v>0</v>
      </c>
      <c r="E56" s="3">
        <v>0</v>
      </c>
      <c r="F56" s="3">
        <v>0</v>
      </c>
      <c r="G56" s="3">
        <v>0</v>
      </c>
      <c r="H56" s="3">
        <v>0</v>
      </c>
      <c r="I56" s="3">
        <v>0</v>
      </c>
    </row>
    <row r="57" spans="1:9" s="204" customFormat="1" ht="18.75" thickBot="1">
      <c r="A57" s="197" t="s">
        <v>474</v>
      </c>
      <c r="B57" s="3">
        <v>785154003.77044475</v>
      </c>
      <c r="C57" s="3">
        <v>807205796.87031698</v>
      </c>
      <c r="D57" s="3">
        <v>1002565307.9183673</v>
      </c>
      <c r="E57" s="3">
        <v>1214400021.9344025</v>
      </c>
      <c r="F57" s="3">
        <v>1369618454.7988338</v>
      </c>
      <c r="G57" s="3">
        <v>1428652602.8644314</v>
      </c>
      <c r="H57" s="3">
        <v>1474429028.994169</v>
      </c>
      <c r="I57" s="3">
        <v>1498876641.2973759</v>
      </c>
    </row>
    <row r="58" spans="1:9" ht="31.5" customHeight="1" thickTop="1" thickBot="1">
      <c r="A58" s="200" t="s">
        <v>475</v>
      </c>
      <c r="B58" s="1"/>
      <c r="C58" s="1"/>
      <c r="D58" s="1"/>
      <c r="E58" s="1"/>
      <c r="F58" s="1"/>
      <c r="G58" s="1"/>
      <c r="H58" s="1"/>
      <c r="I58" s="1"/>
    </row>
    <row r="59" spans="1:9" ht="30" customHeight="1" thickTop="1">
      <c r="A59" s="112" t="s">
        <v>476</v>
      </c>
      <c r="B59" s="4">
        <v>53319026.929698706</v>
      </c>
      <c r="C59" s="4">
        <v>60886847.19020173</v>
      </c>
      <c r="D59" s="4">
        <v>68529780.396501452</v>
      </c>
      <c r="E59" s="4">
        <v>80160628.262390673</v>
      </c>
      <c r="F59" s="4">
        <v>86783058.386297375</v>
      </c>
      <c r="G59" s="4">
        <v>22509167.622448977</v>
      </c>
      <c r="H59" s="4">
        <v>94764824.602040812</v>
      </c>
      <c r="I59" s="4">
        <v>23817419.135568514</v>
      </c>
    </row>
    <row r="60" spans="1:9" ht="21" customHeight="1">
      <c r="A60" s="109" t="s">
        <v>477</v>
      </c>
      <c r="B60" s="4">
        <v>-15192753.427546628</v>
      </c>
      <c r="C60" s="4">
        <v>-13916867.926512968</v>
      </c>
      <c r="D60" s="4">
        <v>-13863278.326530611</v>
      </c>
      <c r="E60" s="4">
        <v>-17169836.552478135</v>
      </c>
      <c r="F60" s="4">
        <v>-20419754.979591835</v>
      </c>
      <c r="G60" s="4">
        <v>-5432252.5481049558</v>
      </c>
      <c r="H60" s="4">
        <v>-23421160.379008744</v>
      </c>
      <c r="I60" s="4">
        <v>-6222213.2259475216</v>
      </c>
    </row>
    <row r="61" spans="1:9" ht="21.75" customHeight="1">
      <c r="A61" s="108" t="s">
        <v>478</v>
      </c>
      <c r="B61" s="4">
        <v>38126273.502152078</v>
      </c>
      <c r="C61" s="4">
        <v>46969979.263688758</v>
      </c>
      <c r="D61" s="4">
        <v>54666502.069970846</v>
      </c>
      <c r="E61" s="4">
        <v>62990791.709912539</v>
      </c>
      <c r="F61" s="4">
        <v>66363303.406705543</v>
      </c>
      <c r="G61" s="4">
        <v>17076915.074344024</v>
      </c>
      <c r="H61" s="4">
        <v>71343664.223032072</v>
      </c>
      <c r="I61" s="4">
        <v>17595205.909620993</v>
      </c>
    </row>
    <row r="62" spans="1:9">
      <c r="A62" s="112" t="s">
        <v>479</v>
      </c>
      <c r="B62" s="4">
        <v>7254184.8809182206</v>
      </c>
      <c r="C62" s="4">
        <v>6781222.0691642649</v>
      </c>
      <c r="D62" s="4">
        <v>5958809.279883381</v>
      </c>
      <c r="E62" s="4">
        <v>5313826.3775510211</v>
      </c>
      <c r="F62" s="4">
        <v>5010373.1763848402</v>
      </c>
      <c r="G62" s="4">
        <v>1006826.8119533528</v>
      </c>
      <c r="H62" s="4">
        <v>5313085.1282798825</v>
      </c>
      <c r="I62" s="4">
        <v>1432890.193877551</v>
      </c>
    </row>
    <row r="63" spans="1:9">
      <c r="A63" s="109" t="s">
        <v>480</v>
      </c>
      <c r="B63" s="4">
        <v>-1625632.9583931135</v>
      </c>
      <c r="C63" s="4">
        <v>-1161138.8847262249</v>
      </c>
      <c r="D63" s="4">
        <v>-1060252.8979591837</v>
      </c>
      <c r="E63" s="4">
        <v>-1186031.4620991254</v>
      </c>
      <c r="F63" s="4">
        <v>-1504742.1865889214</v>
      </c>
      <c r="G63" s="4">
        <v>-346031.83090379008</v>
      </c>
      <c r="H63" s="4">
        <v>-2013615.2332361515</v>
      </c>
      <c r="I63" s="4">
        <v>-268106.34110787173</v>
      </c>
    </row>
    <row r="64" spans="1:9">
      <c r="A64" s="113" t="s">
        <v>481</v>
      </c>
      <c r="B64" s="4">
        <v>43754825.424677186</v>
      </c>
      <c r="C64" s="4">
        <v>52590062.4481268</v>
      </c>
      <c r="D64" s="4">
        <v>59565058.451895043</v>
      </c>
      <c r="E64" s="4">
        <v>67118586.625364438</v>
      </c>
      <c r="F64" s="4">
        <v>69868934.396501452</v>
      </c>
      <c r="G64" s="4">
        <v>17737710.055393588</v>
      </c>
      <c r="H64" s="4">
        <v>74643134.118075803</v>
      </c>
      <c r="I64" s="4">
        <v>18759989.762390669</v>
      </c>
    </row>
    <row r="65" spans="1:9">
      <c r="A65" s="112" t="s">
        <v>482</v>
      </c>
      <c r="B65" s="4">
        <v>5640123.9196556667</v>
      </c>
      <c r="C65" s="4">
        <v>6900429.6282420745</v>
      </c>
      <c r="D65" s="4">
        <v>8256818.2274052473</v>
      </c>
      <c r="E65" s="4">
        <v>11863972.316326531</v>
      </c>
      <c r="F65" s="4">
        <v>15551324.346938774</v>
      </c>
      <c r="G65" s="4">
        <v>2274890.3848396502</v>
      </c>
      <c r="H65" s="4">
        <v>13179403.672011662</v>
      </c>
      <c r="I65" s="4">
        <v>2955608.7740524784</v>
      </c>
    </row>
    <row r="66" spans="1:9">
      <c r="A66" s="112" t="s">
        <v>483</v>
      </c>
      <c r="B66" s="4">
        <v>-9347417.50502152</v>
      </c>
      <c r="C66" s="4">
        <v>-13020887.729106629</v>
      </c>
      <c r="D66" s="4">
        <v>-14548142.125364432</v>
      </c>
      <c r="E66" s="4">
        <v>-19965964.75947522</v>
      </c>
      <c r="F66" s="4">
        <v>-19123976.64431487</v>
      </c>
      <c r="G66" s="4">
        <v>-3535909.1472303206</v>
      </c>
      <c r="H66" s="4">
        <v>-17464615.376093294</v>
      </c>
      <c r="I66" s="4">
        <v>-3933044.6005830904</v>
      </c>
    </row>
    <row r="67" spans="1:9">
      <c r="A67" s="108" t="s">
        <v>484</v>
      </c>
      <c r="B67" s="4">
        <v>40047531.839311339</v>
      </c>
      <c r="C67" s="4">
        <v>46469604.347262248</v>
      </c>
      <c r="D67" s="4">
        <v>53273734.553935863</v>
      </c>
      <c r="E67" s="4">
        <v>59016594.182215743</v>
      </c>
      <c r="F67" s="4">
        <v>66296282.099125363</v>
      </c>
      <c r="G67" s="4">
        <v>16476691.293002915</v>
      </c>
      <c r="H67" s="4">
        <v>70357922.413994163</v>
      </c>
      <c r="I67" s="4">
        <v>17782553.93586006</v>
      </c>
    </row>
    <row r="68" spans="1:9">
      <c r="A68" s="109" t="s">
        <v>485</v>
      </c>
      <c r="B68" s="4">
        <v>-33072924.325681493</v>
      </c>
      <c r="C68" s="4">
        <v>-38461503.874639764</v>
      </c>
      <c r="D68" s="4">
        <v>-44956030.516034983</v>
      </c>
      <c r="E68" s="4">
        <v>-51011644.040816329</v>
      </c>
      <c r="F68" s="4">
        <v>-59240619.234693877</v>
      </c>
      <c r="G68" s="4">
        <v>-14801018.641399417</v>
      </c>
      <c r="H68" s="4">
        <v>-64801392.087463558</v>
      </c>
      <c r="I68" s="4">
        <v>-15895347.096209912</v>
      </c>
    </row>
    <row r="69" spans="1:9">
      <c r="A69" s="113" t="s">
        <v>486</v>
      </c>
      <c r="B69" s="4">
        <v>6974607.5136298416</v>
      </c>
      <c r="C69" s="4">
        <v>8008100.4726224784</v>
      </c>
      <c r="D69" s="4">
        <v>8317704.0379008753</v>
      </c>
      <c r="E69" s="4">
        <v>8004950.1413994171</v>
      </c>
      <c r="F69" s="4">
        <v>7055662.8644314865</v>
      </c>
      <c r="G69" s="4">
        <v>1675672.6516034987</v>
      </c>
      <c r="H69" s="4">
        <v>5556530.3265306121</v>
      </c>
      <c r="I69" s="4">
        <v>1887206.8396501457</v>
      </c>
    </row>
    <row r="70" spans="1:9">
      <c r="A70" s="113" t="s">
        <v>487</v>
      </c>
      <c r="B70" s="4">
        <v>184061.50215208033</v>
      </c>
      <c r="C70" s="4">
        <v>-1522490.9221902017</v>
      </c>
      <c r="D70" s="4">
        <v>-4016370.4693877553</v>
      </c>
      <c r="E70" s="4">
        <v>34069.011661807584</v>
      </c>
      <c r="F70" s="4">
        <v>50405.002915451892</v>
      </c>
      <c r="G70" s="4">
        <v>1166.6355685131196</v>
      </c>
      <c r="H70" s="4">
        <v>36014.405247813411</v>
      </c>
      <c r="I70" s="4">
        <v>4724.8192419825073</v>
      </c>
    </row>
    <row r="71" spans="1:9">
      <c r="A71" s="114" t="s">
        <v>488</v>
      </c>
      <c r="B71" s="4">
        <v>48632.017216642751</v>
      </c>
      <c r="C71" s="4">
        <v>-1534346.3746397693</v>
      </c>
      <c r="D71" s="4">
        <v>-4028526.1909620995</v>
      </c>
      <c r="E71" s="4">
        <v>32071.039358600581</v>
      </c>
      <c r="F71" s="4">
        <v>49010.820699708449</v>
      </c>
      <c r="G71" s="4">
        <v>893.28571428571422</v>
      </c>
      <c r="H71" s="4">
        <v>35040.349854227403</v>
      </c>
      <c r="I71" s="4">
        <v>4605.2172011661805</v>
      </c>
    </row>
    <row r="72" spans="1:9">
      <c r="A72" s="114" t="s">
        <v>489</v>
      </c>
      <c r="B72" s="4">
        <v>135429.48206599712</v>
      </c>
      <c r="C72" s="4">
        <v>11855.452449567723</v>
      </c>
      <c r="D72" s="4">
        <v>12155.721574344023</v>
      </c>
      <c r="E72" s="4">
        <v>1997.9723032069971</v>
      </c>
      <c r="F72" s="4">
        <v>1394.1822157434403</v>
      </c>
      <c r="G72" s="4">
        <v>273.34985422740527</v>
      </c>
      <c r="H72" s="4">
        <v>974.05539358600595</v>
      </c>
      <c r="I72" s="4">
        <v>119.60204081632654</v>
      </c>
    </row>
    <row r="73" spans="1:9">
      <c r="A73" s="108" t="s">
        <v>490</v>
      </c>
      <c r="B73" s="4">
        <v>-163520.86370157817</v>
      </c>
      <c r="C73" s="4">
        <v>1423230.3141210375</v>
      </c>
      <c r="D73" s="4">
        <v>3762971.3396501457</v>
      </c>
      <c r="E73" s="4">
        <v>-53803.317784256564</v>
      </c>
      <c r="F73" s="4">
        <v>-44412.119533527701</v>
      </c>
      <c r="G73" s="4">
        <v>-14369.583090379008</v>
      </c>
      <c r="H73" s="4">
        <v>-42832.141399416905</v>
      </c>
      <c r="I73" s="4">
        <v>-3932.7463556851312</v>
      </c>
    </row>
    <row r="74" spans="1:9">
      <c r="A74" s="108" t="s">
        <v>491</v>
      </c>
      <c r="B74" s="4">
        <v>-88453.72883787661</v>
      </c>
      <c r="C74" s="4">
        <v>1429797.7276657061</v>
      </c>
      <c r="D74" s="4">
        <v>3770891.360058309</v>
      </c>
      <c r="E74" s="4">
        <v>-50155.991253644308</v>
      </c>
      <c r="F74" s="4">
        <v>-42227.123906705543</v>
      </c>
      <c r="G74" s="4">
        <v>-14161.07725947522</v>
      </c>
      <c r="H74" s="4">
        <v>-42128.778425655975</v>
      </c>
      <c r="I74" s="4">
        <v>-3859.1137026239066</v>
      </c>
    </row>
    <row r="75" spans="1:9">
      <c r="A75" s="109" t="s">
        <v>492</v>
      </c>
      <c r="B75" s="4">
        <v>-75067.176470588238</v>
      </c>
      <c r="C75" s="4">
        <v>-6567.4135446685877</v>
      </c>
      <c r="D75" s="4">
        <v>-7920.0422740524782</v>
      </c>
      <c r="E75" s="4">
        <v>-3647.3265306122448</v>
      </c>
      <c r="F75" s="4">
        <v>-2184.9956268221572</v>
      </c>
      <c r="G75" s="4">
        <v>-208.50583090379007</v>
      </c>
      <c r="H75" s="4">
        <v>-703.36297376093285</v>
      </c>
      <c r="I75" s="4">
        <v>-73.632653061224488</v>
      </c>
    </row>
    <row r="76" spans="1:9">
      <c r="A76" s="108" t="s">
        <v>493</v>
      </c>
      <c r="B76" s="4">
        <v>6995148.152080344</v>
      </c>
      <c r="C76" s="4">
        <v>7908839.8645533137</v>
      </c>
      <c r="D76" s="4">
        <v>8064304.9081632653</v>
      </c>
      <c r="E76" s="4">
        <v>7985215.8352769688</v>
      </c>
      <c r="F76" s="4">
        <v>7061655.7478134111</v>
      </c>
      <c r="G76" s="4">
        <v>1662469.7040816327</v>
      </c>
      <c r="H76" s="4">
        <v>5549712.5903790081</v>
      </c>
      <c r="I76" s="4">
        <v>1887998.912536443</v>
      </c>
    </row>
    <row r="77" spans="1:9">
      <c r="A77" s="115" t="s">
        <v>494</v>
      </c>
      <c r="B77" s="4">
        <v>-33326.649928263985</v>
      </c>
      <c r="C77" s="4">
        <v>31500.965417867435</v>
      </c>
      <c r="D77" s="4">
        <v>-16104.99416909621</v>
      </c>
      <c r="E77" s="4">
        <v>-41744.253644314871</v>
      </c>
      <c r="F77" s="4">
        <v>420208.46501457726</v>
      </c>
      <c r="G77" s="4">
        <v>-25940.70991253644</v>
      </c>
      <c r="H77" s="4">
        <v>-82219.138483965027</v>
      </c>
      <c r="I77" s="4">
        <v>-16940.472303206996</v>
      </c>
    </row>
    <row r="78" spans="1:9">
      <c r="A78" s="113" t="s">
        <v>495</v>
      </c>
      <c r="B78" s="4">
        <v>6961821.5021520797</v>
      </c>
      <c r="C78" s="4">
        <v>7940340.8299711812</v>
      </c>
      <c r="D78" s="4">
        <v>8048199.9139941689</v>
      </c>
      <c r="E78" s="4">
        <v>7943471.5816326523</v>
      </c>
      <c r="F78" s="4">
        <v>7481864.212827988</v>
      </c>
      <c r="G78" s="4">
        <v>1636528.9941690962</v>
      </c>
      <c r="H78" s="4">
        <v>5467493.4518950433</v>
      </c>
      <c r="I78" s="4">
        <v>1871058.4402332362</v>
      </c>
    </row>
    <row r="79" spans="1:9">
      <c r="A79" s="112" t="s">
        <v>496</v>
      </c>
      <c r="B79" s="4">
        <v>64285.054519368729</v>
      </c>
      <c r="C79" s="4">
        <v>21138.448126801151</v>
      </c>
      <c r="D79" s="4">
        <v>108288.39504373178</v>
      </c>
      <c r="E79" s="4">
        <v>237112.82361516033</v>
      </c>
      <c r="F79" s="4">
        <v>-100906.74489795919</v>
      </c>
      <c r="G79" s="4">
        <v>-91332.269679300298</v>
      </c>
      <c r="H79" s="4">
        <v>-47928.201166180763</v>
      </c>
      <c r="I79" s="4">
        <v>-113361.93002915451</v>
      </c>
    </row>
    <row r="80" spans="1:9" ht="21" customHeight="1">
      <c r="A80" s="108" t="s">
        <v>497</v>
      </c>
      <c r="B80" s="4">
        <v>7026106.5566714499</v>
      </c>
      <c r="C80" s="4">
        <v>7961479.2780979825</v>
      </c>
      <c r="D80" s="4">
        <v>8156488.3090379005</v>
      </c>
      <c r="E80" s="4">
        <v>8180584.405247814</v>
      </c>
      <c r="F80" s="4">
        <v>7380957.4679300282</v>
      </c>
      <c r="G80" s="4">
        <v>1545196.7244897957</v>
      </c>
      <c r="H80" s="4">
        <v>5419565.2507288624</v>
      </c>
      <c r="I80" s="4">
        <v>1757696.5102040817</v>
      </c>
    </row>
    <row r="81" spans="1:9" ht="21" customHeight="1">
      <c r="A81" s="112" t="s">
        <v>498</v>
      </c>
      <c r="B81" s="4">
        <v>-2.2955523672883789E-2</v>
      </c>
      <c r="C81" s="4">
        <v>134.64697406340059</v>
      </c>
      <c r="D81" s="4">
        <v>6.9970845481049565E-2</v>
      </c>
      <c r="E81" s="4">
        <v>0</v>
      </c>
      <c r="F81" s="4">
        <v>0</v>
      </c>
      <c r="G81" s="4">
        <v>0</v>
      </c>
      <c r="H81" s="4">
        <v>0</v>
      </c>
      <c r="I81" s="4">
        <v>0</v>
      </c>
    </row>
    <row r="82" spans="1:9" ht="21" customHeight="1">
      <c r="A82" s="108" t="s">
        <v>499</v>
      </c>
      <c r="B82" s="4">
        <v>7026106.5337159252</v>
      </c>
      <c r="C82" s="4">
        <v>7961613.925072046</v>
      </c>
      <c r="D82" s="4">
        <v>8156488.3790087467</v>
      </c>
      <c r="E82" s="4">
        <v>8180584.405247814</v>
      </c>
      <c r="F82" s="4">
        <v>7380957.4679300282</v>
      </c>
      <c r="G82" s="4">
        <v>1545196.7244897957</v>
      </c>
      <c r="H82" s="4">
        <v>5419565.2507288624</v>
      </c>
      <c r="I82" s="4">
        <v>1757696.5102040817</v>
      </c>
    </row>
    <row r="83" spans="1:9" ht="18" customHeight="1" thickBot="1">
      <c r="A83" s="112" t="s">
        <v>500</v>
      </c>
      <c r="B83" s="4">
        <v>-959354.17934002867</v>
      </c>
      <c r="C83" s="4">
        <v>-1174301.8645533142</v>
      </c>
      <c r="D83" s="4">
        <v>-984007.87317784259</v>
      </c>
      <c r="E83" s="4">
        <v>-1033204.2055393585</v>
      </c>
      <c r="F83" s="4">
        <v>-942742.94752186595</v>
      </c>
      <c r="G83" s="4">
        <v>-192467.06559766765</v>
      </c>
      <c r="H83" s="4">
        <v>-558677.10058309045</v>
      </c>
      <c r="I83" s="4">
        <v>-265801.30612244899</v>
      </c>
    </row>
    <row r="84" spans="1:9" ht="24" customHeight="1" thickTop="1" thickBot="1">
      <c r="A84" s="106" t="s">
        <v>501</v>
      </c>
      <c r="B84" s="1">
        <v>6066752.354375896</v>
      </c>
      <c r="C84" s="1">
        <v>6787312.0605187323</v>
      </c>
      <c r="D84" s="1">
        <v>7172480.5058309045</v>
      </c>
      <c r="E84" s="1">
        <v>7147380.1997084552</v>
      </c>
      <c r="F84" s="1">
        <v>6438214.5204081628</v>
      </c>
      <c r="G84" s="1">
        <v>1352729.6588921284</v>
      </c>
      <c r="H84" s="1">
        <v>4860888.1501457728</v>
      </c>
      <c r="I84" s="1">
        <v>1491895.2040816327</v>
      </c>
    </row>
    <row r="85" spans="1:9" ht="15" customHeight="1" thickTop="1" thickBot="1">
      <c r="A85" s="201"/>
      <c r="B85" s="5"/>
      <c r="C85" s="5"/>
      <c r="D85" s="5"/>
      <c r="E85" s="5"/>
      <c r="F85" s="5"/>
      <c r="G85" s="5"/>
      <c r="H85" s="5"/>
      <c r="I85" s="5"/>
    </row>
    <row r="86" spans="1:9" ht="28.5" customHeight="1" thickTop="1">
      <c r="A86" s="202"/>
      <c r="B86" s="116"/>
      <c r="C86" s="116"/>
      <c r="D86" s="116"/>
      <c r="E86" s="116"/>
      <c r="F86" s="116"/>
      <c r="G86" s="116"/>
      <c r="H86" s="116"/>
      <c r="I86" s="1101"/>
    </row>
    <row r="87" spans="1:9">
      <c r="A87" s="202"/>
      <c r="B87" s="116"/>
      <c r="C87" s="116"/>
      <c r="D87" s="116"/>
      <c r="E87" s="116"/>
      <c r="F87" s="116"/>
      <c r="G87" s="116"/>
      <c r="H87" s="116"/>
    </row>
    <row r="88" spans="1:9" ht="19.5">
      <c r="A88" s="205"/>
      <c r="B88" s="116"/>
      <c r="C88" s="116"/>
      <c r="D88" s="116"/>
      <c r="E88" s="116"/>
      <c r="F88" s="116"/>
      <c r="G88" s="116"/>
      <c r="H88" s="116"/>
    </row>
    <row r="89" spans="1:9" ht="19.5">
      <c r="A89" s="205"/>
      <c r="B89" s="116"/>
      <c r="C89" s="116"/>
      <c r="D89" s="116"/>
      <c r="E89" s="116"/>
      <c r="F89" s="116"/>
      <c r="G89" s="116"/>
      <c r="H89" s="116"/>
    </row>
    <row r="90" spans="1:9" ht="19.5">
      <c r="A90" s="205"/>
      <c r="B90" s="116"/>
      <c r="C90" s="116"/>
      <c r="D90" s="116"/>
      <c r="E90" s="116"/>
      <c r="F90" s="116"/>
      <c r="G90" s="116"/>
      <c r="H90" s="116"/>
    </row>
    <row r="91" spans="1:9" ht="19.5">
      <c r="A91" s="206"/>
      <c r="B91" s="116"/>
      <c r="C91" s="116"/>
      <c r="D91" s="116"/>
      <c r="E91" s="116"/>
      <c r="F91" s="116"/>
      <c r="G91" s="116"/>
      <c r="H91" s="116"/>
    </row>
    <row r="92" spans="1:9" ht="19.5">
      <c r="A92" s="206"/>
      <c r="B92" s="116"/>
      <c r="C92" s="116"/>
      <c r="D92" s="116"/>
      <c r="E92" s="116"/>
      <c r="F92" s="116"/>
      <c r="G92" s="116"/>
      <c r="H92" s="116"/>
    </row>
    <row r="93" spans="1:9" ht="19.5">
      <c r="A93" s="207"/>
      <c r="B93" s="116"/>
      <c r="C93" s="116"/>
      <c r="D93" s="116"/>
      <c r="E93" s="116"/>
      <c r="F93" s="116"/>
      <c r="G93" s="116"/>
      <c r="H93" s="116"/>
    </row>
    <row r="94" spans="1:9" ht="19.5">
      <c r="A94" s="205"/>
      <c r="B94" s="116"/>
      <c r="C94" s="116"/>
      <c r="D94" s="116"/>
      <c r="E94" s="116"/>
      <c r="F94" s="116"/>
      <c r="G94" s="116"/>
      <c r="H94" s="116"/>
    </row>
    <row r="95" spans="1:9" ht="19.5">
      <c r="A95" s="205"/>
      <c r="B95" s="116"/>
      <c r="C95" s="116"/>
      <c r="D95" s="116"/>
      <c r="E95" s="116"/>
      <c r="F95" s="116"/>
      <c r="G95" s="116"/>
      <c r="H95" s="116"/>
    </row>
    <row r="96" spans="1:9" ht="19.5">
      <c r="A96" s="205"/>
      <c r="B96" s="116"/>
      <c r="C96" s="116"/>
      <c r="D96" s="116"/>
      <c r="E96" s="116"/>
      <c r="F96" s="116"/>
      <c r="G96" s="116"/>
      <c r="H96" s="116"/>
    </row>
    <row r="97" spans="1:8" ht="19.5">
      <c r="A97" s="205"/>
      <c r="B97" s="116"/>
      <c r="C97" s="116"/>
      <c r="D97" s="116"/>
      <c r="E97" s="116"/>
      <c r="F97" s="116"/>
      <c r="G97" s="116"/>
      <c r="H97" s="116"/>
    </row>
    <row r="98" spans="1:8" ht="19.5">
      <c r="A98" s="205"/>
      <c r="B98" s="116"/>
      <c r="C98" s="116"/>
      <c r="D98" s="116"/>
      <c r="E98" s="116"/>
      <c r="F98" s="116"/>
      <c r="G98" s="116"/>
      <c r="H98" s="116"/>
    </row>
    <row r="99" spans="1:8" ht="19.5">
      <c r="A99" s="208"/>
      <c r="B99" s="116"/>
      <c r="C99" s="116"/>
      <c r="D99" s="116"/>
      <c r="E99" s="116"/>
      <c r="F99" s="116"/>
      <c r="G99" s="116"/>
      <c r="H99" s="116"/>
    </row>
    <row r="100" spans="1:8">
      <c r="A100" s="209"/>
      <c r="B100" s="116"/>
      <c r="C100" s="116"/>
      <c r="D100" s="116"/>
      <c r="E100" s="116"/>
      <c r="F100" s="116"/>
      <c r="G100" s="116"/>
      <c r="H100" s="116"/>
    </row>
    <row r="101" spans="1:8">
      <c r="A101" s="209"/>
      <c r="B101" s="116"/>
      <c r="C101" s="116"/>
      <c r="D101" s="116"/>
      <c r="E101" s="116"/>
      <c r="F101" s="116"/>
      <c r="G101" s="116"/>
      <c r="H101" s="116"/>
    </row>
    <row r="102" spans="1:8">
      <c r="A102" s="209"/>
      <c r="B102" s="116"/>
      <c r="C102" s="116"/>
      <c r="D102" s="116"/>
      <c r="E102" s="116"/>
      <c r="F102" s="116"/>
      <c r="G102" s="116"/>
      <c r="H102" s="116"/>
    </row>
    <row r="103" spans="1:8">
      <c r="A103" s="209"/>
      <c r="B103" s="116"/>
      <c r="C103" s="116"/>
      <c r="D103" s="116"/>
      <c r="E103" s="116"/>
      <c r="F103" s="116"/>
      <c r="G103" s="116"/>
      <c r="H103" s="116"/>
    </row>
    <row r="104" spans="1:8">
      <c r="A104" s="209"/>
      <c r="B104" s="116"/>
      <c r="C104" s="116"/>
      <c r="D104" s="116"/>
      <c r="E104" s="116"/>
      <c r="F104" s="116"/>
      <c r="G104" s="116"/>
      <c r="H104" s="116"/>
    </row>
    <row r="105" spans="1:8">
      <c r="A105" s="209"/>
      <c r="B105" s="116"/>
      <c r="C105" s="116"/>
      <c r="D105" s="116"/>
      <c r="E105" s="116"/>
      <c r="F105" s="116"/>
      <c r="G105" s="116"/>
      <c r="H105" s="116"/>
    </row>
    <row r="106" spans="1:8">
      <c r="A106" s="210"/>
      <c r="B106" s="116"/>
      <c r="C106" s="116"/>
      <c r="D106" s="116"/>
      <c r="E106" s="116"/>
      <c r="F106" s="116"/>
      <c r="G106" s="116"/>
      <c r="H106" s="116"/>
    </row>
    <row r="107" spans="1:8">
      <c r="A107" s="210"/>
      <c r="B107" s="116"/>
      <c r="C107" s="116"/>
      <c r="D107" s="116"/>
      <c r="E107" s="116"/>
      <c r="F107" s="116"/>
      <c r="G107" s="116"/>
      <c r="H107" s="116"/>
    </row>
    <row r="108" spans="1:8" ht="19.5">
      <c r="A108" s="205"/>
      <c r="B108" s="116"/>
      <c r="C108" s="116"/>
      <c r="D108" s="116"/>
      <c r="E108" s="116"/>
      <c r="F108" s="116"/>
      <c r="G108" s="116"/>
      <c r="H108" s="116"/>
    </row>
    <row r="109" spans="1:8" ht="19.5">
      <c r="A109" s="205"/>
      <c r="B109" s="116"/>
      <c r="C109" s="116"/>
      <c r="D109" s="116"/>
      <c r="E109" s="116"/>
      <c r="F109" s="116"/>
      <c r="G109" s="116"/>
      <c r="H109" s="116"/>
    </row>
    <row r="110" spans="1:8" ht="19.5">
      <c r="A110" s="207"/>
      <c r="B110" s="116"/>
      <c r="C110" s="116"/>
      <c r="D110" s="116"/>
      <c r="E110" s="116"/>
      <c r="F110" s="116"/>
      <c r="G110" s="116"/>
      <c r="H110" s="116"/>
    </row>
    <row r="111" spans="1:8" ht="19.5">
      <c r="A111" s="207"/>
      <c r="B111" s="116"/>
      <c r="C111" s="116"/>
      <c r="D111" s="116"/>
      <c r="E111" s="116"/>
      <c r="F111" s="116"/>
      <c r="G111" s="116"/>
      <c r="H111" s="116"/>
    </row>
    <row r="112" spans="1:8" ht="19.5">
      <c r="A112" s="207"/>
      <c r="B112" s="116"/>
      <c r="C112" s="116"/>
      <c r="D112" s="116"/>
      <c r="E112" s="116"/>
      <c r="F112" s="116"/>
      <c r="G112" s="116"/>
      <c r="H112" s="116"/>
    </row>
    <row r="113" spans="1:8" ht="19.5">
      <c r="A113" s="205"/>
      <c r="B113" s="116"/>
      <c r="C113" s="116"/>
      <c r="D113" s="116"/>
      <c r="E113" s="116"/>
      <c r="F113" s="116"/>
      <c r="G113" s="116"/>
      <c r="H113" s="116"/>
    </row>
    <row r="114" spans="1:8" ht="19.5">
      <c r="A114" s="205"/>
      <c r="B114" s="116"/>
      <c r="C114" s="116"/>
      <c r="D114" s="116"/>
      <c r="E114" s="116"/>
      <c r="F114" s="116"/>
      <c r="G114" s="116"/>
      <c r="H114" s="116"/>
    </row>
    <row r="115" spans="1:8" ht="19.5">
      <c r="A115" s="205"/>
      <c r="B115" s="116"/>
      <c r="C115" s="116"/>
      <c r="D115" s="116"/>
      <c r="E115" s="116"/>
      <c r="F115" s="116"/>
      <c r="G115" s="116"/>
      <c r="H115" s="116"/>
    </row>
    <row r="116" spans="1:8" ht="19.5">
      <c r="A116" s="205"/>
      <c r="B116" s="116"/>
      <c r="C116" s="116"/>
      <c r="D116" s="116"/>
      <c r="E116" s="116"/>
      <c r="F116" s="116"/>
      <c r="G116" s="116"/>
      <c r="H116" s="116"/>
    </row>
    <row r="117" spans="1:8" ht="19.5">
      <c r="A117" s="205"/>
      <c r="B117" s="116"/>
      <c r="C117" s="116"/>
      <c r="D117" s="116"/>
      <c r="E117" s="116"/>
      <c r="F117" s="116"/>
      <c r="G117" s="116"/>
      <c r="H117" s="116"/>
    </row>
    <row r="118" spans="1:8" ht="19.5">
      <c r="A118" s="205"/>
      <c r="B118" s="116"/>
      <c r="C118" s="116"/>
      <c r="D118" s="116"/>
      <c r="E118" s="116"/>
      <c r="F118" s="116"/>
      <c r="G118" s="116"/>
      <c r="H118" s="116"/>
    </row>
    <row r="119" spans="1:8" ht="19.5">
      <c r="A119" s="205"/>
      <c r="B119" s="116"/>
      <c r="C119" s="116"/>
      <c r="D119" s="116"/>
      <c r="E119" s="116"/>
      <c r="F119" s="116"/>
      <c r="G119" s="116"/>
      <c r="H119" s="116"/>
    </row>
    <row r="120" spans="1:8" ht="19.5">
      <c r="A120" s="207"/>
      <c r="B120" s="116"/>
      <c r="C120" s="116"/>
      <c r="D120" s="116"/>
      <c r="E120" s="116"/>
      <c r="F120" s="116"/>
      <c r="G120" s="116"/>
      <c r="H120" s="116"/>
    </row>
    <row r="121" spans="1:8" ht="19.5">
      <c r="A121" s="205"/>
      <c r="B121" s="116"/>
      <c r="C121" s="116"/>
      <c r="D121" s="116"/>
      <c r="E121" s="116"/>
      <c r="F121" s="116"/>
      <c r="G121" s="116"/>
      <c r="H121" s="116"/>
    </row>
    <row r="122" spans="1:8" ht="19.5">
      <c r="A122" s="205"/>
      <c r="B122" s="116"/>
      <c r="C122" s="116"/>
      <c r="D122" s="116"/>
      <c r="E122" s="116"/>
      <c r="F122" s="116"/>
      <c r="G122" s="116"/>
      <c r="H122" s="116"/>
    </row>
    <row r="123" spans="1:8" ht="19.5">
      <c r="A123" s="205"/>
      <c r="B123" s="116"/>
      <c r="C123" s="116"/>
      <c r="D123" s="116"/>
      <c r="E123" s="116"/>
      <c r="F123" s="116"/>
      <c r="G123" s="116"/>
      <c r="H123" s="116"/>
    </row>
    <row r="124" spans="1:8" ht="19.5">
      <c r="A124" s="205"/>
      <c r="B124" s="116"/>
      <c r="C124" s="116"/>
      <c r="D124" s="116"/>
      <c r="E124" s="116"/>
      <c r="F124" s="116"/>
      <c r="G124" s="116"/>
      <c r="H124" s="116"/>
    </row>
    <row r="125" spans="1:8" ht="19.5">
      <c r="A125" s="205"/>
      <c r="B125" s="116"/>
      <c r="C125" s="116"/>
      <c r="D125" s="116"/>
      <c r="E125" s="116"/>
      <c r="F125" s="116"/>
      <c r="G125" s="116"/>
      <c r="H125" s="116"/>
    </row>
    <row r="126" spans="1:8" ht="19.5">
      <c r="A126" s="207"/>
      <c r="B126" s="116"/>
      <c r="C126" s="116"/>
      <c r="D126" s="116"/>
      <c r="E126" s="116"/>
      <c r="F126" s="116"/>
      <c r="G126" s="116"/>
      <c r="H126" s="116"/>
    </row>
    <row r="127" spans="1:8" ht="19.5">
      <c r="A127" s="205"/>
      <c r="B127" s="116"/>
      <c r="C127" s="116"/>
      <c r="D127" s="116"/>
      <c r="E127" s="116"/>
      <c r="F127" s="116"/>
      <c r="G127" s="116"/>
      <c r="H127" s="116"/>
    </row>
    <row r="128" spans="1:8" ht="19.5">
      <c r="A128" s="205"/>
      <c r="B128" s="116"/>
      <c r="C128" s="116"/>
      <c r="D128" s="116"/>
      <c r="E128" s="116"/>
      <c r="F128" s="116"/>
      <c r="G128" s="116"/>
      <c r="H128" s="116"/>
    </row>
    <row r="129" spans="1:8" ht="19.5">
      <c r="A129" s="205"/>
      <c r="B129" s="116"/>
      <c r="C129" s="116"/>
      <c r="D129" s="116"/>
      <c r="E129" s="116"/>
      <c r="F129" s="116"/>
      <c r="G129" s="116"/>
      <c r="H129" s="116"/>
    </row>
    <row r="130" spans="1:8" ht="19.5">
      <c r="A130" s="207"/>
      <c r="B130" s="116"/>
      <c r="C130" s="116"/>
      <c r="D130" s="116"/>
      <c r="E130" s="116"/>
      <c r="F130" s="116"/>
      <c r="G130" s="116"/>
      <c r="H130" s="116"/>
    </row>
    <row r="131" spans="1:8" ht="19.5">
      <c r="A131" s="205"/>
      <c r="B131" s="116"/>
      <c r="C131" s="116"/>
      <c r="D131" s="116"/>
      <c r="E131" s="116"/>
      <c r="F131" s="116"/>
      <c r="G131" s="116"/>
      <c r="H131" s="116"/>
    </row>
    <row r="132" spans="1:8" ht="19.5">
      <c r="A132" s="205"/>
      <c r="B132" s="116"/>
      <c r="C132" s="116"/>
      <c r="D132" s="116"/>
      <c r="E132" s="116"/>
      <c r="F132" s="116"/>
      <c r="G132" s="116"/>
      <c r="H132" s="116"/>
    </row>
    <row r="133" spans="1:8" ht="19.5">
      <c r="A133" s="205"/>
      <c r="B133" s="116"/>
      <c r="C133" s="116"/>
      <c r="D133" s="116"/>
      <c r="E133" s="116"/>
      <c r="F133" s="116"/>
      <c r="G133" s="116"/>
      <c r="H133" s="116"/>
    </row>
    <row r="134" spans="1:8" ht="19.5">
      <c r="A134" s="205"/>
      <c r="B134" s="116"/>
      <c r="C134" s="116"/>
      <c r="D134" s="116"/>
      <c r="E134" s="116"/>
      <c r="F134" s="116"/>
      <c r="G134" s="116"/>
      <c r="H134" s="116"/>
    </row>
    <row r="135" spans="1:8" ht="19.5">
      <c r="A135" s="207"/>
      <c r="B135" s="116"/>
      <c r="C135" s="116"/>
      <c r="D135" s="116"/>
      <c r="E135" s="116"/>
      <c r="F135" s="116"/>
      <c r="G135" s="116"/>
      <c r="H135" s="116"/>
    </row>
    <row r="136" spans="1:8" ht="19.5">
      <c r="A136" s="205"/>
      <c r="B136" s="116"/>
      <c r="C136" s="116"/>
      <c r="D136" s="116"/>
      <c r="E136" s="116"/>
      <c r="F136" s="116"/>
      <c r="G136" s="116"/>
      <c r="H136" s="116"/>
    </row>
    <row r="137" spans="1:8" ht="19.5">
      <c r="A137" s="205"/>
      <c r="B137" s="116"/>
      <c r="C137" s="116"/>
      <c r="D137" s="116"/>
      <c r="E137" s="116"/>
      <c r="F137" s="116"/>
      <c r="G137" s="116"/>
      <c r="H137" s="116"/>
    </row>
    <row r="138" spans="1:8" ht="19.5">
      <c r="A138" s="205"/>
      <c r="B138" s="116"/>
      <c r="C138" s="116"/>
      <c r="D138" s="116"/>
      <c r="E138" s="116"/>
      <c r="F138" s="116"/>
      <c r="G138" s="116"/>
      <c r="H138" s="116"/>
    </row>
    <row r="139" spans="1:8" ht="19.5">
      <c r="A139" s="205"/>
      <c r="B139" s="116"/>
      <c r="C139" s="116"/>
      <c r="D139" s="116"/>
      <c r="E139" s="116"/>
      <c r="F139" s="116"/>
      <c r="G139" s="116"/>
      <c r="H139" s="116"/>
    </row>
    <row r="140" spans="1:8" ht="19.5">
      <c r="A140" s="206"/>
      <c r="B140" s="116"/>
      <c r="C140" s="116"/>
      <c r="D140" s="116"/>
      <c r="E140" s="116"/>
      <c r="F140" s="116"/>
      <c r="G140" s="116"/>
      <c r="H140" s="116"/>
    </row>
    <row r="141" spans="1:8" ht="19.5">
      <c r="A141" s="206"/>
      <c r="B141" s="116"/>
      <c r="C141" s="116"/>
      <c r="D141" s="116"/>
      <c r="E141" s="116"/>
      <c r="F141" s="116"/>
      <c r="G141" s="116"/>
      <c r="H141" s="116"/>
    </row>
    <row r="142" spans="1:8" ht="19.5">
      <c r="A142" s="207"/>
      <c r="B142" s="116"/>
      <c r="C142" s="116"/>
      <c r="D142" s="116"/>
      <c r="E142" s="116"/>
      <c r="F142" s="116"/>
      <c r="G142" s="116"/>
      <c r="H142" s="116"/>
    </row>
    <row r="143" spans="1:8" ht="19.5">
      <c r="A143" s="205"/>
      <c r="B143" s="116"/>
      <c r="C143" s="116"/>
      <c r="D143" s="116"/>
      <c r="E143" s="116"/>
      <c r="F143" s="116"/>
      <c r="G143" s="116"/>
      <c r="H143" s="116"/>
    </row>
    <row r="144" spans="1:8" ht="19.5">
      <c r="A144" s="205"/>
      <c r="B144" s="116"/>
      <c r="C144" s="116"/>
      <c r="D144" s="116"/>
      <c r="E144" s="116"/>
      <c r="F144" s="116"/>
      <c r="G144" s="116"/>
      <c r="H144" s="116"/>
    </row>
    <row r="145" spans="1:8" ht="19.5">
      <c r="A145" s="211"/>
      <c r="B145" s="116"/>
      <c r="C145" s="116"/>
      <c r="D145" s="116"/>
      <c r="E145" s="116"/>
      <c r="F145" s="116"/>
      <c r="G145" s="116"/>
      <c r="H145" s="116"/>
    </row>
    <row r="146" spans="1:8" ht="19.5">
      <c r="A146" s="207"/>
      <c r="B146" s="116"/>
      <c r="C146" s="116"/>
      <c r="D146" s="116"/>
      <c r="E146" s="116"/>
      <c r="F146" s="116"/>
      <c r="G146" s="116"/>
      <c r="H146" s="116"/>
    </row>
    <row r="147" spans="1:8" ht="19.5">
      <c r="A147" s="205"/>
      <c r="B147" s="116"/>
      <c r="C147" s="116"/>
      <c r="D147" s="116"/>
      <c r="E147" s="116"/>
      <c r="F147" s="116"/>
      <c r="G147" s="116"/>
      <c r="H147" s="116"/>
    </row>
    <row r="148" spans="1:8" ht="19.5">
      <c r="A148" s="205"/>
      <c r="B148" s="116"/>
      <c r="C148" s="116"/>
      <c r="D148" s="116"/>
      <c r="E148" s="116"/>
      <c r="F148" s="116"/>
      <c r="G148" s="116"/>
      <c r="H148" s="116"/>
    </row>
    <row r="149" spans="1:8" ht="19.5">
      <c r="A149" s="205"/>
      <c r="B149" s="116"/>
      <c r="C149" s="116"/>
      <c r="D149" s="116"/>
      <c r="E149" s="116"/>
      <c r="F149" s="116"/>
      <c r="G149" s="116"/>
      <c r="H149" s="116"/>
    </row>
    <row r="150" spans="1:8" ht="19.5">
      <c r="A150" s="207"/>
      <c r="B150" s="116"/>
      <c r="C150" s="116"/>
      <c r="D150" s="116"/>
      <c r="E150" s="116"/>
      <c r="F150" s="116"/>
      <c r="G150" s="116"/>
      <c r="H150" s="116"/>
    </row>
    <row r="151" spans="1:8" ht="19.5">
      <c r="A151" s="205"/>
      <c r="B151" s="116"/>
      <c r="C151" s="116"/>
      <c r="D151" s="116"/>
      <c r="E151" s="116"/>
      <c r="F151" s="116"/>
      <c r="G151" s="116"/>
      <c r="H151" s="116"/>
    </row>
    <row r="152" spans="1:8" ht="19.5">
      <c r="A152" s="205"/>
      <c r="B152" s="116"/>
      <c r="C152" s="116"/>
      <c r="D152" s="116"/>
      <c r="E152" s="116"/>
      <c r="F152" s="116"/>
      <c r="G152" s="116"/>
      <c r="H152" s="116"/>
    </row>
    <row r="153" spans="1:8" ht="19.5">
      <c r="A153" s="205"/>
      <c r="B153" s="116"/>
      <c r="C153" s="116"/>
      <c r="D153" s="116"/>
      <c r="E153" s="116"/>
      <c r="F153" s="116"/>
      <c r="G153" s="116"/>
      <c r="H153" s="116"/>
    </row>
    <row r="154" spans="1:8" ht="19.5">
      <c r="A154" s="207"/>
      <c r="B154" s="116"/>
      <c r="C154" s="116"/>
      <c r="D154" s="116"/>
      <c r="E154" s="116"/>
      <c r="F154" s="116"/>
      <c r="G154" s="116"/>
      <c r="H154" s="116"/>
    </row>
    <row r="155" spans="1:8" ht="19.5">
      <c r="A155" s="205"/>
      <c r="B155" s="116"/>
      <c r="C155" s="116"/>
      <c r="D155" s="116"/>
      <c r="E155" s="116"/>
      <c r="F155" s="116"/>
      <c r="G155" s="116"/>
      <c r="H155" s="116"/>
    </row>
    <row r="156" spans="1:8" ht="19.5">
      <c r="A156" s="205"/>
      <c r="B156" s="116"/>
      <c r="C156" s="116"/>
      <c r="D156" s="116"/>
      <c r="E156" s="116"/>
      <c r="F156" s="116"/>
      <c r="G156" s="116"/>
      <c r="H156" s="116"/>
    </row>
    <row r="157" spans="1:8" ht="19.5">
      <c r="A157" s="205"/>
      <c r="B157" s="116"/>
      <c r="C157" s="116"/>
      <c r="D157" s="116"/>
      <c r="E157" s="116"/>
      <c r="F157" s="116"/>
      <c r="G157" s="116"/>
      <c r="H157" s="116"/>
    </row>
    <row r="158" spans="1:8" ht="19.5">
      <c r="A158" s="207"/>
      <c r="B158" s="116"/>
      <c r="C158" s="116"/>
      <c r="D158" s="116"/>
      <c r="E158" s="116"/>
      <c r="F158" s="116"/>
      <c r="G158" s="116"/>
      <c r="H158" s="116"/>
    </row>
    <row r="159" spans="1:8" ht="19.5">
      <c r="A159" s="205"/>
      <c r="B159" s="116"/>
      <c r="C159" s="116"/>
      <c r="D159" s="116"/>
      <c r="E159" s="116"/>
      <c r="F159" s="116"/>
      <c r="G159" s="116"/>
      <c r="H159" s="116"/>
    </row>
    <row r="160" spans="1:8" ht="19.5">
      <c r="A160" s="205"/>
      <c r="B160" s="116"/>
      <c r="C160" s="116"/>
      <c r="D160" s="116"/>
      <c r="E160" s="116"/>
      <c r="F160" s="116"/>
      <c r="G160" s="116"/>
      <c r="H160" s="116"/>
    </row>
    <row r="161" spans="1:8" ht="19.5">
      <c r="A161" s="205"/>
      <c r="B161" s="116"/>
      <c r="C161" s="116"/>
      <c r="D161" s="116"/>
      <c r="E161" s="116"/>
      <c r="F161" s="116"/>
      <c r="G161" s="116"/>
      <c r="H161" s="116"/>
    </row>
    <row r="162" spans="1:8" ht="19.5">
      <c r="A162" s="212"/>
      <c r="B162" s="116"/>
      <c r="C162" s="116"/>
      <c r="D162" s="116"/>
      <c r="E162" s="116"/>
      <c r="F162" s="116"/>
      <c r="G162" s="116"/>
      <c r="H162" s="116"/>
    </row>
    <row r="163" spans="1:8" ht="19.5">
      <c r="A163" s="212"/>
      <c r="B163" s="116"/>
      <c r="C163" s="116"/>
      <c r="D163" s="116"/>
      <c r="E163" s="116"/>
      <c r="F163" s="116"/>
      <c r="G163" s="116"/>
      <c r="H163" s="116"/>
    </row>
    <row r="164" spans="1:8" ht="19.5">
      <c r="A164" s="212"/>
      <c r="B164" s="116"/>
      <c r="C164" s="116"/>
      <c r="D164" s="116"/>
      <c r="E164" s="116"/>
      <c r="F164" s="116"/>
      <c r="G164" s="116"/>
      <c r="H164" s="116"/>
    </row>
    <row r="165" spans="1:8" ht="19.5">
      <c r="A165" s="208"/>
      <c r="B165" s="116"/>
      <c r="C165" s="116"/>
      <c r="D165" s="116"/>
      <c r="E165" s="116"/>
      <c r="F165" s="116"/>
      <c r="G165" s="116"/>
      <c r="H165" s="116"/>
    </row>
    <row r="166" spans="1:8" ht="19.5">
      <c r="A166" s="208"/>
      <c r="B166" s="116"/>
      <c r="C166" s="116"/>
      <c r="D166" s="116"/>
      <c r="E166" s="116"/>
      <c r="F166" s="116"/>
      <c r="G166" s="116"/>
      <c r="H166" s="116"/>
    </row>
    <row r="167" spans="1:8" ht="19.5">
      <c r="A167" s="207"/>
      <c r="B167" s="116"/>
      <c r="C167" s="116"/>
      <c r="D167" s="116"/>
      <c r="E167" s="116"/>
      <c r="F167" s="116"/>
      <c r="G167" s="116"/>
      <c r="H167" s="116"/>
    </row>
    <row r="168" spans="1:8" ht="19.5">
      <c r="A168" s="205"/>
      <c r="B168" s="116"/>
      <c r="C168" s="116"/>
      <c r="D168" s="116"/>
      <c r="E168" s="116"/>
      <c r="F168" s="116"/>
      <c r="G168" s="116"/>
      <c r="H168" s="116"/>
    </row>
    <row r="169" spans="1:8" ht="19.5">
      <c r="A169" s="205"/>
      <c r="B169" s="116"/>
      <c r="C169" s="116"/>
      <c r="D169" s="116"/>
      <c r="E169" s="116"/>
      <c r="F169" s="116"/>
      <c r="G169" s="116"/>
      <c r="H169" s="116"/>
    </row>
    <row r="170" spans="1:8" ht="19.5">
      <c r="A170" s="205"/>
      <c r="B170" s="116"/>
      <c r="C170" s="116"/>
      <c r="D170" s="116"/>
      <c r="E170" s="116"/>
      <c r="F170" s="116"/>
      <c r="G170" s="116"/>
      <c r="H170" s="116"/>
    </row>
    <row r="171" spans="1:8" ht="19.5">
      <c r="A171" s="205"/>
      <c r="B171" s="116"/>
      <c r="C171" s="116"/>
      <c r="D171" s="116"/>
      <c r="E171" s="116"/>
      <c r="F171" s="116"/>
      <c r="G171" s="116"/>
      <c r="H171" s="116"/>
    </row>
    <row r="172" spans="1:8" ht="19.5">
      <c r="A172" s="205"/>
      <c r="B172" s="116"/>
      <c r="C172" s="116"/>
      <c r="D172" s="116"/>
      <c r="E172" s="116"/>
      <c r="F172" s="116"/>
      <c r="G172" s="116"/>
      <c r="H172" s="116"/>
    </row>
    <row r="173" spans="1:8" ht="19.5">
      <c r="A173" s="207"/>
      <c r="B173" s="116"/>
      <c r="C173" s="116"/>
      <c r="D173" s="116"/>
      <c r="E173" s="116"/>
      <c r="F173" s="116"/>
      <c r="G173" s="116"/>
      <c r="H173" s="116"/>
    </row>
    <row r="174" spans="1:8" ht="19.5">
      <c r="A174" s="205"/>
      <c r="B174" s="116"/>
      <c r="C174" s="116"/>
      <c r="D174" s="116"/>
      <c r="E174" s="116"/>
      <c r="F174" s="116"/>
      <c r="G174" s="116"/>
      <c r="H174" s="116"/>
    </row>
    <row r="175" spans="1:8" ht="19.5">
      <c r="A175" s="205"/>
      <c r="B175" s="116"/>
      <c r="C175" s="116"/>
      <c r="D175" s="116"/>
      <c r="E175" s="116"/>
      <c r="F175" s="116"/>
      <c r="G175" s="116"/>
      <c r="H175" s="116"/>
    </row>
    <row r="176" spans="1:8" ht="19.5">
      <c r="A176" s="205"/>
      <c r="B176" s="116"/>
      <c r="C176" s="116"/>
      <c r="D176" s="116"/>
      <c r="E176" s="116"/>
      <c r="F176" s="116"/>
      <c r="G176" s="116"/>
      <c r="H176" s="116"/>
    </row>
    <row r="177" spans="1:8" ht="19.5">
      <c r="A177" s="205"/>
      <c r="B177" s="116"/>
      <c r="C177" s="116"/>
      <c r="D177" s="116"/>
      <c r="E177" s="116"/>
      <c r="F177" s="116"/>
      <c r="G177" s="116"/>
      <c r="H177" s="116"/>
    </row>
    <row r="178" spans="1:8" ht="19.5">
      <c r="A178" s="207"/>
      <c r="B178" s="116"/>
      <c r="C178" s="116"/>
      <c r="D178" s="116"/>
      <c r="E178" s="116"/>
      <c r="F178" s="116"/>
      <c r="G178" s="116"/>
      <c r="H178" s="116"/>
    </row>
    <row r="179" spans="1:8" ht="19.5">
      <c r="A179" s="207"/>
      <c r="B179" s="116"/>
      <c r="C179" s="116"/>
      <c r="D179" s="116"/>
      <c r="E179" s="116"/>
      <c r="F179" s="116"/>
      <c r="G179" s="116"/>
      <c r="H179" s="116"/>
    </row>
    <row r="180" spans="1:8" ht="19.5">
      <c r="A180" s="205"/>
      <c r="B180" s="116"/>
      <c r="C180" s="116"/>
      <c r="D180" s="116"/>
      <c r="E180" s="116"/>
      <c r="F180" s="116"/>
      <c r="G180" s="116"/>
      <c r="H180" s="116"/>
    </row>
    <row r="181" spans="1:8" ht="19.5">
      <c r="A181" s="205"/>
      <c r="B181" s="116"/>
      <c r="C181" s="116"/>
      <c r="D181" s="116"/>
      <c r="E181" s="116"/>
      <c r="F181" s="116"/>
      <c r="G181" s="116"/>
      <c r="H181" s="116"/>
    </row>
    <row r="182" spans="1:8" ht="19.5">
      <c r="A182" s="205"/>
      <c r="B182" s="116"/>
      <c r="C182" s="116"/>
      <c r="D182" s="116"/>
      <c r="E182" s="116"/>
      <c r="F182" s="116"/>
      <c r="G182" s="116"/>
      <c r="H182" s="116"/>
    </row>
    <row r="183" spans="1:8" ht="19.5">
      <c r="A183" s="207"/>
      <c r="B183" s="116"/>
      <c r="C183" s="116"/>
      <c r="D183" s="116"/>
      <c r="E183" s="116"/>
      <c r="F183" s="116"/>
      <c r="G183" s="116"/>
      <c r="H183" s="116"/>
    </row>
    <row r="184" spans="1:8" ht="19.5">
      <c r="A184" s="207"/>
      <c r="B184" s="116"/>
      <c r="C184" s="116"/>
      <c r="D184" s="116"/>
      <c r="E184" s="116"/>
      <c r="F184" s="116"/>
      <c r="G184" s="116"/>
      <c r="H184" s="116"/>
    </row>
    <row r="185" spans="1:8" ht="19.5">
      <c r="A185" s="207"/>
      <c r="B185" s="116"/>
      <c r="C185" s="116"/>
      <c r="D185" s="116"/>
      <c r="E185" s="116"/>
      <c r="F185" s="116"/>
      <c r="G185" s="116"/>
      <c r="H185" s="116"/>
    </row>
    <row r="186" spans="1:8" ht="19.5">
      <c r="A186" s="207"/>
      <c r="B186" s="116"/>
      <c r="C186" s="116"/>
      <c r="D186" s="116"/>
      <c r="E186" s="116"/>
      <c r="F186" s="116"/>
      <c r="G186" s="116"/>
      <c r="H186" s="116"/>
    </row>
    <row r="187" spans="1:8" ht="19.5">
      <c r="A187" s="207"/>
      <c r="B187" s="116"/>
      <c r="C187" s="116"/>
      <c r="D187" s="116"/>
      <c r="E187" s="116"/>
      <c r="F187" s="116"/>
      <c r="G187" s="116"/>
      <c r="H187" s="116"/>
    </row>
    <row r="188" spans="1:8" ht="19.5">
      <c r="A188" s="207"/>
      <c r="B188" s="116"/>
      <c r="C188" s="116"/>
      <c r="D188" s="116"/>
      <c r="E188" s="116"/>
      <c r="F188" s="116"/>
      <c r="G188" s="116"/>
      <c r="H188" s="116"/>
    </row>
    <row r="189" spans="1:8" ht="19.5">
      <c r="A189" s="205"/>
      <c r="B189" s="116"/>
      <c r="C189" s="116"/>
      <c r="D189" s="116"/>
      <c r="E189" s="116"/>
      <c r="F189" s="116"/>
      <c r="G189" s="116"/>
      <c r="H189" s="116"/>
    </row>
    <row r="190" spans="1:8" ht="19.5">
      <c r="A190" s="205"/>
      <c r="B190" s="116"/>
      <c r="C190" s="116"/>
      <c r="D190" s="116"/>
      <c r="E190" s="116"/>
      <c r="F190" s="116"/>
      <c r="G190" s="116"/>
      <c r="H190" s="116"/>
    </row>
    <row r="191" spans="1:8" ht="19.5">
      <c r="A191" s="205"/>
      <c r="B191" s="116"/>
      <c r="C191" s="116"/>
      <c r="D191" s="116"/>
      <c r="E191" s="116"/>
      <c r="F191" s="116"/>
      <c r="G191" s="116"/>
      <c r="H191" s="116"/>
    </row>
    <row r="192" spans="1:8" ht="19.5">
      <c r="A192" s="207"/>
      <c r="B192" s="116"/>
      <c r="C192" s="116"/>
      <c r="D192" s="116"/>
      <c r="E192" s="116"/>
      <c r="F192" s="116"/>
      <c r="G192" s="116"/>
      <c r="H192" s="116"/>
    </row>
    <row r="193" spans="1:8" ht="19.5">
      <c r="A193" s="205"/>
      <c r="B193" s="116"/>
      <c r="C193" s="116"/>
      <c r="D193" s="116"/>
      <c r="E193" s="116"/>
      <c r="F193" s="116"/>
      <c r="G193" s="116"/>
      <c r="H193" s="116"/>
    </row>
    <row r="194" spans="1:8" ht="19.5">
      <c r="A194" s="205"/>
      <c r="B194" s="116"/>
      <c r="C194" s="116"/>
      <c r="D194" s="116"/>
      <c r="E194" s="116"/>
      <c r="F194" s="116"/>
      <c r="G194" s="116"/>
      <c r="H194" s="116"/>
    </row>
    <row r="195" spans="1:8" ht="19.5">
      <c r="A195" s="213"/>
      <c r="B195" s="116"/>
      <c r="C195" s="116"/>
      <c r="D195" s="116"/>
      <c r="E195" s="116"/>
      <c r="F195" s="116"/>
      <c r="G195" s="116"/>
      <c r="H195" s="116"/>
    </row>
    <row r="196" spans="1:8" ht="19.5">
      <c r="A196" s="205"/>
      <c r="B196" s="116"/>
      <c r="C196" s="116"/>
      <c r="D196" s="116"/>
      <c r="E196" s="116"/>
      <c r="F196" s="116"/>
      <c r="G196" s="116"/>
      <c r="H196" s="116"/>
    </row>
    <row r="197" spans="1:8" ht="19.5">
      <c r="A197" s="207"/>
      <c r="B197" s="116"/>
      <c r="C197" s="116"/>
      <c r="D197" s="116"/>
      <c r="E197" s="116"/>
      <c r="F197" s="116"/>
      <c r="G197" s="116"/>
      <c r="H197" s="116"/>
    </row>
    <row r="198" spans="1:8" ht="19.5">
      <c r="A198" s="205"/>
      <c r="B198" s="116"/>
      <c r="C198" s="116"/>
      <c r="D198" s="116"/>
      <c r="E198" s="116"/>
      <c r="F198" s="116"/>
      <c r="G198" s="116"/>
      <c r="H198" s="116"/>
    </row>
    <row r="199" spans="1:8" ht="19.5">
      <c r="A199" s="205"/>
      <c r="B199" s="116"/>
      <c r="C199" s="116"/>
      <c r="D199" s="116"/>
      <c r="E199" s="116"/>
      <c r="F199" s="116"/>
      <c r="G199" s="116"/>
      <c r="H199" s="116"/>
    </row>
    <row r="200" spans="1:8" ht="19.5">
      <c r="A200" s="207"/>
      <c r="B200" s="116"/>
      <c r="C200" s="116"/>
      <c r="D200" s="116"/>
      <c r="E200" s="116"/>
      <c r="F200" s="116"/>
      <c r="G200" s="116"/>
      <c r="H200" s="116"/>
    </row>
    <row r="201" spans="1:8" ht="19.5">
      <c r="A201" s="205"/>
      <c r="B201" s="116"/>
      <c r="C201" s="116"/>
      <c r="D201" s="116"/>
      <c r="E201" s="116"/>
      <c r="F201" s="116"/>
      <c r="G201" s="116"/>
      <c r="H201" s="116"/>
    </row>
    <row r="202" spans="1:8" ht="19.5">
      <c r="A202" s="205"/>
      <c r="B202" s="116"/>
      <c r="C202" s="116"/>
      <c r="D202" s="116"/>
      <c r="E202" s="116"/>
      <c r="F202" s="116"/>
      <c r="G202" s="116"/>
      <c r="H202" s="116"/>
    </row>
    <row r="203" spans="1:8" ht="19.5">
      <c r="A203" s="207"/>
      <c r="B203" s="116"/>
      <c r="C203" s="116"/>
      <c r="D203" s="116"/>
      <c r="E203" s="116"/>
      <c r="F203" s="116"/>
      <c r="G203" s="116"/>
      <c r="H203" s="116"/>
    </row>
    <row r="204" spans="1:8" ht="19.5">
      <c r="A204" s="205"/>
      <c r="B204" s="116"/>
      <c r="C204" s="116"/>
      <c r="D204" s="116"/>
      <c r="E204" s="116"/>
      <c r="F204" s="116"/>
      <c r="G204" s="116"/>
      <c r="H204" s="116"/>
    </row>
    <row r="205" spans="1:8" ht="19.5">
      <c r="A205" s="205"/>
      <c r="B205" s="116"/>
      <c r="C205" s="116"/>
      <c r="D205" s="116"/>
      <c r="E205" s="116"/>
      <c r="F205" s="116"/>
      <c r="G205" s="116"/>
      <c r="H205" s="116"/>
    </row>
    <row r="206" spans="1:8" ht="19.5">
      <c r="A206" s="205"/>
      <c r="B206" s="116"/>
      <c r="C206" s="116"/>
      <c r="D206" s="116"/>
      <c r="E206" s="116"/>
      <c r="F206" s="116"/>
      <c r="G206" s="116"/>
      <c r="H206" s="116"/>
    </row>
    <row r="207" spans="1:8" ht="19.5">
      <c r="A207" s="205"/>
      <c r="B207" s="116"/>
      <c r="C207" s="116"/>
      <c r="D207" s="116"/>
      <c r="E207" s="116"/>
      <c r="F207" s="116"/>
      <c r="G207" s="116"/>
      <c r="H207" s="116"/>
    </row>
    <row r="208" spans="1:8" ht="19.5">
      <c r="A208" s="205"/>
      <c r="B208" s="116"/>
      <c r="C208" s="116"/>
      <c r="D208" s="116"/>
      <c r="E208" s="116"/>
      <c r="F208" s="116"/>
      <c r="G208" s="116"/>
      <c r="H208" s="116"/>
    </row>
    <row r="209" spans="1:8" ht="19.5">
      <c r="A209" s="205"/>
      <c r="B209" s="116"/>
      <c r="C209" s="116"/>
      <c r="D209" s="116"/>
      <c r="E209" s="116"/>
      <c r="F209" s="116"/>
      <c r="G209" s="116"/>
      <c r="H209" s="116"/>
    </row>
    <row r="210" spans="1:8" ht="19.5">
      <c r="A210" s="205"/>
      <c r="B210" s="116"/>
      <c r="C210" s="116"/>
      <c r="D210" s="116"/>
      <c r="E210" s="116"/>
      <c r="F210" s="116"/>
      <c r="G210" s="116"/>
      <c r="H210" s="116"/>
    </row>
    <row r="211" spans="1:8" ht="19.5">
      <c r="A211" s="205"/>
      <c r="B211" s="116"/>
      <c r="C211" s="116"/>
      <c r="D211" s="116"/>
      <c r="E211" s="116"/>
      <c r="F211" s="116"/>
      <c r="G211" s="116"/>
      <c r="H211" s="116"/>
    </row>
    <row r="212" spans="1:8" ht="19.5">
      <c r="A212" s="207"/>
      <c r="B212" s="116"/>
      <c r="C212" s="116"/>
      <c r="D212" s="116"/>
      <c r="E212" s="116"/>
      <c r="F212" s="116"/>
      <c r="G212" s="116"/>
      <c r="H212" s="116"/>
    </row>
    <row r="213" spans="1:8" ht="19.5">
      <c r="A213" s="205"/>
      <c r="B213" s="116"/>
      <c r="C213" s="116"/>
      <c r="D213" s="116"/>
      <c r="E213" s="116"/>
      <c r="F213" s="116"/>
      <c r="G213" s="116"/>
      <c r="H213" s="116"/>
    </row>
    <row r="214" spans="1:8" ht="19.5">
      <c r="A214" s="205"/>
      <c r="B214" s="116"/>
      <c r="C214" s="116"/>
      <c r="D214" s="116"/>
      <c r="E214" s="116"/>
      <c r="F214" s="116"/>
      <c r="G214" s="116"/>
      <c r="H214" s="116"/>
    </row>
    <row r="215" spans="1:8" ht="19.5">
      <c r="A215" s="205"/>
      <c r="B215" s="116"/>
      <c r="C215" s="116"/>
      <c r="D215" s="116"/>
      <c r="E215" s="116"/>
      <c r="F215" s="116"/>
      <c r="G215" s="116"/>
      <c r="H215" s="116"/>
    </row>
    <row r="216" spans="1:8" ht="19.5">
      <c r="A216" s="205"/>
      <c r="B216" s="116"/>
      <c r="C216" s="116"/>
      <c r="D216" s="116"/>
      <c r="E216" s="116"/>
      <c r="F216" s="116"/>
      <c r="G216" s="116"/>
      <c r="H216" s="116"/>
    </row>
    <row r="217" spans="1:8" ht="19.5">
      <c r="A217" s="205"/>
      <c r="B217" s="116"/>
      <c r="C217" s="116"/>
      <c r="D217" s="116"/>
      <c r="E217" s="116"/>
      <c r="F217" s="116"/>
      <c r="G217" s="116"/>
      <c r="H217" s="116"/>
    </row>
    <row r="218" spans="1:8" ht="19.5">
      <c r="A218" s="207"/>
      <c r="B218" s="116"/>
      <c r="C218" s="116"/>
      <c r="D218" s="116"/>
      <c r="E218" s="116"/>
      <c r="F218" s="116"/>
      <c r="G218" s="116"/>
      <c r="H218" s="116"/>
    </row>
    <row r="219" spans="1:8" ht="19.5">
      <c r="A219" s="205"/>
      <c r="B219" s="116"/>
      <c r="C219" s="116"/>
      <c r="D219" s="116"/>
      <c r="E219" s="116"/>
      <c r="F219" s="116"/>
      <c r="G219" s="116"/>
      <c r="H219" s="116"/>
    </row>
    <row r="220" spans="1:8" ht="19.5">
      <c r="A220" s="205"/>
      <c r="B220" s="116"/>
      <c r="C220" s="116"/>
      <c r="D220" s="116"/>
      <c r="E220" s="116"/>
      <c r="F220" s="116"/>
      <c r="G220" s="116"/>
      <c r="H220" s="116"/>
    </row>
    <row r="221" spans="1:8" ht="19.5">
      <c r="A221" s="207"/>
      <c r="B221" s="116"/>
      <c r="C221" s="116"/>
      <c r="D221" s="116"/>
      <c r="E221" s="116"/>
      <c r="F221" s="116"/>
      <c r="G221" s="116"/>
      <c r="H221" s="116"/>
    </row>
    <row r="222" spans="1:8" ht="19.5">
      <c r="A222" s="205"/>
      <c r="B222" s="116"/>
      <c r="C222" s="116"/>
      <c r="D222" s="116"/>
      <c r="E222" s="116"/>
      <c r="F222" s="116"/>
      <c r="G222" s="116"/>
      <c r="H222" s="116"/>
    </row>
    <row r="223" spans="1:8" ht="19.5">
      <c r="A223" s="205"/>
      <c r="B223" s="116"/>
      <c r="C223" s="116"/>
      <c r="D223" s="116"/>
      <c r="E223" s="116"/>
      <c r="F223" s="116"/>
      <c r="G223" s="116"/>
      <c r="H223" s="116"/>
    </row>
    <row r="224" spans="1:8" ht="19.5">
      <c r="A224" s="205"/>
      <c r="B224" s="116"/>
      <c r="C224" s="116"/>
      <c r="D224" s="116"/>
      <c r="E224" s="116"/>
      <c r="F224" s="116"/>
      <c r="G224" s="116"/>
      <c r="H224" s="116"/>
    </row>
    <row r="225" spans="1:8" ht="19.5">
      <c r="A225" s="214"/>
      <c r="B225" s="116"/>
      <c r="C225" s="116"/>
      <c r="D225" s="116"/>
      <c r="E225" s="116"/>
      <c r="F225" s="116"/>
      <c r="G225" s="116"/>
      <c r="H225" s="116"/>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O17" sqref="O17"/>
    </sheetView>
  </sheetViews>
  <sheetFormatPr defaultRowHeight="15"/>
  <cols>
    <col min="1" max="1" width="39.42578125" style="1032" hidden="1" customWidth="1"/>
    <col min="2" max="2" width="36.85546875" style="1032" hidden="1" customWidth="1"/>
    <col min="3" max="3" width="81.5703125" style="1032" customWidth="1"/>
    <col min="4" max="11" width="13.140625" style="1032" customWidth="1"/>
    <col min="12" max="12" width="4" style="1032" customWidth="1"/>
    <col min="13" max="256" width="9.140625" style="1032"/>
    <col min="257" max="258" width="0" style="1032" hidden="1" customWidth="1"/>
    <col min="259" max="259" width="81.5703125" style="1032" customWidth="1"/>
    <col min="260" max="267" width="13.140625" style="1032" customWidth="1"/>
    <col min="268" max="268" width="4" style="1032" customWidth="1"/>
    <col min="269" max="512" width="9.140625" style="1032"/>
    <col min="513" max="514" width="0" style="1032" hidden="1" customWidth="1"/>
    <col min="515" max="515" width="81.5703125" style="1032" customWidth="1"/>
    <col min="516" max="523" width="13.140625" style="1032" customWidth="1"/>
    <col min="524" max="524" width="4" style="1032" customWidth="1"/>
    <col min="525" max="768" width="9.140625" style="1032"/>
    <col min="769" max="770" width="0" style="1032" hidden="1" customWidth="1"/>
    <col min="771" max="771" width="81.5703125" style="1032" customWidth="1"/>
    <col min="772" max="779" width="13.140625" style="1032" customWidth="1"/>
    <col min="780" max="780" width="4" style="1032" customWidth="1"/>
    <col min="781" max="1024" width="9.140625" style="1032"/>
    <col min="1025" max="1026" width="0" style="1032" hidden="1" customWidth="1"/>
    <col min="1027" max="1027" width="81.5703125" style="1032" customWidth="1"/>
    <col min="1028" max="1035" width="13.140625" style="1032" customWidth="1"/>
    <col min="1036" max="1036" width="4" style="1032" customWidth="1"/>
    <col min="1037" max="1280" width="9.140625" style="1032"/>
    <col min="1281" max="1282" width="0" style="1032" hidden="1" customWidth="1"/>
    <col min="1283" max="1283" width="81.5703125" style="1032" customWidth="1"/>
    <col min="1284" max="1291" width="13.140625" style="1032" customWidth="1"/>
    <col min="1292" max="1292" width="4" style="1032" customWidth="1"/>
    <col min="1293" max="1536" width="9.140625" style="1032"/>
    <col min="1537" max="1538" width="0" style="1032" hidden="1" customWidth="1"/>
    <col min="1539" max="1539" width="81.5703125" style="1032" customWidth="1"/>
    <col min="1540" max="1547" width="13.140625" style="1032" customWidth="1"/>
    <col min="1548" max="1548" width="4" style="1032" customWidth="1"/>
    <col min="1549" max="1792" width="9.140625" style="1032"/>
    <col min="1793" max="1794" width="0" style="1032" hidden="1" customWidth="1"/>
    <col min="1795" max="1795" width="81.5703125" style="1032" customWidth="1"/>
    <col min="1796" max="1803" width="13.140625" style="1032" customWidth="1"/>
    <col min="1804" max="1804" width="4" style="1032" customWidth="1"/>
    <col min="1805" max="2048" width="9.140625" style="1032"/>
    <col min="2049" max="2050" width="0" style="1032" hidden="1" customWidth="1"/>
    <col min="2051" max="2051" width="81.5703125" style="1032" customWidth="1"/>
    <col min="2052" max="2059" width="13.140625" style="1032" customWidth="1"/>
    <col min="2060" max="2060" width="4" style="1032" customWidth="1"/>
    <col min="2061" max="2304" width="9.140625" style="1032"/>
    <col min="2305" max="2306" width="0" style="1032" hidden="1" customWidth="1"/>
    <col min="2307" max="2307" width="81.5703125" style="1032" customWidth="1"/>
    <col min="2308" max="2315" width="13.140625" style="1032" customWidth="1"/>
    <col min="2316" max="2316" width="4" style="1032" customWidth="1"/>
    <col min="2317" max="2560" width="9.140625" style="1032"/>
    <col min="2561" max="2562" width="0" style="1032" hidden="1" customWidth="1"/>
    <col min="2563" max="2563" width="81.5703125" style="1032" customWidth="1"/>
    <col min="2564" max="2571" width="13.140625" style="1032" customWidth="1"/>
    <col min="2572" max="2572" width="4" style="1032" customWidth="1"/>
    <col min="2573" max="2816" width="9.140625" style="1032"/>
    <col min="2817" max="2818" width="0" style="1032" hidden="1" customWidth="1"/>
    <col min="2819" max="2819" width="81.5703125" style="1032" customWidth="1"/>
    <col min="2820" max="2827" width="13.140625" style="1032" customWidth="1"/>
    <col min="2828" max="2828" width="4" style="1032" customWidth="1"/>
    <col min="2829" max="3072" width="9.140625" style="1032"/>
    <col min="3073" max="3074" width="0" style="1032" hidden="1" customWidth="1"/>
    <col min="3075" max="3075" width="81.5703125" style="1032" customWidth="1"/>
    <col min="3076" max="3083" width="13.140625" style="1032" customWidth="1"/>
    <col min="3084" max="3084" width="4" style="1032" customWidth="1"/>
    <col min="3085" max="3328" width="9.140625" style="1032"/>
    <col min="3329" max="3330" width="0" style="1032" hidden="1" customWidth="1"/>
    <col min="3331" max="3331" width="81.5703125" style="1032" customWidth="1"/>
    <col min="3332" max="3339" width="13.140625" style="1032" customWidth="1"/>
    <col min="3340" max="3340" width="4" style="1032" customWidth="1"/>
    <col min="3341" max="3584" width="9.140625" style="1032"/>
    <col min="3585" max="3586" width="0" style="1032" hidden="1" customWidth="1"/>
    <col min="3587" max="3587" width="81.5703125" style="1032" customWidth="1"/>
    <col min="3588" max="3595" width="13.140625" style="1032" customWidth="1"/>
    <col min="3596" max="3596" width="4" style="1032" customWidth="1"/>
    <col min="3597" max="3840" width="9.140625" style="1032"/>
    <col min="3841" max="3842" width="0" style="1032" hidden="1" customWidth="1"/>
    <col min="3843" max="3843" width="81.5703125" style="1032" customWidth="1"/>
    <col min="3844" max="3851" width="13.140625" style="1032" customWidth="1"/>
    <col min="3852" max="3852" width="4" style="1032" customWidth="1"/>
    <col min="3853" max="4096" width="9.140625" style="1032"/>
    <col min="4097" max="4098" width="0" style="1032" hidden="1" customWidth="1"/>
    <col min="4099" max="4099" width="81.5703125" style="1032" customWidth="1"/>
    <col min="4100" max="4107" width="13.140625" style="1032" customWidth="1"/>
    <col min="4108" max="4108" width="4" style="1032" customWidth="1"/>
    <col min="4109" max="4352" width="9.140625" style="1032"/>
    <col min="4353" max="4354" width="0" style="1032" hidden="1" customWidth="1"/>
    <col min="4355" max="4355" width="81.5703125" style="1032" customWidth="1"/>
    <col min="4356" max="4363" width="13.140625" style="1032" customWidth="1"/>
    <col min="4364" max="4364" width="4" style="1032" customWidth="1"/>
    <col min="4365" max="4608" width="9.140625" style="1032"/>
    <col min="4609" max="4610" width="0" style="1032" hidden="1" customWidth="1"/>
    <col min="4611" max="4611" width="81.5703125" style="1032" customWidth="1"/>
    <col min="4612" max="4619" width="13.140625" style="1032" customWidth="1"/>
    <col min="4620" max="4620" width="4" style="1032" customWidth="1"/>
    <col min="4621" max="4864" width="9.140625" style="1032"/>
    <col min="4865" max="4866" width="0" style="1032" hidden="1" customWidth="1"/>
    <col min="4867" max="4867" width="81.5703125" style="1032" customWidth="1"/>
    <col min="4868" max="4875" width="13.140625" style="1032" customWidth="1"/>
    <col min="4876" max="4876" width="4" style="1032" customWidth="1"/>
    <col min="4877" max="5120" width="9.140625" style="1032"/>
    <col min="5121" max="5122" width="0" style="1032" hidden="1" customWidth="1"/>
    <col min="5123" max="5123" width="81.5703125" style="1032" customWidth="1"/>
    <col min="5124" max="5131" width="13.140625" style="1032" customWidth="1"/>
    <col min="5132" max="5132" width="4" style="1032" customWidth="1"/>
    <col min="5133" max="5376" width="9.140625" style="1032"/>
    <col min="5377" max="5378" width="0" style="1032" hidden="1" customWidth="1"/>
    <col min="5379" max="5379" width="81.5703125" style="1032" customWidth="1"/>
    <col min="5380" max="5387" width="13.140625" style="1032" customWidth="1"/>
    <col min="5388" max="5388" width="4" style="1032" customWidth="1"/>
    <col min="5389" max="5632" width="9.140625" style="1032"/>
    <col min="5633" max="5634" width="0" style="1032" hidden="1" customWidth="1"/>
    <col min="5635" max="5635" width="81.5703125" style="1032" customWidth="1"/>
    <col min="5636" max="5643" width="13.140625" style="1032" customWidth="1"/>
    <col min="5644" max="5644" width="4" style="1032" customWidth="1"/>
    <col min="5645" max="5888" width="9.140625" style="1032"/>
    <col min="5889" max="5890" width="0" style="1032" hidden="1" customWidth="1"/>
    <col min="5891" max="5891" width="81.5703125" style="1032" customWidth="1"/>
    <col min="5892" max="5899" width="13.140625" style="1032" customWidth="1"/>
    <col min="5900" max="5900" width="4" style="1032" customWidth="1"/>
    <col min="5901" max="6144" width="9.140625" style="1032"/>
    <col min="6145" max="6146" width="0" style="1032" hidden="1" customWidth="1"/>
    <col min="6147" max="6147" width="81.5703125" style="1032" customWidth="1"/>
    <col min="6148" max="6155" width="13.140625" style="1032" customWidth="1"/>
    <col min="6156" max="6156" width="4" style="1032" customWidth="1"/>
    <col min="6157" max="6400" width="9.140625" style="1032"/>
    <col min="6401" max="6402" width="0" style="1032" hidden="1" customWidth="1"/>
    <col min="6403" max="6403" width="81.5703125" style="1032" customWidth="1"/>
    <col min="6404" max="6411" width="13.140625" style="1032" customWidth="1"/>
    <col min="6412" max="6412" width="4" style="1032" customWidth="1"/>
    <col min="6413" max="6656" width="9.140625" style="1032"/>
    <col min="6657" max="6658" width="0" style="1032" hidden="1" customWidth="1"/>
    <col min="6659" max="6659" width="81.5703125" style="1032" customWidth="1"/>
    <col min="6660" max="6667" width="13.140625" style="1032" customWidth="1"/>
    <col min="6668" max="6668" width="4" style="1032" customWidth="1"/>
    <col min="6669" max="6912" width="9.140625" style="1032"/>
    <col min="6913" max="6914" width="0" style="1032" hidden="1" customWidth="1"/>
    <col min="6915" max="6915" width="81.5703125" style="1032" customWidth="1"/>
    <col min="6916" max="6923" width="13.140625" style="1032" customWidth="1"/>
    <col min="6924" max="6924" width="4" style="1032" customWidth="1"/>
    <col min="6925" max="7168" width="9.140625" style="1032"/>
    <col min="7169" max="7170" width="0" style="1032" hidden="1" customWidth="1"/>
    <col min="7171" max="7171" width="81.5703125" style="1032" customWidth="1"/>
    <col min="7172" max="7179" width="13.140625" style="1032" customWidth="1"/>
    <col min="7180" max="7180" width="4" style="1032" customWidth="1"/>
    <col min="7181" max="7424" width="9.140625" style="1032"/>
    <col min="7425" max="7426" width="0" style="1032" hidden="1" customWidth="1"/>
    <col min="7427" max="7427" width="81.5703125" style="1032" customWidth="1"/>
    <col min="7428" max="7435" width="13.140625" style="1032" customWidth="1"/>
    <col min="7436" max="7436" width="4" style="1032" customWidth="1"/>
    <col min="7437" max="7680" width="9.140625" style="1032"/>
    <col min="7681" max="7682" width="0" style="1032" hidden="1" customWidth="1"/>
    <col min="7683" max="7683" width="81.5703125" style="1032" customWidth="1"/>
    <col min="7684" max="7691" width="13.140625" style="1032" customWidth="1"/>
    <col min="7692" max="7692" width="4" style="1032" customWidth="1"/>
    <col min="7693" max="7936" width="9.140625" style="1032"/>
    <col min="7937" max="7938" width="0" style="1032" hidden="1" customWidth="1"/>
    <col min="7939" max="7939" width="81.5703125" style="1032" customWidth="1"/>
    <col min="7940" max="7947" width="13.140625" style="1032" customWidth="1"/>
    <col min="7948" max="7948" width="4" style="1032" customWidth="1"/>
    <col min="7949" max="8192" width="9.140625" style="1032"/>
    <col min="8193" max="8194" width="0" style="1032" hidden="1" customWidth="1"/>
    <col min="8195" max="8195" width="81.5703125" style="1032" customWidth="1"/>
    <col min="8196" max="8203" width="13.140625" style="1032" customWidth="1"/>
    <col min="8204" max="8204" width="4" style="1032" customWidth="1"/>
    <col min="8205" max="8448" width="9.140625" style="1032"/>
    <col min="8449" max="8450" width="0" style="1032" hidden="1" customWidth="1"/>
    <col min="8451" max="8451" width="81.5703125" style="1032" customWidth="1"/>
    <col min="8452" max="8459" width="13.140625" style="1032" customWidth="1"/>
    <col min="8460" max="8460" width="4" style="1032" customWidth="1"/>
    <col min="8461" max="8704" width="9.140625" style="1032"/>
    <col min="8705" max="8706" width="0" style="1032" hidden="1" customWidth="1"/>
    <col min="8707" max="8707" width="81.5703125" style="1032" customWidth="1"/>
    <col min="8708" max="8715" width="13.140625" style="1032" customWidth="1"/>
    <col min="8716" max="8716" width="4" style="1032" customWidth="1"/>
    <col min="8717" max="8960" width="9.140625" style="1032"/>
    <col min="8961" max="8962" width="0" style="1032" hidden="1" customWidth="1"/>
    <col min="8963" max="8963" width="81.5703125" style="1032" customWidth="1"/>
    <col min="8964" max="8971" width="13.140625" style="1032" customWidth="1"/>
    <col min="8972" max="8972" width="4" style="1032" customWidth="1"/>
    <col min="8973" max="9216" width="9.140625" style="1032"/>
    <col min="9217" max="9218" width="0" style="1032" hidden="1" customWidth="1"/>
    <col min="9219" max="9219" width="81.5703125" style="1032" customWidth="1"/>
    <col min="9220" max="9227" width="13.140625" style="1032" customWidth="1"/>
    <col min="9228" max="9228" width="4" style="1032" customWidth="1"/>
    <col min="9229" max="9472" width="9.140625" style="1032"/>
    <col min="9473" max="9474" width="0" style="1032" hidden="1" customWidth="1"/>
    <col min="9475" max="9475" width="81.5703125" style="1032" customWidth="1"/>
    <col min="9476" max="9483" width="13.140625" style="1032" customWidth="1"/>
    <col min="9484" max="9484" width="4" style="1032" customWidth="1"/>
    <col min="9485" max="9728" width="9.140625" style="1032"/>
    <col min="9729" max="9730" width="0" style="1032" hidden="1" customWidth="1"/>
    <col min="9731" max="9731" width="81.5703125" style="1032" customWidth="1"/>
    <col min="9732" max="9739" width="13.140625" style="1032" customWidth="1"/>
    <col min="9740" max="9740" width="4" style="1032" customWidth="1"/>
    <col min="9741" max="9984" width="9.140625" style="1032"/>
    <col min="9985" max="9986" width="0" style="1032" hidden="1" customWidth="1"/>
    <col min="9987" max="9987" width="81.5703125" style="1032" customWidth="1"/>
    <col min="9988" max="9995" width="13.140625" style="1032" customWidth="1"/>
    <col min="9996" max="9996" width="4" style="1032" customWidth="1"/>
    <col min="9997" max="10240" width="9.140625" style="1032"/>
    <col min="10241" max="10242" width="0" style="1032" hidden="1" customWidth="1"/>
    <col min="10243" max="10243" width="81.5703125" style="1032" customWidth="1"/>
    <col min="10244" max="10251" width="13.140625" style="1032" customWidth="1"/>
    <col min="10252" max="10252" width="4" style="1032" customWidth="1"/>
    <col min="10253" max="10496" width="9.140625" style="1032"/>
    <col min="10497" max="10498" width="0" style="1032" hidden="1" customWidth="1"/>
    <col min="10499" max="10499" width="81.5703125" style="1032" customWidth="1"/>
    <col min="10500" max="10507" width="13.140625" style="1032" customWidth="1"/>
    <col min="10508" max="10508" width="4" style="1032" customWidth="1"/>
    <col min="10509" max="10752" width="9.140625" style="1032"/>
    <col min="10753" max="10754" width="0" style="1032" hidden="1" customWidth="1"/>
    <col min="10755" max="10755" width="81.5703125" style="1032" customWidth="1"/>
    <col min="10756" max="10763" width="13.140625" style="1032" customWidth="1"/>
    <col min="10764" max="10764" width="4" style="1032" customWidth="1"/>
    <col min="10765" max="11008" width="9.140625" style="1032"/>
    <col min="11009" max="11010" width="0" style="1032" hidden="1" customWidth="1"/>
    <col min="11011" max="11011" width="81.5703125" style="1032" customWidth="1"/>
    <col min="11012" max="11019" width="13.140625" style="1032" customWidth="1"/>
    <col min="11020" max="11020" width="4" style="1032" customWidth="1"/>
    <col min="11021" max="11264" width="9.140625" style="1032"/>
    <col min="11265" max="11266" width="0" style="1032" hidden="1" customWidth="1"/>
    <col min="11267" max="11267" width="81.5703125" style="1032" customWidth="1"/>
    <col min="11268" max="11275" width="13.140625" style="1032" customWidth="1"/>
    <col min="11276" max="11276" width="4" style="1032" customWidth="1"/>
    <col min="11277" max="11520" width="9.140625" style="1032"/>
    <col min="11521" max="11522" width="0" style="1032" hidden="1" customWidth="1"/>
    <col min="11523" max="11523" width="81.5703125" style="1032" customWidth="1"/>
    <col min="11524" max="11531" width="13.140625" style="1032" customWidth="1"/>
    <col min="11532" max="11532" width="4" style="1032" customWidth="1"/>
    <col min="11533" max="11776" width="9.140625" style="1032"/>
    <col min="11777" max="11778" width="0" style="1032" hidden="1" customWidth="1"/>
    <col min="11779" max="11779" width="81.5703125" style="1032" customWidth="1"/>
    <col min="11780" max="11787" width="13.140625" style="1032" customWidth="1"/>
    <col min="11788" max="11788" width="4" style="1032" customWidth="1"/>
    <col min="11789" max="12032" width="9.140625" style="1032"/>
    <col min="12033" max="12034" width="0" style="1032" hidden="1" customWidth="1"/>
    <col min="12035" max="12035" width="81.5703125" style="1032" customWidth="1"/>
    <col min="12036" max="12043" width="13.140625" style="1032" customWidth="1"/>
    <col min="12044" max="12044" width="4" style="1032" customWidth="1"/>
    <col min="12045" max="12288" width="9.140625" style="1032"/>
    <col min="12289" max="12290" width="0" style="1032" hidden="1" customWidth="1"/>
    <col min="12291" max="12291" width="81.5703125" style="1032" customWidth="1"/>
    <col min="12292" max="12299" width="13.140625" style="1032" customWidth="1"/>
    <col min="12300" max="12300" width="4" style="1032" customWidth="1"/>
    <col min="12301" max="12544" width="9.140625" style="1032"/>
    <col min="12545" max="12546" width="0" style="1032" hidden="1" customWidth="1"/>
    <col min="12547" max="12547" width="81.5703125" style="1032" customWidth="1"/>
    <col min="12548" max="12555" width="13.140625" style="1032" customWidth="1"/>
    <col min="12556" max="12556" width="4" style="1032" customWidth="1"/>
    <col min="12557" max="12800" width="9.140625" style="1032"/>
    <col min="12801" max="12802" width="0" style="1032" hidden="1" customWidth="1"/>
    <col min="12803" max="12803" width="81.5703125" style="1032" customWidth="1"/>
    <col min="12804" max="12811" width="13.140625" style="1032" customWidth="1"/>
    <col min="12812" max="12812" width="4" style="1032" customWidth="1"/>
    <col min="12813" max="13056" width="9.140625" style="1032"/>
    <col min="13057" max="13058" width="0" style="1032" hidden="1" customWidth="1"/>
    <col min="13059" max="13059" width="81.5703125" style="1032" customWidth="1"/>
    <col min="13060" max="13067" width="13.140625" style="1032" customWidth="1"/>
    <col min="13068" max="13068" width="4" style="1032" customWidth="1"/>
    <col min="13069" max="13312" width="9.140625" style="1032"/>
    <col min="13313" max="13314" width="0" style="1032" hidden="1" customWidth="1"/>
    <col min="13315" max="13315" width="81.5703125" style="1032" customWidth="1"/>
    <col min="13316" max="13323" width="13.140625" style="1032" customWidth="1"/>
    <col min="13324" max="13324" width="4" style="1032" customWidth="1"/>
    <col min="13325" max="13568" width="9.140625" style="1032"/>
    <col min="13569" max="13570" width="0" style="1032" hidden="1" customWidth="1"/>
    <col min="13571" max="13571" width="81.5703125" style="1032" customWidth="1"/>
    <col min="13572" max="13579" width="13.140625" style="1032" customWidth="1"/>
    <col min="13580" max="13580" width="4" style="1032" customWidth="1"/>
    <col min="13581" max="13824" width="9.140625" style="1032"/>
    <col min="13825" max="13826" width="0" style="1032" hidden="1" customWidth="1"/>
    <col min="13827" max="13827" width="81.5703125" style="1032" customWidth="1"/>
    <col min="13828" max="13835" width="13.140625" style="1032" customWidth="1"/>
    <col min="13836" max="13836" width="4" style="1032" customWidth="1"/>
    <col min="13837" max="14080" width="9.140625" style="1032"/>
    <col min="14081" max="14082" width="0" style="1032" hidden="1" customWidth="1"/>
    <col min="14083" max="14083" width="81.5703125" style="1032" customWidth="1"/>
    <col min="14084" max="14091" width="13.140625" style="1032" customWidth="1"/>
    <col min="14092" max="14092" width="4" style="1032" customWidth="1"/>
    <col min="14093" max="14336" width="9.140625" style="1032"/>
    <col min="14337" max="14338" width="0" style="1032" hidden="1" customWidth="1"/>
    <col min="14339" max="14339" width="81.5703125" style="1032" customWidth="1"/>
    <col min="14340" max="14347" width="13.140625" style="1032" customWidth="1"/>
    <col min="14348" max="14348" width="4" style="1032" customWidth="1"/>
    <col min="14349" max="14592" width="9.140625" style="1032"/>
    <col min="14593" max="14594" width="0" style="1032" hidden="1" customWidth="1"/>
    <col min="14595" max="14595" width="81.5703125" style="1032" customWidth="1"/>
    <col min="14596" max="14603" width="13.140625" style="1032" customWidth="1"/>
    <col min="14604" max="14604" width="4" style="1032" customWidth="1"/>
    <col min="14605" max="14848" width="9.140625" style="1032"/>
    <col min="14849" max="14850" width="0" style="1032" hidden="1" customWidth="1"/>
    <col min="14851" max="14851" width="81.5703125" style="1032" customWidth="1"/>
    <col min="14852" max="14859" width="13.140625" style="1032" customWidth="1"/>
    <col min="14860" max="14860" width="4" style="1032" customWidth="1"/>
    <col min="14861" max="15104" width="9.140625" style="1032"/>
    <col min="15105" max="15106" width="0" style="1032" hidden="1" customWidth="1"/>
    <col min="15107" max="15107" width="81.5703125" style="1032" customWidth="1"/>
    <col min="15108" max="15115" width="13.140625" style="1032" customWidth="1"/>
    <col min="15116" max="15116" width="4" style="1032" customWidth="1"/>
    <col min="15117" max="15360" width="9.140625" style="1032"/>
    <col min="15361" max="15362" width="0" style="1032" hidden="1" customWidth="1"/>
    <col min="15363" max="15363" width="81.5703125" style="1032" customWidth="1"/>
    <col min="15364" max="15371" width="13.140625" style="1032" customWidth="1"/>
    <col min="15372" max="15372" width="4" style="1032" customWidth="1"/>
    <col min="15373" max="15616" width="9.140625" style="1032"/>
    <col min="15617" max="15618" width="0" style="1032" hidden="1" customWidth="1"/>
    <col min="15619" max="15619" width="81.5703125" style="1032" customWidth="1"/>
    <col min="15620" max="15627" width="13.140625" style="1032" customWidth="1"/>
    <col min="15628" max="15628" width="4" style="1032" customWidth="1"/>
    <col min="15629" max="15872" width="9.140625" style="1032"/>
    <col min="15873" max="15874" width="0" style="1032" hidden="1" customWidth="1"/>
    <col min="15875" max="15875" width="81.5703125" style="1032" customWidth="1"/>
    <col min="15876" max="15883" width="13.140625" style="1032" customWidth="1"/>
    <col min="15884" max="15884" width="4" style="1032" customWidth="1"/>
    <col min="15885" max="16128" width="9.140625" style="1032"/>
    <col min="16129" max="16130" width="0" style="1032" hidden="1" customWidth="1"/>
    <col min="16131" max="16131" width="81.5703125" style="1032" customWidth="1"/>
    <col min="16132" max="16139" width="13.140625" style="1032" customWidth="1"/>
    <col min="16140" max="16140" width="4" style="1032" customWidth="1"/>
    <col min="16141" max="16384" width="9.140625" style="1032"/>
  </cols>
  <sheetData>
    <row r="1" spans="1:12" s="216" customFormat="1" ht="42" customHeight="1">
      <c r="A1" s="633"/>
      <c r="B1" s="633"/>
      <c r="C1" s="215"/>
      <c r="D1" s="633"/>
      <c r="E1" s="633"/>
      <c r="F1" s="633"/>
      <c r="G1" s="633"/>
      <c r="H1" s="633"/>
      <c r="I1" s="633"/>
      <c r="J1" s="633"/>
      <c r="K1" s="633"/>
    </row>
    <row r="2" spans="1:12" s="216" customFormat="1" ht="28.5" customHeight="1">
      <c r="A2" s="1190" t="s">
        <v>1228</v>
      </c>
      <c r="B2" s="1190"/>
      <c r="C2" s="1190"/>
      <c r="D2" s="1190"/>
      <c r="E2" s="1190"/>
      <c r="F2" s="1190"/>
      <c r="G2" s="1190"/>
      <c r="H2" s="1190"/>
      <c r="I2" s="1190"/>
      <c r="J2" s="1190"/>
      <c r="K2" s="1190"/>
    </row>
    <row r="3" spans="1:12" s="216" customFormat="1" ht="28.5" customHeight="1">
      <c r="A3" s="633"/>
      <c r="B3" s="633"/>
      <c r="C3" s="217" t="s">
        <v>510</v>
      </c>
      <c r="D3" s="634"/>
      <c r="E3" s="634"/>
      <c r="F3" s="634"/>
      <c r="G3" s="634"/>
      <c r="H3" s="634"/>
      <c r="I3" s="634"/>
      <c r="J3" s="634"/>
      <c r="K3" s="634"/>
    </row>
    <row r="4" spans="1:12" s="216" customFormat="1" ht="13.5" customHeight="1">
      <c r="A4" s="1191"/>
      <c r="B4" s="1192"/>
      <c r="C4" s="1192"/>
      <c r="D4" s="1192"/>
      <c r="E4" s="1192"/>
      <c r="F4" s="1192"/>
      <c r="G4" s="1192"/>
      <c r="H4" s="1192"/>
      <c r="I4" s="1192"/>
      <c r="J4" s="1192"/>
      <c r="K4" s="1192"/>
    </row>
    <row r="5" spans="1:12" s="219" customFormat="1" ht="12.75" customHeight="1" thickBot="1">
      <c r="A5" s="218"/>
      <c r="B5" s="635"/>
      <c r="C5" s="635"/>
      <c r="D5" s="635"/>
      <c r="E5" s="635"/>
      <c r="F5" s="635"/>
      <c r="G5" s="635"/>
      <c r="H5" s="635"/>
      <c r="I5" s="635"/>
      <c r="J5" s="635"/>
      <c r="K5" s="635"/>
    </row>
    <row r="6" spans="1:12" s="220" customFormat="1" ht="27.75" customHeight="1" thickTop="1" thickBot="1">
      <c r="C6" s="221"/>
      <c r="D6" s="222" t="s">
        <v>433</v>
      </c>
      <c r="E6" s="222" t="s">
        <v>434</v>
      </c>
      <c r="F6" s="222" t="s">
        <v>435</v>
      </c>
      <c r="G6" s="222" t="s">
        <v>436</v>
      </c>
      <c r="H6" s="222" t="s">
        <v>437</v>
      </c>
      <c r="I6" s="222" t="s">
        <v>1442</v>
      </c>
      <c r="J6" s="223" t="s">
        <v>1390</v>
      </c>
      <c r="K6" s="223" t="s">
        <v>1443</v>
      </c>
      <c r="L6" s="224" t="s">
        <v>511</v>
      </c>
    </row>
    <row r="7" spans="1:12" ht="14.25" customHeight="1" thickTop="1" thickBot="1">
      <c r="C7" s="225"/>
      <c r="D7" s="225"/>
      <c r="E7" s="225"/>
      <c r="F7" s="225"/>
      <c r="G7" s="225"/>
      <c r="H7" s="225"/>
      <c r="I7" s="225"/>
      <c r="J7" s="225"/>
      <c r="K7" s="225"/>
    </row>
    <row r="8" spans="1:12" s="226" customFormat="1" ht="24" customHeight="1" thickTop="1" thickBot="1">
      <c r="B8" s="6"/>
      <c r="C8" s="227" t="s">
        <v>319</v>
      </c>
      <c r="D8" s="7"/>
      <c r="E8" s="7"/>
      <c r="F8" s="7"/>
      <c r="G8" s="7"/>
      <c r="H8" s="7"/>
      <c r="I8" s="7"/>
      <c r="J8" s="228"/>
      <c r="K8" s="228"/>
      <c r="L8" s="229"/>
    </row>
    <row r="9" spans="1:12" ht="22.5" customHeight="1" thickTop="1">
      <c r="A9" s="1032" t="s">
        <v>512</v>
      </c>
      <c r="B9" s="8" t="s">
        <v>513</v>
      </c>
      <c r="C9" s="9" t="s">
        <v>514</v>
      </c>
      <c r="D9" s="230">
        <v>9.74E-2</v>
      </c>
      <c r="E9" s="230">
        <v>9.0300000000000005E-2</v>
      </c>
      <c r="F9" s="230">
        <v>0.123</v>
      </c>
      <c r="G9" s="230">
        <v>0.10780000000000001</v>
      </c>
      <c r="H9" s="230">
        <v>0.11269999999999999</v>
      </c>
      <c r="I9" s="230">
        <v>0.1027</v>
      </c>
      <c r="J9" s="230">
        <v>0.1183</v>
      </c>
      <c r="K9" s="230">
        <v>0.1094</v>
      </c>
    </row>
    <row r="10" spans="1:12" ht="22.5" customHeight="1">
      <c r="A10" s="1032" t="s">
        <v>512</v>
      </c>
      <c r="B10" s="8" t="s">
        <v>515</v>
      </c>
      <c r="C10" s="9" t="s">
        <v>516</v>
      </c>
      <c r="D10" s="230">
        <v>0.65849999999999997</v>
      </c>
      <c r="E10" s="230">
        <v>0.69120000000000004</v>
      </c>
      <c r="F10" s="230">
        <v>0.72140000000000004</v>
      </c>
      <c r="G10" s="230">
        <v>0.7198</v>
      </c>
      <c r="H10" s="230">
        <v>0.70909999999999995</v>
      </c>
      <c r="I10" s="230">
        <v>0.71189999999999998</v>
      </c>
      <c r="J10" s="230">
        <v>0.70169999999999999</v>
      </c>
      <c r="K10" s="230">
        <v>0.71220000000000006</v>
      </c>
    </row>
    <row r="11" spans="1:12" ht="41.25" customHeight="1" thickBot="1">
      <c r="B11" s="10"/>
      <c r="C11" s="9"/>
      <c r="D11" s="231"/>
      <c r="E11" s="231"/>
      <c r="F11" s="231"/>
      <c r="G11" s="231"/>
      <c r="H11" s="231"/>
      <c r="I11" s="231"/>
      <c r="J11" s="231"/>
      <c r="K11" s="231"/>
    </row>
    <row r="12" spans="1:12" s="107" customFormat="1" ht="24" customHeight="1" thickTop="1" thickBot="1">
      <c r="B12" s="11"/>
      <c r="C12" s="227" t="s">
        <v>322</v>
      </c>
      <c r="D12" s="7"/>
      <c r="E12" s="7"/>
      <c r="F12" s="7"/>
      <c r="G12" s="7"/>
      <c r="H12" s="7"/>
      <c r="I12" s="7"/>
      <c r="J12" s="228"/>
      <c r="K12" s="228"/>
      <c r="L12" s="232"/>
    </row>
    <row r="13" spans="1:12" s="220" customFormat="1" ht="32.25" customHeight="1" thickTop="1">
      <c r="A13" s="220" t="s">
        <v>512</v>
      </c>
      <c r="B13" s="12" t="s">
        <v>517</v>
      </c>
      <c r="C13" s="13" t="s">
        <v>518</v>
      </c>
      <c r="D13" s="233">
        <v>0.79039999999999999</v>
      </c>
      <c r="E13" s="233">
        <v>0.79379999999999995</v>
      </c>
      <c r="F13" s="233">
        <v>0.79920000000000002</v>
      </c>
      <c r="G13" s="233">
        <v>0.77710000000000001</v>
      </c>
      <c r="H13" s="233">
        <v>0.77139999999999997</v>
      </c>
      <c r="I13" s="233">
        <v>0.77300000000000002</v>
      </c>
      <c r="J13" s="233">
        <v>0.76939999999999997</v>
      </c>
      <c r="K13" s="233">
        <v>0.76349999999999996</v>
      </c>
    </row>
    <row r="14" spans="1:12" s="191" customFormat="1" ht="23.25" customHeight="1">
      <c r="A14" s="191" t="s">
        <v>512</v>
      </c>
      <c r="B14" s="14" t="s">
        <v>519</v>
      </c>
      <c r="C14" s="15" t="s">
        <v>520</v>
      </c>
      <c r="D14" s="234">
        <v>0.79039999999999999</v>
      </c>
      <c r="E14" s="235">
        <v>0.79379999999999995</v>
      </c>
      <c r="F14" s="235">
        <v>0.79920000000000002</v>
      </c>
      <c r="G14" s="235">
        <v>0.77710000000000001</v>
      </c>
      <c r="H14" s="235">
        <v>0.77139999999999997</v>
      </c>
      <c r="I14" s="235">
        <v>0.77300000000000002</v>
      </c>
      <c r="J14" s="235">
        <v>0.76939999999999997</v>
      </c>
      <c r="K14" s="235">
        <v>0.76349999999999996</v>
      </c>
    </row>
    <row r="15" spans="1:12" s="191" customFormat="1" ht="23.25" customHeight="1">
      <c r="B15" s="14"/>
      <c r="C15" s="15" t="s">
        <v>521</v>
      </c>
      <c r="D15" s="235">
        <v>0.01</v>
      </c>
      <c r="E15" s="235">
        <v>1.03E-2</v>
      </c>
      <c r="F15" s="235">
        <v>1.2800000000000001E-2</v>
      </c>
      <c r="G15" s="235">
        <v>4.0500000000000001E-2</v>
      </c>
      <c r="H15" s="235">
        <v>4.9299999999999997E-2</v>
      </c>
      <c r="I15" s="235">
        <v>4.6699999999999998E-2</v>
      </c>
      <c r="J15" s="235">
        <v>5.5500000000000001E-2</v>
      </c>
      <c r="K15" s="235">
        <v>5.67E-2</v>
      </c>
    </row>
    <row r="16" spans="1:12" s="191" customFormat="1" ht="41.25" customHeight="1" thickBot="1">
      <c r="A16" s="191" t="s">
        <v>512</v>
      </c>
      <c r="B16" s="14" t="s">
        <v>522</v>
      </c>
      <c r="C16" s="15" t="s">
        <v>523</v>
      </c>
      <c r="D16" s="235">
        <v>3.0999999999999999E-3</v>
      </c>
      <c r="E16" s="235">
        <v>1.1000000000000001E-3</v>
      </c>
      <c r="F16" s="235">
        <v>2.9999999999999997E-4</v>
      </c>
      <c r="G16" s="235">
        <v>2.9999999999999997E-4</v>
      </c>
      <c r="H16" s="235">
        <v>2.9999999999999997E-4</v>
      </c>
      <c r="I16" s="235">
        <v>2.0000000000000001E-4</v>
      </c>
      <c r="J16" s="235">
        <v>2.0000000000000001E-4</v>
      </c>
      <c r="K16" s="235">
        <v>2.0000000000000001E-4</v>
      </c>
    </row>
    <row r="17" spans="1:26" s="107" customFormat="1" ht="24" customHeight="1" thickTop="1" thickBot="1">
      <c r="B17" s="11"/>
      <c r="C17" s="227" t="s">
        <v>524</v>
      </c>
      <c r="D17" s="7"/>
      <c r="E17" s="7"/>
      <c r="F17" s="7"/>
      <c r="G17" s="7"/>
      <c r="H17" s="7"/>
      <c r="I17" s="7"/>
      <c r="J17" s="228"/>
      <c r="K17" s="228"/>
      <c r="L17" s="232"/>
    </row>
    <row r="18" spans="1:26" s="220" customFormat="1" ht="32.25" customHeight="1" thickTop="1">
      <c r="A18" s="220" t="s">
        <v>512</v>
      </c>
      <c r="B18" s="12" t="s">
        <v>525</v>
      </c>
      <c r="C18" s="13" t="s">
        <v>526</v>
      </c>
      <c r="D18" s="233">
        <v>6.7299999999999999E-2</v>
      </c>
      <c r="E18" s="233">
        <v>6.1100000000000002E-2</v>
      </c>
      <c r="F18" s="233">
        <v>0.1346</v>
      </c>
      <c r="G18" s="233">
        <v>0.16200000000000001</v>
      </c>
      <c r="H18" s="233">
        <v>0.13619999999999999</v>
      </c>
      <c r="I18" s="233">
        <v>0.1323</v>
      </c>
      <c r="J18" s="233">
        <v>0.1154</v>
      </c>
      <c r="K18" s="233">
        <v>0.1108</v>
      </c>
    </row>
    <row r="19" spans="1:26" s="191" customFormat="1" ht="23.25" customHeight="1">
      <c r="A19" s="191" t="s">
        <v>512</v>
      </c>
      <c r="B19" s="14" t="s">
        <v>527</v>
      </c>
      <c r="C19" s="15" t="s">
        <v>528</v>
      </c>
      <c r="D19" s="235">
        <v>0.93269999999999997</v>
      </c>
      <c r="E19" s="235">
        <v>0.93889999999999996</v>
      </c>
      <c r="F19" s="235">
        <v>0.86539999999999995</v>
      </c>
      <c r="G19" s="235">
        <v>0.83799999999999997</v>
      </c>
      <c r="H19" s="235">
        <v>0.86380000000000001</v>
      </c>
      <c r="I19" s="235">
        <v>0.86770000000000003</v>
      </c>
      <c r="J19" s="235">
        <v>0.88460000000000005</v>
      </c>
      <c r="K19" s="235">
        <v>0.88919999999999999</v>
      </c>
    </row>
    <row r="20" spans="1:26" s="191" customFormat="1" ht="41.25" customHeight="1" thickBot="1">
      <c r="A20" s="191" t="s">
        <v>512</v>
      </c>
      <c r="B20" s="14" t="s">
        <v>529</v>
      </c>
      <c r="C20" s="15" t="s">
        <v>530</v>
      </c>
      <c r="D20" s="236">
        <v>457.73419999999999</v>
      </c>
      <c r="E20" s="236">
        <v>487.39139999999998</v>
      </c>
      <c r="F20" s="236">
        <v>549.42200000000003</v>
      </c>
      <c r="G20" s="236">
        <v>575.66020000000003</v>
      </c>
      <c r="H20" s="236">
        <v>599.9674</v>
      </c>
      <c r="I20" s="236">
        <v>595.43089999999995</v>
      </c>
      <c r="J20" s="236">
        <v>590.3895</v>
      </c>
      <c r="K20" s="236">
        <v>590.62149999999997</v>
      </c>
      <c r="L20" s="237"/>
      <c r="M20" s="237"/>
      <c r="N20" s="237"/>
      <c r="O20" s="237"/>
      <c r="P20" s="237"/>
      <c r="Q20" s="237"/>
      <c r="R20" s="237"/>
      <c r="S20" s="237"/>
      <c r="T20" s="237"/>
      <c r="U20" s="237"/>
      <c r="V20" s="237"/>
      <c r="W20" s="237"/>
      <c r="X20" s="237"/>
      <c r="Y20" s="237"/>
      <c r="Z20" s="237"/>
    </row>
    <row r="21" spans="1:26" s="107" customFormat="1" ht="24" customHeight="1" thickTop="1" thickBot="1">
      <c r="B21" s="11"/>
      <c r="C21" s="227" t="s">
        <v>531</v>
      </c>
      <c r="D21" s="7"/>
      <c r="E21" s="7"/>
      <c r="F21" s="7"/>
      <c r="G21" s="7"/>
      <c r="H21" s="7"/>
      <c r="I21" s="7"/>
      <c r="J21" s="228"/>
      <c r="K21" s="228"/>
      <c r="L21" s="232"/>
    </row>
    <row r="22" spans="1:26" s="220" customFormat="1" ht="32.25" customHeight="1" thickTop="1">
      <c r="A22" s="220" t="s">
        <v>512</v>
      </c>
      <c r="B22" s="12" t="s">
        <v>532</v>
      </c>
      <c r="C22" s="13" t="s">
        <v>533</v>
      </c>
      <c r="D22" s="233">
        <v>0.97650000000000003</v>
      </c>
      <c r="E22" s="233">
        <v>0.97909999999999997</v>
      </c>
      <c r="F22" s="233">
        <v>0.98129999999999995</v>
      </c>
      <c r="G22" s="233">
        <v>0.98099999999999998</v>
      </c>
      <c r="H22" s="233">
        <v>0.98280000000000001</v>
      </c>
      <c r="I22" s="233">
        <v>0.97619999999999996</v>
      </c>
      <c r="J22" s="233">
        <v>0.98170000000000002</v>
      </c>
      <c r="K22" s="233">
        <v>0.97650000000000003</v>
      </c>
    </row>
    <row r="23" spans="1:26" s="191" customFormat="1" ht="23.25" customHeight="1">
      <c r="A23" s="191" t="s">
        <v>512</v>
      </c>
      <c r="B23" s="14" t="s">
        <v>534</v>
      </c>
      <c r="C23" s="15" t="s">
        <v>535</v>
      </c>
      <c r="D23" s="235">
        <v>2.9100000000000001E-2</v>
      </c>
      <c r="E23" s="235">
        <v>2.41E-2</v>
      </c>
      <c r="F23" s="235">
        <v>1.77E-2</v>
      </c>
      <c r="G23" s="235">
        <v>1.54E-2</v>
      </c>
      <c r="H23" s="235">
        <v>1.8800000000000001E-2</v>
      </c>
      <c r="I23" s="235">
        <v>1.9E-2</v>
      </c>
      <c r="J23" s="235">
        <v>2.5399999999999999E-2</v>
      </c>
      <c r="K23" s="235">
        <v>2.6200000000000001E-2</v>
      </c>
    </row>
    <row r="24" spans="1:26" s="191" customFormat="1" ht="23.25" customHeight="1">
      <c r="A24" s="191" t="s">
        <v>512</v>
      </c>
      <c r="B24" s="14" t="s">
        <v>536</v>
      </c>
      <c r="C24" s="15" t="s">
        <v>537</v>
      </c>
      <c r="D24" s="235">
        <v>2.35E-2</v>
      </c>
      <c r="E24" s="235">
        <v>2.0899999999999998E-2</v>
      </c>
      <c r="F24" s="235">
        <v>1.8700000000000001E-2</v>
      </c>
      <c r="G24" s="235">
        <v>1.9E-2</v>
      </c>
      <c r="H24" s="235">
        <v>1.72E-2</v>
      </c>
      <c r="I24" s="235">
        <v>2.3800000000000002E-2</v>
      </c>
      <c r="J24" s="235">
        <v>1.83E-2</v>
      </c>
      <c r="K24" s="235">
        <v>2.35E-2</v>
      </c>
    </row>
    <row r="25" spans="1:26" s="191" customFormat="1" ht="23.25" customHeight="1">
      <c r="A25" s="191" t="s">
        <v>512</v>
      </c>
      <c r="B25" s="14" t="s">
        <v>538</v>
      </c>
      <c r="C25" s="15" t="s">
        <v>539</v>
      </c>
      <c r="D25" s="235">
        <v>2.41E-2</v>
      </c>
      <c r="E25" s="235">
        <v>1.9599999999999999E-2</v>
      </c>
      <c r="F25" s="235">
        <v>1.41E-2</v>
      </c>
      <c r="G25" s="235">
        <v>1.26E-2</v>
      </c>
      <c r="H25" s="235">
        <v>1.6199999999999999E-2</v>
      </c>
      <c r="I25" s="235">
        <v>1.5699999999999999E-2</v>
      </c>
      <c r="J25" s="235">
        <v>2.29E-2</v>
      </c>
      <c r="K25" s="235">
        <v>2.3E-2</v>
      </c>
    </row>
    <row r="26" spans="1:26" s="191" customFormat="1" ht="23.25" customHeight="1">
      <c r="A26" s="191" t="s">
        <v>512</v>
      </c>
      <c r="B26" s="14" t="s">
        <v>540</v>
      </c>
      <c r="C26" s="15" t="s">
        <v>541</v>
      </c>
      <c r="D26" s="235">
        <v>0.1938</v>
      </c>
      <c r="E26" s="235">
        <v>0.2031</v>
      </c>
      <c r="F26" s="235">
        <v>0.2185</v>
      </c>
      <c r="G26" s="235">
        <v>0.19850000000000001</v>
      </c>
      <c r="H26" s="235">
        <v>0.1527</v>
      </c>
      <c r="I26" s="235">
        <v>0.19470000000000001</v>
      </c>
      <c r="J26" s="235">
        <v>0.1116</v>
      </c>
      <c r="K26" s="235">
        <v>0.14610000000000001</v>
      </c>
    </row>
    <row r="27" spans="1:26" s="191" customFormat="1" ht="23.25" customHeight="1">
      <c r="A27" s="191" t="s">
        <v>512</v>
      </c>
      <c r="B27" s="14" t="s">
        <v>542</v>
      </c>
      <c r="C27" s="15" t="s">
        <v>543</v>
      </c>
      <c r="D27" s="235">
        <v>8.2000000000000007E-3</v>
      </c>
      <c r="E27" s="235">
        <v>8.0999999999999996E-3</v>
      </c>
      <c r="F27" s="235">
        <v>7.9000000000000008E-3</v>
      </c>
      <c r="G27" s="235">
        <v>8.0000000000000002E-3</v>
      </c>
      <c r="H27" s="235">
        <v>8.0999999999999996E-3</v>
      </c>
      <c r="I27" s="235">
        <v>8.2000000000000007E-3</v>
      </c>
      <c r="J27" s="235">
        <v>8.3999999999999995E-3</v>
      </c>
      <c r="K27" s="235">
        <v>8.3000000000000001E-3</v>
      </c>
    </row>
    <row r="28" spans="1:26" s="191" customFormat="1" ht="23.25" customHeight="1">
      <c r="A28" s="191" t="s">
        <v>512</v>
      </c>
      <c r="B28" s="14" t="s">
        <v>544</v>
      </c>
      <c r="C28" s="15" t="s">
        <v>545</v>
      </c>
      <c r="D28" s="235">
        <v>8.0399999999999999E-2</v>
      </c>
      <c r="E28" s="235">
        <v>7.6499999999999999E-2</v>
      </c>
      <c r="F28" s="235">
        <v>7.2499999999999995E-2</v>
      </c>
      <c r="G28" s="235">
        <v>7.4999999999999997E-2</v>
      </c>
      <c r="H28" s="235">
        <v>7.0699999999999999E-2</v>
      </c>
      <c r="I28" s="235">
        <v>7.1900000000000006E-2</v>
      </c>
      <c r="J28" s="235">
        <v>7.0900000000000005E-2</v>
      </c>
      <c r="K28" s="235">
        <v>7.1599999999999997E-2</v>
      </c>
    </row>
    <row r="29" spans="1:26" s="191" customFormat="1" ht="23.25" customHeight="1">
      <c r="A29" s="191" t="s">
        <v>512</v>
      </c>
      <c r="B29" s="14" t="s">
        <v>546</v>
      </c>
      <c r="C29" s="15" t="s">
        <v>547</v>
      </c>
      <c r="D29" s="235">
        <v>0.94589999999999996</v>
      </c>
      <c r="E29" s="235">
        <v>0.95350000000000001</v>
      </c>
      <c r="F29" s="235">
        <v>0.95930000000000004</v>
      </c>
      <c r="G29" s="235">
        <v>0.95809999999999995</v>
      </c>
      <c r="H29" s="235">
        <v>0.96709999999999996</v>
      </c>
      <c r="I29" s="235">
        <v>0.95209999999999995</v>
      </c>
      <c r="J29" s="235">
        <v>0.97030000000000005</v>
      </c>
      <c r="K29" s="235">
        <v>0.95599999999999996</v>
      </c>
    </row>
    <row r="30" spans="1:26" s="191" customFormat="1" ht="23.25" customHeight="1">
      <c r="A30" s="191" t="s">
        <v>512</v>
      </c>
      <c r="B30" s="14" t="s">
        <v>548</v>
      </c>
      <c r="C30" s="15" t="s">
        <v>549</v>
      </c>
      <c r="D30" s="235">
        <v>1.8499999999999999E-2</v>
      </c>
      <c r="E30" s="235">
        <v>1.9300000000000001E-2</v>
      </c>
      <c r="F30" s="235">
        <v>1.7500000000000002E-2</v>
      </c>
      <c r="G30" s="235">
        <v>1.9E-2</v>
      </c>
      <c r="H30" s="235">
        <v>1.4500000000000001E-2</v>
      </c>
      <c r="I30" s="235">
        <v>2.3800000000000002E-2</v>
      </c>
      <c r="J30" s="235">
        <v>1.0800000000000001E-2</v>
      </c>
      <c r="K30" s="235">
        <v>2.0500000000000001E-2</v>
      </c>
    </row>
    <row r="31" spans="1:26" s="191" customFormat="1" ht="23.25" customHeight="1">
      <c r="A31" s="191" t="s">
        <v>512</v>
      </c>
      <c r="B31" s="14" t="s">
        <v>550</v>
      </c>
      <c r="C31" s="15" t="s">
        <v>551</v>
      </c>
      <c r="D31" s="235">
        <v>0</v>
      </c>
      <c r="E31" s="235">
        <v>0</v>
      </c>
      <c r="F31" s="235">
        <v>0</v>
      </c>
      <c r="G31" s="235">
        <v>0</v>
      </c>
      <c r="H31" s="235">
        <v>0</v>
      </c>
      <c r="I31" s="235">
        <v>0</v>
      </c>
      <c r="J31" s="235">
        <v>0</v>
      </c>
      <c r="K31" s="238">
        <v>0</v>
      </c>
    </row>
    <row r="32" spans="1:26" s="191" customFormat="1" ht="23.25" customHeight="1">
      <c r="A32" s="191" t="s">
        <v>512</v>
      </c>
      <c r="B32" s="14" t="s">
        <v>552</v>
      </c>
      <c r="C32" s="15" t="s">
        <v>553</v>
      </c>
      <c r="D32" s="235">
        <v>8.3999999999999995E-3</v>
      </c>
      <c r="E32" s="235">
        <v>4.1000000000000003E-3</v>
      </c>
      <c r="F32" s="235">
        <v>4.1999999999999997E-3</v>
      </c>
      <c r="G32" s="235">
        <v>3.8E-3</v>
      </c>
      <c r="H32" s="235">
        <v>2.8E-3</v>
      </c>
      <c r="I32" s="235">
        <v>6.6E-3</v>
      </c>
      <c r="J32" s="235">
        <v>3.5000000000000001E-3</v>
      </c>
      <c r="K32" s="235">
        <v>5.5999999999999999E-3</v>
      </c>
    </row>
    <row r="33" spans="1:12" s="191" customFormat="1" ht="23.25" customHeight="1">
      <c r="A33" s="191" t="s">
        <v>512</v>
      </c>
      <c r="B33" s="14" t="s">
        <v>554</v>
      </c>
      <c r="C33" s="15" t="s">
        <v>555</v>
      </c>
      <c r="D33" s="235">
        <v>5.0000000000000001E-4</v>
      </c>
      <c r="E33" s="235">
        <v>0</v>
      </c>
      <c r="F33" s="235">
        <v>0</v>
      </c>
      <c r="G33" s="235">
        <v>0</v>
      </c>
      <c r="H33" s="235">
        <v>0</v>
      </c>
      <c r="I33" s="235">
        <v>0</v>
      </c>
      <c r="J33" s="235">
        <v>0</v>
      </c>
      <c r="K33" s="238">
        <v>0</v>
      </c>
    </row>
    <row r="34" spans="1:12" s="191" customFormat="1" ht="23.25" customHeight="1">
      <c r="A34" s="191" t="s">
        <v>512</v>
      </c>
      <c r="B34" s="14" t="s">
        <v>556</v>
      </c>
      <c r="C34" s="15" t="s">
        <v>557</v>
      </c>
      <c r="D34" s="235">
        <v>4.5999999999999999E-3</v>
      </c>
      <c r="E34" s="235">
        <v>3.3E-3</v>
      </c>
      <c r="F34" s="235">
        <v>1.8E-3</v>
      </c>
      <c r="G34" s="235">
        <v>1.4E-3</v>
      </c>
      <c r="H34" s="235">
        <v>1.1000000000000001E-3</v>
      </c>
      <c r="I34" s="235">
        <v>2.3999999999999998E-3</v>
      </c>
      <c r="J34" s="235">
        <v>8.9999999999999998E-4</v>
      </c>
      <c r="K34" s="235">
        <v>2.2000000000000001E-3</v>
      </c>
    </row>
    <row r="35" spans="1:12" s="191" customFormat="1" ht="23.25" customHeight="1">
      <c r="A35" s="191" t="s">
        <v>512</v>
      </c>
      <c r="B35" s="14" t="s">
        <v>558</v>
      </c>
      <c r="C35" s="15" t="s">
        <v>559</v>
      </c>
      <c r="D35" s="235">
        <v>0</v>
      </c>
      <c r="E35" s="235">
        <v>1.1999999999999999E-3</v>
      </c>
      <c r="F35" s="235">
        <v>1E-3</v>
      </c>
      <c r="G35" s="235">
        <v>1.4E-3</v>
      </c>
      <c r="H35" s="235">
        <v>1.2999999999999999E-3</v>
      </c>
      <c r="I35" s="235">
        <v>1.5E-3</v>
      </c>
      <c r="J35" s="235">
        <v>1.2999999999999999E-3</v>
      </c>
      <c r="K35" s="235">
        <v>1.8E-3</v>
      </c>
    </row>
    <row r="36" spans="1:12" s="191" customFormat="1" ht="41.25" customHeight="1" thickBot="1">
      <c r="A36" s="191" t="s">
        <v>512</v>
      </c>
      <c r="B36" s="16" t="s">
        <v>560</v>
      </c>
      <c r="C36" s="15" t="s">
        <v>561</v>
      </c>
      <c r="D36" s="235">
        <v>2.2100000000000002E-2</v>
      </c>
      <c r="E36" s="235">
        <v>1.8599999999999998E-2</v>
      </c>
      <c r="F36" s="235">
        <v>1.61E-2</v>
      </c>
      <c r="G36" s="235">
        <v>1.6299999999999999E-2</v>
      </c>
      <c r="H36" s="235">
        <v>1.3100000000000001E-2</v>
      </c>
      <c r="I36" s="235">
        <v>1.35E-2</v>
      </c>
      <c r="J36" s="235">
        <v>1.3299999999999999E-2</v>
      </c>
      <c r="K36" s="235">
        <v>1.38E-2</v>
      </c>
    </row>
    <row r="37" spans="1:12" s="107" customFormat="1" ht="24" customHeight="1" thickTop="1" thickBot="1">
      <c r="B37" s="11"/>
      <c r="C37" s="227" t="s">
        <v>345</v>
      </c>
      <c r="D37" s="7"/>
      <c r="E37" s="7"/>
      <c r="F37" s="7"/>
      <c r="G37" s="7"/>
      <c r="H37" s="7"/>
      <c r="I37" s="7"/>
      <c r="J37" s="228"/>
      <c r="K37" s="228"/>
      <c r="L37" s="232"/>
    </row>
    <row r="38" spans="1:12" s="220" customFormat="1" ht="31.5" customHeight="1" thickTop="1">
      <c r="A38" s="220" t="s">
        <v>512</v>
      </c>
      <c r="B38" s="12" t="s">
        <v>562</v>
      </c>
      <c r="C38" s="13" t="s">
        <v>563</v>
      </c>
      <c r="D38" s="233">
        <v>0.2467</v>
      </c>
      <c r="E38" s="233">
        <v>0.24030000000000001</v>
      </c>
      <c r="F38" s="233">
        <v>0.33479999999999999</v>
      </c>
      <c r="G38" s="233">
        <v>0.31540000000000001</v>
      </c>
      <c r="H38" s="233">
        <v>0.3427</v>
      </c>
      <c r="I38" s="233">
        <v>0.31659999999999999</v>
      </c>
      <c r="J38" s="233">
        <v>0.35160000000000002</v>
      </c>
      <c r="K38" s="233">
        <v>0.34310000000000002</v>
      </c>
    </row>
    <row r="39" spans="1:12" s="191" customFormat="1" ht="22.5" customHeight="1">
      <c r="A39" s="191" t="s">
        <v>512</v>
      </c>
      <c r="B39" s="14" t="s">
        <v>564</v>
      </c>
      <c r="C39" s="15" t="s">
        <v>565</v>
      </c>
      <c r="D39" s="235">
        <v>0.72330000000000005</v>
      </c>
      <c r="E39" s="235">
        <v>0.65559999999999996</v>
      </c>
      <c r="F39" s="235">
        <v>0.6119</v>
      </c>
      <c r="G39" s="235">
        <v>0.66990000000000005</v>
      </c>
      <c r="H39" s="235">
        <v>0.73740000000000006</v>
      </c>
      <c r="I39" s="235">
        <v>0.74850000000000005</v>
      </c>
      <c r="J39" s="235">
        <v>0.75890000000000002</v>
      </c>
      <c r="K39" s="235">
        <v>0.76900000000000002</v>
      </c>
    </row>
    <row r="40" spans="1:12" s="191" customFormat="1" ht="22.5" customHeight="1">
      <c r="A40" s="191" t="s">
        <v>512</v>
      </c>
      <c r="B40" s="14" t="s">
        <v>566</v>
      </c>
      <c r="C40" s="15" t="s">
        <v>567</v>
      </c>
      <c r="D40" s="235">
        <v>0.33689999999999998</v>
      </c>
      <c r="E40" s="235">
        <v>0.28970000000000001</v>
      </c>
      <c r="F40" s="235">
        <v>0.26250000000000001</v>
      </c>
      <c r="G40" s="235">
        <v>0.26529999999999998</v>
      </c>
      <c r="H40" s="235">
        <v>0.2792</v>
      </c>
      <c r="I40" s="235">
        <v>0.28000000000000003</v>
      </c>
      <c r="J40" s="235">
        <v>0.29299999999999998</v>
      </c>
      <c r="K40" s="235">
        <v>0.28260000000000002</v>
      </c>
    </row>
    <row r="41" spans="1:12" s="191" customFormat="1" ht="40.5" customHeight="1" thickBot="1">
      <c r="A41" s="191" t="s">
        <v>512</v>
      </c>
      <c r="B41" s="14" t="s">
        <v>568</v>
      </c>
      <c r="C41" s="15" t="s">
        <v>569</v>
      </c>
      <c r="D41" s="235">
        <v>0.28560000000000002</v>
      </c>
      <c r="E41" s="235">
        <v>0.24640000000000001</v>
      </c>
      <c r="F41" s="235">
        <v>0.2248</v>
      </c>
      <c r="G41" s="235">
        <v>0.22889999999999999</v>
      </c>
      <c r="H41" s="235">
        <v>0.24249999999999999</v>
      </c>
      <c r="I41" s="235">
        <v>0.24279999999999999</v>
      </c>
      <c r="J41" s="235">
        <v>0.25519999999999998</v>
      </c>
      <c r="K41" s="235">
        <v>0.24529999999999999</v>
      </c>
    </row>
    <row r="42" spans="1:12" s="107" customFormat="1" ht="24" customHeight="1" thickTop="1" thickBot="1">
      <c r="B42" s="11"/>
      <c r="C42" s="227" t="s">
        <v>350</v>
      </c>
      <c r="D42" s="7"/>
      <c r="E42" s="7"/>
      <c r="F42" s="7"/>
      <c r="G42" s="7"/>
      <c r="H42" s="7"/>
      <c r="I42" s="7"/>
      <c r="J42" s="228"/>
      <c r="K42" s="228"/>
      <c r="L42" s="232"/>
    </row>
    <row r="43" spans="1:12" s="220" customFormat="1" ht="31.5" customHeight="1" thickTop="1">
      <c r="A43" s="220" t="s">
        <v>512</v>
      </c>
      <c r="B43" s="12" t="s">
        <v>570</v>
      </c>
      <c r="C43" s="13" t="s">
        <v>571</v>
      </c>
      <c r="D43" s="233">
        <v>0.15229999999999999</v>
      </c>
      <c r="E43" s="233">
        <v>0.14949999999999999</v>
      </c>
      <c r="F43" s="233">
        <v>0.14380000000000001</v>
      </c>
      <c r="G43" s="233">
        <v>0.13719999999999999</v>
      </c>
      <c r="H43" s="233">
        <v>0.13139999999999999</v>
      </c>
      <c r="I43" s="233">
        <v>0.13300000000000001</v>
      </c>
      <c r="J43" s="233">
        <v>0.129</v>
      </c>
      <c r="K43" s="233">
        <v>0.13200000000000001</v>
      </c>
    </row>
    <row r="44" spans="1:12" s="191" customFormat="1" ht="22.5" customHeight="1">
      <c r="A44" s="191" t="s">
        <v>512</v>
      </c>
      <c r="B44" s="14" t="s">
        <v>572</v>
      </c>
      <c r="C44" s="15" t="s">
        <v>573</v>
      </c>
      <c r="D44" s="235">
        <v>0.15229999999999999</v>
      </c>
      <c r="E44" s="235">
        <v>0.14940000000000001</v>
      </c>
      <c r="F44" s="235">
        <v>0.14380000000000001</v>
      </c>
      <c r="G44" s="235">
        <v>0.13719999999999999</v>
      </c>
      <c r="H44" s="235">
        <v>0.13139999999999999</v>
      </c>
      <c r="I44" s="235">
        <v>0.13300000000000001</v>
      </c>
      <c r="J44" s="235">
        <v>0.12889999999999999</v>
      </c>
      <c r="K44" s="235">
        <v>0.13200000000000001</v>
      </c>
    </row>
    <row r="45" spans="1:12" s="191" customFormat="1" ht="22.5" customHeight="1">
      <c r="A45" s="191" t="s">
        <v>512</v>
      </c>
      <c r="B45" s="14" t="s">
        <v>574</v>
      </c>
      <c r="C45" s="15" t="s">
        <v>575</v>
      </c>
      <c r="D45" s="235">
        <v>0.10730000000000001</v>
      </c>
      <c r="E45" s="235">
        <v>0.1022</v>
      </c>
      <c r="F45" s="235">
        <v>9.8900000000000002E-2</v>
      </c>
      <c r="G45" s="235">
        <v>0.1052</v>
      </c>
      <c r="H45" s="235">
        <v>9.7600000000000006E-2</v>
      </c>
      <c r="I45" s="235">
        <v>0.1336</v>
      </c>
      <c r="J45" s="235">
        <v>0.1045</v>
      </c>
      <c r="K45" s="235">
        <v>0.13339999999999999</v>
      </c>
    </row>
    <row r="46" spans="1:12" s="191" customFormat="1" ht="22.5" customHeight="1">
      <c r="A46" s="191" t="s">
        <v>512</v>
      </c>
      <c r="B46" s="14" t="s">
        <v>576</v>
      </c>
      <c r="C46" s="15" t="s">
        <v>577</v>
      </c>
      <c r="D46" s="235">
        <v>2.58E-2</v>
      </c>
      <c r="E46" s="235">
        <v>2.3900000000000001E-2</v>
      </c>
      <c r="F46" s="235">
        <v>2.0400000000000001E-2</v>
      </c>
      <c r="G46" s="235">
        <v>1.7000000000000001E-2</v>
      </c>
      <c r="H46" s="235">
        <v>1.6299999999999999E-2</v>
      </c>
      <c r="I46" s="235">
        <v>2.0799999999999999E-2</v>
      </c>
      <c r="J46" s="235">
        <v>1.6199999999999999E-2</v>
      </c>
      <c r="K46" s="235">
        <v>2.18E-2</v>
      </c>
    </row>
    <row r="47" spans="1:12" s="191" customFormat="1" ht="22.5" customHeight="1">
      <c r="A47" s="191" t="s">
        <v>512</v>
      </c>
      <c r="B47" s="14" t="s">
        <v>578</v>
      </c>
      <c r="C47" s="15" t="s">
        <v>579</v>
      </c>
      <c r="D47" s="235">
        <v>2.9700000000000001E-2</v>
      </c>
      <c r="E47" s="235">
        <v>2.47E-2</v>
      </c>
      <c r="F47" s="235">
        <v>2.18E-2</v>
      </c>
      <c r="G47" s="235">
        <v>2.5000000000000001E-2</v>
      </c>
      <c r="H47" s="235">
        <v>2.24E-2</v>
      </c>
      <c r="I47" s="235">
        <v>4.8800000000000003E-2</v>
      </c>
      <c r="J47" s="235">
        <v>2.81E-2</v>
      </c>
      <c r="K47" s="235">
        <v>4.6199999999999998E-2</v>
      </c>
    </row>
    <row r="48" spans="1:12" s="191" customFormat="1" ht="40.5" customHeight="1" thickBot="1">
      <c r="A48" s="191" t="s">
        <v>512</v>
      </c>
      <c r="B48" s="14" t="s">
        <v>580</v>
      </c>
      <c r="C48" s="15" t="s">
        <v>581</v>
      </c>
      <c r="D48" s="235">
        <v>0.22020000000000001</v>
      </c>
      <c r="E48" s="235">
        <v>0.20710000000000001</v>
      </c>
      <c r="F48" s="235">
        <v>0.2</v>
      </c>
      <c r="G48" s="235">
        <v>0.19370000000000001</v>
      </c>
      <c r="H48" s="235">
        <v>0.19309999999999999</v>
      </c>
      <c r="I48" s="235">
        <v>0.19400000000000001</v>
      </c>
      <c r="J48" s="235">
        <v>0.1938</v>
      </c>
      <c r="K48" s="235">
        <v>0.19539999999999999</v>
      </c>
    </row>
    <row r="49" spans="1:12" s="226" customFormat="1" ht="24" customHeight="1" thickTop="1" thickBot="1">
      <c r="B49" s="6"/>
      <c r="C49" s="227" t="s">
        <v>582</v>
      </c>
      <c r="D49" s="7"/>
      <c r="E49" s="7"/>
      <c r="F49" s="7"/>
      <c r="G49" s="7"/>
      <c r="H49" s="7"/>
      <c r="I49" s="7"/>
      <c r="J49" s="228"/>
      <c r="K49" s="228"/>
      <c r="L49" s="229"/>
    </row>
    <row r="50" spans="1:12" s="220" customFormat="1" ht="31.5" customHeight="1" thickTop="1">
      <c r="A50" s="220" t="s">
        <v>512</v>
      </c>
      <c r="B50" s="12" t="s">
        <v>583</v>
      </c>
      <c r="C50" s="13" t="s">
        <v>584</v>
      </c>
      <c r="D50" s="233">
        <v>0.86880000000000002</v>
      </c>
      <c r="E50" s="233">
        <v>0.87070000000000003</v>
      </c>
      <c r="F50" s="233">
        <v>0.84150000000000003</v>
      </c>
      <c r="G50" s="233">
        <v>0.85780000000000001</v>
      </c>
      <c r="H50" s="233">
        <v>0.85580000000000001</v>
      </c>
      <c r="I50" s="233">
        <v>0.86329999999999996</v>
      </c>
      <c r="J50" s="233">
        <v>0.85260000000000002</v>
      </c>
      <c r="K50" s="233">
        <v>0.85950000000000004</v>
      </c>
    </row>
    <row r="51" spans="1:12" s="191" customFormat="1" ht="22.5" customHeight="1">
      <c r="A51" s="191" t="s">
        <v>512</v>
      </c>
      <c r="B51" s="14" t="s">
        <v>585</v>
      </c>
      <c r="C51" s="15" t="s">
        <v>586</v>
      </c>
      <c r="D51" s="235">
        <v>0.93640000000000001</v>
      </c>
      <c r="E51" s="235">
        <v>0.93679999999999997</v>
      </c>
      <c r="F51" s="235">
        <v>0.93720000000000003</v>
      </c>
      <c r="G51" s="235">
        <v>0.93489999999999995</v>
      </c>
      <c r="H51" s="235">
        <v>0.93020000000000003</v>
      </c>
      <c r="I51" s="235">
        <v>0.9304</v>
      </c>
      <c r="J51" s="235">
        <v>0.93240000000000001</v>
      </c>
      <c r="K51" s="235">
        <v>0.92969999999999997</v>
      </c>
    </row>
    <row r="52" spans="1:12" s="191" customFormat="1" ht="22.5" customHeight="1">
      <c r="A52" s="191" t="s">
        <v>512</v>
      </c>
      <c r="B52" s="14" t="s">
        <v>587</v>
      </c>
      <c r="C52" s="15" t="s">
        <v>588</v>
      </c>
      <c r="D52" s="235">
        <v>9.4500000000000001E-2</v>
      </c>
      <c r="E52" s="235">
        <v>9.2700000000000005E-2</v>
      </c>
      <c r="F52" s="235">
        <v>4.8599999999999997E-2</v>
      </c>
      <c r="G52" s="235">
        <v>6.3399999999999998E-2</v>
      </c>
      <c r="H52" s="235">
        <v>5.9299999999999999E-2</v>
      </c>
      <c r="I52" s="235">
        <v>7.0199999999999999E-2</v>
      </c>
      <c r="J52" s="235">
        <v>4.9799999999999997E-2</v>
      </c>
      <c r="K52" s="235">
        <v>6.5100000000000005E-2</v>
      </c>
    </row>
    <row r="53" spans="1:12" s="191" customFormat="1" ht="22.5" customHeight="1">
      <c r="A53" s="191" t="s">
        <v>512</v>
      </c>
      <c r="B53" s="14" t="s">
        <v>589</v>
      </c>
      <c r="C53" s="15" t="s">
        <v>590</v>
      </c>
      <c r="D53" s="235">
        <v>0.86150000000000004</v>
      </c>
      <c r="E53" s="235">
        <v>0.86550000000000005</v>
      </c>
      <c r="F53" s="235">
        <v>1.1025</v>
      </c>
      <c r="G53" s="235">
        <v>1.0364</v>
      </c>
      <c r="H53" s="235">
        <v>1.0971</v>
      </c>
      <c r="I53" s="235">
        <v>1.028</v>
      </c>
      <c r="J53" s="235">
        <v>1.1427</v>
      </c>
      <c r="K53" s="235">
        <v>1.0644</v>
      </c>
    </row>
    <row r="54" spans="1:12" ht="15.75" thickBot="1">
      <c r="C54" s="239"/>
      <c r="D54" s="239"/>
      <c r="E54" s="239"/>
      <c r="F54" s="239"/>
      <c r="G54" s="239"/>
      <c r="H54" s="239"/>
      <c r="I54" s="239"/>
      <c r="J54" s="239"/>
      <c r="K54" s="239"/>
      <c r="L54" s="216"/>
    </row>
    <row r="55" spans="1:12" ht="19.5" customHeight="1" thickTop="1">
      <c r="A55" s="240" t="s">
        <v>511</v>
      </c>
      <c r="B55" s="10" t="s">
        <v>511</v>
      </c>
      <c r="C55" s="192" t="s">
        <v>362</v>
      </c>
      <c r="D55" s="181"/>
      <c r="E55" s="241"/>
      <c r="F55" s="241"/>
      <c r="G55" s="241"/>
      <c r="H55" s="241"/>
      <c r="I55" s="241"/>
    </row>
    <row r="56" spans="1:12" ht="33.75" customHeight="1">
      <c r="C56" s="1193" t="s">
        <v>363</v>
      </c>
      <c r="D56" s="1193"/>
      <c r="E56" s="1193"/>
      <c r="F56" s="1193"/>
      <c r="G56" s="1193"/>
      <c r="H56" s="1193"/>
      <c r="I56" s="1193"/>
      <c r="J56" s="1193"/>
      <c r="K56" s="1193"/>
    </row>
    <row r="57" spans="1:12" ht="33.75" customHeight="1">
      <c r="C57" s="1193" t="s">
        <v>364</v>
      </c>
      <c r="D57" s="1193"/>
      <c r="E57" s="1193"/>
      <c r="F57" s="1193"/>
      <c r="G57" s="1193"/>
      <c r="H57" s="1193"/>
      <c r="I57" s="1193"/>
      <c r="J57" s="1193"/>
      <c r="K57" s="1193"/>
    </row>
    <row r="58" spans="1:12">
      <c r="C58" s="138" t="s">
        <v>591</v>
      </c>
      <c r="D58" s="242"/>
      <c r="E58" s="241"/>
      <c r="F58" s="241"/>
      <c r="G58" s="241"/>
      <c r="H58" s="241"/>
      <c r="I58" s="241"/>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C3" sqref="C3:K3"/>
    </sheetView>
  </sheetViews>
  <sheetFormatPr defaultRowHeight="12.75"/>
  <cols>
    <col min="1" max="2" width="9.140625" style="244" hidden="1" customWidth="1"/>
    <col min="3" max="3" width="124.140625" style="244" customWidth="1"/>
    <col min="4" max="11" width="16.85546875" style="244" customWidth="1"/>
    <col min="12" max="12" width="3.85546875" style="244" bestFit="1" customWidth="1"/>
    <col min="13" max="256" width="9.140625" style="244"/>
    <col min="257" max="258" width="0" style="244" hidden="1" customWidth="1"/>
    <col min="259" max="259" width="124.140625" style="244" customWidth="1"/>
    <col min="260" max="267" width="16.85546875" style="244" customWidth="1"/>
    <col min="268" max="268" width="3.85546875" style="244" bestFit="1" customWidth="1"/>
    <col min="269" max="512" width="9.140625" style="244"/>
    <col min="513" max="514" width="0" style="244" hidden="1" customWidth="1"/>
    <col min="515" max="515" width="124.140625" style="244" customWidth="1"/>
    <col min="516" max="523" width="16.85546875" style="244" customWidth="1"/>
    <col min="524" max="524" width="3.85546875" style="244" bestFit="1" customWidth="1"/>
    <col min="525" max="768" width="9.140625" style="244"/>
    <col min="769" max="770" width="0" style="244" hidden="1" customWidth="1"/>
    <col min="771" max="771" width="124.140625" style="244" customWidth="1"/>
    <col min="772" max="779" width="16.85546875" style="244" customWidth="1"/>
    <col min="780" max="780" width="3.85546875" style="244" bestFit="1" customWidth="1"/>
    <col min="781" max="1024" width="9.140625" style="244"/>
    <col min="1025" max="1026" width="0" style="244" hidden="1" customWidth="1"/>
    <col min="1027" max="1027" width="124.140625" style="244" customWidth="1"/>
    <col min="1028" max="1035" width="16.85546875" style="244" customWidth="1"/>
    <col min="1036" max="1036" width="3.85546875" style="244" bestFit="1" customWidth="1"/>
    <col min="1037" max="1280" width="9.140625" style="244"/>
    <col min="1281" max="1282" width="0" style="244" hidden="1" customWidth="1"/>
    <col min="1283" max="1283" width="124.140625" style="244" customWidth="1"/>
    <col min="1284" max="1291" width="16.85546875" style="244" customWidth="1"/>
    <col min="1292" max="1292" width="3.85546875" style="244" bestFit="1" customWidth="1"/>
    <col min="1293" max="1536" width="9.140625" style="244"/>
    <col min="1537" max="1538" width="0" style="244" hidden="1" customWidth="1"/>
    <col min="1539" max="1539" width="124.140625" style="244" customWidth="1"/>
    <col min="1540" max="1547" width="16.85546875" style="244" customWidth="1"/>
    <col min="1548" max="1548" width="3.85546875" style="244" bestFit="1" customWidth="1"/>
    <col min="1549" max="1792" width="9.140625" style="244"/>
    <col min="1793" max="1794" width="0" style="244" hidden="1" customWidth="1"/>
    <col min="1795" max="1795" width="124.140625" style="244" customWidth="1"/>
    <col min="1796" max="1803" width="16.85546875" style="244" customWidth="1"/>
    <col min="1804" max="1804" width="3.85546875" style="244" bestFit="1" customWidth="1"/>
    <col min="1805" max="2048" width="9.140625" style="244"/>
    <col min="2049" max="2050" width="0" style="244" hidden="1" customWidth="1"/>
    <col min="2051" max="2051" width="124.140625" style="244" customWidth="1"/>
    <col min="2052" max="2059" width="16.85546875" style="244" customWidth="1"/>
    <col min="2060" max="2060" width="3.85546875" style="244" bestFit="1" customWidth="1"/>
    <col min="2061" max="2304" width="9.140625" style="244"/>
    <col min="2305" max="2306" width="0" style="244" hidden="1" customWidth="1"/>
    <col min="2307" max="2307" width="124.140625" style="244" customWidth="1"/>
    <col min="2308" max="2315" width="16.85546875" style="244" customWidth="1"/>
    <col min="2316" max="2316" width="3.85546875" style="244" bestFit="1" customWidth="1"/>
    <col min="2317" max="2560" width="9.140625" style="244"/>
    <col min="2561" max="2562" width="0" style="244" hidden="1" customWidth="1"/>
    <col min="2563" max="2563" width="124.140625" style="244" customWidth="1"/>
    <col min="2564" max="2571" width="16.85546875" style="244" customWidth="1"/>
    <col min="2572" max="2572" width="3.85546875" style="244" bestFit="1" customWidth="1"/>
    <col min="2573" max="2816" width="9.140625" style="244"/>
    <col min="2817" max="2818" width="0" style="244" hidden="1" customWidth="1"/>
    <col min="2819" max="2819" width="124.140625" style="244" customWidth="1"/>
    <col min="2820" max="2827" width="16.85546875" style="244" customWidth="1"/>
    <col min="2828" max="2828" width="3.85546875" style="244" bestFit="1" customWidth="1"/>
    <col min="2829" max="3072" width="9.140625" style="244"/>
    <col min="3073" max="3074" width="0" style="244" hidden="1" customWidth="1"/>
    <col min="3075" max="3075" width="124.140625" style="244" customWidth="1"/>
    <col min="3076" max="3083" width="16.85546875" style="244" customWidth="1"/>
    <col min="3084" max="3084" width="3.85546875" style="244" bestFit="1" customWidth="1"/>
    <col min="3085" max="3328" width="9.140625" style="244"/>
    <col min="3329" max="3330" width="0" style="244" hidden="1" customWidth="1"/>
    <col min="3331" max="3331" width="124.140625" style="244" customWidth="1"/>
    <col min="3332" max="3339" width="16.85546875" style="244" customWidth="1"/>
    <col min="3340" max="3340" width="3.85546875" style="244" bestFit="1" customWidth="1"/>
    <col min="3341" max="3584" width="9.140625" style="244"/>
    <col min="3585" max="3586" width="0" style="244" hidden="1" customWidth="1"/>
    <col min="3587" max="3587" width="124.140625" style="244" customWidth="1"/>
    <col min="3588" max="3595" width="16.85546875" style="244" customWidth="1"/>
    <col min="3596" max="3596" width="3.85546875" style="244" bestFit="1" customWidth="1"/>
    <col min="3597" max="3840" width="9.140625" style="244"/>
    <col min="3841" max="3842" width="0" style="244" hidden="1" customWidth="1"/>
    <col min="3843" max="3843" width="124.140625" style="244" customWidth="1"/>
    <col min="3844" max="3851" width="16.85546875" style="244" customWidth="1"/>
    <col min="3852" max="3852" width="3.85546875" style="244" bestFit="1" customWidth="1"/>
    <col min="3853" max="4096" width="9.140625" style="244"/>
    <col min="4097" max="4098" width="0" style="244" hidden="1" customWidth="1"/>
    <col min="4099" max="4099" width="124.140625" style="244" customWidth="1"/>
    <col min="4100" max="4107" width="16.85546875" style="244" customWidth="1"/>
    <col min="4108" max="4108" width="3.85546875" style="244" bestFit="1" customWidth="1"/>
    <col min="4109" max="4352" width="9.140625" style="244"/>
    <col min="4353" max="4354" width="0" style="244" hidden="1" customWidth="1"/>
    <col min="4355" max="4355" width="124.140625" style="244" customWidth="1"/>
    <col min="4356" max="4363" width="16.85546875" style="244" customWidth="1"/>
    <col min="4364" max="4364" width="3.85546875" style="244" bestFit="1" customWidth="1"/>
    <col min="4365" max="4608" width="9.140625" style="244"/>
    <col min="4609" max="4610" width="0" style="244" hidden="1" customWidth="1"/>
    <col min="4611" max="4611" width="124.140625" style="244" customWidth="1"/>
    <col min="4612" max="4619" width="16.85546875" style="244" customWidth="1"/>
    <col min="4620" max="4620" width="3.85546875" style="244" bestFit="1" customWidth="1"/>
    <col min="4621" max="4864" width="9.140625" style="244"/>
    <col min="4865" max="4866" width="0" style="244" hidden="1" customWidth="1"/>
    <col min="4867" max="4867" width="124.140625" style="244" customWidth="1"/>
    <col min="4868" max="4875" width="16.85546875" style="244" customWidth="1"/>
    <col min="4876" max="4876" width="3.85546875" style="244" bestFit="1" customWidth="1"/>
    <col min="4877" max="5120" width="9.140625" style="244"/>
    <col min="5121" max="5122" width="0" style="244" hidden="1" customWidth="1"/>
    <col min="5123" max="5123" width="124.140625" style="244" customWidth="1"/>
    <col min="5124" max="5131" width="16.85546875" style="244" customWidth="1"/>
    <col min="5132" max="5132" width="3.85546875" style="244" bestFit="1" customWidth="1"/>
    <col min="5133" max="5376" width="9.140625" style="244"/>
    <col min="5377" max="5378" width="0" style="244" hidden="1" customWidth="1"/>
    <col min="5379" max="5379" width="124.140625" style="244" customWidth="1"/>
    <col min="5380" max="5387" width="16.85546875" style="244" customWidth="1"/>
    <col min="5388" max="5388" width="3.85546875" style="244" bestFit="1" customWidth="1"/>
    <col min="5389" max="5632" width="9.140625" style="244"/>
    <col min="5633" max="5634" width="0" style="244" hidden="1" customWidth="1"/>
    <col min="5635" max="5635" width="124.140625" style="244" customWidth="1"/>
    <col min="5636" max="5643" width="16.85546875" style="244" customWidth="1"/>
    <col min="5644" max="5644" width="3.85546875" style="244" bestFit="1" customWidth="1"/>
    <col min="5645" max="5888" width="9.140625" style="244"/>
    <col min="5889" max="5890" width="0" style="244" hidden="1" customWidth="1"/>
    <col min="5891" max="5891" width="124.140625" style="244" customWidth="1"/>
    <col min="5892" max="5899" width="16.85546875" style="244" customWidth="1"/>
    <col min="5900" max="5900" width="3.85546875" style="244" bestFit="1" customWidth="1"/>
    <col min="5901" max="6144" width="9.140625" style="244"/>
    <col min="6145" max="6146" width="0" style="244" hidden="1" customWidth="1"/>
    <col min="6147" max="6147" width="124.140625" style="244" customWidth="1"/>
    <col min="6148" max="6155" width="16.85546875" style="244" customWidth="1"/>
    <col min="6156" max="6156" width="3.85546875" style="244" bestFit="1" customWidth="1"/>
    <col min="6157" max="6400" width="9.140625" style="244"/>
    <col min="6401" max="6402" width="0" style="244" hidden="1" customWidth="1"/>
    <col min="6403" max="6403" width="124.140625" style="244" customWidth="1"/>
    <col min="6404" max="6411" width="16.85546875" style="244" customWidth="1"/>
    <col min="6412" max="6412" width="3.85546875" style="244" bestFit="1" customWidth="1"/>
    <col min="6413" max="6656" width="9.140625" style="244"/>
    <col min="6657" max="6658" width="0" style="244" hidden="1" customWidth="1"/>
    <col min="6659" max="6659" width="124.140625" style="244" customWidth="1"/>
    <col min="6660" max="6667" width="16.85546875" style="244" customWidth="1"/>
    <col min="6668" max="6668" width="3.85546875" style="244" bestFit="1" customWidth="1"/>
    <col min="6669" max="6912" width="9.140625" style="244"/>
    <col min="6913" max="6914" width="0" style="244" hidden="1" customWidth="1"/>
    <col min="6915" max="6915" width="124.140625" style="244" customWidth="1"/>
    <col min="6916" max="6923" width="16.85546875" style="244" customWidth="1"/>
    <col min="6924" max="6924" width="3.85546875" style="244" bestFit="1" customWidth="1"/>
    <col min="6925" max="7168" width="9.140625" style="244"/>
    <col min="7169" max="7170" width="0" style="244" hidden="1" customWidth="1"/>
    <col min="7171" max="7171" width="124.140625" style="244" customWidth="1"/>
    <col min="7172" max="7179" width="16.85546875" style="244" customWidth="1"/>
    <col min="7180" max="7180" width="3.85546875" style="244" bestFit="1" customWidth="1"/>
    <col min="7181" max="7424" width="9.140625" style="244"/>
    <col min="7425" max="7426" width="0" style="244" hidden="1" customWidth="1"/>
    <col min="7427" max="7427" width="124.140625" style="244" customWidth="1"/>
    <col min="7428" max="7435" width="16.85546875" style="244" customWidth="1"/>
    <col min="7436" max="7436" width="3.85546875" style="244" bestFit="1" customWidth="1"/>
    <col min="7437" max="7680" width="9.140625" style="244"/>
    <col min="7681" max="7682" width="0" style="244" hidden="1" customWidth="1"/>
    <col min="7683" max="7683" width="124.140625" style="244" customWidth="1"/>
    <col min="7684" max="7691" width="16.85546875" style="244" customWidth="1"/>
    <col min="7692" max="7692" width="3.85546875" style="244" bestFit="1" customWidth="1"/>
    <col min="7693" max="7936" width="9.140625" style="244"/>
    <col min="7937" max="7938" width="0" style="244" hidden="1" customWidth="1"/>
    <col min="7939" max="7939" width="124.140625" style="244" customWidth="1"/>
    <col min="7940" max="7947" width="16.85546875" style="244" customWidth="1"/>
    <col min="7948" max="7948" width="3.85546875" style="244" bestFit="1" customWidth="1"/>
    <col min="7949" max="8192" width="9.140625" style="244"/>
    <col min="8193" max="8194" width="0" style="244" hidden="1" customWidth="1"/>
    <col min="8195" max="8195" width="124.140625" style="244" customWidth="1"/>
    <col min="8196" max="8203" width="16.85546875" style="244" customWidth="1"/>
    <col min="8204" max="8204" width="3.85546875" style="244" bestFit="1" customWidth="1"/>
    <col min="8205" max="8448" width="9.140625" style="244"/>
    <col min="8449" max="8450" width="0" style="244" hidden="1" customWidth="1"/>
    <col min="8451" max="8451" width="124.140625" style="244" customWidth="1"/>
    <col min="8452" max="8459" width="16.85546875" style="244" customWidth="1"/>
    <col min="8460" max="8460" width="3.85546875" style="244" bestFit="1" customWidth="1"/>
    <col min="8461" max="8704" width="9.140625" style="244"/>
    <col min="8705" max="8706" width="0" style="244" hidden="1" customWidth="1"/>
    <col min="8707" max="8707" width="124.140625" style="244" customWidth="1"/>
    <col min="8708" max="8715" width="16.85546875" style="244" customWidth="1"/>
    <col min="8716" max="8716" width="3.85546875" style="244" bestFit="1" customWidth="1"/>
    <col min="8717" max="8960" width="9.140625" style="244"/>
    <col min="8961" max="8962" width="0" style="244" hidden="1" customWidth="1"/>
    <col min="8963" max="8963" width="124.140625" style="244" customWidth="1"/>
    <col min="8964" max="8971" width="16.85546875" style="244" customWidth="1"/>
    <col min="8972" max="8972" width="3.85546875" style="244" bestFit="1" customWidth="1"/>
    <col min="8973" max="9216" width="9.140625" style="244"/>
    <col min="9217" max="9218" width="0" style="244" hidden="1" customWidth="1"/>
    <col min="9219" max="9219" width="124.140625" style="244" customWidth="1"/>
    <col min="9220" max="9227" width="16.85546875" style="244" customWidth="1"/>
    <col min="9228" max="9228" width="3.85546875" style="244" bestFit="1" customWidth="1"/>
    <col min="9229" max="9472" width="9.140625" style="244"/>
    <col min="9473" max="9474" width="0" style="244" hidden="1" customWidth="1"/>
    <col min="9475" max="9475" width="124.140625" style="244" customWidth="1"/>
    <col min="9476" max="9483" width="16.85546875" style="244" customWidth="1"/>
    <col min="9484" max="9484" width="3.85546875" style="244" bestFit="1" customWidth="1"/>
    <col min="9485" max="9728" width="9.140625" style="244"/>
    <col min="9729" max="9730" width="0" style="244" hidden="1" customWidth="1"/>
    <col min="9731" max="9731" width="124.140625" style="244" customWidth="1"/>
    <col min="9732" max="9739" width="16.85546875" style="244" customWidth="1"/>
    <col min="9740" max="9740" width="3.85546875" style="244" bestFit="1" customWidth="1"/>
    <col min="9741" max="9984" width="9.140625" style="244"/>
    <col min="9985" max="9986" width="0" style="244" hidden="1" customWidth="1"/>
    <col min="9987" max="9987" width="124.140625" style="244" customWidth="1"/>
    <col min="9988" max="9995" width="16.85546875" style="244" customWidth="1"/>
    <col min="9996" max="9996" width="3.85546875" style="244" bestFit="1" customWidth="1"/>
    <col min="9997" max="10240" width="9.140625" style="244"/>
    <col min="10241" max="10242" width="0" style="244" hidden="1" customWidth="1"/>
    <col min="10243" max="10243" width="124.140625" style="244" customWidth="1"/>
    <col min="10244" max="10251" width="16.85546875" style="244" customWidth="1"/>
    <col min="10252" max="10252" width="3.85546875" style="244" bestFit="1" customWidth="1"/>
    <col min="10253" max="10496" width="9.140625" style="244"/>
    <col min="10497" max="10498" width="0" style="244" hidden="1" customWidth="1"/>
    <col min="10499" max="10499" width="124.140625" style="244" customWidth="1"/>
    <col min="10500" max="10507" width="16.85546875" style="244" customWidth="1"/>
    <col min="10508" max="10508" width="3.85546875" style="244" bestFit="1" customWidth="1"/>
    <col min="10509" max="10752" width="9.140625" style="244"/>
    <col min="10753" max="10754" width="0" style="244" hidden="1" customWidth="1"/>
    <col min="10755" max="10755" width="124.140625" style="244" customWidth="1"/>
    <col min="10756" max="10763" width="16.85546875" style="244" customWidth="1"/>
    <col min="10764" max="10764" width="3.85546875" style="244" bestFit="1" customWidth="1"/>
    <col min="10765" max="11008" width="9.140625" style="244"/>
    <col min="11009" max="11010" width="0" style="244" hidden="1" customWidth="1"/>
    <col min="11011" max="11011" width="124.140625" style="244" customWidth="1"/>
    <col min="11012" max="11019" width="16.85546875" style="244" customWidth="1"/>
    <col min="11020" max="11020" width="3.85546875" style="244" bestFit="1" customWidth="1"/>
    <col min="11021" max="11264" width="9.140625" style="244"/>
    <col min="11265" max="11266" width="0" style="244" hidden="1" customWidth="1"/>
    <col min="11267" max="11267" width="124.140625" style="244" customWidth="1"/>
    <col min="11268" max="11275" width="16.85546875" style="244" customWidth="1"/>
    <col min="11276" max="11276" width="3.85546875" style="244" bestFit="1" customWidth="1"/>
    <col min="11277" max="11520" width="9.140625" style="244"/>
    <col min="11521" max="11522" width="0" style="244" hidden="1" customWidth="1"/>
    <col min="11523" max="11523" width="124.140625" style="244" customWidth="1"/>
    <col min="11524" max="11531" width="16.85546875" style="244" customWidth="1"/>
    <col min="11532" max="11532" width="3.85546875" style="244" bestFit="1" customWidth="1"/>
    <col min="11533" max="11776" width="9.140625" style="244"/>
    <col min="11777" max="11778" width="0" style="244" hidden="1" customWidth="1"/>
    <col min="11779" max="11779" width="124.140625" style="244" customWidth="1"/>
    <col min="11780" max="11787" width="16.85546875" style="244" customWidth="1"/>
    <col min="11788" max="11788" width="3.85546875" style="244" bestFit="1" customWidth="1"/>
    <col min="11789" max="12032" width="9.140625" style="244"/>
    <col min="12033" max="12034" width="0" style="244" hidden="1" customWidth="1"/>
    <col min="12035" max="12035" width="124.140625" style="244" customWidth="1"/>
    <col min="12036" max="12043" width="16.85546875" style="244" customWidth="1"/>
    <col min="12044" max="12044" width="3.85546875" style="244" bestFit="1" customWidth="1"/>
    <col min="12045" max="12288" width="9.140625" style="244"/>
    <col min="12289" max="12290" width="0" style="244" hidden="1" customWidth="1"/>
    <col min="12291" max="12291" width="124.140625" style="244" customWidth="1"/>
    <col min="12292" max="12299" width="16.85546875" style="244" customWidth="1"/>
    <col min="12300" max="12300" width="3.85546875" style="244" bestFit="1" customWidth="1"/>
    <col min="12301" max="12544" width="9.140625" style="244"/>
    <col min="12545" max="12546" width="0" style="244" hidden="1" customWidth="1"/>
    <col min="12547" max="12547" width="124.140625" style="244" customWidth="1"/>
    <col min="12548" max="12555" width="16.85546875" style="244" customWidth="1"/>
    <col min="12556" max="12556" width="3.85546875" style="244" bestFit="1" customWidth="1"/>
    <col min="12557" max="12800" width="9.140625" style="244"/>
    <col min="12801" max="12802" width="0" style="244" hidden="1" customWidth="1"/>
    <col min="12803" max="12803" width="124.140625" style="244" customWidth="1"/>
    <col min="12804" max="12811" width="16.85546875" style="244" customWidth="1"/>
    <col min="12812" max="12812" width="3.85546875" style="244" bestFit="1" customWidth="1"/>
    <col min="12813" max="13056" width="9.140625" style="244"/>
    <col min="13057" max="13058" width="0" style="244" hidden="1" customWidth="1"/>
    <col min="13059" max="13059" width="124.140625" style="244" customWidth="1"/>
    <col min="13060" max="13067" width="16.85546875" style="244" customWidth="1"/>
    <col min="13068" max="13068" width="3.85546875" style="244" bestFit="1" customWidth="1"/>
    <col min="13069" max="13312" width="9.140625" style="244"/>
    <col min="13313" max="13314" width="0" style="244" hidden="1" customWidth="1"/>
    <col min="13315" max="13315" width="124.140625" style="244" customWidth="1"/>
    <col min="13316" max="13323" width="16.85546875" style="244" customWidth="1"/>
    <col min="13324" max="13324" width="3.85546875" style="244" bestFit="1" customWidth="1"/>
    <col min="13325" max="13568" width="9.140625" style="244"/>
    <col min="13569" max="13570" width="0" style="244" hidden="1" customWidth="1"/>
    <col min="13571" max="13571" width="124.140625" style="244" customWidth="1"/>
    <col min="13572" max="13579" width="16.85546875" style="244" customWidth="1"/>
    <col min="13580" max="13580" width="3.85546875" style="244" bestFit="1" customWidth="1"/>
    <col min="13581" max="13824" width="9.140625" style="244"/>
    <col min="13825" max="13826" width="0" style="244" hidden="1" customWidth="1"/>
    <col min="13827" max="13827" width="124.140625" style="244" customWidth="1"/>
    <col min="13828" max="13835" width="16.85546875" style="244" customWidth="1"/>
    <col min="13836" max="13836" width="3.85546875" style="244" bestFit="1" customWidth="1"/>
    <col min="13837" max="14080" width="9.140625" style="244"/>
    <col min="14081" max="14082" width="0" style="244" hidden="1" customWidth="1"/>
    <col min="14083" max="14083" width="124.140625" style="244" customWidth="1"/>
    <col min="14084" max="14091" width="16.85546875" style="244" customWidth="1"/>
    <col min="14092" max="14092" width="3.85546875" style="244" bestFit="1" customWidth="1"/>
    <col min="14093" max="14336" width="9.140625" style="244"/>
    <col min="14337" max="14338" width="0" style="244" hidden="1" customWidth="1"/>
    <col min="14339" max="14339" width="124.140625" style="244" customWidth="1"/>
    <col min="14340" max="14347" width="16.85546875" style="244" customWidth="1"/>
    <col min="14348" max="14348" width="3.85546875" style="244" bestFit="1" customWidth="1"/>
    <col min="14349" max="14592" width="9.140625" style="244"/>
    <col min="14593" max="14594" width="0" style="244" hidden="1" customWidth="1"/>
    <col min="14595" max="14595" width="124.140625" style="244" customWidth="1"/>
    <col min="14596" max="14603" width="16.85546875" style="244" customWidth="1"/>
    <col min="14604" max="14604" width="3.85546875" style="244" bestFit="1" customWidth="1"/>
    <col min="14605" max="14848" width="9.140625" style="244"/>
    <col min="14849" max="14850" width="0" style="244" hidden="1" customWidth="1"/>
    <col min="14851" max="14851" width="124.140625" style="244" customWidth="1"/>
    <col min="14852" max="14859" width="16.85546875" style="244" customWidth="1"/>
    <col min="14860" max="14860" width="3.85546875" style="244" bestFit="1" customWidth="1"/>
    <col min="14861" max="15104" width="9.140625" style="244"/>
    <col min="15105" max="15106" width="0" style="244" hidden="1" customWidth="1"/>
    <col min="15107" max="15107" width="124.140625" style="244" customWidth="1"/>
    <col min="15108" max="15115" width="16.85546875" style="244" customWidth="1"/>
    <col min="15116" max="15116" width="3.85546875" style="244" bestFit="1" customWidth="1"/>
    <col min="15117" max="15360" width="9.140625" style="244"/>
    <col min="15361" max="15362" width="0" style="244" hidden="1" customWidth="1"/>
    <col min="15363" max="15363" width="124.140625" style="244" customWidth="1"/>
    <col min="15364" max="15371" width="16.85546875" style="244" customWidth="1"/>
    <col min="15372" max="15372" width="3.85546875" style="244" bestFit="1" customWidth="1"/>
    <col min="15373" max="15616" width="9.140625" style="244"/>
    <col min="15617" max="15618" width="0" style="244" hidden="1" customWidth="1"/>
    <col min="15619" max="15619" width="124.140625" style="244" customWidth="1"/>
    <col min="15620" max="15627" width="16.85546875" style="244" customWidth="1"/>
    <col min="15628" max="15628" width="3.85546875" style="244" bestFit="1" customWidth="1"/>
    <col min="15629" max="15872" width="9.140625" style="244"/>
    <col min="15873" max="15874" width="0" style="244" hidden="1" customWidth="1"/>
    <col min="15875" max="15875" width="124.140625" style="244" customWidth="1"/>
    <col min="15876" max="15883" width="16.85546875" style="244" customWidth="1"/>
    <col min="15884" max="15884" width="3.85546875" style="244" bestFit="1" customWidth="1"/>
    <col min="15885" max="16128" width="9.140625" style="244"/>
    <col min="16129" max="16130" width="0" style="244" hidden="1" customWidth="1"/>
    <col min="16131" max="16131" width="124.140625" style="244" customWidth="1"/>
    <col min="16132" max="16139" width="16.85546875" style="244" customWidth="1"/>
    <col min="16140" max="16140" width="3.85546875" style="244" bestFit="1" customWidth="1"/>
    <col min="16141" max="16384" width="9.140625" style="244"/>
  </cols>
  <sheetData>
    <row r="1" spans="1:12" ht="21" customHeight="1">
      <c r="A1" s="1020"/>
      <c r="B1" s="1020"/>
      <c r="C1" s="1018"/>
      <c r="D1" s="1018"/>
      <c r="E1" s="1018"/>
      <c r="F1" s="1018"/>
      <c r="G1" s="1018"/>
      <c r="H1" s="1018"/>
      <c r="I1" s="1018"/>
      <c r="J1" s="1018"/>
      <c r="K1" s="1018"/>
    </row>
    <row r="2" spans="1:12" ht="33" customHeight="1">
      <c r="A2" s="1192" t="s">
        <v>1228</v>
      </c>
      <c r="B2" s="1192"/>
      <c r="C2" s="1192"/>
      <c r="D2" s="1192"/>
      <c r="E2" s="1192"/>
      <c r="F2" s="1192"/>
      <c r="G2" s="1192"/>
      <c r="H2" s="1192"/>
      <c r="I2" s="1192"/>
      <c r="J2" s="1192"/>
      <c r="K2" s="1192"/>
    </row>
    <row r="3" spans="1:12" ht="33" customHeight="1">
      <c r="A3" s="1020"/>
      <c r="B3" s="1020"/>
      <c r="C3" s="1192" t="s">
        <v>510</v>
      </c>
      <c r="D3" s="1192"/>
      <c r="E3" s="1192"/>
      <c r="F3" s="1192"/>
      <c r="G3" s="1192"/>
      <c r="H3" s="1192"/>
      <c r="I3" s="1192"/>
      <c r="J3" s="1192"/>
      <c r="K3" s="1192"/>
    </row>
    <row r="4" spans="1:12" s="255" customFormat="1" ht="18.75" customHeight="1">
      <c r="A4" s="1191"/>
      <c r="B4" s="1192"/>
      <c r="C4" s="1192"/>
      <c r="D4" s="1192"/>
      <c r="E4" s="1192"/>
      <c r="F4" s="1192"/>
      <c r="G4" s="1192"/>
      <c r="H4" s="1192"/>
      <c r="I4" s="1192"/>
      <c r="J4" s="1192"/>
      <c r="K4" s="1192"/>
    </row>
    <row r="5" spans="1:12" s="636" customFormat="1" ht="14.25" customHeight="1" thickBot="1">
      <c r="A5" s="243"/>
      <c r="B5" s="243"/>
    </row>
    <row r="6" spans="1:12" ht="29.25" customHeight="1" thickTop="1" thickBot="1">
      <c r="B6" s="245"/>
      <c r="C6" s="246"/>
      <c r="D6" s="247" t="s">
        <v>433</v>
      </c>
      <c r="E6" s="247" t="s">
        <v>434</v>
      </c>
      <c r="F6" s="247" t="s">
        <v>435</v>
      </c>
      <c r="G6" s="247" t="s">
        <v>436</v>
      </c>
      <c r="H6" s="247" t="s">
        <v>437</v>
      </c>
      <c r="I6" s="247" t="s">
        <v>1442</v>
      </c>
      <c r="J6" s="248" t="s">
        <v>1390</v>
      </c>
      <c r="K6" s="248" t="s">
        <v>1443</v>
      </c>
      <c r="L6" s="249" t="s">
        <v>511</v>
      </c>
    </row>
    <row r="7" spans="1:12" ht="14.25" customHeight="1" thickTop="1" thickBot="1">
      <c r="C7" s="250"/>
      <c r="D7" s="250"/>
      <c r="E7" s="250"/>
      <c r="F7" s="250"/>
      <c r="G7" s="250"/>
      <c r="H7" s="250"/>
      <c r="I7" s="250"/>
      <c r="J7" s="250"/>
      <c r="K7" s="250"/>
    </row>
    <row r="8" spans="1:12" s="251" customFormat="1" ht="24" customHeight="1" thickTop="1" thickBot="1">
      <c r="B8" s="17"/>
      <c r="C8" s="252" t="s">
        <v>365</v>
      </c>
      <c r="D8" s="18"/>
      <c r="E8" s="18"/>
      <c r="F8" s="18"/>
      <c r="G8" s="18"/>
      <c r="H8" s="18"/>
      <c r="I8" s="18"/>
      <c r="J8" s="221"/>
      <c r="K8" s="221"/>
      <c r="L8" s="253"/>
    </row>
    <row r="9" spans="1:12" s="251" customFormat="1" ht="27" customHeight="1" thickTop="1">
      <c r="A9" s="251" t="s">
        <v>512</v>
      </c>
      <c r="B9" s="12" t="s">
        <v>592</v>
      </c>
      <c r="C9" s="19" t="s">
        <v>593</v>
      </c>
      <c r="D9" s="254">
        <v>8.1299999999999997E-2</v>
      </c>
      <c r="E9" s="254">
        <v>8.4500000000000006E-2</v>
      </c>
      <c r="F9" s="254">
        <v>8.5099999999999995E-2</v>
      </c>
      <c r="G9" s="254">
        <v>8.6099999999999996E-2</v>
      </c>
      <c r="H9" s="254">
        <v>8.0699999999999994E-2</v>
      </c>
      <c r="I9" s="254">
        <v>7.8799999999999995E-2</v>
      </c>
      <c r="J9" s="254">
        <v>7.9699999999999993E-2</v>
      </c>
      <c r="K9" s="254">
        <v>7.6399999999999996E-2</v>
      </c>
    </row>
    <row r="10" spans="1:12" s="255" customFormat="1" ht="23.25" customHeight="1">
      <c r="A10" s="255" t="s">
        <v>512</v>
      </c>
      <c r="B10" s="14" t="s">
        <v>594</v>
      </c>
      <c r="C10" s="20" t="s">
        <v>595</v>
      </c>
      <c r="D10" s="256">
        <v>9.3399999999999997E-2</v>
      </c>
      <c r="E10" s="256">
        <v>9.4700000000000006E-2</v>
      </c>
      <c r="F10" s="256">
        <v>9.2700000000000005E-2</v>
      </c>
      <c r="G10" s="256">
        <v>9.1700000000000004E-2</v>
      </c>
      <c r="H10" s="256">
        <v>8.4900000000000003E-2</v>
      </c>
      <c r="I10" s="256">
        <v>8.1900000000000001E-2</v>
      </c>
      <c r="J10" s="256">
        <v>8.3400000000000002E-2</v>
      </c>
      <c r="K10" s="256">
        <v>8.1500000000000003E-2</v>
      </c>
    </row>
    <row r="11" spans="1:12" s="255" customFormat="1" ht="23.25" customHeight="1">
      <c r="A11" s="255" t="s">
        <v>512</v>
      </c>
      <c r="B11" s="14" t="s">
        <v>596</v>
      </c>
      <c r="C11" s="20" t="s">
        <v>597</v>
      </c>
      <c r="D11" s="256">
        <v>8.5400000000000004E-2</v>
      </c>
      <c r="E11" s="256">
        <v>8.3599999999999994E-2</v>
      </c>
      <c r="F11" s="256">
        <v>8.2900000000000001E-2</v>
      </c>
      <c r="G11" s="256">
        <v>8.0699999999999994E-2</v>
      </c>
      <c r="H11" s="256">
        <v>8.0600000000000005E-2</v>
      </c>
      <c r="I11" s="256">
        <v>7.5999999999999998E-2</v>
      </c>
      <c r="J11" s="256">
        <v>7.8600000000000003E-2</v>
      </c>
      <c r="K11" s="256">
        <v>7.7200000000000005E-2</v>
      </c>
    </row>
    <row r="12" spans="1:12" s="255" customFormat="1" ht="23.25" customHeight="1">
      <c r="A12" s="255" t="s">
        <v>512</v>
      </c>
      <c r="B12" s="14" t="s">
        <v>598</v>
      </c>
      <c r="C12" s="20" t="s">
        <v>599</v>
      </c>
      <c r="D12" s="256">
        <v>1.49E-2</v>
      </c>
      <c r="E12" s="256">
        <v>1.44E-2</v>
      </c>
      <c r="F12" s="256">
        <v>1.29E-2</v>
      </c>
      <c r="G12" s="256">
        <v>1.09E-2</v>
      </c>
      <c r="H12" s="256">
        <v>8.6E-3</v>
      </c>
      <c r="I12" s="256">
        <v>7.7000000000000002E-3</v>
      </c>
      <c r="J12" s="256">
        <v>6.1999999999999998E-3</v>
      </c>
      <c r="K12" s="256">
        <v>8.2000000000000007E-3</v>
      </c>
    </row>
    <row r="13" spans="1:12" s="255" customFormat="1" ht="23.25" customHeight="1">
      <c r="A13" s="255" t="s">
        <v>512</v>
      </c>
      <c r="B13" s="14" t="s">
        <v>600</v>
      </c>
      <c r="C13" s="20" t="s">
        <v>601</v>
      </c>
      <c r="D13" s="256">
        <v>1.4999999999999999E-2</v>
      </c>
      <c r="E13" s="256">
        <v>1.43E-2</v>
      </c>
      <c r="F13" s="256">
        <v>1.2699999999999999E-2</v>
      </c>
      <c r="G13" s="256">
        <v>1.12E-2</v>
      </c>
      <c r="H13" s="256">
        <v>8.9999999999999993E-3</v>
      </c>
      <c r="I13" s="256">
        <v>7.1000000000000004E-3</v>
      </c>
      <c r="J13" s="256">
        <v>6.1000000000000004E-3</v>
      </c>
      <c r="K13" s="256">
        <v>7.6E-3</v>
      </c>
    </row>
    <row r="14" spans="1:12" s="255" customFormat="1" ht="23.25" customHeight="1">
      <c r="A14" s="255" t="s">
        <v>512</v>
      </c>
      <c r="B14" s="14" t="s">
        <v>602</v>
      </c>
      <c r="C14" s="20" t="s">
        <v>603</v>
      </c>
      <c r="D14" s="256">
        <v>1.29E-2</v>
      </c>
      <c r="E14" s="256">
        <v>1.2200000000000001E-2</v>
      </c>
      <c r="F14" s="256">
        <v>1.12E-2</v>
      </c>
      <c r="G14" s="256">
        <v>9.7999999999999997E-3</v>
      </c>
      <c r="H14" s="256">
        <v>7.7999999999999996E-3</v>
      </c>
      <c r="I14" s="256">
        <v>6.1999999999999998E-3</v>
      </c>
      <c r="J14" s="256">
        <v>5.4000000000000003E-3</v>
      </c>
      <c r="K14" s="256">
        <v>6.4999999999999997E-3</v>
      </c>
    </row>
    <row r="15" spans="1:12" s="255" customFormat="1" ht="44.25" customHeight="1" thickBot="1">
      <c r="A15" s="255" t="s">
        <v>512</v>
      </c>
      <c r="B15" s="14" t="s">
        <v>604</v>
      </c>
      <c r="C15" s="20" t="s">
        <v>605</v>
      </c>
      <c r="D15" s="256">
        <v>8.1000000000000003E-2</v>
      </c>
      <c r="E15" s="256">
        <v>8.1000000000000003E-2</v>
      </c>
      <c r="F15" s="256">
        <v>7.6200000000000004E-2</v>
      </c>
      <c r="G15" s="256">
        <v>6.9699999999999998E-2</v>
      </c>
      <c r="H15" s="256">
        <v>5.8299999999999998E-2</v>
      </c>
      <c r="I15" s="256">
        <v>4.7199999999999999E-2</v>
      </c>
      <c r="J15" s="256">
        <v>4.1700000000000001E-2</v>
      </c>
      <c r="K15" s="256">
        <v>4.9700000000000001E-2</v>
      </c>
    </row>
    <row r="16" spans="1:12" s="257" customFormat="1" ht="24" customHeight="1" thickTop="1" thickBot="1">
      <c r="B16" s="21"/>
      <c r="C16" s="252" t="s">
        <v>373</v>
      </c>
      <c r="D16" s="18"/>
      <c r="E16" s="18"/>
      <c r="F16" s="18"/>
      <c r="G16" s="18"/>
      <c r="H16" s="18"/>
      <c r="I16" s="18"/>
      <c r="J16" s="221"/>
      <c r="K16" s="221"/>
      <c r="L16" s="258"/>
    </row>
    <row r="17" spans="1:12" s="251" customFormat="1" ht="26.25" customHeight="1" thickTop="1">
      <c r="A17" s="251" t="s">
        <v>512</v>
      </c>
      <c r="B17" s="12" t="s">
        <v>606</v>
      </c>
      <c r="C17" s="19" t="s">
        <v>607</v>
      </c>
      <c r="D17" s="254">
        <v>0.1138</v>
      </c>
      <c r="E17" s="254">
        <v>0.1096</v>
      </c>
      <c r="F17" s="254">
        <v>0.1067</v>
      </c>
      <c r="G17" s="254">
        <v>0.1096</v>
      </c>
      <c r="H17" s="254">
        <v>0.1055</v>
      </c>
      <c r="I17" s="254">
        <v>0.10390000000000001</v>
      </c>
      <c r="J17" s="254">
        <v>0.10589999999999999</v>
      </c>
      <c r="K17" s="254">
        <v>0.10349999999999999</v>
      </c>
    </row>
    <row r="18" spans="1:12" s="255" customFormat="1" ht="24" customHeight="1">
      <c r="A18" s="255" t="s">
        <v>512</v>
      </c>
      <c r="B18" s="14" t="s">
        <v>608</v>
      </c>
      <c r="C18" s="20" t="s">
        <v>609</v>
      </c>
      <c r="D18" s="256">
        <v>-3.2399999999999998E-2</v>
      </c>
      <c r="E18" s="256">
        <v>-2.5100000000000001E-2</v>
      </c>
      <c r="F18" s="256">
        <v>-2.1600000000000001E-2</v>
      </c>
      <c r="G18" s="256">
        <v>-2.35E-2</v>
      </c>
      <c r="H18" s="256">
        <v>-2.4799999999999999E-2</v>
      </c>
      <c r="I18" s="256">
        <v>-2.5100000000000001E-2</v>
      </c>
      <c r="J18" s="256">
        <v>-2.6200000000000001E-2</v>
      </c>
      <c r="K18" s="256">
        <v>-2.7E-2</v>
      </c>
    </row>
    <row r="19" spans="1:12" s="255" customFormat="1" ht="24" customHeight="1">
      <c r="A19" s="255" t="s">
        <v>512</v>
      </c>
      <c r="B19" s="14" t="s">
        <v>610</v>
      </c>
      <c r="C19" s="20" t="s">
        <v>611</v>
      </c>
      <c r="D19" s="256">
        <v>4.1200000000000001E-2</v>
      </c>
      <c r="E19" s="256">
        <v>3.15E-2</v>
      </c>
      <c r="F19" s="256">
        <v>2.7E-2</v>
      </c>
      <c r="G19" s="256">
        <v>2.92E-2</v>
      </c>
      <c r="H19" s="256">
        <v>3.0700000000000002E-2</v>
      </c>
      <c r="I19" s="256">
        <v>3.1099999999999999E-2</v>
      </c>
      <c r="J19" s="256">
        <v>3.2300000000000002E-2</v>
      </c>
      <c r="K19" s="256">
        <v>3.3399999999999999E-2</v>
      </c>
    </row>
    <row r="20" spans="1:12" s="255" customFormat="1" ht="24" customHeight="1">
      <c r="A20" s="255" t="s">
        <v>512</v>
      </c>
      <c r="B20" s="14" t="s">
        <v>612</v>
      </c>
      <c r="C20" s="20" t="s">
        <v>613</v>
      </c>
      <c r="D20" s="256">
        <v>0</v>
      </c>
      <c r="E20" s="256">
        <v>-2.0000000000000001E-4</v>
      </c>
      <c r="F20" s="256">
        <v>-4.0000000000000002E-4</v>
      </c>
      <c r="G20" s="256">
        <v>0</v>
      </c>
      <c r="H20" s="256">
        <v>0</v>
      </c>
      <c r="I20" s="256">
        <v>-1E-4</v>
      </c>
      <c r="J20" s="256">
        <v>0</v>
      </c>
      <c r="K20" s="256">
        <v>0</v>
      </c>
    </row>
    <row r="21" spans="1:12" s="255" customFormat="1" ht="24" customHeight="1">
      <c r="A21" s="255" t="s">
        <v>512</v>
      </c>
      <c r="B21" s="14" t="s">
        <v>614</v>
      </c>
      <c r="C21" s="20" t="s">
        <v>615</v>
      </c>
      <c r="D21" s="256">
        <v>-7.9000000000000008E-3</v>
      </c>
      <c r="E21" s="256">
        <v>-1.0999999999999999E-2</v>
      </c>
      <c r="F21" s="256">
        <v>-9.7999999999999997E-3</v>
      </c>
      <c r="G21" s="256">
        <v>-1.11E-2</v>
      </c>
      <c r="H21" s="256">
        <v>-4.3E-3</v>
      </c>
      <c r="I21" s="256">
        <v>-5.7999999999999996E-3</v>
      </c>
      <c r="J21" s="256">
        <v>-4.7999999999999996E-3</v>
      </c>
      <c r="K21" s="256">
        <v>-4.1999999999999997E-3</v>
      </c>
    </row>
    <row r="22" spans="1:12" s="255" customFormat="1" ht="24" customHeight="1">
      <c r="A22" s="255" t="s">
        <v>512</v>
      </c>
      <c r="B22" s="14" t="s">
        <v>616</v>
      </c>
      <c r="C22" s="20" t="s">
        <v>617</v>
      </c>
      <c r="D22" s="256">
        <v>1.2E-2</v>
      </c>
      <c r="E22" s="256">
        <v>1.01E-2</v>
      </c>
      <c r="F22" s="256">
        <v>7.6E-3</v>
      </c>
      <c r="G22" s="256">
        <v>5.5999999999999999E-3</v>
      </c>
      <c r="H22" s="256">
        <v>4.3E-3</v>
      </c>
      <c r="I22" s="256">
        <v>3.0000000000000001E-3</v>
      </c>
      <c r="J22" s="256">
        <v>3.7000000000000002E-3</v>
      </c>
      <c r="K22" s="256">
        <v>5.1000000000000004E-3</v>
      </c>
    </row>
    <row r="23" spans="1:12" s="255" customFormat="1" ht="24" customHeight="1">
      <c r="A23" s="255" t="s">
        <v>512</v>
      </c>
      <c r="B23" s="14" t="s">
        <v>618</v>
      </c>
      <c r="C23" s="20" t="s">
        <v>619</v>
      </c>
      <c r="D23" s="256">
        <v>-7.0599999999999996E-2</v>
      </c>
      <c r="E23" s="256">
        <v>-6.9199999999999998E-2</v>
      </c>
      <c r="F23" s="256">
        <v>-7.0000000000000007E-2</v>
      </c>
      <c r="G23" s="256">
        <v>-6.9699999999999998E-2</v>
      </c>
      <c r="H23" s="256">
        <v>-7.1999999999999995E-2</v>
      </c>
      <c r="I23" s="256">
        <v>-6.83E-2</v>
      </c>
      <c r="J23" s="256">
        <v>-7.2400000000000006E-2</v>
      </c>
      <c r="K23" s="256">
        <v>-6.9000000000000006E-2</v>
      </c>
    </row>
    <row r="24" spans="1:12" s="255" customFormat="1" ht="24" customHeight="1">
      <c r="A24" s="255" t="s">
        <v>512</v>
      </c>
      <c r="B24" s="14" t="s">
        <v>620</v>
      </c>
      <c r="C24" s="20" t="s">
        <v>621</v>
      </c>
      <c r="D24" s="256">
        <v>1E-4</v>
      </c>
      <c r="E24" s="256">
        <v>1E-4</v>
      </c>
      <c r="F24" s="256">
        <v>1E-4</v>
      </c>
      <c r="G24" s="256">
        <v>2.9999999999999997E-4</v>
      </c>
      <c r="H24" s="256">
        <v>4.0000000000000002E-4</v>
      </c>
      <c r="I24" s="256">
        <v>-5.0000000000000001E-4</v>
      </c>
      <c r="J24" s="256">
        <v>-1E-4</v>
      </c>
      <c r="K24" s="256">
        <v>-5.9999999999999995E-4</v>
      </c>
    </row>
    <row r="25" spans="1:12" s="255" customFormat="1" ht="43.5" customHeight="1" thickBot="1">
      <c r="A25" s="255" t="s">
        <v>512</v>
      </c>
      <c r="B25" s="14" t="s">
        <v>622</v>
      </c>
      <c r="C25" s="20" t="s">
        <v>623</v>
      </c>
      <c r="D25" s="256">
        <v>0.1331</v>
      </c>
      <c r="E25" s="256">
        <v>0.12670000000000001</v>
      </c>
      <c r="F25" s="256">
        <v>0.12089999999999999</v>
      </c>
      <c r="G25" s="256">
        <v>0.11600000000000001</v>
      </c>
      <c r="H25" s="256">
        <v>0.11210000000000001</v>
      </c>
      <c r="I25" s="256">
        <v>0.1157</v>
      </c>
      <c r="J25" s="256">
        <v>0.1182</v>
      </c>
      <c r="K25" s="256">
        <v>0.1191</v>
      </c>
    </row>
    <row r="26" spans="1:12" s="257" customFormat="1" ht="24.75" customHeight="1" thickTop="1" thickBot="1">
      <c r="B26" s="22"/>
      <c r="C26" s="252" t="s">
        <v>383</v>
      </c>
      <c r="D26" s="18"/>
      <c r="E26" s="18"/>
      <c r="F26" s="18"/>
      <c r="G26" s="18"/>
      <c r="H26" s="18"/>
      <c r="I26" s="18"/>
      <c r="J26" s="221"/>
      <c r="K26" s="221"/>
      <c r="L26" s="258"/>
    </row>
    <row r="27" spans="1:12" s="251" customFormat="1" ht="27" customHeight="1" thickTop="1">
      <c r="A27" s="251" t="s">
        <v>512</v>
      </c>
      <c r="B27" s="12" t="s">
        <v>624</v>
      </c>
      <c r="C27" s="19" t="s">
        <v>625</v>
      </c>
      <c r="D27" s="254">
        <v>0.15</v>
      </c>
      <c r="E27" s="254">
        <v>0.1497</v>
      </c>
      <c r="F27" s="254">
        <v>0.1404</v>
      </c>
      <c r="G27" s="254">
        <v>0.1404</v>
      </c>
      <c r="H27" s="254">
        <v>0.13730000000000001</v>
      </c>
      <c r="I27" s="254">
        <v>0.13719999999999999</v>
      </c>
      <c r="J27" s="254">
        <v>0.1394</v>
      </c>
      <c r="K27" s="254">
        <v>0.13739999999999999</v>
      </c>
    </row>
    <row r="28" spans="1:12" s="255" customFormat="1" ht="23.25" customHeight="1">
      <c r="A28" s="255" t="s">
        <v>512</v>
      </c>
      <c r="B28" s="14" t="s">
        <v>626</v>
      </c>
      <c r="C28" s="20" t="s">
        <v>627</v>
      </c>
      <c r="D28" s="256">
        <v>0.10589999999999999</v>
      </c>
      <c r="E28" s="256">
        <v>0.1057</v>
      </c>
      <c r="F28" s="256">
        <v>0.109</v>
      </c>
      <c r="G28" s="256">
        <v>0.11119999999999999</v>
      </c>
      <c r="H28" s="256">
        <v>0.11020000000000001</v>
      </c>
      <c r="I28" s="256">
        <v>0.11360000000000001</v>
      </c>
      <c r="J28" s="256">
        <v>0.1003</v>
      </c>
      <c r="K28" s="256">
        <v>0.1024</v>
      </c>
    </row>
    <row r="29" spans="1:12" s="255" customFormat="1" ht="23.25" customHeight="1">
      <c r="A29" s="255" t="s">
        <v>512</v>
      </c>
      <c r="B29" s="14" t="s">
        <v>628</v>
      </c>
      <c r="C29" s="20" t="s">
        <v>629</v>
      </c>
      <c r="D29" s="256">
        <v>0.28470000000000001</v>
      </c>
      <c r="E29" s="256">
        <v>0.2873</v>
      </c>
      <c r="F29" s="256">
        <v>0.21809999999999999</v>
      </c>
      <c r="G29" s="256">
        <v>0.26140000000000002</v>
      </c>
      <c r="H29" s="256">
        <v>0.24540000000000001</v>
      </c>
      <c r="I29" s="256">
        <v>0.16309999999999999</v>
      </c>
      <c r="J29" s="256">
        <v>0.26300000000000001</v>
      </c>
      <c r="K29" s="256">
        <v>0.18920000000000001</v>
      </c>
    </row>
    <row r="30" spans="1:12" s="255" customFormat="1" ht="23.25" customHeight="1">
      <c r="A30" s="255" t="s">
        <v>512</v>
      </c>
      <c r="B30" s="14" t="s">
        <v>630</v>
      </c>
      <c r="C30" s="20" t="s">
        <v>631</v>
      </c>
      <c r="D30" s="256">
        <v>0.21560000000000001</v>
      </c>
      <c r="E30" s="256">
        <v>0.22700000000000001</v>
      </c>
      <c r="F30" s="256">
        <v>0.2099</v>
      </c>
      <c r="G30" s="256">
        <v>0.22389999999999999</v>
      </c>
      <c r="H30" s="256">
        <v>0.1983</v>
      </c>
      <c r="I30" s="256">
        <v>0.1565</v>
      </c>
      <c r="J30" s="256">
        <v>0.26910000000000001</v>
      </c>
      <c r="K30" s="256">
        <v>0.1278</v>
      </c>
    </row>
    <row r="31" spans="1:12" s="255" customFormat="1" ht="23.25" customHeight="1">
      <c r="A31" s="255" t="s">
        <v>512</v>
      </c>
      <c r="B31" s="14" t="s">
        <v>632</v>
      </c>
      <c r="C31" s="20" t="s">
        <v>633</v>
      </c>
      <c r="D31" s="256">
        <v>8.72E-2</v>
      </c>
      <c r="E31" s="256">
        <v>3.04E-2</v>
      </c>
      <c r="F31" s="256">
        <v>5.7000000000000002E-3</v>
      </c>
      <c r="G31" s="256">
        <v>1.5900000000000001E-2</v>
      </c>
      <c r="H31" s="256">
        <v>2.0299999999999999E-2</v>
      </c>
      <c r="I31" s="256">
        <v>1.3899999999999999E-2</v>
      </c>
      <c r="J31" s="256">
        <v>1.9199999999999998E-2</v>
      </c>
      <c r="K31" s="256">
        <v>1.1900000000000001E-2</v>
      </c>
    </row>
    <row r="32" spans="1:12" s="255" customFormat="1" ht="23.25" customHeight="1">
      <c r="A32" s="255" t="s">
        <v>512</v>
      </c>
      <c r="B32" s="14" t="s">
        <v>634</v>
      </c>
      <c r="C32" s="20" t="s">
        <v>635</v>
      </c>
      <c r="D32" s="256">
        <v>3.4000000000000002E-2</v>
      </c>
      <c r="E32" s="256">
        <v>1.32E-2</v>
      </c>
      <c r="F32" s="256">
        <v>6.1999999999999998E-3</v>
      </c>
      <c r="G32" s="256">
        <v>4.5999999999999999E-3</v>
      </c>
      <c r="H32" s="256">
        <v>4.0000000000000001E-3</v>
      </c>
      <c r="I32" s="256">
        <v>1.01E-2</v>
      </c>
      <c r="J32" s="256">
        <v>5.8999999999999999E-3</v>
      </c>
      <c r="K32" s="256">
        <v>4.4000000000000003E-3</v>
      </c>
    </row>
    <row r="33" spans="1:12" s="255" customFormat="1" ht="23.25" customHeight="1">
      <c r="A33" s="255" t="s">
        <v>512</v>
      </c>
      <c r="B33" s="14" t="s">
        <v>636</v>
      </c>
      <c r="C33" s="20" t="s">
        <v>637</v>
      </c>
      <c r="D33" s="256">
        <v>6.54E-2</v>
      </c>
      <c r="E33" s="256">
        <v>2.3599999999999999E-2</v>
      </c>
      <c r="F33" s="256">
        <v>5.8999999999999999E-3</v>
      </c>
      <c r="G33" s="256">
        <v>1.1599999999999999E-2</v>
      </c>
      <c r="H33" s="256">
        <v>1.4500000000000001E-2</v>
      </c>
      <c r="I33" s="256">
        <v>1.2500000000000001E-2</v>
      </c>
      <c r="J33" s="256">
        <v>1.37E-2</v>
      </c>
      <c r="K33" s="256">
        <v>9.1999999999999998E-3</v>
      </c>
    </row>
    <row r="34" spans="1:12" s="255" customFormat="1" ht="23.25" customHeight="1">
      <c r="A34" s="255" t="s">
        <v>512</v>
      </c>
      <c r="B34" s="14" t="s">
        <v>638</v>
      </c>
      <c r="C34" s="20" t="s">
        <v>639</v>
      </c>
      <c r="D34" s="256">
        <v>0</v>
      </c>
      <c r="E34" s="256">
        <v>0</v>
      </c>
      <c r="F34" s="256">
        <v>0</v>
      </c>
      <c r="G34" s="256">
        <v>0</v>
      </c>
      <c r="H34" s="256">
        <v>0</v>
      </c>
      <c r="I34" s="256">
        <v>0</v>
      </c>
      <c r="J34" s="256">
        <v>0</v>
      </c>
      <c r="K34" s="256">
        <v>0</v>
      </c>
    </row>
    <row r="35" spans="1:12" s="255" customFormat="1" ht="23.25" customHeight="1">
      <c r="A35" s="255" t="s">
        <v>512</v>
      </c>
      <c r="B35" s="14" t="s">
        <v>640</v>
      </c>
      <c r="C35" s="20" t="s">
        <v>641</v>
      </c>
      <c r="D35" s="256">
        <v>1.8499999999999999E-2</v>
      </c>
      <c r="E35" s="256">
        <v>8.8000000000000005E-3</v>
      </c>
      <c r="F35" s="256">
        <v>6.7999999999999996E-3</v>
      </c>
      <c r="G35" s="256">
        <v>7.4000000000000003E-3</v>
      </c>
      <c r="H35" s="256">
        <v>7.4000000000000003E-3</v>
      </c>
      <c r="I35" s="256">
        <v>7.7000000000000002E-3</v>
      </c>
      <c r="J35" s="256">
        <v>9.7999999999999997E-3</v>
      </c>
      <c r="K35" s="256">
        <v>1.2500000000000001E-2</v>
      </c>
    </row>
    <row r="36" spans="1:12" s="255" customFormat="1" ht="23.25" customHeight="1">
      <c r="A36" s="255" t="s">
        <v>512</v>
      </c>
      <c r="B36" s="14" t="s">
        <v>642</v>
      </c>
      <c r="C36" s="20" t="s">
        <v>643</v>
      </c>
      <c r="D36" s="256">
        <v>6.3399999999999998E-2</v>
      </c>
      <c r="E36" s="256">
        <v>5.0799999999999998E-2</v>
      </c>
      <c r="F36" s="256">
        <v>4.1200000000000001E-2</v>
      </c>
      <c r="G36" s="256">
        <v>4.4900000000000002E-2</v>
      </c>
      <c r="H36" s="256">
        <v>4.7100000000000003E-2</v>
      </c>
      <c r="I36" s="256">
        <v>4.6199999999999998E-2</v>
      </c>
      <c r="J36" s="256">
        <v>4.58E-2</v>
      </c>
      <c r="K36" s="256">
        <v>4.5199999999999997E-2</v>
      </c>
    </row>
    <row r="37" spans="1:12" s="255" customFormat="1" ht="23.25" customHeight="1">
      <c r="B37" s="14"/>
      <c r="C37" s="20" t="s">
        <v>644</v>
      </c>
      <c r="D37" s="256">
        <v>0</v>
      </c>
      <c r="E37" s="256">
        <v>0</v>
      </c>
      <c r="F37" s="256">
        <v>0</v>
      </c>
      <c r="G37" s="256">
        <v>0</v>
      </c>
      <c r="H37" s="256">
        <v>0</v>
      </c>
      <c r="I37" s="256">
        <v>0</v>
      </c>
      <c r="J37" s="256">
        <v>0</v>
      </c>
      <c r="K37" s="256">
        <v>0</v>
      </c>
    </row>
    <row r="38" spans="1:12" s="255" customFormat="1" ht="44.25" customHeight="1" thickBot="1">
      <c r="A38" s="255" t="s">
        <v>512</v>
      </c>
      <c r="B38" s="14" t="s">
        <v>645</v>
      </c>
      <c r="C38" s="20" t="s">
        <v>646</v>
      </c>
      <c r="D38" s="256">
        <v>0</v>
      </c>
      <c r="E38" s="256">
        <v>8.9999999999999998E-4</v>
      </c>
      <c r="F38" s="256">
        <v>3.3E-3</v>
      </c>
      <c r="G38" s="256">
        <v>3.4299999999999997E-2</v>
      </c>
      <c r="H38" s="256">
        <v>7.0999999999999994E-2</v>
      </c>
      <c r="I38" s="256">
        <v>5.1999999999999998E-2</v>
      </c>
      <c r="J38" s="256">
        <v>5.4199999999999998E-2</v>
      </c>
      <c r="K38" s="256">
        <v>4.8000000000000001E-2</v>
      </c>
    </row>
    <row r="39" spans="1:12" s="257" customFormat="1" ht="24" customHeight="1" thickTop="1" thickBot="1">
      <c r="B39" s="23"/>
      <c r="C39" s="252" t="s">
        <v>396</v>
      </c>
      <c r="D39" s="18"/>
      <c r="E39" s="18"/>
      <c r="F39" s="18"/>
      <c r="G39" s="18"/>
      <c r="H39" s="18"/>
      <c r="I39" s="18"/>
      <c r="J39" s="221"/>
      <c r="K39" s="221"/>
      <c r="L39" s="258"/>
    </row>
    <row r="40" spans="1:12" s="257" customFormat="1" ht="24.75" customHeight="1" thickTop="1" thickBot="1">
      <c r="B40" s="22"/>
      <c r="C40" s="252" t="s">
        <v>397</v>
      </c>
      <c r="D40" s="18"/>
      <c r="E40" s="18"/>
      <c r="F40" s="18"/>
      <c r="G40" s="18"/>
      <c r="H40" s="18"/>
      <c r="I40" s="18"/>
      <c r="J40" s="221"/>
      <c r="K40" s="221"/>
      <c r="L40" s="258"/>
    </row>
    <row r="41" spans="1:12" s="251" customFormat="1" ht="27" customHeight="1" thickTop="1">
      <c r="A41" s="251" t="s">
        <v>512</v>
      </c>
      <c r="B41" s="12" t="s">
        <v>647</v>
      </c>
      <c r="C41" s="19" t="s">
        <v>648</v>
      </c>
      <c r="D41" s="254">
        <v>7.0599999999999996E-2</v>
      </c>
      <c r="E41" s="254">
        <v>6.9199999999999998E-2</v>
      </c>
      <c r="F41" s="254">
        <v>7.0000000000000007E-2</v>
      </c>
      <c r="G41" s="254">
        <v>6.9699999999999998E-2</v>
      </c>
      <c r="H41" s="254">
        <v>7.1999999999999995E-2</v>
      </c>
      <c r="I41" s="254">
        <v>6.83E-2</v>
      </c>
      <c r="J41" s="254">
        <v>7.2400000000000006E-2</v>
      </c>
      <c r="K41" s="254">
        <v>6.9000000000000006E-2</v>
      </c>
    </row>
    <row r="42" spans="1:12" s="255" customFormat="1" ht="23.25" customHeight="1">
      <c r="A42" s="255" t="s">
        <v>512</v>
      </c>
      <c r="B42" s="14" t="s">
        <v>649</v>
      </c>
      <c r="C42" s="20" t="s">
        <v>650</v>
      </c>
      <c r="D42" s="256">
        <v>8.1500000000000003E-2</v>
      </c>
      <c r="E42" s="256">
        <v>7.9600000000000004E-2</v>
      </c>
      <c r="F42" s="256">
        <v>8.1799999999999998E-2</v>
      </c>
      <c r="G42" s="256">
        <v>8.2000000000000003E-2</v>
      </c>
      <c r="H42" s="256">
        <v>8.4099999999999994E-2</v>
      </c>
      <c r="I42" s="256">
        <v>7.9500000000000001E-2</v>
      </c>
      <c r="J42" s="256">
        <v>8.48E-2</v>
      </c>
      <c r="K42" s="256">
        <v>8.0699999999999994E-2</v>
      </c>
    </row>
    <row r="43" spans="1:12" s="255" customFormat="1" ht="23.25" customHeight="1">
      <c r="A43" s="255" t="s">
        <v>512</v>
      </c>
      <c r="B43" s="14" t="s">
        <v>651</v>
      </c>
      <c r="C43" s="20" t="s">
        <v>652</v>
      </c>
      <c r="D43" s="256">
        <v>9.8100000000000007E-2</v>
      </c>
      <c r="E43" s="256">
        <v>9.7000000000000003E-2</v>
      </c>
      <c r="F43" s="256">
        <v>9.3799999999999994E-2</v>
      </c>
      <c r="G43" s="256">
        <v>9.1700000000000004E-2</v>
      </c>
      <c r="H43" s="256">
        <v>9.5799999999999996E-2</v>
      </c>
      <c r="I43" s="256">
        <v>9.1600000000000001E-2</v>
      </c>
      <c r="J43" s="256">
        <v>9.7799999999999998E-2</v>
      </c>
      <c r="K43" s="256">
        <v>9.2999999999999999E-2</v>
      </c>
    </row>
    <row r="44" spans="1:12" s="255" customFormat="1" ht="44.25" customHeight="1" thickBot="1">
      <c r="A44" s="255" t="s">
        <v>512</v>
      </c>
      <c r="B44" s="14" t="s">
        <v>653</v>
      </c>
      <c r="C44" s="20" t="s">
        <v>654</v>
      </c>
      <c r="D44" s="256">
        <v>9.5000000000000001E-2</v>
      </c>
      <c r="E44" s="256">
        <v>9.2200000000000004E-2</v>
      </c>
      <c r="F44" s="256">
        <v>9.2600000000000002E-2</v>
      </c>
      <c r="G44" s="256">
        <v>9.3299999999999994E-2</v>
      </c>
      <c r="H44" s="256">
        <v>9.8000000000000004E-2</v>
      </c>
      <c r="I44" s="256">
        <v>9.3200000000000005E-2</v>
      </c>
      <c r="J44" s="256">
        <v>9.8900000000000002E-2</v>
      </c>
      <c r="K44" s="256">
        <v>9.4799999999999995E-2</v>
      </c>
    </row>
    <row r="45" spans="1:12" s="257" customFormat="1" ht="24" customHeight="1" thickTop="1" thickBot="1">
      <c r="B45" s="22"/>
      <c r="C45" s="252" t="s">
        <v>402</v>
      </c>
      <c r="D45" s="18"/>
      <c r="E45" s="18"/>
      <c r="F45" s="18"/>
      <c r="G45" s="18"/>
      <c r="H45" s="18"/>
      <c r="I45" s="18"/>
      <c r="J45" s="221"/>
      <c r="K45" s="221"/>
      <c r="L45" s="258"/>
    </row>
    <row r="46" spans="1:12" s="259" customFormat="1" ht="27" customHeight="1" thickTop="1">
      <c r="A46" s="259" t="s">
        <v>512</v>
      </c>
      <c r="B46" s="12" t="s">
        <v>655</v>
      </c>
      <c r="C46" s="19" t="s">
        <v>656</v>
      </c>
      <c r="D46" s="254">
        <v>0.53569999999999995</v>
      </c>
      <c r="E46" s="254">
        <v>0.54379999999999995</v>
      </c>
      <c r="F46" s="254">
        <v>0.55100000000000005</v>
      </c>
      <c r="G46" s="254">
        <v>0.55049999999999999</v>
      </c>
      <c r="H46" s="254">
        <v>0.55989999999999995</v>
      </c>
      <c r="I46" s="254">
        <v>0.57750000000000001</v>
      </c>
      <c r="J46" s="254">
        <v>0.55179999999999996</v>
      </c>
      <c r="K46" s="254">
        <v>0.56850000000000001</v>
      </c>
    </row>
    <row r="47" spans="1:12" ht="23.25" customHeight="1">
      <c r="A47" s="244" t="s">
        <v>512</v>
      </c>
      <c r="B47" s="8" t="s">
        <v>657</v>
      </c>
      <c r="C47" s="24" t="s">
        <v>658</v>
      </c>
      <c r="D47" s="260">
        <v>4.9599999999999998E-2</v>
      </c>
      <c r="E47" s="260">
        <v>4.9299999999999997E-2</v>
      </c>
      <c r="F47" s="260">
        <v>4.7E-2</v>
      </c>
      <c r="G47" s="260">
        <v>4.5999999999999999E-2</v>
      </c>
      <c r="H47" s="260">
        <v>4.4999999999999998E-2</v>
      </c>
      <c r="I47" s="260">
        <v>4.5199999999999997E-2</v>
      </c>
      <c r="J47" s="260">
        <v>4.2200000000000001E-2</v>
      </c>
      <c r="K47" s="260">
        <v>4.3200000000000002E-2</v>
      </c>
    </row>
    <row r="48" spans="1:12" ht="23.25" customHeight="1">
      <c r="A48" s="244" t="s">
        <v>512</v>
      </c>
      <c r="B48" s="8" t="s">
        <v>659</v>
      </c>
      <c r="C48" s="24" t="s">
        <v>660</v>
      </c>
      <c r="D48" s="260">
        <v>0.41470000000000001</v>
      </c>
      <c r="E48" s="260">
        <v>0.40689999999999998</v>
      </c>
      <c r="F48" s="260">
        <v>0.40200000000000002</v>
      </c>
      <c r="G48" s="260">
        <v>0.40350000000000003</v>
      </c>
      <c r="H48" s="260">
        <v>0.39510000000000001</v>
      </c>
      <c r="I48" s="260">
        <v>0.37730000000000002</v>
      </c>
      <c r="J48" s="260">
        <v>0.40600000000000003</v>
      </c>
      <c r="K48" s="260">
        <v>0.38819999999999999</v>
      </c>
    </row>
    <row r="49" spans="1:12" ht="23.25" customHeight="1">
      <c r="A49" s="244" t="s">
        <v>512</v>
      </c>
      <c r="B49" s="8" t="s">
        <v>661</v>
      </c>
      <c r="C49" s="24" t="s">
        <v>662</v>
      </c>
      <c r="D49" s="260">
        <v>0.54590000000000005</v>
      </c>
      <c r="E49" s="260">
        <v>0.5625</v>
      </c>
      <c r="F49" s="260">
        <v>0.59109999999999996</v>
      </c>
      <c r="G49" s="260">
        <v>0.56059999999999999</v>
      </c>
      <c r="H49" s="260">
        <v>0.58120000000000005</v>
      </c>
      <c r="I49" s="260">
        <v>0.6028</v>
      </c>
      <c r="J49" s="260">
        <v>0.59560000000000002</v>
      </c>
      <c r="K49" s="260">
        <v>0.59130000000000005</v>
      </c>
    </row>
    <row r="50" spans="1:12" ht="18.75" thickBot="1">
      <c r="C50" s="261"/>
      <c r="D50" s="260"/>
      <c r="E50" s="260"/>
      <c r="F50" s="260"/>
      <c r="G50" s="260"/>
      <c r="H50" s="260"/>
      <c r="I50" s="260"/>
      <c r="J50" s="260"/>
      <c r="K50" s="260"/>
    </row>
    <row r="51" spans="1:12" s="251" customFormat="1" ht="24" customHeight="1" thickTop="1" thickBot="1">
      <c r="B51" s="25"/>
      <c r="C51" s="252" t="s">
        <v>407</v>
      </c>
      <c r="D51" s="18"/>
      <c r="E51" s="18"/>
      <c r="F51" s="18"/>
      <c r="G51" s="18"/>
      <c r="H51" s="18"/>
      <c r="I51" s="18"/>
      <c r="J51" s="221"/>
      <c r="K51" s="221"/>
      <c r="L51" s="253"/>
    </row>
    <row r="52" spans="1:12" s="257" customFormat="1" ht="18.75" thickTop="1">
      <c r="A52" s="262"/>
      <c r="B52" s="23"/>
      <c r="C52" s="26"/>
      <c r="D52" s="260"/>
      <c r="E52" s="260"/>
      <c r="F52" s="260"/>
      <c r="G52" s="260"/>
      <c r="H52" s="260"/>
      <c r="I52" s="260"/>
      <c r="J52" s="260"/>
      <c r="K52" s="260"/>
      <c r="L52" s="258"/>
    </row>
    <row r="53" spans="1:12" s="251" customFormat="1" ht="23.25" customHeight="1">
      <c r="A53" s="251" t="s">
        <v>512</v>
      </c>
      <c r="B53" s="12" t="s">
        <v>663</v>
      </c>
      <c r="C53" s="19" t="s">
        <v>664</v>
      </c>
      <c r="D53" s="254">
        <v>9.2899999999999996E-2</v>
      </c>
      <c r="E53" s="254">
        <v>9.4899999999999998E-2</v>
      </c>
      <c r="F53" s="254">
        <v>9.2899999999999996E-2</v>
      </c>
      <c r="G53" s="254">
        <v>9.0999999999999998E-2</v>
      </c>
      <c r="H53" s="254">
        <v>8.4599999999999995E-2</v>
      </c>
      <c r="I53" s="254">
        <v>8.1900000000000001E-2</v>
      </c>
      <c r="J53" s="254">
        <v>8.3000000000000004E-2</v>
      </c>
      <c r="K53" s="254">
        <v>8.1299999999999997E-2</v>
      </c>
    </row>
    <row r="54" spans="1:12" s="251" customFormat="1" ht="24.75" customHeight="1">
      <c r="A54" s="251" t="s">
        <v>512</v>
      </c>
      <c r="B54" s="12" t="s">
        <v>665</v>
      </c>
      <c r="C54" s="19" t="s">
        <v>666</v>
      </c>
      <c r="D54" s="254">
        <v>8.0500000000000002E-2</v>
      </c>
      <c r="E54" s="254">
        <v>8.4099999999999994E-2</v>
      </c>
      <c r="F54" s="254">
        <v>8.4699999999999998E-2</v>
      </c>
      <c r="G54" s="254">
        <v>8.5199999999999998E-2</v>
      </c>
      <c r="H54" s="254">
        <v>8.0199999999999994E-2</v>
      </c>
      <c r="I54" s="254">
        <v>7.8700000000000006E-2</v>
      </c>
      <c r="J54" s="254">
        <v>7.9100000000000004E-2</v>
      </c>
      <c r="K54" s="254">
        <v>7.6100000000000001E-2</v>
      </c>
    </row>
    <row r="55" spans="1:12" s="251" customFormat="1" ht="24.75" customHeight="1">
      <c r="A55" s="251" t="s">
        <v>512</v>
      </c>
      <c r="B55" s="12" t="s">
        <v>667</v>
      </c>
      <c r="C55" s="19" t="s">
        <v>668</v>
      </c>
      <c r="D55" s="254">
        <v>9.2100000000000001E-2</v>
      </c>
      <c r="E55" s="254">
        <v>9.5200000000000007E-2</v>
      </c>
      <c r="F55" s="254">
        <v>9.8900000000000002E-2</v>
      </c>
      <c r="G55" s="254">
        <v>9.9900000000000003E-2</v>
      </c>
      <c r="H55" s="254">
        <v>9.3799999999999994E-2</v>
      </c>
      <c r="I55" s="254">
        <v>9.2499999999999999E-2</v>
      </c>
      <c r="J55" s="254">
        <v>9.2799999999999994E-2</v>
      </c>
      <c r="K55" s="254">
        <v>8.9899999999999994E-2</v>
      </c>
    </row>
    <row r="56" spans="1:12" s="251" customFormat="1" ht="24.75" customHeight="1">
      <c r="A56" s="251" t="s">
        <v>512</v>
      </c>
      <c r="B56" s="12" t="s">
        <v>669</v>
      </c>
      <c r="C56" s="19" t="s">
        <v>670</v>
      </c>
      <c r="D56" s="254">
        <v>0.1241</v>
      </c>
      <c r="E56" s="254">
        <v>0.1195</v>
      </c>
      <c r="F56" s="254">
        <v>0.12</v>
      </c>
      <c r="G56" s="254">
        <v>0.1232</v>
      </c>
      <c r="H56" s="254">
        <v>0.11840000000000001</v>
      </c>
      <c r="I56" s="254">
        <v>0.1174</v>
      </c>
      <c r="J56" s="254">
        <v>0.1187</v>
      </c>
      <c r="K56" s="254">
        <v>0.1167</v>
      </c>
    </row>
    <row r="57" spans="1:12" s="251" customFormat="1" ht="24.75" customHeight="1">
      <c r="A57" s="251" t="s">
        <v>512</v>
      </c>
      <c r="B57" s="12" t="s">
        <v>671</v>
      </c>
      <c r="C57" s="19" t="s">
        <v>672</v>
      </c>
      <c r="D57" s="254">
        <v>-3.2000000000000001E-2</v>
      </c>
      <c r="E57" s="254">
        <v>-2.4400000000000002E-2</v>
      </c>
      <c r="F57" s="254">
        <v>-2.1100000000000001E-2</v>
      </c>
      <c r="G57" s="254">
        <v>-2.3300000000000001E-2</v>
      </c>
      <c r="H57" s="254">
        <v>-2.46E-2</v>
      </c>
      <c r="I57" s="254">
        <v>-2.4799999999999999E-2</v>
      </c>
      <c r="J57" s="254">
        <v>-2.5899999999999999E-2</v>
      </c>
      <c r="K57" s="254">
        <v>-2.6800000000000001E-2</v>
      </c>
    </row>
    <row r="58" spans="1:12" s="251" customFormat="1" ht="24.75" customHeight="1">
      <c r="A58" s="251" t="s">
        <v>512</v>
      </c>
      <c r="B58" s="12" t="s">
        <v>673</v>
      </c>
      <c r="C58" s="19" t="s">
        <v>674</v>
      </c>
      <c r="D58" s="254">
        <v>-1.1599999999999999E-2</v>
      </c>
      <c r="E58" s="254">
        <v>-1.11E-2</v>
      </c>
      <c r="F58" s="254">
        <v>-1.4200000000000001E-2</v>
      </c>
      <c r="G58" s="254">
        <v>-1.47E-2</v>
      </c>
      <c r="H58" s="254">
        <v>-1.3599999999999999E-2</v>
      </c>
      <c r="I58" s="254">
        <v>-1.3899999999999999E-2</v>
      </c>
      <c r="J58" s="254">
        <v>-1.37E-2</v>
      </c>
      <c r="K58" s="254">
        <v>-1.38E-2</v>
      </c>
    </row>
    <row r="59" spans="1:12" s="251" customFormat="1" ht="24.75" customHeight="1" thickBot="1">
      <c r="A59" s="251" t="s">
        <v>512</v>
      </c>
      <c r="B59" s="12" t="s">
        <v>675</v>
      </c>
      <c r="C59" s="19" t="s">
        <v>676</v>
      </c>
      <c r="D59" s="254">
        <v>1.24E-2</v>
      </c>
      <c r="E59" s="254">
        <v>1.0800000000000001E-2</v>
      </c>
      <c r="F59" s="254">
        <v>8.0999999999999996E-3</v>
      </c>
      <c r="G59" s="254">
        <v>5.4999999999999997E-3</v>
      </c>
      <c r="H59" s="254">
        <v>4.1000000000000003E-3</v>
      </c>
      <c r="I59" s="254">
        <v>2.8E-3</v>
      </c>
      <c r="J59" s="254">
        <v>3.5000000000000001E-3</v>
      </c>
      <c r="K59" s="254">
        <v>4.7999999999999996E-3</v>
      </c>
    </row>
    <row r="60" spans="1:12" s="257" customFormat="1" ht="44.25" customHeight="1" thickTop="1" thickBot="1">
      <c r="C60" s="252" t="s">
        <v>677</v>
      </c>
      <c r="D60" s="252"/>
      <c r="E60" s="252"/>
      <c r="F60" s="252"/>
      <c r="G60" s="252"/>
      <c r="H60" s="252"/>
      <c r="I60" s="252"/>
      <c r="J60" s="252"/>
      <c r="K60" s="252"/>
      <c r="L60" s="258"/>
    </row>
    <row r="61" spans="1:12" s="251" customFormat="1" ht="24" customHeight="1" thickTop="1">
      <c r="A61" s="251" t="s">
        <v>512</v>
      </c>
      <c r="B61" s="12" t="s">
        <v>663</v>
      </c>
      <c r="C61" s="19" t="s">
        <v>664</v>
      </c>
      <c r="D61" s="254">
        <v>9.2899999999999996E-2</v>
      </c>
      <c r="E61" s="254">
        <v>9.4899999999999998E-2</v>
      </c>
      <c r="F61" s="254">
        <v>9.2899999999999996E-2</v>
      </c>
      <c r="G61" s="254">
        <v>9.0999999999999998E-2</v>
      </c>
      <c r="H61" s="254">
        <v>8.4599999999999995E-2</v>
      </c>
      <c r="I61" s="254">
        <v>8.1900000000000001E-2</v>
      </c>
      <c r="J61" s="254">
        <v>8.3000000000000004E-2</v>
      </c>
      <c r="K61" s="254">
        <v>8.1299999999999997E-2</v>
      </c>
      <c r="L61" s="253"/>
    </row>
    <row r="62" spans="1:12" s="251" customFormat="1" ht="27" customHeight="1">
      <c r="A62" s="251" t="s">
        <v>512</v>
      </c>
      <c r="B62" s="12" t="s">
        <v>678</v>
      </c>
      <c r="C62" s="19" t="s">
        <v>679</v>
      </c>
      <c r="D62" s="254">
        <v>-6.6E-3</v>
      </c>
      <c r="E62" s="254">
        <v>-9.7999999999999997E-3</v>
      </c>
      <c r="F62" s="254">
        <v>-8.8999999999999999E-3</v>
      </c>
      <c r="G62" s="254">
        <v>-0.01</v>
      </c>
      <c r="H62" s="254">
        <v>-3.5999999999999999E-3</v>
      </c>
      <c r="I62" s="254">
        <v>-5.4000000000000003E-3</v>
      </c>
      <c r="J62" s="254">
        <v>-3.8999999999999998E-3</v>
      </c>
      <c r="K62" s="254">
        <v>-3.7000000000000002E-3</v>
      </c>
    </row>
    <row r="63" spans="1:12" s="255" customFormat="1" ht="23.25" customHeight="1">
      <c r="A63" s="255" t="s">
        <v>512</v>
      </c>
      <c r="B63" s="14" t="s">
        <v>680</v>
      </c>
      <c r="C63" s="20" t="s">
        <v>681</v>
      </c>
      <c r="D63" s="256">
        <v>-7.0599999999999996E-2</v>
      </c>
      <c r="E63" s="256">
        <v>-6.9199999999999998E-2</v>
      </c>
      <c r="F63" s="256">
        <v>-7.0000000000000007E-2</v>
      </c>
      <c r="G63" s="256">
        <v>-6.9699999999999998E-2</v>
      </c>
      <c r="H63" s="256">
        <v>-7.1999999999999995E-2</v>
      </c>
      <c r="I63" s="256">
        <v>-6.83E-2</v>
      </c>
      <c r="J63" s="256">
        <v>-7.2400000000000006E-2</v>
      </c>
      <c r="K63" s="256">
        <v>-6.9000000000000006E-2</v>
      </c>
    </row>
    <row r="64" spans="1:12" s="255" customFormat="1" ht="23.25" customHeight="1">
      <c r="A64" s="255" t="s">
        <v>512</v>
      </c>
      <c r="B64" s="14" t="s">
        <v>682</v>
      </c>
      <c r="C64" s="20" t="s">
        <v>683</v>
      </c>
      <c r="D64" s="256">
        <v>-1E-4</v>
      </c>
      <c r="E64" s="256">
        <v>1E-4</v>
      </c>
      <c r="F64" s="256">
        <v>0</v>
      </c>
      <c r="G64" s="256">
        <v>-1E-4</v>
      </c>
      <c r="H64" s="256">
        <v>5.0000000000000001E-4</v>
      </c>
      <c r="I64" s="256">
        <v>-1E-4</v>
      </c>
      <c r="J64" s="256">
        <v>-1E-4</v>
      </c>
      <c r="K64" s="256">
        <v>-1E-4</v>
      </c>
    </row>
    <row r="65" spans="1:12" s="255" customFormat="1" ht="23.25" customHeight="1">
      <c r="A65" s="255" t="s">
        <v>512</v>
      </c>
      <c r="B65" s="14" t="s">
        <v>684</v>
      </c>
      <c r="C65" s="20" t="s">
        <v>685</v>
      </c>
      <c r="D65" s="256">
        <v>1E-4</v>
      </c>
      <c r="E65" s="256">
        <v>0</v>
      </c>
      <c r="F65" s="256">
        <v>2.0000000000000001E-4</v>
      </c>
      <c r="G65" s="256">
        <v>2.9999999999999997E-4</v>
      </c>
      <c r="H65" s="256">
        <v>-1E-4</v>
      </c>
      <c r="I65" s="256">
        <v>-4.0000000000000002E-4</v>
      </c>
      <c r="J65" s="256">
        <v>-1E-4</v>
      </c>
      <c r="K65" s="256">
        <v>-5.0000000000000001E-4</v>
      </c>
    </row>
    <row r="66" spans="1:12" s="255" customFormat="1" ht="44.25" customHeight="1" thickBot="1">
      <c r="B66" s="14"/>
      <c r="C66" s="20" t="s">
        <v>686</v>
      </c>
      <c r="D66" s="256">
        <v>0</v>
      </c>
      <c r="E66" s="256">
        <v>-2.0000000000000001E-4</v>
      </c>
      <c r="F66" s="256">
        <v>-4.0000000000000002E-4</v>
      </c>
      <c r="G66" s="256">
        <v>0</v>
      </c>
      <c r="H66" s="256">
        <v>0</v>
      </c>
      <c r="I66" s="256">
        <v>-1E-4</v>
      </c>
      <c r="J66" s="256">
        <v>0</v>
      </c>
      <c r="K66" s="256">
        <v>0</v>
      </c>
    </row>
    <row r="67" spans="1:12" s="251" customFormat="1" ht="24.75" customHeight="1" thickTop="1" thickBot="1">
      <c r="A67" s="251" t="s">
        <v>512</v>
      </c>
      <c r="B67" s="12" t="s">
        <v>687</v>
      </c>
      <c r="C67" s="252" t="s">
        <v>688</v>
      </c>
      <c r="D67" s="27">
        <v>1.4999999999999999E-2</v>
      </c>
      <c r="E67" s="27">
        <v>1.43E-2</v>
      </c>
      <c r="F67" s="27">
        <v>1.2699999999999999E-2</v>
      </c>
      <c r="G67" s="27">
        <v>1.12E-2</v>
      </c>
      <c r="H67" s="27">
        <v>8.9999999999999993E-3</v>
      </c>
      <c r="I67" s="27">
        <v>7.1000000000000004E-3</v>
      </c>
      <c r="J67" s="263">
        <v>6.1000000000000004E-3</v>
      </c>
      <c r="K67" s="263">
        <v>7.6E-3</v>
      </c>
      <c r="L67" s="253"/>
    </row>
    <row r="68" spans="1:12" ht="4.5" hidden="1" customHeight="1" thickTop="1">
      <c r="A68" s="244" t="s">
        <v>511</v>
      </c>
      <c r="B68" s="28" t="s">
        <v>511</v>
      </c>
      <c r="C68" s="264"/>
      <c r="D68" s="264"/>
      <c r="E68" s="264"/>
      <c r="F68" s="264"/>
      <c r="G68" s="264"/>
      <c r="H68" s="264"/>
      <c r="I68" s="264"/>
      <c r="J68" s="264"/>
      <c r="K68" s="264"/>
    </row>
    <row r="69" spans="1:12" ht="14.25" thickTop="1" thickBot="1">
      <c r="A69" s="265"/>
      <c r="B69" s="265"/>
      <c r="C69" s="637"/>
      <c r="D69" s="637"/>
      <c r="E69" s="637"/>
      <c r="F69" s="637"/>
      <c r="G69" s="637"/>
      <c r="H69" s="637"/>
      <c r="I69" s="637"/>
      <c r="J69" s="637"/>
      <c r="K69" s="637"/>
      <c r="L69" s="638"/>
    </row>
    <row r="70" spans="1:12" ht="23.25" customHeight="1">
      <c r="C70" s="202" t="s">
        <v>422</v>
      </c>
    </row>
    <row r="71" spans="1:12" ht="15">
      <c r="C71" s="202" t="s">
        <v>689</v>
      </c>
    </row>
    <row r="72" spans="1:12" ht="15">
      <c r="C72" s="202" t="s">
        <v>690</v>
      </c>
    </row>
    <row r="73" spans="1:12" ht="15">
      <c r="C73" s="202" t="s">
        <v>425</v>
      </c>
    </row>
    <row r="74" spans="1:12" ht="15">
      <c r="C74" s="202" t="s">
        <v>426</v>
      </c>
    </row>
    <row r="75" spans="1:12" ht="15">
      <c r="C75" s="202" t="s">
        <v>427</v>
      </c>
    </row>
    <row r="76" spans="1:12" ht="15">
      <c r="C76" s="202" t="s">
        <v>691</v>
      </c>
    </row>
    <row r="77" spans="1:12" ht="15">
      <c r="C77" s="202" t="s">
        <v>429</v>
      </c>
    </row>
    <row r="78" spans="1:12" ht="15">
      <c r="C78" s="202" t="s">
        <v>430</v>
      </c>
    </row>
    <row r="79" spans="1:12" ht="15">
      <c r="C79" s="202" t="s">
        <v>431</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A6" sqref="A6"/>
    </sheetView>
  </sheetViews>
  <sheetFormatPr defaultRowHeight="15"/>
  <cols>
    <col min="1" max="1" width="60.85546875" style="164" customWidth="1"/>
    <col min="2" max="2" width="23.28515625" style="1028" bestFit="1" customWidth="1"/>
    <col min="3" max="3" width="21.28515625" style="1028" bestFit="1" customWidth="1"/>
    <col min="4" max="5" width="20.42578125" style="1028" bestFit="1" customWidth="1"/>
    <col min="6" max="6" width="19.85546875" style="1028" bestFit="1" customWidth="1"/>
    <col min="7" max="9" width="20.42578125" style="1028" bestFit="1" customWidth="1"/>
    <col min="10" max="10" width="19.28515625" style="1028" bestFit="1" customWidth="1"/>
    <col min="11" max="11" width="18.7109375" style="168" bestFit="1" customWidth="1"/>
    <col min="12" max="13" width="19.28515625" style="1028" bestFit="1" customWidth="1"/>
    <col min="14" max="15" width="19.85546875" style="1028" bestFit="1" customWidth="1"/>
    <col min="16" max="16" width="3.85546875" style="292" customWidth="1"/>
    <col min="17" max="17" width="13.85546875" style="1028" bestFit="1" customWidth="1"/>
    <col min="18" max="18" width="11.140625" style="1028" bestFit="1" customWidth="1"/>
    <col min="19" max="256" width="9.140625" style="1028"/>
    <col min="257" max="257" width="60.85546875" style="1028" customWidth="1"/>
    <col min="258" max="258" width="23.28515625" style="1028" bestFit="1" customWidth="1"/>
    <col min="259" max="259" width="21.28515625" style="1028" bestFit="1" customWidth="1"/>
    <col min="260" max="261" width="20.42578125" style="1028" bestFit="1" customWidth="1"/>
    <col min="262" max="262" width="19.85546875" style="1028" bestFit="1" customWidth="1"/>
    <col min="263" max="265" width="20.42578125" style="1028" bestFit="1" customWidth="1"/>
    <col min="266" max="266" width="19.28515625" style="1028" bestFit="1" customWidth="1"/>
    <col min="267" max="267" width="18.7109375" style="1028" bestFit="1" customWidth="1"/>
    <col min="268" max="269" width="19.28515625" style="1028" bestFit="1" customWidth="1"/>
    <col min="270" max="271" width="19.85546875" style="1028" bestFit="1" customWidth="1"/>
    <col min="272" max="272" width="3.85546875" style="1028" customWidth="1"/>
    <col min="273" max="273" width="13.85546875" style="1028" bestFit="1" customWidth="1"/>
    <col min="274" max="274" width="11.140625" style="1028" bestFit="1" customWidth="1"/>
    <col min="275" max="512" width="9.140625" style="1028"/>
    <col min="513" max="513" width="60.85546875" style="1028" customWidth="1"/>
    <col min="514" max="514" width="23.28515625" style="1028" bestFit="1" customWidth="1"/>
    <col min="515" max="515" width="21.28515625" style="1028" bestFit="1" customWidth="1"/>
    <col min="516" max="517" width="20.42578125" style="1028" bestFit="1" customWidth="1"/>
    <col min="518" max="518" width="19.85546875" style="1028" bestFit="1" customWidth="1"/>
    <col min="519" max="521" width="20.42578125" style="1028" bestFit="1" customWidth="1"/>
    <col min="522" max="522" width="19.28515625" style="1028" bestFit="1" customWidth="1"/>
    <col min="523" max="523" width="18.7109375" style="1028" bestFit="1" customWidth="1"/>
    <col min="524" max="525" width="19.28515625" style="1028" bestFit="1" customWidth="1"/>
    <col min="526" max="527" width="19.85546875" style="1028" bestFit="1" customWidth="1"/>
    <col min="528" max="528" width="3.85546875" style="1028" customWidth="1"/>
    <col min="529" max="529" width="13.85546875" style="1028" bestFit="1" customWidth="1"/>
    <col min="530" max="530" width="11.140625" style="1028" bestFit="1" customWidth="1"/>
    <col min="531" max="768" width="9.140625" style="1028"/>
    <col min="769" max="769" width="60.85546875" style="1028" customWidth="1"/>
    <col min="770" max="770" width="23.28515625" style="1028" bestFit="1" customWidth="1"/>
    <col min="771" max="771" width="21.28515625" style="1028" bestFit="1" customWidth="1"/>
    <col min="772" max="773" width="20.42578125" style="1028" bestFit="1" customWidth="1"/>
    <col min="774" max="774" width="19.85546875" style="1028" bestFit="1" customWidth="1"/>
    <col min="775" max="777" width="20.42578125" style="1028" bestFit="1" customWidth="1"/>
    <col min="778" max="778" width="19.28515625" style="1028" bestFit="1" customWidth="1"/>
    <col min="779" max="779" width="18.7109375" style="1028" bestFit="1" customWidth="1"/>
    <col min="780" max="781" width="19.28515625" style="1028" bestFit="1" customWidth="1"/>
    <col min="782" max="783" width="19.85546875" style="1028" bestFit="1" customWidth="1"/>
    <col min="784" max="784" width="3.85546875" style="1028" customWidth="1"/>
    <col min="785" max="785" width="13.85546875" style="1028" bestFit="1" customWidth="1"/>
    <col min="786" max="786" width="11.140625" style="1028" bestFit="1" customWidth="1"/>
    <col min="787" max="1024" width="9.140625" style="1028"/>
    <col min="1025" max="1025" width="60.85546875" style="1028" customWidth="1"/>
    <col min="1026" max="1026" width="23.28515625" style="1028" bestFit="1" customWidth="1"/>
    <col min="1027" max="1027" width="21.28515625" style="1028" bestFit="1" customWidth="1"/>
    <col min="1028" max="1029" width="20.42578125" style="1028" bestFit="1" customWidth="1"/>
    <col min="1030" max="1030" width="19.85546875" style="1028" bestFit="1" customWidth="1"/>
    <col min="1031" max="1033" width="20.42578125" style="1028" bestFit="1" customWidth="1"/>
    <col min="1034" max="1034" width="19.28515625" style="1028" bestFit="1" customWidth="1"/>
    <col min="1035" max="1035" width="18.7109375" style="1028" bestFit="1" customWidth="1"/>
    <col min="1036" max="1037" width="19.28515625" style="1028" bestFit="1" customWidth="1"/>
    <col min="1038" max="1039" width="19.85546875" style="1028" bestFit="1" customWidth="1"/>
    <col min="1040" max="1040" width="3.85546875" style="1028" customWidth="1"/>
    <col min="1041" max="1041" width="13.85546875" style="1028" bestFit="1" customWidth="1"/>
    <col min="1042" max="1042" width="11.140625" style="1028" bestFit="1" customWidth="1"/>
    <col min="1043" max="1280" width="9.140625" style="1028"/>
    <col min="1281" max="1281" width="60.85546875" style="1028" customWidth="1"/>
    <col min="1282" max="1282" width="23.28515625" style="1028" bestFit="1" customWidth="1"/>
    <col min="1283" max="1283" width="21.28515625" style="1028" bestFit="1" customWidth="1"/>
    <col min="1284" max="1285" width="20.42578125" style="1028" bestFit="1" customWidth="1"/>
    <col min="1286" max="1286" width="19.85546875" style="1028" bestFit="1" customWidth="1"/>
    <col min="1287" max="1289" width="20.42578125" style="1028" bestFit="1" customWidth="1"/>
    <col min="1290" max="1290" width="19.28515625" style="1028" bestFit="1" customWidth="1"/>
    <col min="1291" max="1291" width="18.7109375" style="1028" bestFit="1" customWidth="1"/>
    <col min="1292" max="1293" width="19.28515625" style="1028" bestFit="1" customWidth="1"/>
    <col min="1294" max="1295" width="19.85546875" style="1028" bestFit="1" customWidth="1"/>
    <col min="1296" max="1296" width="3.85546875" style="1028" customWidth="1"/>
    <col min="1297" max="1297" width="13.85546875" style="1028" bestFit="1" customWidth="1"/>
    <col min="1298" max="1298" width="11.140625" style="1028" bestFit="1" customWidth="1"/>
    <col min="1299" max="1536" width="9.140625" style="1028"/>
    <col min="1537" max="1537" width="60.85546875" style="1028" customWidth="1"/>
    <col min="1538" max="1538" width="23.28515625" style="1028" bestFit="1" customWidth="1"/>
    <col min="1539" max="1539" width="21.28515625" style="1028" bestFit="1" customWidth="1"/>
    <col min="1540" max="1541" width="20.42578125" style="1028" bestFit="1" customWidth="1"/>
    <col min="1542" max="1542" width="19.85546875" style="1028" bestFit="1" customWidth="1"/>
    <col min="1543" max="1545" width="20.42578125" style="1028" bestFit="1" customWidth="1"/>
    <col min="1546" max="1546" width="19.28515625" style="1028" bestFit="1" customWidth="1"/>
    <col min="1547" max="1547" width="18.7109375" style="1028" bestFit="1" customWidth="1"/>
    <col min="1548" max="1549" width="19.28515625" style="1028" bestFit="1" customWidth="1"/>
    <col min="1550" max="1551" width="19.85546875" style="1028" bestFit="1" customWidth="1"/>
    <col min="1552" max="1552" width="3.85546875" style="1028" customWidth="1"/>
    <col min="1553" max="1553" width="13.85546875" style="1028" bestFit="1" customWidth="1"/>
    <col min="1554" max="1554" width="11.140625" style="1028" bestFit="1" customWidth="1"/>
    <col min="1555" max="1792" width="9.140625" style="1028"/>
    <col min="1793" max="1793" width="60.85546875" style="1028" customWidth="1"/>
    <col min="1794" max="1794" width="23.28515625" style="1028" bestFit="1" customWidth="1"/>
    <col min="1795" max="1795" width="21.28515625" style="1028" bestFit="1" customWidth="1"/>
    <col min="1796" max="1797" width="20.42578125" style="1028" bestFit="1" customWidth="1"/>
    <col min="1798" max="1798" width="19.85546875" style="1028" bestFit="1" customWidth="1"/>
    <col min="1799" max="1801" width="20.42578125" style="1028" bestFit="1" customWidth="1"/>
    <col min="1802" max="1802" width="19.28515625" style="1028" bestFit="1" customWidth="1"/>
    <col min="1803" max="1803" width="18.7109375" style="1028" bestFit="1" customWidth="1"/>
    <col min="1804" max="1805" width="19.28515625" style="1028" bestFit="1" customWidth="1"/>
    <col min="1806" max="1807" width="19.85546875" style="1028" bestFit="1" customWidth="1"/>
    <col min="1808" max="1808" width="3.85546875" style="1028" customWidth="1"/>
    <col min="1809" max="1809" width="13.85546875" style="1028" bestFit="1" customWidth="1"/>
    <col min="1810" max="1810" width="11.140625" style="1028" bestFit="1" customWidth="1"/>
    <col min="1811" max="2048" width="9.140625" style="1028"/>
    <col min="2049" max="2049" width="60.85546875" style="1028" customWidth="1"/>
    <col min="2050" max="2050" width="23.28515625" style="1028" bestFit="1" customWidth="1"/>
    <col min="2051" max="2051" width="21.28515625" style="1028" bestFit="1" customWidth="1"/>
    <col min="2052" max="2053" width="20.42578125" style="1028" bestFit="1" customWidth="1"/>
    <col min="2054" max="2054" width="19.85546875" style="1028" bestFit="1" customWidth="1"/>
    <col min="2055" max="2057" width="20.42578125" style="1028" bestFit="1" customWidth="1"/>
    <col min="2058" max="2058" width="19.28515625" style="1028" bestFit="1" customWidth="1"/>
    <col min="2059" max="2059" width="18.7109375" style="1028" bestFit="1" customWidth="1"/>
    <col min="2060" max="2061" width="19.28515625" style="1028" bestFit="1" customWidth="1"/>
    <col min="2062" max="2063" width="19.85546875" style="1028" bestFit="1" customWidth="1"/>
    <col min="2064" max="2064" width="3.85546875" style="1028" customWidth="1"/>
    <col min="2065" max="2065" width="13.85546875" style="1028" bestFit="1" customWidth="1"/>
    <col min="2066" max="2066" width="11.140625" style="1028" bestFit="1" customWidth="1"/>
    <col min="2067" max="2304" width="9.140625" style="1028"/>
    <col min="2305" max="2305" width="60.85546875" style="1028" customWidth="1"/>
    <col min="2306" max="2306" width="23.28515625" style="1028" bestFit="1" customWidth="1"/>
    <col min="2307" max="2307" width="21.28515625" style="1028" bestFit="1" customWidth="1"/>
    <col min="2308" max="2309" width="20.42578125" style="1028" bestFit="1" customWidth="1"/>
    <col min="2310" max="2310" width="19.85546875" style="1028" bestFit="1" customWidth="1"/>
    <col min="2311" max="2313" width="20.42578125" style="1028" bestFit="1" customWidth="1"/>
    <col min="2314" max="2314" width="19.28515625" style="1028" bestFit="1" customWidth="1"/>
    <col min="2315" max="2315" width="18.7109375" style="1028" bestFit="1" customWidth="1"/>
    <col min="2316" max="2317" width="19.28515625" style="1028" bestFit="1" customWidth="1"/>
    <col min="2318" max="2319" width="19.85546875" style="1028" bestFit="1" customWidth="1"/>
    <col min="2320" max="2320" width="3.85546875" style="1028" customWidth="1"/>
    <col min="2321" max="2321" width="13.85546875" style="1028" bestFit="1" customWidth="1"/>
    <col min="2322" max="2322" width="11.140625" style="1028" bestFit="1" customWidth="1"/>
    <col min="2323" max="2560" width="9.140625" style="1028"/>
    <col min="2561" max="2561" width="60.85546875" style="1028" customWidth="1"/>
    <col min="2562" max="2562" width="23.28515625" style="1028" bestFit="1" customWidth="1"/>
    <col min="2563" max="2563" width="21.28515625" style="1028" bestFit="1" customWidth="1"/>
    <col min="2564" max="2565" width="20.42578125" style="1028" bestFit="1" customWidth="1"/>
    <col min="2566" max="2566" width="19.85546875" style="1028" bestFit="1" customWidth="1"/>
    <col min="2567" max="2569" width="20.42578125" style="1028" bestFit="1" customWidth="1"/>
    <col min="2570" max="2570" width="19.28515625" style="1028" bestFit="1" customWidth="1"/>
    <col min="2571" max="2571" width="18.7109375" style="1028" bestFit="1" customWidth="1"/>
    <col min="2572" max="2573" width="19.28515625" style="1028" bestFit="1" customWidth="1"/>
    <col min="2574" max="2575" width="19.85546875" style="1028" bestFit="1" customWidth="1"/>
    <col min="2576" max="2576" width="3.85546875" style="1028" customWidth="1"/>
    <col min="2577" max="2577" width="13.85546875" style="1028" bestFit="1" customWidth="1"/>
    <col min="2578" max="2578" width="11.140625" style="1028" bestFit="1" customWidth="1"/>
    <col min="2579" max="2816" width="9.140625" style="1028"/>
    <col min="2817" max="2817" width="60.85546875" style="1028" customWidth="1"/>
    <col min="2818" max="2818" width="23.28515625" style="1028" bestFit="1" customWidth="1"/>
    <col min="2819" max="2819" width="21.28515625" style="1028" bestFit="1" customWidth="1"/>
    <col min="2820" max="2821" width="20.42578125" style="1028" bestFit="1" customWidth="1"/>
    <col min="2822" max="2822" width="19.85546875" style="1028" bestFit="1" customWidth="1"/>
    <col min="2823" max="2825" width="20.42578125" style="1028" bestFit="1" customWidth="1"/>
    <col min="2826" max="2826" width="19.28515625" style="1028" bestFit="1" customWidth="1"/>
    <col min="2827" max="2827" width="18.7109375" style="1028" bestFit="1" customWidth="1"/>
    <col min="2828" max="2829" width="19.28515625" style="1028" bestFit="1" customWidth="1"/>
    <col min="2830" max="2831" width="19.85546875" style="1028" bestFit="1" customWidth="1"/>
    <col min="2832" max="2832" width="3.85546875" style="1028" customWidth="1"/>
    <col min="2833" max="2833" width="13.85546875" style="1028" bestFit="1" customWidth="1"/>
    <col min="2834" max="2834" width="11.140625" style="1028" bestFit="1" customWidth="1"/>
    <col min="2835" max="3072" width="9.140625" style="1028"/>
    <col min="3073" max="3073" width="60.85546875" style="1028" customWidth="1"/>
    <col min="3074" max="3074" width="23.28515625" style="1028" bestFit="1" customWidth="1"/>
    <col min="3075" max="3075" width="21.28515625" style="1028" bestFit="1" customWidth="1"/>
    <col min="3076" max="3077" width="20.42578125" style="1028" bestFit="1" customWidth="1"/>
    <col min="3078" max="3078" width="19.85546875" style="1028" bestFit="1" customWidth="1"/>
    <col min="3079" max="3081" width="20.42578125" style="1028" bestFit="1" customWidth="1"/>
    <col min="3082" max="3082" width="19.28515625" style="1028" bestFit="1" customWidth="1"/>
    <col min="3083" max="3083" width="18.7109375" style="1028" bestFit="1" customWidth="1"/>
    <col min="3084" max="3085" width="19.28515625" style="1028" bestFit="1" customWidth="1"/>
    <col min="3086" max="3087" width="19.85546875" style="1028" bestFit="1" customWidth="1"/>
    <col min="3088" max="3088" width="3.85546875" style="1028" customWidth="1"/>
    <col min="3089" max="3089" width="13.85546875" style="1028" bestFit="1" customWidth="1"/>
    <col min="3090" max="3090" width="11.140625" style="1028" bestFit="1" customWidth="1"/>
    <col min="3091" max="3328" width="9.140625" style="1028"/>
    <col min="3329" max="3329" width="60.85546875" style="1028" customWidth="1"/>
    <col min="3330" max="3330" width="23.28515625" style="1028" bestFit="1" customWidth="1"/>
    <col min="3331" max="3331" width="21.28515625" style="1028" bestFit="1" customWidth="1"/>
    <col min="3332" max="3333" width="20.42578125" style="1028" bestFit="1" customWidth="1"/>
    <col min="3334" max="3334" width="19.85546875" style="1028" bestFit="1" customWidth="1"/>
    <col min="3335" max="3337" width="20.42578125" style="1028" bestFit="1" customWidth="1"/>
    <col min="3338" max="3338" width="19.28515625" style="1028" bestFit="1" customWidth="1"/>
    <col min="3339" max="3339" width="18.7109375" style="1028" bestFit="1" customWidth="1"/>
    <col min="3340" max="3341" width="19.28515625" style="1028" bestFit="1" customWidth="1"/>
    <col min="3342" max="3343" width="19.85546875" style="1028" bestFit="1" customWidth="1"/>
    <col min="3344" max="3344" width="3.85546875" style="1028" customWidth="1"/>
    <col min="3345" max="3345" width="13.85546875" style="1028" bestFit="1" customWidth="1"/>
    <col min="3346" max="3346" width="11.140625" style="1028" bestFit="1" customWidth="1"/>
    <col min="3347" max="3584" width="9.140625" style="1028"/>
    <col min="3585" max="3585" width="60.85546875" style="1028" customWidth="1"/>
    <col min="3586" max="3586" width="23.28515625" style="1028" bestFit="1" customWidth="1"/>
    <col min="3587" max="3587" width="21.28515625" style="1028" bestFit="1" customWidth="1"/>
    <col min="3588" max="3589" width="20.42578125" style="1028" bestFit="1" customWidth="1"/>
    <col min="3590" max="3590" width="19.85546875" style="1028" bestFit="1" customWidth="1"/>
    <col min="3591" max="3593" width="20.42578125" style="1028" bestFit="1" customWidth="1"/>
    <col min="3594" max="3594" width="19.28515625" style="1028" bestFit="1" customWidth="1"/>
    <col min="3595" max="3595" width="18.7109375" style="1028" bestFit="1" customWidth="1"/>
    <col min="3596" max="3597" width="19.28515625" style="1028" bestFit="1" customWidth="1"/>
    <col min="3598" max="3599" width="19.85546875" style="1028" bestFit="1" customWidth="1"/>
    <col min="3600" max="3600" width="3.85546875" style="1028" customWidth="1"/>
    <col min="3601" max="3601" width="13.85546875" style="1028" bestFit="1" customWidth="1"/>
    <col min="3602" max="3602" width="11.140625" style="1028" bestFit="1" customWidth="1"/>
    <col min="3603" max="3840" width="9.140625" style="1028"/>
    <col min="3841" max="3841" width="60.85546875" style="1028" customWidth="1"/>
    <col min="3842" max="3842" width="23.28515625" style="1028" bestFit="1" customWidth="1"/>
    <col min="3843" max="3843" width="21.28515625" style="1028" bestFit="1" customWidth="1"/>
    <col min="3844" max="3845" width="20.42578125" style="1028" bestFit="1" customWidth="1"/>
    <col min="3846" max="3846" width="19.85546875" style="1028" bestFit="1" customWidth="1"/>
    <col min="3847" max="3849" width="20.42578125" style="1028" bestFit="1" customWidth="1"/>
    <col min="3850" max="3850" width="19.28515625" style="1028" bestFit="1" customWidth="1"/>
    <col min="3851" max="3851" width="18.7109375" style="1028" bestFit="1" customWidth="1"/>
    <col min="3852" max="3853" width="19.28515625" style="1028" bestFit="1" customWidth="1"/>
    <col min="3854" max="3855" width="19.85546875" style="1028" bestFit="1" customWidth="1"/>
    <col min="3856" max="3856" width="3.85546875" style="1028" customWidth="1"/>
    <col min="3857" max="3857" width="13.85546875" style="1028" bestFit="1" customWidth="1"/>
    <col min="3858" max="3858" width="11.140625" style="1028" bestFit="1" customWidth="1"/>
    <col min="3859" max="4096" width="9.140625" style="1028"/>
    <col min="4097" max="4097" width="60.85546875" style="1028" customWidth="1"/>
    <col min="4098" max="4098" width="23.28515625" style="1028" bestFit="1" customWidth="1"/>
    <col min="4099" max="4099" width="21.28515625" style="1028" bestFit="1" customWidth="1"/>
    <col min="4100" max="4101" width="20.42578125" style="1028" bestFit="1" customWidth="1"/>
    <col min="4102" max="4102" width="19.85546875" style="1028" bestFit="1" customWidth="1"/>
    <col min="4103" max="4105" width="20.42578125" style="1028" bestFit="1" customWidth="1"/>
    <col min="4106" max="4106" width="19.28515625" style="1028" bestFit="1" customWidth="1"/>
    <col min="4107" max="4107" width="18.7109375" style="1028" bestFit="1" customWidth="1"/>
    <col min="4108" max="4109" width="19.28515625" style="1028" bestFit="1" customWidth="1"/>
    <col min="4110" max="4111" width="19.85546875" style="1028" bestFit="1" customWidth="1"/>
    <col min="4112" max="4112" width="3.85546875" style="1028" customWidth="1"/>
    <col min="4113" max="4113" width="13.85546875" style="1028" bestFit="1" customWidth="1"/>
    <col min="4114" max="4114" width="11.140625" style="1028" bestFit="1" customWidth="1"/>
    <col min="4115" max="4352" width="9.140625" style="1028"/>
    <col min="4353" max="4353" width="60.85546875" style="1028" customWidth="1"/>
    <col min="4354" max="4354" width="23.28515625" style="1028" bestFit="1" customWidth="1"/>
    <col min="4355" max="4355" width="21.28515625" style="1028" bestFit="1" customWidth="1"/>
    <col min="4356" max="4357" width="20.42578125" style="1028" bestFit="1" customWidth="1"/>
    <col min="4358" max="4358" width="19.85546875" style="1028" bestFit="1" customWidth="1"/>
    <col min="4359" max="4361" width="20.42578125" style="1028" bestFit="1" customWidth="1"/>
    <col min="4362" max="4362" width="19.28515625" style="1028" bestFit="1" customWidth="1"/>
    <col min="4363" max="4363" width="18.7109375" style="1028" bestFit="1" customWidth="1"/>
    <col min="4364" max="4365" width="19.28515625" style="1028" bestFit="1" customWidth="1"/>
    <col min="4366" max="4367" width="19.85546875" style="1028" bestFit="1" customWidth="1"/>
    <col min="4368" max="4368" width="3.85546875" style="1028" customWidth="1"/>
    <col min="4369" max="4369" width="13.85546875" style="1028" bestFit="1" customWidth="1"/>
    <col min="4370" max="4370" width="11.140625" style="1028" bestFit="1" customWidth="1"/>
    <col min="4371" max="4608" width="9.140625" style="1028"/>
    <col min="4609" max="4609" width="60.85546875" style="1028" customWidth="1"/>
    <col min="4610" max="4610" width="23.28515625" style="1028" bestFit="1" customWidth="1"/>
    <col min="4611" max="4611" width="21.28515625" style="1028" bestFit="1" customWidth="1"/>
    <col min="4612" max="4613" width="20.42578125" style="1028" bestFit="1" customWidth="1"/>
    <col min="4614" max="4614" width="19.85546875" style="1028" bestFit="1" customWidth="1"/>
    <col min="4615" max="4617" width="20.42578125" style="1028" bestFit="1" customWidth="1"/>
    <col min="4618" max="4618" width="19.28515625" style="1028" bestFit="1" customWidth="1"/>
    <col min="4619" max="4619" width="18.7109375" style="1028" bestFit="1" customWidth="1"/>
    <col min="4620" max="4621" width="19.28515625" style="1028" bestFit="1" customWidth="1"/>
    <col min="4622" max="4623" width="19.85546875" style="1028" bestFit="1" customWidth="1"/>
    <col min="4624" max="4624" width="3.85546875" style="1028" customWidth="1"/>
    <col min="4625" max="4625" width="13.85546875" style="1028" bestFit="1" customWidth="1"/>
    <col min="4626" max="4626" width="11.140625" style="1028" bestFit="1" customWidth="1"/>
    <col min="4627" max="4864" width="9.140625" style="1028"/>
    <col min="4865" max="4865" width="60.85546875" style="1028" customWidth="1"/>
    <col min="4866" max="4866" width="23.28515625" style="1028" bestFit="1" customWidth="1"/>
    <col min="4867" max="4867" width="21.28515625" style="1028" bestFit="1" customWidth="1"/>
    <col min="4868" max="4869" width="20.42578125" style="1028" bestFit="1" customWidth="1"/>
    <col min="4870" max="4870" width="19.85546875" style="1028" bestFit="1" customWidth="1"/>
    <col min="4871" max="4873" width="20.42578125" style="1028" bestFit="1" customWidth="1"/>
    <col min="4874" max="4874" width="19.28515625" style="1028" bestFit="1" customWidth="1"/>
    <col min="4875" max="4875" width="18.7109375" style="1028" bestFit="1" customWidth="1"/>
    <col min="4876" max="4877" width="19.28515625" style="1028" bestFit="1" customWidth="1"/>
    <col min="4878" max="4879" width="19.85546875" style="1028" bestFit="1" customWidth="1"/>
    <col min="4880" max="4880" width="3.85546875" style="1028" customWidth="1"/>
    <col min="4881" max="4881" width="13.85546875" style="1028" bestFit="1" customWidth="1"/>
    <col min="4882" max="4882" width="11.140625" style="1028" bestFit="1" customWidth="1"/>
    <col min="4883" max="5120" width="9.140625" style="1028"/>
    <col min="5121" max="5121" width="60.85546875" style="1028" customWidth="1"/>
    <col min="5122" max="5122" width="23.28515625" style="1028" bestFit="1" customWidth="1"/>
    <col min="5123" max="5123" width="21.28515625" style="1028" bestFit="1" customWidth="1"/>
    <col min="5124" max="5125" width="20.42578125" style="1028" bestFit="1" customWidth="1"/>
    <col min="5126" max="5126" width="19.85546875" style="1028" bestFit="1" customWidth="1"/>
    <col min="5127" max="5129" width="20.42578125" style="1028" bestFit="1" customWidth="1"/>
    <col min="5130" max="5130" width="19.28515625" style="1028" bestFit="1" customWidth="1"/>
    <col min="5131" max="5131" width="18.7109375" style="1028" bestFit="1" customWidth="1"/>
    <col min="5132" max="5133" width="19.28515625" style="1028" bestFit="1" customWidth="1"/>
    <col min="5134" max="5135" width="19.85546875" style="1028" bestFit="1" customWidth="1"/>
    <col min="5136" max="5136" width="3.85546875" style="1028" customWidth="1"/>
    <col min="5137" max="5137" width="13.85546875" style="1028" bestFit="1" customWidth="1"/>
    <col min="5138" max="5138" width="11.140625" style="1028" bestFit="1" customWidth="1"/>
    <col min="5139" max="5376" width="9.140625" style="1028"/>
    <col min="5377" max="5377" width="60.85546875" style="1028" customWidth="1"/>
    <col min="5378" max="5378" width="23.28515625" style="1028" bestFit="1" customWidth="1"/>
    <col min="5379" max="5379" width="21.28515625" style="1028" bestFit="1" customWidth="1"/>
    <col min="5380" max="5381" width="20.42578125" style="1028" bestFit="1" customWidth="1"/>
    <col min="5382" max="5382" width="19.85546875" style="1028" bestFit="1" customWidth="1"/>
    <col min="5383" max="5385" width="20.42578125" style="1028" bestFit="1" customWidth="1"/>
    <col min="5386" max="5386" width="19.28515625" style="1028" bestFit="1" customWidth="1"/>
    <col min="5387" max="5387" width="18.7109375" style="1028" bestFit="1" customWidth="1"/>
    <col min="5388" max="5389" width="19.28515625" style="1028" bestFit="1" customWidth="1"/>
    <col min="5390" max="5391" width="19.85546875" style="1028" bestFit="1" customWidth="1"/>
    <col min="5392" max="5392" width="3.85546875" style="1028" customWidth="1"/>
    <col min="5393" max="5393" width="13.85546875" style="1028" bestFit="1" customWidth="1"/>
    <col min="5394" max="5394" width="11.140625" style="1028" bestFit="1" customWidth="1"/>
    <col min="5395" max="5632" width="9.140625" style="1028"/>
    <col min="5633" max="5633" width="60.85546875" style="1028" customWidth="1"/>
    <col min="5634" max="5634" width="23.28515625" style="1028" bestFit="1" customWidth="1"/>
    <col min="5635" max="5635" width="21.28515625" style="1028" bestFit="1" customWidth="1"/>
    <col min="5636" max="5637" width="20.42578125" style="1028" bestFit="1" customWidth="1"/>
    <col min="5638" max="5638" width="19.85546875" style="1028" bestFit="1" customWidth="1"/>
    <col min="5639" max="5641" width="20.42578125" style="1028" bestFit="1" customWidth="1"/>
    <col min="5642" max="5642" width="19.28515625" style="1028" bestFit="1" customWidth="1"/>
    <col min="5643" max="5643" width="18.7109375" style="1028" bestFit="1" customWidth="1"/>
    <col min="5644" max="5645" width="19.28515625" style="1028" bestFit="1" customWidth="1"/>
    <col min="5646" max="5647" width="19.85546875" style="1028" bestFit="1" customWidth="1"/>
    <col min="5648" max="5648" width="3.85546875" style="1028" customWidth="1"/>
    <col min="5649" max="5649" width="13.85546875" style="1028" bestFit="1" customWidth="1"/>
    <col min="5650" max="5650" width="11.140625" style="1028" bestFit="1" customWidth="1"/>
    <col min="5651" max="5888" width="9.140625" style="1028"/>
    <col min="5889" max="5889" width="60.85546875" style="1028" customWidth="1"/>
    <col min="5890" max="5890" width="23.28515625" style="1028" bestFit="1" customWidth="1"/>
    <col min="5891" max="5891" width="21.28515625" style="1028" bestFit="1" customWidth="1"/>
    <col min="5892" max="5893" width="20.42578125" style="1028" bestFit="1" customWidth="1"/>
    <col min="5894" max="5894" width="19.85546875" style="1028" bestFit="1" customWidth="1"/>
    <col min="5895" max="5897" width="20.42578125" style="1028" bestFit="1" customWidth="1"/>
    <col min="5898" max="5898" width="19.28515625" style="1028" bestFit="1" customWidth="1"/>
    <col min="5899" max="5899" width="18.7109375" style="1028" bestFit="1" customWidth="1"/>
    <col min="5900" max="5901" width="19.28515625" style="1028" bestFit="1" customWidth="1"/>
    <col min="5902" max="5903" width="19.85546875" style="1028" bestFit="1" customWidth="1"/>
    <col min="5904" max="5904" width="3.85546875" style="1028" customWidth="1"/>
    <col min="5905" max="5905" width="13.85546875" style="1028" bestFit="1" customWidth="1"/>
    <col min="5906" max="5906" width="11.140625" style="1028" bestFit="1" customWidth="1"/>
    <col min="5907" max="6144" width="9.140625" style="1028"/>
    <col min="6145" max="6145" width="60.85546875" style="1028" customWidth="1"/>
    <col min="6146" max="6146" width="23.28515625" style="1028" bestFit="1" customWidth="1"/>
    <col min="6147" max="6147" width="21.28515625" style="1028" bestFit="1" customWidth="1"/>
    <col min="6148" max="6149" width="20.42578125" style="1028" bestFit="1" customWidth="1"/>
    <col min="6150" max="6150" width="19.85546875" style="1028" bestFit="1" customWidth="1"/>
    <col min="6151" max="6153" width="20.42578125" style="1028" bestFit="1" customWidth="1"/>
    <col min="6154" max="6154" width="19.28515625" style="1028" bestFit="1" customWidth="1"/>
    <col min="6155" max="6155" width="18.7109375" style="1028" bestFit="1" customWidth="1"/>
    <col min="6156" max="6157" width="19.28515625" style="1028" bestFit="1" customWidth="1"/>
    <col min="6158" max="6159" width="19.85546875" style="1028" bestFit="1" customWidth="1"/>
    <col min="6160" max="6160" width="3.85546875" style="1028" customWidth="1"/>
    <col min="6161" max="6161" width="13.85546875" style="1028" bestFit="1" customWidth="1"/>
    <col min="6162" max="6162" width="11.140625" style="1028" bestFit="1" customWidth="1"/>
    <col min="6163" max="6400" width="9.140625" style="1028"/>
    <col min="6401" max="6401" width="60.85546875" style="1028" customWidth="1"/>
    <col min="6402" max="6402" width="23.28515625" style="1028" bestFit="1" customWidth="1"/>
    <col min="6403" max="6403" width="21.28515625" style="1028" bestFit="1" customWidth="1"/>
    <col min="6404" max="6405" width="20.42578125" style="1028" bestFit="1" customWidth="1"/>
    <col min="6406" max="6406" width="19.85546875" style="1028" bestFit="1" customWidth="1"/>
    <col min="6407" max="6409" width="20.42578125" style="1028" bestFit="1" customWidth="1"/>
    <col min="6410" max="6410" width="19.28515625" style="1028" bestFit="1" customWidth="1"/>
    <col min="6411" max="6411" width="18.7109375" style="1028" bestFit="1" customWidth="1"/>
    <col min="6412" max="6413" width="19.28515625" style="1028" bestFit="1" customWidth="1"/>
    <col min="6414" max="6415" width="19.85546875" style="1028" bestFit="1" customWidth="1"/>
    <col min="6416" max="6416" width="3.85546875" style="1028" customWidth="1"/>
    <col min="6417" max="6417" width="13.85546875" style="1028" bestFit="1" customWidth="1"/>
    <col min="6418" max="6418" width="11.140625" style="1028" bestFit="1" customWidth="1"/>
    <col min="6419" max="6656" width="9.140625" style="1028"/>
    <col min="6657" max="6657" width="60.85546875" style="1028" customWidth="1"/>
    <col min="6658" max="6658" width="23.28515625" style="1028" bestFit="1" customWidth="1"/>
    <col min="6659" max="6659" width="21.28515625" style="1028" bestFit="1" customWidth="1"/>
    <col min="6660" max="6661" width="20.42578125" style="1028" bestFit="1" customWidth="1"/>
    <col min="6662" max="6662" width="19.85546875" style="1028" bestFit="1" customWidth="1"/>
    <col min="6663" max="6665" width="20.42578125" style="1028" bestFit="1" customWidth="1"/>
    <col min="6666" max="6666" width="19.28515625" style="1028" bestFit="1" customWidth="1"/>
    <col min="6667" max="6667" width="18.7109375" style="1028" bestFit="1" customWidth="1"/>
    <col min="6668" max="6669" width="19.28515625" style="1028" bestFit="1" customWidth="1"/>
    <col min="6670" max="6671" width="19.85546875" style="1028" bestFit="1" customWidth="1"/>
    <col min="6672" max="6672" width="3.85546875" style="1028" customWidth="1"/>
    <col min="6673" max="6673" width="13.85546875" style="1028" bestFit="1" customWidth="1"/>
    <col min="6674" max="6674" width="11.140625" style="1028" bestFit="1" customWidth="1"/>
    <col min="6675" max="6912" width="9.140625" style="1028"/>
    <col min="6913" max="6913" width="60.85546875" style="1028" customWidth="1"/>
    <col min="6914" max="6914" width="23.28515625" style="1028" bestFit="1" customWidth="1"/>
    <col min="6915" max="6915" width="21.28515625" style="1028" bestFit="1" customWidth="1"/>
    <col min="6916" max="6917" width="20.42578125" style="1028" bestFit="1" customWidth="1"/>
    <col min="6918" max="6918" width="19.85546875" style="1028" bestFit="1" customWidth="1"/>
    <col min="6919" max="6921" width="20.42578125" style="1028" bestFit="1" customWidth="1"/>
    <col min="6922" max="6922" width="19.28515625" style="1028" bestFit="1" customWidth="1"/>
    <col min="6923" max="6923" width="18.7109375" style="1028" bestFit="1" customWidth="1"/>
    <col min="6924" max="6925" width="19.28515625" style="1028" bestFit="1" customWidth="1"/>
    <col min="6926" max="6927" width="19.85546875" style="1028" bestFit="1" customWidth="1"/>
    <col min="6928" max="6928" width="3.85546875" style="1028" customWidth="1"/>
    <col min="6929" max="6929" width="13.85546875" style="1028" bestFit="1" customWidth="1"/>
    <col min="6930" max="6930" width="11.140625" style="1028" bestFit="1" customWidth="1"/>
    <col min="6931" max="7168" width="9.140625" style="1028"/>
    <col min="7169" max="7169" width="60.85546875" style="1028" customWidth="1"/>
    <col min="7170" max="7170" width="23.28515625" style="1028" bestFit="1" customWidth="1"/>
    <col min="7171" max="7171" width="21.28515625" style="1028" bestFit="1" customWidth="1"/>
    <col min="7172" max="7173" width="20.42578125" style="1028" bestFit="1" customWidth="1"/>
    <col min="7174" max="7174" width="19.85546875" style="1028" bestFit="1" customWidth="1"/>
    <col min="7175" max="7177" width="20.42578125" style="1028" bestFit="1" customWidth="1"/>
    <col min="7178" max="7178" width="19.28515625" style="1028" bestFit="1" customWidth="1"/>
    <col min="7179" max="7179" width="18.7109375" style="1028" bestFit="1" customWidth="1"/>
    <col min="7180" max="7181" width="19.28515625" style="1028" bestFit="1" customWidth="1"/>
    <col min="7182" max="7183" width="19.85546875" style="1028" bestFit="1" customWidth="1"/>
    <col min="7184" max="7184" width="3.85546875" style="1028" customWidth="1"/>
    <col min="7185" max="7185" width="13.85546875" style="1028" bestFit="1" customWidth="1"/>
    <col min="7186" max="7186" width="11.140625" style="1028" bestFit="1" customWidth="1"/>
    <col min="7187" max="7424" width="9.140625" style="1028"/>
    <col min="7425" max="7425" width="60.85546875" style="1028" customWidth="1"/>
    <col min="7426" max="7426" width="23.28515625" style="1028" bestFit="1" customWidth="1"/>
    <col min="7427" max="7427" width="21.28515625" style="1028" bestFit="1" customWidth="1"/>
    <col min="7428" max="7429" width="20.42578125" style="1028" bestFit="1" customWidth="1"/>
    <col min="7430" max="7430" width="19.85546875" style="1028" bestFit="1" customWidth="1"/>
    <col min="7431" max="7433" width="20.42578125" style="1028" bestFit="1" customWidth="1"/>
    <col min="7434" max="7434" width="19.28515625" style="1028" bestFit="1" customWidth="1"/>
    <col min="7435" max="7435" width="18.7109375" style="1028" bestFit="1" customWidth="1"/>
    <col min="7436" max="7437" width="19.28515625" style="1028" bestFit="1" customWidth="1"/>
    <col min="7438" max="7439" width="19.85546875" style="1028" bestFit="1" customWidth="1"/>
    <col min="7440" max="7440" width="3.85546875" style="1028" customWidth="1"/>
    <col min="7441" max="7441" width="13.85546875" style="1028" bestFit="1" customWidth="1"/>
    <col min="7442" max="7442" width="11.140625" style="1028" bestFit="1" customWidth="1"/>
    <col min="7443" max="7680" width="9.140625" style="1028"/>
    <col min="7681" max="7681" width="60.85546875" style="1028" customWidth="1"/>
    <col min="7682" max="7682" width="23.28515625" style="1028" bestFit="1" customWidth="1"/>
    <col min="7683" max="7683" width="21.28515625" style="1028" bestFit="1" customWidth="1"/>
    <col min="7684" max="7685" width="20.42578125" style="1028" bestFit="1" customWidth="1"/>
    <col min="7686" max="7686" width="19.85546875" style="1028" bestFit="1" customWidth="1"/>
    <col min="7687" max="7689" width="20.42578125" style="1028" bestFit="1" customWidth="1"/>
    <col min="7690" max="7690" width="19.28515625" style="1028" bestFit="1" customWidth="1"/>
    <col min="7691" max="7691" width="18.7109375" style="1028" bestFit="1" customWidth="1"/>
    <col min="7692" max="7693" width="19.28515625" style="1028" bestFit="1" customWidth="1"/>
    <col min="7694" max="7695" width="19.85546875" style="1028" bestFit="1" customWidth="1"/>
    <col min="7696" max="7696" width="3.85546875" style="1028" customWidth="1"/>
    <col min="7697" max="7697" width="13.85546875" style="1028" bestFit="1" customWidth="1"/>
    <col min="7698" max="7698" width="11.140625" style="1028" bestFit="1" customWidth="1"/>
    <col min="7699" max="7936" width="9.140625" style="1028"/>
    <col min="7937" max="7937" width="60.85546875" style="1028" customWidth="1"/>
    <col min="7938" max="7938" width="23.28515625" style="1028" bestFit="1" customWidth="1"/>
    <col min="7939" max="7939" width="21.28515625" style="1028" bestFit="1" customWidth="1"/>
    <col min="7940" max="7941" width="20.42578125" style="1028" bestFit="1" customWidth="1"/>
    <col min="7942" max="7942" width="19.85546875" style="1028" bestFit="1" customWidth="1"/>
    <col min="7943" max="7945" width="20.42578125" style="1028" bestFit="1" customWidth="1"/>
    <col min="7946" max="7946" width="19.28515625" style="1028" bestFit="1" customWidth="1"/>
    <col min="7947" max="7947" width="18.7109375" style="1028" bestFit="1" customWidth="1"/>
    <col min="7948" max="7949" width="19.28515625" style="1028" bestFit="1" customWidth="1"/>
    <col min="7950" max="7951" width="19.85546875" style="1028" bestFit="1" customWidth="1"/>
    <col min="7952" max="7952" width="3.85546875" style="1028" customWidth="1"/>
    <col min="7953" max="7953" width="13.85546875" style="1028" bestFit="1" customWidth="1"/>
    <col min="7954" max="7954" width="11.140625" style="1028" bestFit="1" customWidth="1"/>
    <col min="7955" max="8192" width="9.140625" style="1028"/>
    <col min="8193" max="8193" width="60.85546875" style="1028" customWidth="1"/>
    <col min="8194" max="8194" width="23.28515625" style="1028" bestFit="1" customWidth="1"/>
    <col min="8195" max="8195" width="21.28515625" style="1028" bestFit="1" customWidth="1"/>
    <col min="8196" max="8197" width="20.42578125" style="1028" bestFit="1" customWidth="1"/>
    <col min="8198" max="8198" width="19.85546875" style="1028" bestFit="1" customWidth="1"/>
    <col min="8199" max="8201" width="20.42578125" style="1028" bestFit="1" customWidth="1"/>
    <col min="8202" max="8202" width="19.28515625" style="1028" bestFit="1" customWidth="1"/>
    <col min="8203" max="8203" width="18.7109375" style="1028" bestFit="1" customWidth="1"/>
    <col min="8204" max="8205" width="19.28515625" style="1028" bestFit="1" customWidth="1"/>
    <col min="8206" max="8207" width="19.85546875" style="1028" bestFit="1" customWidth="1"/>
    <col min="8208" max="8208" width="3.85546875" style="1028" customWidth="1"/>
    <col min="8209" max="8209" width="13.85546875" style="1028" bestFit="1" customWidth="1"/>
    <col min="8210" max="8210" width="11.140625" style="1028" bestFit="1" customWidth="1"/>
    <col min="8211" max="8448" width="9.140625" style="1028"/>
    <col min="8449" max="8449" width="60.85546875" style="1028" customWidth="1"/>
    <col min="8450" max="8450" width="23.28515625" style="1028" bestFit="1" customWidth="1"/>
    <col min="8451" max="8451" width="21.28515625" style="1028" bestFit="1" customWidth="1"/>
    <col min="8452" max="8453" width="20.42578125" style="1028" bestFit="1" customWidth="1"/>
    <col min="8454" max="8454" width="19.85546875" style="1028" bestFit="1" customWidth="1"/>
    <col min="8455" max="8457" width="20.42578125" style="1028" bestFit="1" customWidth="1"/>
    <col min="8458" max="8458" width="19.28515625" style="1028" bestFit="1" customWidth="1"/>
    <col min="8459" max="8459" width="18.7109375" style="1028" bestFit="1" customWidth="1"/>
    <col min="8460" max="8461" width="19.28515625" style="1028" bestFit="1" customWidth="1"/>
    <col min="8462" max="8463" width="19.85546875" style="1028" bestFit="1" customWidth="1"/>
    <col min="8464" max="8464" width="3.85546875" style="1028" customWidth="1"/>
    <col min="8465" max="8465" width="13.85546875" style="1028" bestFit="1" customWidth="1"/>
    <col min="8466" max="8466" width="11.140625" style="1028" bestFit="1" customWidth="1"/>
    <col min="8467" max="8704" width="9.140625" style="1028"/>
    <col min="8705" max="8705" width="60.85546875" style="1028" customWidth="1"/>
    <col min="8706" max="8706" width="23.28515625" style="1028" bestFit="1" customWidth="1"/>
    <col min="8707" max="8707" width="21.28515625" style="1028" bestFit="1" customWidth="1"/>
    <col min="8708" max="8709" width="20.42578125" style="1028" bestFit="1" customWidth="1"/>
    <col min="8710" max="8710" width="19.85546875" style="1028" bestFit="1" customWidth="1"/>
    <col min="8711" max="8713" width="20.42578125" style="1028" bestFit="1" customWidth="1"/>
    <col min="8714" max="8714" width="19.28515625" style="1028" bestFit="1" customWidth="1"/>
    <col min="8715" max="8715" width="18.7109375" style="1028" bestFit="1" customWidth="1"/>
    <col min="8716" max="8717" width="19.28515625" style="1028" bestFit="1" customWidth="1"/>
    <col min="8718" max="8719" width="19.85546875" style="1028" bestFit="1" customWidth="1"/>
    <col min="8720" max="8720" width="3.85546875" style="1028" customWidth="1"/>
    <col min="8721" max="8721" width="13.85546875" style="1028" bestFit="1" customWidth="1"/>
    <col min="8722" max="8722" width="11.140625" style="1028" bestFit="1" customWidth="1"/>
    <col min="8723" max="8960" width="9.140625" style="1028"/>
    <col min="8961" max="8961" width="60.85546875" style="1028" customWidth="1"/>
    <col min="8962" max="8962" width="23.28515625" style="1028" bestFit="1" customWidth="1"/>
    <col min="8963" max="8963" width="21.28515625" style="1028" bestFit="1" customWidth="1"/>
    <col min="8964" max="8965" width="20.42578125" style="1028" bestFit="1" customWidth="1"/>
    <col min="8966" max="8966" width="19.85546875" style="1028" bestFit="1" customWidth="1"/>
    <col min="8967" max="8969" width="20.42578125" style="1028" bestFit="1" customWidth="1"/>
    <col min="8970" max="8970" width="19.28515625" style="1028" bestFit="1" customWidth="1"/>
    <col min="8971" max="8971" width="18.7109375" style="1028" bestFit="1" customWidth="1"/>
    <col min="8972" max="8973" width="19.28515625" style="1028" bestFit="1" customWidth="1"/>
    <col min="8974" max="8975" width="19.85546875" style="1028" bestFit="1" customWidth="1"/>
    <col min="8976" max="8976" width="3.85546875" style="1028" customWidth="1"/>
    <col min="8977" max="8977" width="13.85546875" style="1028" bestFit="1" customWidth="1"/>
    <col min="8978" max="8978" width="11.140625" style="1028" bestFit="1" customWidth="1"/>
    <col min="8979" max="9216" width="9.140625" style="1028"/>
    <col min="9217" max="9217" width="60.85546875" style="1028" customWidth="1"/>
    <col min="9218" max="9218" width="23.28515625" style="1028" bestFit="1" customWidth="1"/>
    <col min="9219" max="9219" width="21.28515625" style="1028" bestFit="1" customWidth="1"/>
    <col min="9220" max="9221" width="20.42578125" style="1028" bestFit="1" customWidth="1"/>
    <col min="9222" max="9222" width="19.85546875" style="1028" bestFit="1" customWidth="1"/>
    <col min="9223" max="9225" width="20.42578125" style="1028" bestFit="1" customWidth="1"/>
    <col min="9226" max="9226" width="19.28515625" style="1028" bestFit="1" customWidth="1"/>
    <col min="9227" max="9227" width="18.7109375" style="1028" bestFit="1" customWidth="1"/>
    <col min="9228" max="9229" width="19.28515625" style="1028" bestFit="1" customWidth="1"/>
    <col min="9230" max="9231" width="19.85546875" style="1028" bestFit="1" customWidth="1"/>
    <col min="9232" max="9232" width="3.85546875" style="1028" customWidth="1"/>
    <col min="9233" max="9233" width="13.85546875" style="1028" bestFit="1" customWidth="1"/>
    <col min="9234" max="9234" width="11.140625" style="1028" bestFit="1" customWidth="1"/>
    <col min="9235" max="9472" width="9.140625" style="1028"/>
    <col min="9473" max="9473" width="60.85546875" style="1028" customWidth="1"/>
    <col min="9474" max="9474" width="23.28515625" style="1028" bestFit="1" customWidth="1"/>
    <col min="9475" max="9475" width="21.28515625" style="1028" bestFit="1" customWidth="1"/>
    <col min="9476" max="9477" width="20.42578125" style="1028" bestFit="1" customWidth="1"/>
    <col min="9478" max="9478" width="19.85546875" style="1028" bestFit="1" customWidth="1"/>
    <col min="9479" max="9481" width="20.42578125" style="1028" bestFit="1" customWidth="1"/>
    <col min="9482" max="9482" width="19.28515625" style="1028" bestFit="1" customWidth="1"/>
    <col min="9483" max="9483" width="18.7109375" style="1028" bestFit="1" customWidth="1"/>
    <col min="9484" max="9485" width="19.28515625" style="1028" bestFit="1" customWidth="1"/>
    <col min="9486" max="9487" width="19.85546875" style="1028" bestFit="1" customWidth="1"/>
    <col min="9488" max="9488" width="3.85546875" style="1028" customWidth="1"/>
    <col min="9489" max="9489" width="13.85546875" style="1028" bestFit="1" customWidth="1"/>
    <col min="9490" max="9490" width="11.140625" style="1028" bestFit="1" customWidth="1"/>
    <col min="9491" max="9728" width="9.140625" style="1028"/>
    <col min="9729" max="9729" width="60.85546875" style="1028" customWidth="1"/>
    <col min="9730" max="9730" width="23.28515625" style="1028" bestFit="1" customWidth="1"/>
    <col min="9731" max="9731" width="21.28515625" style="1028" bestFit="1" customWidth="1"/>
    <col min="9732" max="9733" width="20.42578125" style="1028" bestFit="1" customWidth="1"/>
    <col min="9734" max="9734" width="19.85546875" style="1028" bestFit="1" customWidth="1"/>
    <col min="9735" max="9737" width="20.42578125" style="1028" bestFit="1" customWidth="1"/>
    <col min="9738" max="9738" width="19.28515625" style="1028" bestFit="1" customWidth="1"/>
    <col min="9739" max="9739" width="18.7109375" style="1028" bestFit="1" customWidth="1"/>
    <col min="9740" max="9741" width="19.28515625" style="1028" bestFit="1" customWidth="1"/>
    <col min="9742" max="9743" width="19.85546875" style="1028" bestFit="1" customWidth="1"/>
    <col min="9744" max="9744" width="3.85546875" style="1028" customWidth="1"/>
    <col min="9745" max="9745" width="13.85546875" style="1028" bestFit="1" customWidth="1"/>
    <col min="9746" max="9746" width="11.140625" style="1028" bestFit="1" customWidth="1"/>
    <col min="9747" max="9984" width="9.140625" style="1028"/>
    <col min="9985" max="9985" width="60.85546875" style="1028" customWidth="1"/>
    <col min="9986" max="9986" width="23.28515625" style="1028" bestFit="1" customWidth="1"/>
    <col min="9987" max="9987" width="21.28515625" style="1028" bestFit="1" customWidth="1"/>
    <col min="9988" max="9989" width="20.42578125" style="1028" bestFit="1" customWidth="1"/>
    <col min="9990" max="9990" width="19.85546875" style="1028" bestFit="1" customWidth="1"/>
    <col min="9991" max="9993" width="20.42578125" style="1028" bestFit="1" customWidth="1"/>
    <col min="9994" max="9994" width="19.28515625" style="1028" bestFit="1" customWidth="1"/>
    <col min="9995" max="9995" width="18.7109375" style="1028" bestFit="1" customWidth="1"/>
    <col min="9996" max="9997" width="19.28515625" style="1028" bestFit="1" customWidth="1"/>
    <col min="9998" max="9999" width="19.85546875" style="1028" bestFit="1" customWidth="1"/>
    <col min="10000" max="10000" width="3.85546875" style="1028" customWidth="1"/>
    <col min="10001" max="10001" width="13.85546875" style="1028" bestFit="1" customWidth="1"/>
    <col min="10002" max="10002" width="11.140625" style="1028" bestFit="1" customWidth="1"/>
    <col min="10003" max="10240" width="9.140625" style="1028"/>
    <col min="10241" max="10241" width="60.85546875" style="1028" customWidth="1"/>
    <col min="10242" max="10242" width="23.28515625" style="1028" bestFit="1" customWidth="1"/>
    <col min="10243" max="10243" width="21.28515625" style="1028" bestFit="1" customWidth="1"/>
    <col min="10244" max="10245" width="20.42578125" style="1028" bestFit="1" customWidth="1"/>
    <col min="10246" max="10246" width="19.85546875" style="1028" bestFit="1" customWidth="1"/>
    <col min="10247" max="10249" width="20.42578125" style="1028" bestFit="1" customWidth="1"/>
    <col min="10250" max="10250" width="19.28515625" style="1028" bestFit="1" customWidth="1"/>
    <col min="10251" max="10251" width="18.7109375" style="1028" bestFit="1" customWidth="1"/>
    <col min="10252" max="10253" width="19.28515625" style="1028" bestFit="1" customWidth="1"/>
    <col min="10254" max="10255" width="19.85546875" style="1028" bestFit="1" customWidth="1"/>
    <col min="10256" max="10256" width="3.85546875" style="1028" customWidth="1"/>
    <col min="10257" max="10257" width="13.85546875" style="1028" bestFit="1" customWidth="1"/>
    <col min="10258" max="10258" width="11.140625" style="1028" bestFit="1" customWidth="1"/>
    <col min="10259" max="10496" width="9.140625" style="1028"/>
    <col min="10497" max="10497" width="60.85546875" style="1028" customWidth="1"/>
    <col min="10498" max="10498" width="23.28515625" style="1028" bestFit="1" customWidth="1"/>
    <col min="10499" max="10499" width="21.28515625" style="1028" bestFit="1" customWidth="1"/>
    <col min="10500" max="10501" width="20.42578125" style="1028" bestFit="1" customWidth="1"/>
    <col min="10502" max="10502" width="19.85546875" style="1028" bestFit="1" customWidth="1"/>
    <col min="10503" max="10505" width="20.42578125" style="1028" bestFit="1" customWidth="1"/>
    <col min="10506" max="10506" width="19.28515625" style="1028" bestFit="1" customWidth="1"/>
    <col min="10507" max="10507" width="18.7109375" style="1028" bestFit="1" customWidth="1"/>
    <col min="10508" max="10509" width="19.28515625" style="1028" bestFit="1" customWidth="1"/>
    <col min="10510" max="10511" width="19.85546875" style="1028" bestFit="1" customWidth="1"/>
    <col min="10512" max="10512" width="3.85546875" style="1028" customWidth="1"/>
    <col min="10513" max="10513" width="13.85546875" style="1028" bestFit="1" customWidth="1"/>
    <col min="10514" max="10514" width="11.140625" style="1028" bestFit="1" customWidth="1"/>
    <col min="10515" max="10752" width="9.140625" style="1028"/>
    <col min="10753" max="10753" width="60.85546875" style="1028" customWidth="1"/>
    <col min="10754" max="10754" width="23.28515625" style="1028" bestFit="1" customWidth="1"/>
    <col min="10755" max="10755" width="21.28515625" style="1028" bestFit="1" customWidth="1"/>
    <col min="10756" max="10757" width="20.42578125" style="1028" bestFit="1" customWidth="1"/>
    <col min="10758" max="10758" width="19.85546875" style="1028" bestFit="1" customWidth="1"/>
    <col min="10759" max="10761" width="20.42578125" style="1028" bestFit="1" customWidth="1"/>
    <col min="10762" max="10762" width="19.28515625" style="1028" bestFit="1" customWidth="1"/>
    <col min="10763" max="10763" width="18.7109375" style="1028" bestFit="1" customWidth="1"/>
    <col min="10764" max="10765" width="19.28515625" style="1028" bestFit="1" customWidth="1"/>
    <col min="10766" max="10767" width="19.85546875" style="1028" bestFit="1" customWidth="1"/>
    <col min="10768" max="10768" width="3.85546875" style="1028" customWidth="1"/>
    <col min="10769" max="10769" width="13.85546875" style="1028" bestFit="1" customWidth="1"/>
    <col min="10770" max="10770" width="11.140625" style="1028" bestFit="1" customWidth="1"/>
    <col min="10771" max="11008" width="9.140625" style="1028"/>
    <col min="11009" max="11009" width="60.85546875" style="1028" customWidth="1"/>
    <col min="11010" max="11010" width="23.28515625" style="1028" bestFit="1" customWidth="1"/>
    <col min="11011" max="11011" width="21.28515625" style="1028" bestFit="1" customWidth="1"/>
    <col min="11012" max="11013" width="20.42578125" style="1028" bestFit="1" customWidth="1"/>
    <col min="11014" max="11014" width="19.85546875" style="1028" bestFit="1" customWidth="1"/>
    <col min="11015" max="11017" width="20.42578125" style="1028" bestFit="1" customWidth="1"/>
    <col min="11018" max="11018" width="19.28515625" style="1028" bestFit="1" customWidth="1"/>
    <col min="11019" max="11019" width="18.7109375" style="1028" bestFit="1" customWidth="1"/>
    <col min="11020" max="11021" width="19.28515625" style="1028" bestFit="1" customWidth="1"/>
    <col min="11022" max="11023" width="19.85546875" style="1028" bestFit="1" customWidth="1"/>
    <col min="11024" max="11024" width="3.85546875" style="1028" customWidth="1"/>
    <col min="11025" max="11025" width="13.85546875" style="1028" bestFit="1" customWidth="1"/>
    <col min="11026" max="11026" width="11.140625" style="1028" bestFit="1" customWidth="1"/>
    <col min="11027" max="11264" width="9.140625" style="1028"/>
    <col min="11265" max="11265" width="60.85546875" style="1028" customWidth="1"/>
    <col min="11266" max="11266" width="23.28515625" style="1028" bestFit="1" customWidth="1"/>
    <col min="11267" max="11267" width="21.28515625" style="1028" bestFit="1" customWidth="1"/>
    <col min="11268" max="11269" width="20.42578125" style="1028" bestFit="1" customWidth="1"/>
    <col min="11270" max="11270" width="19.85546875" style="1028" bestFit="1" customWidth="1"/>
    <col min="11271" max="11273" width="20.42578125" style="1028" bestFit="1" customWidth="1"/>
    <col min="11274" max="11274" width="19.28515625" style="1028" bestFit="1" customWidth="1"/>
    <col min="11275" max="11275" width="18.7109375" style="1028" bestFit="1" customWidth="1"/>
    <col min="11276" max="11277" width="19.28515625" style="1028" bestFit="1" customWidth="1"/>
    <col min="11278" max="11279" width="19.85546875" style="1028" bestFit="1" customWidth="1"/>
    <col min="11280" max="11280" width="3.85546875" style="1028" customWidth="1"/>
    <col min="11281" max="11281" width="13.85546875" style="1028" bestFit="1" customWidth="1"/>
    <col min="11282" max="11282" width="11.140625" style="1028" bestFit="1" customWidth="1"/>
    <col min="11283" max="11520" width="9.140625" style="1028"/>
    <col min="11521" max="11521" width="60.85546875" style="1028" customWidth="1"/>
    <col min="11522" max="11522" width="23.28515625" style="1028" bestFit="1" customWidth="1"/>
    <col min="11523" max="11523" width="21.28515625" style="1028" bestFit="1" customWidth="1"/>
    <col min="11524" max="11525" width="20.42578125" style="1028" bestFit="1" customWidth="1"/>
    <col min="11526" max="11526" width="19.85546875" style="1028" bestFit="1" customWidth="1"/>
    <col min="11527" max="11529" width="20.42578125" style="1028" bestFit="1" customWidth="1"/>
    <col min="11530" max="11530" width="19.28515625" style="1028" bestFit="1" customWidth="1"/>
    <col min="11531" max="11531" width="18.7109375" style="1028" bestFit="1" customWidth="1"/>
    <col min="11532" max="11533" width="19.28515625" style="1028" bestFit="1" customWidth="1"/>
    <col min="11534" max="11535" width="19.85546875" style="1028" bestFit="1" customWidth="1"/>
    <col min="11536" max="11536" width="3.85546875" style="1028" customWidth="1"/>
    <col min="11537" max="11537" width="13.85546875" style="1028" bestFit="1" customWidth="1"/>
    <col min="11538" max="11538" width="11.140625" style="1028" bestFit="1" customWidth="1"/>
    <col min="11539" max="11776" width="9.140625" style="1028"/>
    <col min="11777" max="11777" width="60.85546875" style="1028" customWidth="1"/>
    <col min="11778" max="11778" width="23.28515625" style="1028" bestFit="1" customWidth="1"/>
    <col min="11779" max="11779" width="21.28515625" style="1028" bestFit="1" customWidth="1"/>
    <col min="11780" max="11781" width="20.42578125" style="1028" bestFit="1" customWidth="1"/>
    <col min="11782" max="11782" width="19.85546875" style="1028" bestFit="1" customWidth="1"/>
    <col min="11783" max="11785" width="20.42578125" style="1028" bestFit="1" customWidth="1"/>
    <col min="11786" max="11786" width="19.28515625" style="1028" bestFit="1" customWidth="1"/>
    <col min="11787" max="11787" width="18.7109375" style="1028" bestFit="1" customWidth="1"/>
    <col min="11788" max="11789" width="19.28515625" style="1028" bestFit="1" customWidth="1"/>
    <col min="11790" max="11791" width="19.85546875" style="1028" bestFit="1" customWidth="1"/>
    <col min="11792" max="11792" width="3.85546875" style="1028" customWidth="1"/>
    <col min="11793" max="11793" width="13.85546875" style="1028" bestFit="1" customWidth="1"/>
    <col min="11794" max="11794" width="11.140625" style="1028" bestFit="1" customWidth="1"/>
    <col min="11795" max="12032" width="9.140625" style="1028"/>
    <col min="12033" max="12033" width="60.85546875" style="1028" customWidth="1"/>
    <col min="12034" max="12034" width="23.28515625" style="1028" bestFit="1" customWidth="1"/>
    <col min="12035" max="12035" width="21.28515625" style="1028" bestFit="1" customWidth="1"/>
    <col min="12036" max="12037" width="20.42578125" style="1028" bestFit="1" customWidth="1"/>
    <col min="12038" max="12038" width="19.85546875" style="1028" bestFit="1" customWidth="1"/>
    <col min="12039" max="12041" width="20.42578125" style="1028" bestFit="1" customWidth="1"/>
    <col min="12042" max="12042" width="19.28515625" style="1028" bestFit="1" customWidth="1"/>
    <col min="12043" max="12043" width="18.7109375" style="1028" bestFit="1" customWidth="1"/>
    <col min="12044" max="12045" width="19.28515625" style="1028" bestFit="1" customWidth="1"/>
    <col min="12046" max="12047" width="19.85546875" style="1028" bestFit="1" customWidth="1"/>
    <col min="12048" max="12048" width="3.85546875" style="1028" customWidth="1"/>
    <col min="12049" max="12049" width="13.85546875" style="1028" bestFit="1" customWidth="1"/>
    <col min="12050" max="12050" width="11.140625" style="1028" bestFit="1" customWidth="1"/>
    <col min="12051" max="12288" width="9.140625" style="1028"/>
    <col min="12289" max="12289" width="60.85546875" style="1028" customWidth="1"/>
    <col min="12290" max="12290" width="23.28515625" style="1028" bestFit="1" customWidth="1"/>
    <col min="12291" max="12291" width="21.28515625" style="1028" bestFit="1" customWidth="1"/>
    <col min="12292" max="12293" width="20.42578125" style="1028" bestFit="1" customWidth="1"/>
    <col min="12294" max="12294" width="19.85546875" style="1028" bestFit="1" customWidth="1"/>
    <col min="12295" max="12297" width="20.42578125" style="1028" bestFit="1" customWidth="1"/>
    <col min="12298" max="12298" width="19.28515625" style="1028" bestFit="1" customWidth="1"/>
    <col min="12299" max="12299" width="18.7109375" style="1028" bestFit="1" customWidth="1"/>
    <col min="12300" max="12301" width="19.28515625" style="1028" bestFit="1" customWidth="1"/>
    <col min="12302" max="12303" width="19.85546875" style="1028" bestFit="1" customWidth="1"/>
    <col min="12304" max="12304" width="3.85546875" style="1028" customWidth="1"/>
    <col min="12305" max="12305" width="13.85546875" style="1028" bestFit="1" customWidth="1"/>
    <col min="12306" max="12306" width="11.140625" style="1028" bestFit="1" customWidth="1"/>
    <col min="12307" max="12544" width="9.140625" style="1028"/>
    <col min="12545" max="12545" width="60.85546875" style="1028" customWidth="1"/>
    <col min="12546" max="12546" width="23.28515625" style="1028" bestFit="1" customWidth="1"/>
    <col min="12547" max="12547" width="21.28515625" style="1028" bestFit="1" customWidth="1"/>
    <col min="12548" max="12549" width="20.42578125" style="1028" bestFit="1" customWidth="1"/>
    <col min="12550" max="12550" width="19.85546875" style="1028" bestFit="1" customWidth="1"/>
    <col min="12551" max="12553" width="20.42578125" style="1028" bestFit="1" customWidth="1"/>
    <col min="12554" max="12554" width="19.28515625" style="1028" bestFit="1" customWidth="1"/>
    <col min="12555" max="12555" width="18.7109375" style="1028" bestFit="1" customWidth="1"/>
    <col min="12556" max="12557" width="19.28515625" style="1028" bestFit="1" customWidth="1"/>
    <col min="12558" max="12559" width="19.85546875" style="1028" bestFit="1" customWidth="1"/>
    <col min="12560" max="12560" width="3.85546875" style="1028" customWidth="1"/>
    <col min="12561" max="12561" width="13.85546875" style="1028" bestFit="1" customWidth="1"/>
    <col min="12562" max="12562" width="11.140625" style="1028" bestFit="1" customWidth="1"/>
    <col min="12563" max="12800" width="9.140625" style="1028"/>
    <col min="12801" max="12801" width="60.85546875" style="1028" customWidth="1"/>
    <col min="12802" max="12802" width="23.28515625" style="1028" bestFit="1" customWidth="1"/>
    <col min="12803" max="12803" width="21.28515625" style="1028" bestFit="1" customWidth="1"/>
    <col min="12804" max="12805" width="20.42578125" style="1028" bestFit="1" customWidth="1"/>
    <col min="12806" max="12806" width="19.85546875" style="1028" bestFit="1" customWidth="1"/>
    <col min="12807" max="12809" width="20.42578125" style="1028" bestFit="1" customWidth="1"/>
    <col min="12810" max="12810" width="19.28515625" style="1028" bestFit="1" customWidth="1"/>
    <col min="12811" max="12811" width="18.7109375" style="1028" bestFit="1" customWidth="1"/>
    <col min="12812" max="12813" width="19.28515625" style="1028" bestFit="1" customWidth="1"/>
    <col min="12814" max="12815" width="19.85546875" style="1028" bestFit="1" customWidth="1"/>
    <col min="12816" max="12816" width="3.85546875" style="1028" customWidth="1"/>
    <col min="12817" max="12817" width="13.85546875" style="1028" bestFit="1" customWidth="1"/>
    <col min="12818" max="12818" width="11.140625" style="1028" bestFit="1" customWidth="1"/>
    <col min="12819" max="13056" width="9.140625" style="1028"/>
    <col min="13057" max="13057" width="60.85546875" style="1028" customWidth="1"/>
    <col min="13058" max="13058" width="23.28515625" style="1028" bestFit="1" customWidth="1"/>
    <col min="13059" max="13059" width="21.28515625" style="1028" bestFit="1" customWidth="1"/>
    <col min="13060" max="13061" width="20.42578125" style="1028" bestFit="1" customWidth="1"/>
    <col min="13062" max="13062" width="19.85546875" style="1028" bestFit="1" customWidth="1"/>
    <col min="13063" max="13065" width="20.42578125" style="1028" bestFit="1" customWidth="1"/>
    <col min="13066" max="13066" width="19.28515625" style="1028" bestFit="1" customWidth="1"/>
    <col min="13067" max="13067" width="18.7109375" style="1028" bestFit="1" customWidth="1"/>
    <col min="13068" max="13069" width="19.28515625" style="1028" bestFit="1" customWidth="1"/>
    <col min="13070" max="13071" width="19.85546875" style="1028" bestFit="1" customWidth="1"/>
    <col min="13072" max="13072" width="3.85546875" style="1028" customWidth="1"/>
    <col min="13073" max="13073" width="13.85546875" style="1028" bestFit="1" customWidth="1"/>
    <col min="13074" max="13074" width="11.140625" style="1028" bestFit="1" customWidth="1"/>
    <col min="13075" max="13312" width="9.140625" style="1028"/>
    <col min="13313" max="13313" width="60.85546875" style="1028" customWidth="1"/>
    <col min="13314" max="13314" width="23.28515625" style="1028" bestFit="1" customWidth="1"/>
    <col min="13315" max="13315" width="21.28515625" style="1028" bestFit="1" customWidth="1"/>
    <col min="13316" max="13317" width="20.42578125" style="1028" bestFit="1" customWidth="1"/>
    <col min="13318" max="13318" width="19.85546875" style="1028" bestFit="1" customWidth="1"/>
    <col min="13319" max="13321" width="20.42578125" style="1028" bestFit="1" customWidth="1"/>
    <col min="13322" max="13322" width="19.28515625" style="1028" bestFit="1" customWidth="1"/>
    <col min="13323" max="13323" width="18.7109375" style="1028" bestFit="1" customWidth="1"/>
    <col min="13324" max="13325" width="19.28515625" style="1028" bestFit="1" customWidth="1"/>
    <col min="13326" max="13327" width="19.85546875" style="1028" bestFit="1" customWidth="1"/>
    <col min="13328" max="13328" width="3.85546875" style="1028" customWidth="1"/>
    <col min="13329" max="13329" width="13.85546875" style="1028" bestFit="1" customWidth="1"/>
    <col min="13330" max="13330" width="11.140625" style="1028" bestFit="1" customWidth="1"/>
    <col min="13331" max="13568" width="9.140625" style="1028"/>
    <col min="13569" max="13569" width="60.85546875" style="1028" customWidth="1"/>
    <col min="13570" max="13570" width="23.28515625" style="1028" bestFit="1" customWidth="1"/>
    <col min="13571" max="13571" width="21.28515625" style="1028" bestFit="1" customWidth="1"/>
    <col min="13572" max="13573" width="20.42578125" style="1028" bestFit="1" customWidth="1"/>
    <col min="13574" max="13574" width="19.85546875" style="1028" bestFit="1" customWidth="1"/>
    <col min="13575" max="13577" width="20.42578125" style="1028" bestFit="1" customWidth="1"/>
    <col min="13578" max="13578" width="19.28515625" style="1028" bestFit="1" customWidth="1"/>
    <col min="13579" max="13579" width="18.7109375" style="1028" bestFit="1" customWidth="1"/>
    <col min="13580" max="13581" width="19.28515625" style="1028" bestFit="1" customWidth="1"/>
    <col min="13582" max="13583" width="19.85546875" style="1028" bestFit="1" customWidth="1"/>
    <col min="13584" max="13584" width="3.85546875" style="1028" customWidth="1"/>
    <col min="13585" max="13585" width="13.85546875" style="1028" bestFit="1" customWidth="1"/>
    <col min="13586" max="13586" width="11.140625" style="1028" bestFit="1" customWidth="1"/>
    <col min="13587" max="13824" width="9.140625" style="1028"/>
    <col min="13825" max="13825" width="60.85546875" style="1028" customWidth="1"/>
    <col min="13826" max="13826" width="23.28515625" style="1028" bestFit="1" customWidth="1"/>
    <col min="13827" max="13827" width="21.28515625" style="1028" bestFit="1" customWidth="1"/>
    <col min="13828" max="13829" width="20.42578125" style="1028" bestFit="1" customWidth="1"/>
    <col min="13830" max="13830" width="19.85546875" style="1028" bestFit="1" customWidth="1"/>
    <col min="13831" max="13833" width="20.42578125" style="1028" bestFit="1" customWidth="1"/>
    <col min="13834" max="13834" width="19.28515625" style="1028" bestFit="1" customWidth="1"/>
    <col min="13835" max="13835" width="18.7109375" style="1028" bestFit="1" customWidth="1"/>
    <col min="13836" max="13837" width="19.28515625" style="1028" bestFit="1" customWidth="1"/>
    <col min="13838" max="13839" width="19.85546875" style="1028" bestFit="1" customWidth="1"/>
    <col min="13840" max="13840" width="3.85546875" style="1028" customWidth="1"/>
    <col min="13841" max="13841" width="13.85546875" style="1028" bestFit="1" customWidth="1"/>
    <col min="13842" max="13842" width="11.140625" style="1028" bestFit="1" customWidth="1"/>
    <col min="13843" max="14080" width="9.140625" style="1028"/>
    <col min="14081" max="14081" width="60.85546875" style="1028" customWidth="1"/>
    <col min="14082" max="14082" width="23.28515625" style="1028" bestFit="1" customWidth="1"/>
    <col min="14083" max="14083" width="21.28515625" style="1028" bestFit="1" customWidth="1"/>
    <col min="14084" max="14085" width="20.42578125" style="1028" bestFit="1" customWidth="1"/>
    <col min="14086" max="14086" width="19.85546875" style="1028" bestFit="1" customWidth="1"/>
    <col min="14087" max="14089" width="20.42578125" style="1028" bestFit="1" customWidth="1"/>
    <col min="14090" max="14090" width="19.28515625" style="1028" bestFit="1" customWidth="1"/>
    <col min="14091" max="14091" width="18.7109375" style="1028" bestFit="1" customWidth="1"/>
    <col min="14092" max="14093" width="19.28515625" style="1028" bestFit="1" customWidth="1"/>
    <col min="14094" max="14095" width="19.85546875" style="1028" bestFit="1" customWidth="1"/>
    <col min="14096" max="14096" width="3.85546875" style="1028" customWidth="1"/>
    <col min="14097" max="14097" width="13.85546875" style="1028" bestFit="1" customWidth="1"/>
    <col min="14098" max="14098" width="11.140625" style="1028" bestFit="1" customWidth="1"/>
    <col min="14099" max="14336" width="9.140625" style="1028"/>
    <col min="14337" max="14337" width="60.85546875" style="1028" customWidth="1"/>
    <col min="14338" max="14338" width="23.28515625" style="1028" bestFit="1" customWidth="1"/>
    <col min="14339" max="14339" width="21.28515625" style="1028" bestFit="1" customWidth="1"/>
    <col min="14340" max="14341" width="20.42578125" style="1028" bestFit="1" customWidth="1"/>
    <col min="14342" max="14342" width="19.85546875" style="1028" bestFit="1" customWidth="1"/>
    <col min="14343" max="14345" width="20.42578125" style="1028" bestFit="1" customWidth="1"/>
    <col min="14346" max="14346" width="19.28515625" style="1028" bestFit="1" customWidth="1"/>
    <col min="14347" max="14347" width="18.7109375" style="1028" bestFit="1" customWidth="1"/>
    <col min="14348" max="14349" width="19.28515625" style="1028" bestFit="1" customWidth="1"/>
    <col min="14350" max="14351" width="19.85546875" style="1028" bestFit="1" customWidth="1"/>
    <col min="14352" max="14352" width="3.85546875" style="1028" customWidth="1"/>
    <col min="14353" max="14353" width="13.85546875" style="1028" bestFit="1" customWidth="1"/>
    <col min="14354" max="14354" width="11.140625" style="1028" bestFit="1" customWidth="1"/>
    <col min="14355" max="14592" width="9.140625" style="1028"/>
    <col min="14593" max="14593" width="60.85546875" style="1028" customWidth="1"/>
    <col min="14594" max="14594" width="23.28515625" style="1028" bestFit="1" customWidth="1"/>
    <col min="14595" max="14595" width="21.28515625" style="1028" bestFit="1" customWidth="1"/>
    <col min="14596" max="14597" width="20.42578125" style="1028" bestFit="1" customWidth="1"/>
    <col min="14598" max="14598" width="19.85546875" style="1028" bestFit="1" customWidth="1"/>
    <col min="14599" max="14601" width="20.42578125" style="1028" bestFit="1" customWidth="1"/>
    <col min="14602" max="14602" width="19.28515625" style="1028" bestFit="1" customWidth="1"/>
    <col min="14603" max="14603" width="18.7109375" style="1028" bestFit="1" customWidth="1"/>
    <col min="14604" max="14605" width="19.28515625" style="1028" bestFit="1" customWidth="1"/>
    <col min="14606" max="14607" width="19.85546875" style="1028" bestFit="1" customWidth="1"/>
    <col min="14608" max="14608" width="3.85546875" style="1028" customWidth="1"/>
    <col min="14609" max="14609" width="13.85546875" style="1028" bestFit="1" customWidth="1"/>
    <col min="14610" max="14610" width="11.140625" style="1028" bestFit="1" customWidth="1"/>
    <col min="14611" max="14848" width="9.140625" style="1028"/>
    <col min="14849" max="14849" width="60.85546875" style="1028" customWidth="1"/>
    <col min="14850" max="14850" width="23.28515625" style="1028" bestFit="1" customWidth="1"/>
    <col min="14851" max="14851" width="21.28515625" style="1028" bestFit="1" customWidth="1"/>
    <col min="14852" max="14853" width="20.42578125" style="1028" bestFit="1" customWidth="1"/>
    <col min="14854" max="14854" width="19.85546875" style="1028" bestFit="1" customWidth="1"/>
    <col min="14855" max="14857" width="20.42578125" style="1028" bestFit="1" customWidth="1"/>
    <col min="14858" max="14858" width="19.28515625" style="1028" bestFit="1" customWidth="1"/>
    <col min="14859" max="14859" width="18.7109375" style="1028" bestFit="1" customWidth="1"/>
    <col min="14860" max="14861" width="19.28515625" style="1028" bestFit="1" customWidth="1"/>
    <col min="14862" max="14863" width="19.85546875" style="1028" bestFit="1" customWidth="1"/>
    <col min="14864" max="14864" width="3.85546875" style="1028" customWidth="1"/>
    <col min="14865" max="14865" width="13.85546875" style="1028" bestFit="1" customWidth="1"/>
    <col min="14866" max="14866" width="11.140625" style="1028" bestFit="1" customWidth="1"/>
    <col min="14867" max="15104" width="9.140625" style="1028"/>
    <col min="15105" max="15105" width="60.85546875" style="1028" customWidth="1"/>
    <col min="15106" max="15106" width="23.28515625" style="1028" bestFit="1" customWidth="1"/>
    <col min="15107" max="15107" width="21.28515625" style="1028" bestFit="1" customWidth="1"/>
    <col min="15108" max="15109" width="20.42578125" style="1028" bestFit="1" customWidth="1"/>
    <col min="15110" max="15110" width="19.85546875" style="1028" bestFit="1" customWidth="1"/>
    <col min="15111" max="15113" width="20.42578125" style="1028" bestFit="1" customWidth="1"/>
    <col min="15114" max="15114" width="19.28515625" style="1028" bestFit="1" customWidth="1"/>
    <col min="15115" max="15115" width="18.7109375" style="1028" bestFit="1" customWidth="1"/>
    <col min="15116" max="15117" width="19.28515625" style="1028" bestFit="1" customWidth="1"/>
    <col min="15118" max="15119" width="19.85546875" style="1028" bestFit="1" customWidth="1"/>
    <col min="15120" max="15120" width="3.85546875" style="1028" customWidth="1"/>
    <col min="15121" max="15121" width="13.85546875" style="1028" bestFit="1" customWidth="1"/>
    <col min="15122" max="15122" width="11.140625" style="1028" bestFit="1" customWidth="1"/>
    <col min="15123" max="15360" width="9.140625" style="1028"/>
    <col min="15361" max="15361" width="60.85546875" style="1028" customWidth="1"/>
    <col min="15362" max="15362" width="23.28515625" style="1028" bestFit="1" customWidth="1"/>
    <col min="15363" max="15363" width="21.28515625" style="1028" bestFit="1" customWidth="1"/>
    <col min="15364" max="15365" width="20.42578125" style="1028" bestFit="1" customWidth="1"/>
    <col min="15366" max="15366" width="19.85546875" style="1028" bestFit="1" customWidth="1"/>
    <col min="15367" max="15369" width="20.42578125" style="1028" bestFit="1" customWidth="1"/>
    <col min="15370" max="15370" width="19.28515625" style="1028" bestFit="1" customWidth="1"/>
    <col min="15371" max="15371" width="18.7109375" style="1028" bestFit="1" customWidth="1"/>
    <col min="15372" max="15373" width="19.28515625" style="1028" bestFit="1" customWidth="1"/>
    <col min="15374" max="15375" width="19.85546875" style="1028" bestFit="1" customWidth="1"/>
    <col min="15376" max="15376" width="3.85546875" style="1028" customWidth="1"/>
    <col min="15377" max="15377" width="13.85546875" style="1028" bestFit="1" customWidth="1"/>
    <col min="15378" max="15378" width="11.140625" style="1028" bestFit="1" customWidth="1"/>
    <col min="15379" max="15616" width="9.140625" style="1028"/>
    <col min="15617" max="15617" width="60.85546875" style="1028" customWidth="1"/>
    <col min="15618" max="15618" width="23.28515625" style="1028" bestFit="1" customWidth="1"/>
    <col min="15619" max="15619" width="21.28515625" style="1028" bestFit="1" customWidth="1"/>
    <col min="15620" max="15621" width="20.42578125" style="1028" bestFit="1" customWidth="1"/>
    <col min="15622" max="15622" width="19.85546875" style="1028" bestFit="1" customWidth="1"/>
    <col min="15623" max="15625" width="20.42578125" style="1028" bestFit="1" customWidth="1"/>
    <col min="15626" max="15626" width="19.28515625" style="1028" bestFit="1" customWidth="1"/>
    <col min="15627" max="15627" width="18.7109375" style="1028" bestFit="1" customWidth="1"/>
    <col min="15628" max="15629" width="19.28515625" style="1028" bestFit="1" customWidth="1"/>
    <col min="15630" max="15631" width="19.85546875" style="1028" bestFit="1" customWidth="1"/>
    <col min="15632" max="15632" width="3.85546875" style="1028" customWidth="1"/>
    <col min="15633" max="15633" width="13.85546875" style="1028" bestFit="1" customWidth="1"/>
    <col min="15634" max="15634" width="11.140625" style="1028" bestFit="1" customWidth="1"/>
    <col min="15635" max="15872" width="9.140625" style="1028"/>
    <col min="15873" max="15873" width="60.85546875" style="1028" customWidth="1"/>
    <col min="15874" max="15874" width="23.28515625" style="1028" bestFit="1" customWidth="1"/>
    <col min="15875" max="15875" width="21.28515625" style="1028" bestFit="1" customWidth="1"/>
    <col min="15876" max="15877" width="20.42578125" style="1028" bestFit="1" customWidth="1"/>
    <col min="15878" max="15878" width="19.85546875" style="1028" bestFit="1" customWidth="1"/>
    <col min="15879" max="15881" width="20.42578125" style="1028" bestFit="1" customWidth="1"/>
    <col min="15882" max="15882" width="19.28515625" style="1028" bestFit="1" customWidth="1"/>
    <col min="15883" max="15883" width="18.7109375" style="1028" bestFit="1" customWidth="1"/>
    <col min="15884" max="15885" width="19.28515625" style="1028" bestFit="1" customWidth="1"/>
    <col min="15886" max="15887" width="19.85546875" style="1028" bestFit="1" customWidth="1"/>
    <col min="15888" max="15888" width="3.85546875" style="1028" customWidth="1"/>
    <col min="15889" max="15889" width="13.85546875" style="1028" bestFit="1" customWidth="1"/>
    <col min="15890" max="15890" width="11.140625" style="1028" bestFit="1" customWidth="1"/>
    <col min="15891" max="16128" width="9.140625" style="1028"/>
    <col min="16129" max="16129" width="60.85546875" style="1028" customWidth="1"/>
    <col min="16130" max="16130" width="23.28515625" style="1028" bestFit="1" customWidth="1"/>
    <col min="16131" max="16131" width="21.28515625" style="1028" bestFit="1" customWidth="1"/>
    <col min="16132" max="16133" width="20.42578125" style="1028" bestFit="1" customWidth="1"/>
    <col min="16134" max="16134" width="19.85546875" style="1028" bestFit="1" customWidth="1"/>
    <col min="16135" max="16137" width="20.42578125" style="1028" bestFit="1" customWidth="1"/>
    <col min="16138" max="16138" width="19.28515625" style="1028" bestFit="1" customWidth="1"/>
    <col min="16139" max="16139" width="18.7109375" style="1028" bestFit="1" customWidth="1"/>
    <col min="16140" max="16141" width="19.28515625" style="1028" bestFit="1" customWidth="1"/>
    <col min="16142" max="16143" width="19.85546875" style="1028" bestFit="1" customWidth="1"/>
    <col min="16144" max="16144" width="3.85546875" style="1028" customWidth="1"/>
    <col min="16145" max="16145" width="13.85546875" style="1028" bestFit="1" customWidth="1"/>
    <col min="16146" max="16146" width="11.140625" style="1028" bestFit="1" customWidth="1"/>
    <col min="16147" max="16384" width="9.140625" style="1028"/>
  </cols>
  <sheetData>
    <row r="1" spans="1:16" ht="20.25" hidden="1">
      <c r="A1" s="266"/>
      <c r="B1" s="267"/>
      <c r="C1" s="267"/>
      <c r="D1" s="267"/>
      <c r="E1" s="267"/>
      <c r="F1" s="267"/>
      <c r="G1" s="267"/>
      <c r="H1" s="267"/>
      <c r="I1" s="267"/>
      <c r="J1" s="267"/>
      <c r="P1" s="1028"/>
    </row>
    <row r="2" spans="1:16" ht="60" customHeight="1">
      <c r="A2" s="1145" t="s">
        <v>918</v>
      </c>
      <c r="B2" s="1145"/>
      <c r="C2" s="1145"/>
      <c r="D2" s="1145"/>
      <c r="E2" s="1145"/>
      <c r="F2" s="1145"/>
      <c r="G2" s="1145"/>
      <c r="H2" s="1145"/>
      <c r="I2" s="1145"/>
      <c r="J2" s="1145"/>
      <c r="K2" s="1145"/>
      <c r="L2" s="1145"/>
      <c r="M2" s="1145"/>
      <c r="N2" s="1145"/>
      <c r="O2" s="1145"/>
      <c r="P2" s="1028"/>
    </row>
    <row r="3" spans="1:16" ht="47.25" customHeight="1">
      <c r="A3" s="1145" t="s">
        <v>692</v>
      </c>
      <c r="B3" s="1145"/>
      <c r="C3" s="1145"/>
      <c r="D3" s="1145"/>
      <c r="E3" s="1145"/>
      <c r="F3" s="1145"/>
      <c r="G3" s="1145"/>
      <c r="H3" s="1145"/>
      <c r="I3" s="1145"/>
      <c r="J3" s="1145"/>
      <c r="K3" s="1145"/>
      <c r="L3" s="1145"/>
      <c r="M3" s="1145"/>
      <c r="N3" s="1145"/>
      <c r="O3" s="1145"/>
      <c r="P3" s="1028"/>
    </row>
    <row r="4" spans="1:16" ht="47.25" customHeight="1">
      <c r="A4" s="1145" t="s">
        <v>1431</v>
      </c>
      <c r="B4" s="1145"/>
      <c r="C4" s="1145"/>
      <c r="D4" s="1145"/>
      <c r="E4" s="1145"/>
      <c r="F4" s="1145"/>
      <c r="G4" s="1145"/>
      <c r="H4" s="1145"/>
      <c r="I4" s="1145"/>
      <c r="J4" s="1145"/>
      <c r="K4" s="1145"/>
      <c r="L4" s="1145"/>
      <c r="M4" s="1145"/>
      <c r="N4" s="1145"/>
      <c r="O4" s="1145"/>
      <c r="P4" s="1028"/>
    </row>
    <row r="5" spans="1:16" s="220" customFormat="1" ht="41.25" customHeight="1">
      <c r="A5" s="1147" t="s">
        <v>1449</v>
      </c>
      <c r="B5" s="1147"/>
      <c r="C5" s="1147"/>
      <c r="D5" s="1147"/>
      <c r="E5" s="1147"/>
      <c r="F5" s="1147"/>
      <c r="G5" s="1147"/>
      <c r="H5" s="1147"/>
      <c r="I5" s="1147"/>
      <c r="J5" s="1147"/>
      <c r="K5" s="1147"/>
      <c r="L5" s="1147"/>
      <c r="M5" s="1147"/>
      <c r="N5" s="1147"/>
      <c r="O5" s="1147"/>
    </row>
    <row r="6" spans="1:16" ht="3" customHeight="1">
      <c r="A6" s="729"/>
      <c r="B6" s="658"/>
      <c r="C6" s="658"/>
      <c r="D6" s="658"/>
      <c r="E6" s="658"/>
      <c r="F6" s="658"/>
      <c r="G6" s="658"/>
      <c r="H6" s="658"/>
      <c r="I6" s="658"/>
      <c r="J6" s="658"/>
      <c r="K6" s="658"/>
      <c r="L6" s="658"/>
      <c r="M6" s="658"/>
      <c r="N6" s="658"/>
      <c r="O6" s="658"/>
      <c r="P6" s="1028"/>
    </row>
    <row r="7" spans="1:16" ht="11.25" customHeight="1" thickBot="1">
      <c r="P7" s="1028"/>
    </row>
    <row r="8" spans="1:16" s="107" customFormat="1" ht="51.75" customHeight="1" thickTop="1" thickBot="1">
      <c r="A8" s="269"/>
      <c r="B8" s="270" t="s">
        <v>888</v>
      </c>
      <c r="C8" s="270" t="s">
        <v>889</v>
      </c>
      <c r="D8" s="270" t="s">
        <v>890</v>
      </c>
      <c r="E8" s="270" t="s">
        <v>891</v>
      </c>
      <c r="F8" s="270" t="s">
        <v>892</v>
      </c>
      <c r="G8" s="270" t="s">
        <v>893</v>
      </c>
      <c r="H8" s="270" t="s">
        <v>894</v>
      </c>
      <c r="I8" s="270" t="s">
        <v>895</v>
      </c>
      <c r="J8" s="270" t="s">
        <v>896</v>
      </c>
      <c r="K8" s="270" t="s">
        <v>897</v>
      </c>
      <c r="L8" s="270" t="s">
        <v>898</v>
      </c>
      <c r="M8" s="270" t="s">
        <v>899</v>
      </c>
      <c r="N8" s="270" t="s">
        <v>900</v>
      </c>
      <c r="O8" s="270" t="s">
        <v>901</v>
      </c>
    </row>
    <row r="9" spans="1:16" s="730" customFormat="1" ht="36.75" customHeight="1" thickTop="1" thickBot="1">
      <c r="A9" s="435" t="s">
        <v>693</v>
      </c>
      <c r="B9" s="58">
        <v>0.18809999999999999</v>
      </c>
      <c r="C9" s="58">
        <v>0.1231</v>
      </c>
      <c r="D9" s="58">
        <v>0.19400000000000001</v>
      </c>
      <c r="E9" s="58">
        <v>0.40510000000000002</v>
      </c>
      <c r="F9" s="58">
        <v>0.37840000000000001</v>
      </c>
      <c r="G9" s="58">
        <v>0.2797</v>
      </c>
      <c r="H9" s="58">
        <v>0.19900000000000001</v>
      </c>
      <c r="I9" s="58">
        <v>0.28189999999999998</v>
      </c>
      <c r="J9" s="58">
        <v>0.21299999999999999</v>
      </c>
      <c r="K9" s="58">
        <v>0.21190000000000001</v>
      </c>
      <c r="L9" s="58">
        <v>0.41189999999999999</v>
      </c>
      <c r="M9" s="58">
        <v>0.214</v>
      </c>
      <c r="N9" s="58">
        <v>0.22919999999999999</v>
      </c>
      <c r="O9" s="58">
        <v>0.16489999999999999</v>
      </c>
    </row>
    <row r="10" spans="1:16" ht="39.75" customHeight="1" thickTop="1">
      <c r="A10" s="436" t="s">
        <v>694</v>
      </c>
      <c r="B10" s="59">
        <v>408316958.98000002</v>
      </c>
      <c r="C10" s="59">
        <v>200069983.25999999</v>
      </c>
      <c r="D10" s="59">
        <v>130880471.09</v>
      </c>
      <c r="E10" s="59">
        <v>34796033.020000003</v>
      </c>
      <c r="F10" s="59">
        <v>26662631.25</v>
      </c>
      <c r="G10" s="59">
        <v>44545921.420000002</v>
      </c>
      <c r="H10" s="59">
        <v>18530584.02</v>
      </c>
      <c r="I10" s="59">
        <v>22218200.620000001</v>
      </c>
      <c r="J10" s="59">
        <v>9560659.1899999995</v>
      </c>
      <c r="K10" s="59">
        <v>8264054.2699999996</v>
      </c>
      <c r="L10" s="59">
        <v>12662088.529999999</v>
      </c>
      <c r="M10" s="59">
        <v>5928810.1399999997</v>
      </c>
      <c r="N10" s="59">
        <v>26391860.289999999</v>
      </c>
      <c r="O10" s="59">
        <v>20461273.539999999</v>
      </c>
      <c r="P10" s="1028"/>
    </row>
    <row r="11" spans="1:16" ht="39.75" customHeight="1">
      <c r="A11" s="436" t="s">
        <v>695</v>
      </c>
      <c r="B11" s="59">
        <v>0</v>
      </c>
      <c r="C11" s="59">
        <v>0</v>
      </c>
      <c r="D11" s="59">
        <v>0</v>
      </c>
      <c r="E11" s="59">
        <v>0</v>
      </c>
      <c r="F11" s="59">
        <v>0</v>
      </c>
      <c r="G11" s="59">
        <v>0</v>
      </c>
      <c r="H11" s="59">
        <v>0</v>
      </c>
      <c r="I11" s="59">
        <v>0</v>
      </c>
      <c r="J11" s="59">
        <v>0</v>
      </c>
      <c r="K11" s="59">
        <v>0</v>
      </c>
      <c r="L11" s="59">
        <v>0</v>
      </c>
      <c r="M11" s="59">
        <v>0</v>
      </c>
      <c r="N11" s="59">
        <v>0</v>
      </c>
      <c r="O11" s="59">
        <v>0</v>
      </c>
      <c r="P11" s="1028"/>
    </row>
    <row r="12" spans="1:16" s="717" customFormat="1" ht="39.75" customHeight="1">
      <c r="A12" s="436" t="s">
        <v>696</v>
      </c>
      <c r="B12" s="59">
        <v>77551103.930000007</v>
      </c>
      <c r="C12" s="59">
        <v>38149496.689999998</v>
      </c>
      <c r="D12" s="59">
        <v>25043218.07</v>
      </c>
      <c r="E12" s="59">
        <v>9748545.5700000003</v>
      </c>
      <c r="F12" s="59">
        <v>7941790.5700000003</v>
      </c>
      <c r="G12" s="59">
        <v>9904405.1600000001</v>
      </c>
      <c r="H12" s="59">
        <v>13115072.460000001</v>
      </c>
      <c r="I12" s="59">
        <v>17020198.460000001</v>
      </c>
      <c r="J12" s="59">
        <v>13575155.07</v>
      </c>
      <c r="K12" s="59">
        <v>6450689.2300000004</v>
      </c>
      <c r="L12" s="59">
        <v>6678894.3799999999</v>
      </c>
      <c r="M12" s="59">
        <v>381990.68</v>
      </c>
      <c r="N12" s="59">
        <v>4612850.79</v>
      </c>
      <c r="O12" s="59">
        <v>1483266.88</v>
      </c>
    </row>
    <row r="13" spans="1:16" s="717" customFormat="1" ht="39.75" customHeight="1">
      <c r="A13" s="436" t="s">
        <v>697</v>
      </c>
      <c r="B13" s="59">
        <v>162241913.22</v>
      </c>
      <c r="C13" s="59">
        <v>60529827.109999999</v>
      </c>
      <c r="D13" s="59">
        <v>50598083.350000001</v>
      </c>
      <c r="E13" s="59">
        <v>32101702.02</v>
      </c>
      <c r="F13" s="59">
        <v>57209592.090000004</v>
      </c>
      <c r="G13" s="59">
        <v>44259926.789999999</v>
      </c>
      <c r="H13" s="59">
        <v>17478388.050000001</v>
      </c>
      <c r="I13" s="59">
        <v>36395335.299999997</v>
      </c>
      <c r="J13" s="59">
        <v>10535736.85</v>
      </c>
      <c r="K13" s="59">
        <v>765903.58</v>
      </c>
      <c r="L13" s="59">
        <v>11624162.07</v>
      </c>
      <c r="M13" s="59">
        <v>9050695.3800000008</v>
      </c>
      <c r="N13" s="59">
        <v>45004277.850000001</v>
      </c>
      <c r="O13" s="59">
        <v>20765249.390000001</v>
      </c>
    </row>
    <row r="14" spans="1:16" s="717" customFormat="1" ht="39.75" customHeight="1">
      <c r="A14" s="436" t="s">
        <v>698</v>
      </c>
      <c r="B14" s="59">
        <v>75314318.769999996</v>
      </c>
      <c r="C14" s="59">
        <v>56724483.189999998</v>
      </c>
      <c r="D14" s="59">
        <v>13009753.300000001</v>
      </c>
      <c r="E14" s="59">
        <v>0</v>
      </c>
      <c r="F14" s="59">
        <v>0</v>
      </c>
      <c r="G14" s="59">
        <v>0</v>
      </c>
      <c r="H14" s="59">
        <v>0</v>
      </c>
      <c r="I14" s="59">
        <v>5859304.7400000002</v>
      </c>
      <c r="J14" s="59">
        <v>9751358.2100000009</v>
      </c>
      <c r="K14" s="59">
        <v>0</v>
      </c>
      <c r="L14" s="59">
        <v>0</v>
      </c>
      <c r="M14" s="59">
        <v>0</v>
      </c>
      <c r="N14" s="59">
        <v>0</v>
      </c>
      <c r="O14" s="59">
        <v>0</v>
      </c>
    </row>
    <row r="15" spans="1:16" s="717" customFormat="1" ht="39.75" customHeight="1" thickBot="1">
      <c r="A15" s="436" t="s">
        <v>699</v>
      </c>
      <c r="B15" s="59">
        <v>884512293.32000005</v>
      </c>
      <c r="C15" s="59">
        <v>569078429.85000002</v>
      </c>
      <c r="D15" s="59">
        <v>293063871.76999998</v>
      </c>
      <c r="E15" s="59">
        <v>57206695.649999999</v>
      </c>
      <c r="F15" s="59">
        <v>77217587.890000001</v>
      </c>
      <c r="G15" s="59">
        <v>162563605.63</v>
      </c>
      <c r="H15" s="59">
        <v>133330237.02</v>
      </c>
      <c r="I15" s="59">
        <v>102202465.34</v>
      </c>
      <c r="J15" s="59">
        <v>118238999.95999999</v>
      </c>
      <c r="K15" s="59">
        <v>94634167.459999993</v>
      </c>
      <c r="L15" s="59">
        <v>59036574.590000004</v>
      </c>
      <c r="M15" s="59">
        <v>51136109.859999999</v>
      </c>
      <c r="N15" s="59">
        <v>98763425.450000003</v>
      </c>
      <c r="O15" s="59">
        <v>81146630.760000005</v>
      </c>
    </row>
    <row r="16" spans="1:16" s="275" customFormat="1" ht="36.75" customHeight="1" thickTop="1" thickBot="1">
      <c r="A16" s="276" t="s">
        <v>700</v>
      </c>
      <c r="B16" s="31">
        <v>1607936588.22</v>
      </c>
      <c r="C16" s="31">
        <v>924552220.10000002</v>
      </c>
      <c r="D16" s="31">
        <v>512595397.57999998</v>
      </c>
      <c r="E16" s="31">
        <v>133852976.26000001</v>
      </c>
      <c r="F16" s="31">
        <v>169031601.80000001</v>
      </c>
      <c r="G16" s="31">
        <v>261273859</v>
      </c>
      <c r="H16" s="31">
        <v>182454281.55000001</v>
      </c>
      <c r="I16" s="31">
        <v>183695504.46000001</v>
      </c>
      <c r="J16" s="31">
        <v>161661909.28</v>
      </c>
      <c r="K16" s="31">
        <v>110114814.54000001</v>
      </c>
      <c r="L16" s="31">
        <v>90001719.569999993</v>
      </c>
      <c r="M16" s="31">
        <v>66497606.060000002</v>
      </c>
      <c r="N16" s="31">
        <v>174772414.38</v>
      </c>
      <c r="O16" s="31">
        <v>123856420.56999999</v>
      </c>
    </row>
    <row r="17" spans="1:15" s="717" customFormat="1" ht="36.75" customHeight="1" thickTop="1">
      <c r="A17" s="436" t="s">
        <v>701</v>
      </c>
      <c r="B17" s="59">
        <v>1037629209.7934999</v>
      </c>
      <c r="C17" s="59">
        <v>649516605.13549995</v>
      </c>
      <c r="D17" s="59">
        <v>333128872.03399998</v>
      </c>
      <c r="E17" s="59">
        <v>75207255.774000004</v>
      </c>
      <c r="F17" s="59">
        <v>107410742.04899999</v>
      </c>
      <c r="G17" s="59">
        <v>186674450.05700001</v>
      </c>
      <c r="H17" s="59">
        <v>144692445.537</v>
      </c>
      <c r="I17" s="59">
        <v>128198651.237</v>
      </c>
      <c r="J17" s="59">
        <v>133535418.0565</v>
      </c>
      <c r="K17" s="59">
        <v>96307257.096000001</v>
      </c>
      <c r="L17" s="59">
        <v>66184434.501000002</v>
      </c>
      <c r="M17" s="59">
        <v>55737855.685999997</v>
      </c>
      <c r="N17" s="59">
        <v>122188134.53300001</v>
      </c>
      <c r="O17" s="59">
        <v>91825908.831</v>
      </c>
    </row>
    <row r="18" spans="1:15" s="280" customFormat="1" ht="36.75" customHeight="1" thickBot="1">
      <c r="A18" s="279" t="s">
        <v>702</v>
      </c>
      <c r="B18" s="33">
        <v>0.64529999999999998</v>
      </c>
      <c r="C18" s="33">
        <v>0.70250000000000001</v>
      </c>
      <c r="D18" s="33">
        <v>0.64990000000000003</v>
      </c>
      <c r="E18" s="33">
        <v>0.56189999999999996</v>
      </c>
      <c r="F18" s="33">
        <v>0.63539999999999996</v>
      </c>
      <c r="G18" s="33">
        <v>0.71450000000000002</v>
      </c>
      <c r="H18" s="33">
        <v>0.79300000000000004</v>
      </c>
      <c r="I18" s="33">
        <v>0.69789999999999996</v>
      </c>
      <c r="J18" s="33">
        <v>0.82599999999999996</v>
      </c>
      <c r="K18" s="33">
        <v>0.87460000000000004</v>
      </c>
      <c r="L18" s="33">
        <v>0.73540000000000005</v>
      </c>
      <c r="M18" s="33">
        <v>0.83819999999999995</v>
      </c>
      <c r="N18" s="33">
        <v>0.69910000000000005</v>
      </c>
      <c r="O18" s="33">
        <v>0.74139999999999995</v>
      </c>
    </row>
    <row r="19" spans="1:15" s="717" customFormat="1" ht="36.75" customHeight="1" thickTop="1" thickBot="1">
      <c r="A19" s="390" t="s">
        <v>703</v>
      </c>
      <c r="B19" s="60">
        <v>103762920.97939999</v>
      </c>
      <c r="C19" s="60">
        <v>64951660.513599999</v>
      </c>
      <c r="D19" s="60">
        <v>33312887.203400001</v>
      </c>
      <c r="E19" s="60">
        <v>7520725.5773999998</v>
      </c>
      <c r="F19" s="60">
        <v>10741074.2049</v>
      </c>
      <c r="G19" s="60">
        <v>18667445.0057</v>
      </c>
      <c r="H19" s="60">
        <v>14469244.5537</v>
      </c>
      <c r="I19" s="60">
        <v>12819865.1237</v>
      </c>
      <c r="J19" s="60">
        <v>13353541.8057</v>
      </c>
      <c r="K19" s="60">
        <v>9630725.7095999997</v>
      </c>
      <c r="L19" s="60">
        <v>6618443.4501</v>
      </c>
      <c r="M19" s="60">
        <v>5573785.5685999999</v>
      </c>
      <c r="N19" s="60">
        <v>12218813.453299999</v>
      </c>
      <c r="O19" s="60">
        <v>9182590.8830999993</v>
      </c>
    </row>
    <row r="20" spans="1:15" s="717" customFormat="1" ht="36.75" customHeight="1" thickTop="1">
      <c r="A20" s="291" t="s">
        <v>704</v>
      </c>
      <c r="B20" s="59">
        <v>163334067</v>
      </c>
      <c r="C20" s="59">
        <v>77176603</v>
      </c>
      <c r="D20" s="59">
        <v>58312637</v>
      </c>
      <c r="E20" s="59">
        <v>31839192</v>
      </c>
      <c r="F20" s="59">
        <v>37511528</v>
      </c>
      <c r="G20" s="59">
        <v>52214620</v>
      </c>
      <c r="H20" s="59">
        <v>27265496</v>
      </c>
      <c r="I20" s="59">
        <v>35753461</v>
      </c>
      <c r="J20" s="59">
        <v>28447579</v>
      </c>
      <c r="K20" s="59">
        <v>20406314</v>
      </c>
      <c r="L20" s="59">
        <v>25970439</v>
      </c>
      <c r="M20" s="59">
        <v>11597990</v>
      </c>
      <c r="N20" s="59">
        <v>26042139</v>
      </c>
      <c r="O20" s="59">
        <v>14946043</v>
      </c>
    </row>
    <row r="21" spans="1:15" s="717" customFormat="1" ht="36.75" customHeight="1">
      <c r="A21" s="291" t="s">
        <v>705</v>
      </c>
      <c r="B21" s="59">
        <v>0</v>
      </c>
      <c r="C21" s="59">
        <v>0</v>
      </c>
      <c r="D21" s="59">
        <v>9303</v>
      </c>
      <c r="E21" s="59">
        <v>0</v>
      </c>
      <c r="F21" s="59">
        <v>0</v>
      </c>
      <c r="G21" s="59">
        <v>0</v>
      </c>
      <c r="H21" s="59">
        <v>7379</v>
      </c>
      <c r="I21" s="59">
        <v>0</v>
      </c>
      <c r="J21" s="59">
        <v>0</v>
      </c>
      <c r="K21" s="59">
        <v>0</v>
      </c>
      <c r="L21" s="59">
        <v>0</v>
      </c>
      <c r="M21" s="59">
        <v>0</v>
      </c>
      <c r="N21" s="59">
        <v>0</v>
      </c>
      <c r="O21" s="59">
        <v>816</v>
      </c>
    </row>
    <row r="22" spans="1:15" s="717" customFormat="1" ht="36.75" customHeight="1">
      <c r="A22" s="392" t="s">
        <v>706</v>
      </c>
      <c r="B22" s="59">
        <v>0</v>
      </c>
      <c r="C22" s="59">
        <v>0</v>
      </c>
      <c r="D22" s="59">
        <v>0</v>
      </c>
      <c r="E22" s="59">
        <v>0</v>
      </c>
      <c r="F22" s="59">
        <v>0</v>
      </c>
      <c r="G22" s="59">
        <v>0</v>
      </c>
      <c r="H22" s="59">
        <v>0</v>
      </c>
      <c r="I22" s="59">
        <v>0</v>
      </c>
      <c r="J22" s="59">
        <v>0</v>
      </c>
      <c r="K22" s="59">
        <v>0</v>
      </c>
      <c r="L22" s="59">
        <v>0</v>
      </c>
      <c r="M22" s="59">
        <v>0</v>
      </c>
      <c r="N22" s="59">
        <v>0</v>
      </c>
      <c r="O22" s="59">
        <v>0</v>
      </c>
    </row>
    <row r="23" spans="1:15" s="717" customFormat="1" ht="36.75" customHeight="1" thickBot="1">
      <c r="A23" s="291" t="s">
        <v>707</v>
      </c>
      <c r="B23" s="59">
        <v>0</v>
      </c>
      <c r="C23" s="59">
        <v>0</v>
      </c>
      <c r="D23" s="59">
        <v>0</v>
      </c>
      <c r="E23" s="59">
        <v>1373241</v>
      </c>
      <c r="F23" s="59">
        <v>0</v>
      </c>
      <c r="G23" s="59">
        <v>0</v>
      </c>
      <c r="H23" s="59">
        <v>25038</v>
      </c>
      <c r="I23" s="59">
        <v>0</v>
      </c>
      <c r="J23" s="59">
        <v>0</v>
      </c>
      <c r="K23" s="59">
        <v>0</v>
      </c>
      <c r="L23" s="59">
        <v>0</v>
      </c>
      <c r="M23" s="59">
        <v>0</v>
      </c>
      <c r="N23" s="59">
        <v>0</v>
      </c>
      <c r="O23" s="59">
        <v>0</v>
      </c>
    </row>
    <row r="24" spans="1:15" s="717" customFormat="1" ht="36.75" customHeight="1" thickTop="1" thickBot="1">
      <c r="A24" s="390" t="s">
        <v>708</v>
      </c>
      <c r="B24" s="60">
        <v>163334067</v>
      </c>
      <c r="C24" s="60">
        <v>77176603</v>
      </c>
      <c r="D24" s="60">
        <v>58303334</v>
      </c>
      <c r="E24" s="60">
        <v>30465951</v>
      </c>
      <c r="F24" s="60">
        <v>37511528</v>
      </c>
      <c r="G24" s="60">
        <v>52214620</v>
      </c>
      <c r="H24" s="60">
        <v>27233079</v>
      </c>
      <c r="I24" s="60">
        <v>35753461</v>
      </c>
      <c r="J24" s="60">
        <v>28447579</v>
      </c>
      <c r="K24" s="60">
        <v>20406314</v>
      </c>
      <c r="L24" s="60">
        <v>25970439</v>
      </c>
      <c r="M24" s="60">
        <v>11597990</v>
      </c>
      <c r="N24" s="60">
        <v>26042139</v>
      </c>
      <c r="O24" s="60">
        <v>14945227</v>
      </c>
    </row>
    <row r="25" spans="1:15" s="717" customFormat="1" ht="36.75" customHeight="1" thickTop="1">
      <c r="A25" s="291" t="s">
        <v>709</v>
      </c>
      <c r="B25" s="59">
        <v>0</v>
      </c>
      <c r="C25" s="59">
        <v>0</v>
      </c>
      <c r="D25" s="59">
        <v>0</v>
      </c>
      <c r="E25" s="59">
        <v>0</v>
      </c>
      <c r="F25" s="59">
        <v>0</v>
      </c>
      <c r="G25" s="59">
        <v>0</v>
      </c>
      <c r="H25" s="59">
        <v>0</v>
      </c>
      <c r="I25" s="59">
        <v>0</v>
      </c>
      <c r="J25" s="59">
        <v>0</v>
      </c>
      <c r="K25" s="59">
        <v>0</v>
      </c>
      <c r="L25" s="59">
        <v>0</v>
      </c>
      <c r="M25" s="59">
        <v>0</v>
      </c>
      <c r="N25" s="59">
        <v>0</v>
      </c>
      <c r="O25" s="59">
        <v>0</v>
      </c>
    </row>
    <row r="26" spans="1:15" s="717" customFormat="1" ht="36.75" customHeight="1">
      <c r="A26" s="291" t="s">
        <v>710</v>
      </c>
      <c r="B26" s="59">
        <v>0</v>
      </c>
      <c r="C26" s="59">
        <v>0</v>
      </c>
      <c r="D26" s="59">
        <v>0</v>
      </c>
      <c r="E26" s="59">
        <v>0</v>
      </c>
      <c r="F26" s="59">
        <v>0</v>
      </c>
      <c r="G26" s="59">
        <v>0</v>
      </c>
      <c r="H26" s="59">
        <v>0</v>
      </c>
      <c r="I26" s="59">
        <v>0</v>
      </c>
      <c r="J26" s="59">
        <v>0</v>
      </c>
      <c r="K26" s="59">
        <v>0</v>
      </c>
      <c r="L26" s="59">
        <v>0</v>
      </c>
      <c r="M26" s="59">
        <v>0</v>
      </c>
      <c r="N26" s="59">
        <v>0</v>
      </c>
      <c r="O26" s="59">
        <v>0</v>
      </c>
    </row>
    <row r="27" spans="1:15" s="718" customFormat="1" ht="36.75" customHeight="1">
      <c r="A27" s="291" t="s">
        <v>711</v>
      </c>
      <c r="B27" s="59">
        <v>0</v>
      </c>
      <c r="C27" s="59">
        <v>0</v>
      </c>
      <c r="D27" s="59">
        <v>0</v>
      </c>
      <c r="E27" s="59">
        <v>0</v>
      </c>
      <c r="F27" s="59">
        <v>0</v>
      </c>
      <c r="G27" s="59">
        <v>0</v>
      </c>
      <c r="H27" s="59">
        <v>0</v>
      </c>
      <c r="I27" s="59">
        <v>0</v>
      </c>
      <c r="J27" s="59">
        <v>0</v>
      </c>
      <c r="K27" s="59">
        <v>0</v>
      </c>
      <c r="L27" s="59">
        <v>0</v>
      </c>
      <c r="M27" s="59">
        <v>0</v>
      </c>
      <c r="N27" s="59">
        <v>0</v>
      </c>
      <c r="O27" s="59">
        <v>0</v>
      </c>
    </row>
    <row r="28" spans="1:15" s="717" customFormat="1" ht="36.75" customHeight="1">
      <c r="A28" s="291" t="s">
        <v>712</v>
      </c>
      <c r="B28" s="59">
        <v>0</v>
      </c>
      <c r="C28" s="59">
        <v>0</v>
      </c>
      <c r="D28" s="59">
        <v>0</v>
      </c>
      <c r="E28" s="59">
        <v>0</v>
      </c>
      <c r="F28" s="59">
        <v>0</v>
      </c>
      <c r="G28" s="59">
        <v>0</v>
      </c>
      <c r="H28" s="59">
        <v>0</v>
      </c>
      <c r="I28" s="59">
        <v>0</v>
      </c>
      <c r="J28" s="59">
        <v>0</v>
      </c>
      <c r="K28" s="59">
        <v>0</v>
      </c>
      <c r="L28" s="59">
        <v>0</v>
      </c>
      <c r="M28" s="59">
        <v>0</v>
      </c>
      <c r="N28" s="59">
        <v>0</v>
      </c>
      <c r="O28" s="59">
        <v>0</v>
      </c>
    </row>
    <row r="29" spans="1:15" s="654" customFormat="1" ht="36.75" customHeight="1">
      <c r="A29" s="393" t="s">
        <v>713</v>
      </c>
      <c r="B29" s="59">
        <v>31852955</v>
      </c>
      <c r="C29" s="59">
        <v>2762965</v>
      </c>
      <c r="D29" s="59">
        <v>6318982</v>
      </c>
      <c r="E29" s="59">
        <v>0</v>
      </c>
      <c r="F29" s="59">
        <v>3131986</v>
      </c>
      <c r="G29" s="59">
        <v>0</v>
      </c>
      <c r="H29" s="59">
        <v>1560777</v>
      </c>
      <c r="I29" s="59">
        <v>380880</v>
      </c>
      <c r="J29" s="59">
        <v>0</v>
      </c>
      <c r="K29" s="59">
        <v>0</v>
      </c>
      <c r="L29" s="59">
        <v>1292987</v>
      </c>
      <c r="M29" s="59">
        <v>332561</v>
      </c>
      <c r="N29" s="59">
        <v>1964001</v>
      </c>
      <c r="O29" s="59">
        <v>200000</v>
      </c>
    </row>
    <row r="30" spans="1:15" s="719" customFormat="1" ht="36.75" customHeight="1" thickBot="1">
      <c r="A30" s="393" t="s">
        <v>714</v>
      </c>
      <c r="B30" s="59">
        <v>0</v>
      </c>
      <c r="C30" s="59">
        <v>0</v>
      </c>
      <c r="D30" s="59">
        <v>0</v>
      </c>
      <c r="E30" s="59">
        <v>0</v>
      </c>
      <c r="F30" s="59">
        <v>0</v>
      </c>
      <c r="G30" s="59">
        <v>0</v>
      </c>
      <c r="H30" s="59">
        <v>0</v>
      </c>
      <c r="I30" s="59">
        <v>0</v>
      </c>
      <c r="J30" s="59">
        <v>0</v>
      </c>
      <c r="K30" s="59">
        <v>0</v>
      </c>
      <c r="L30" s="59">
        <v>0</v>
      </c>
      <c r="M30" s="59">
        <v>0</v>
      </c>
      <c r="N30" s="59">
        <v>0</v>
      </c>
      <c r="O30" s="59">
        <v>0</v>
      </c>
    </row>
    <row r="31" spans="1:15" s="654" customFormat="1" ht="36.75" customHeight="1" thickTop="1" thickBot="1">
      <c r="A31" s="437" t="s">
        <v>716</v>
      </c>
      <c r="B31" s="60">
        <v>0</v>
      </c>
      <c r="C31" s="60">
        <v>0</v>
      </c>
      <c r="D31" s="60">
        <v>0</v>
      </c>
      <c r="E31" s="60">
        <v>0</v>
      </c>
      <c r="F31" s="60">
        <v>0</v>
      </c>
      <c r="G31" s="60">
        <v>0</v>
      </c>
      <c r="H31" s="60">
        <v>0</v>
      </c>
      <c r="I31" s="60">
        <v>0</v>
      </c>
      <c r="J31" s="60">
        <v>0</v>
      </c>
      <c r="K31" s="60">
        <v>0</v>
      </c>
      <c r="L31" s="60">
        <v>0</v>
      </c>
      <c r="M31" s="60">
        <v>0</v>
      </c>
      <c r="N31" s="60">
        <v>0</v>
      </c>
      <c r="O31" s="60">
        <v>0</v>
      </c>
    </row>
    <row r="32" spans="1:15" s="357" customFormat="1" ht="36.75" customHeight="1" thickTop="1">
      <c r="A32" s="393" t="s">
        <v>715</v>
      </c>
      <c r="B32" s="59">
        <v>31852955</v>
      </c>
      <c r="C32" s="59">
        <v>2762965</v>
      </c>
      <c r="D32" s="59">
        <v>6318982</v>
      </c>
      <c r="E32" s="59">
        <v>0</v>
      </c>
      <c r="F32" s="59">
        <v>3131986</v>
      </c>
      <c r="G32" s="59">
        <v>0</v>
      </c>
      <c r="H32" s="59">
        <v>1560777</v>
      </c>
      <c r="I32" s="59">
        <v>380880</v>
      </c>
      <c r="J32" s="59">
        <v>0</v>
      </c>
      <c r="K32" s="59">
        <v>0</v>
      </c>
      <c r="L32" s="59">
        <v>1292987</v>
      </c>
      <c r="M32" s="59">
        <v>332561</v>
      </c>
      <c r="N32" s="59">
        <v>1964001</v>
      </c>
      <c r="O32" s="59">
        <v>200000</v>
      </c>
    </row>
    <row r="33" spans="1:16" s="717" customFormat="1" ht="36.75" customHeight="1" thickBot="1">
      <c r="A33" s="393" t="s">
        <v>717</v>
      </c>
      <c r="B33" s="59">
        <v>0</v>
      </c>
      <c r="C33" s="59">
        <v>0</v>
      </c>
      <c r="D33" s="59">
        <v>0</v>
      </c>
      <c r="E33" s="59">
        <v>0</v>
      </c>
      <c r="F33" s="59">
        <v>0</v>
      </c>
      <c r="G33" s="59">
        <v>0</v>
      </c>
      <c r="H33" s="59">
        <v>0</v>
      </c>
      <c r="I33" s="59">
        <v>0</v>
      </c>
      <c r="J33" s="59">
        <v>0</v>
      </c>
      <c r="K33" s="59">
        <v>0</v>
      </c>
      <c r="L33" s="59">
        <v>0</v>
      </c>
      <c r="M33" s="59">
        <v>0</v>
      </c>
      <c r="N33" s="59">
        <v>0</v>
      </c>
      <c r="O33" s="59">
        <v>0</v>
      </c>
    </row>
    <row r="34" spans="1:16" s="717" customFormat="1" ht="36.75" customHeight="1" thickTop="1" thickBot="1">
      <c r="A34" s="390" t="s">
        <v>718</v>
      </c>
      <c r="B34" s="60">
        <v>195187022</v>
      </c>
      <c r="C34" s="60">
        <v>79939568</v>
      </c>
      <c r="D34" s="60">
        <v>64622316</v>
      </c>
      <c r="E34" s="60">
        <v>30465951</v>
      </c>
      <c r="F34" s="60">
        <v>40643514</v>
      </c>
      <c r="G34" s="60">
        <v>52214620</v>
      </c>
      <c r="H34" s="60">
        <v>28793856</v>
      </c>
      <c r="I34" s="60">
        <v>36134341</v>
      </c>
      <c r="J34" s="60">
        <v>28447579</v>
      </c>
      <c r="K34" s="60">
        <v>20406314</v>
      </c>
      <c r="L34" s="60">
        <v>27263426</v>
      </c>
      <c r="M34" s="60">
        <v>11930551</v>
      </c>
      <c r="N34" s="60">
        <v>28006140</v>
      </c>
      <c r="O34" s="60">
        <v>15145227</v>
      </c>
    </row>
    <row r="35" spans="1:16" ht="41.25" customHeight="1" thickTop="1">
      <c r="A35" s="291" t="s">
        <v>719</v>
      </c>
      <c r="B35" s="59">
        <v>91424101.020699993</v>
      </c>
      <c r="C35" s="59">
        <v>14987907.486500001</v>
      </c>
      <c r="D35" s="59">
        <v>31309428.796599999</v>
      </c>
      <c r="E35" s="59">
        <v>22945225.422600001</v>
      </c>
      <c r="F35" s="59">
        <v>29902439.7951</v>
      </c>
      <c r="G35" s="59">
        <v>33547174.9943</v>
      </c>
      <c r="H35" s="59">
        <v>14324611.4463</v>
      </c>
      <c r="I35" s="59">
        <v>23314475.8763</v>
      </c>
      <c r="J35" s="59">
        <v>15094037.194399999</v>
      </c>
      <c r="K35" s="59">
        <v>10775588.2904</v>
      </c>
      <c r="L35" s="59">
        <v>20644982.549899999</v>
      </c>
      <c r="M35" s="59">
        <v>6356765.4314000001</v>
      </c>
      <c r="N35" s="59">
        <v>15787326.546700001</v>
      </c>
      <c r="O35" s="59">
        <v>5962636.1168999998</v>
      </c>
      <c r="P35" s="1028"/>
    </row>
    <row r="36" spans="1:16" s="731" customFormat="1" ht="41.25" customHeight="1">
      <c r="A36" s="438" t="s">
        <v>720</v>
      </c>
      <c r="B36" s="61">
        <v>0.31940000000000002</v>
      </c>
      <c r="C36" s="61">
        <v>0.318</v>
      </c>
      <c r="D36" s="61">
        <v>0.2802</v>
      </c>
      <c r="E36" s="61">
        <v>0.1328</v>
      </c>
      <c r="F36" s="61">
        <v>0.12609999999999999</v>
      </c>
      <c r="G36" s="61">
        <v>9.8699999999999996E-2</v>
      </c>
      <c r="H36" s="61">
        <v>8.5000000000000006E-2</v>
      </c>
      <c r="I36" s="61">
        <v>6.7000000000000004E-2</v>
      </c>
      <c r="J36" s="61">
        <v>9.4799999999999995E-2</v>
      </c>
      <c r="K36" s="61">
        <v>8.4099999999999994E-2</v>
      </c>
      <c r="L36" s="61">
        <v>0.10879999999999999</v>
      </c>
      <c r="M36" s="61">
        <v>0.2049</v>
      </c>
      <c r="N36" s="61">
        <v>8.3099999999999993E-2</v>
      </c>
      <c r="O36" s="61">
        <v>0.12889999999999999</v>
      </c>
    </row>
    <row r="37" spans="1:16" ht="6" customHeight="1" thickBot="1">
      <c r="A37" s="289"/>
      <c r="B37" s="290"/>
      <c r="C37" s="290"/>
      <c r="D37" s="290"/>
      <c r="E37" s="290"/>
      <c r="F37" s="290"/>
      <c r="G37" s="290"/>
      <c r="H37" s="290"/>
      <c r="I37" s="290"/>
      <c r="J37" s="290"/>
      <c r="K37" s="290"/>
      <c r="L37" s="290"/>
      <c r="M37" s="290"/>
      <c r="N37" s="290"/>
      <c r="O37" s="290"/>
      <c r="P37" s="1028"/>
    </row>
    <row r="38" spans="1:16" ht="28.5" customHeight="1" thickTop="1">
      <c r="A38" s="439" t="s">
        <v>721</v>
      </c>
      <c r="P38" s="1028"/>
    </row>
    <row r="39" spans="1:16" ht="15.75">
      <c r="A39" s="439"/>
      <c r="P39" s="1028"/>
    </row>
    <row r="40" spans="1:16">
      <c r="P40" s="1028"/>
    </row>
    <row r="41" spans="1:16">
      <c r="P41" s="1028"/>
    </row>
    <row r="42" spans="1:16">
      <c r="B42" s="173"/>
      <c r="C42" s="173"/>
      <c r="D42" s="173"/>
      <c r="E42" s="173"/>
      <c r="F42" s="173"/>
      <c r="G42" s="173"/>
      <c r="H42" s="173"/>
      <c r="I42" s="173"/>
      <c r="J42" s="173"/>
      <c r="K42" s="173"/>
      <c r="L42" s="173"/>
      <c r="M42" s="173"/>
      <c r="N42" s="173"/>
      <c r="O42" s="173"/>
      <c r="P42" s="1028"/>
    </row>
    <row r="43" spans="1:16">
      <c r="B43" s="173"/>
      <c r="C43" s="173"/>
      <c r="D43" s="173"/>
      <c r="E43" s="173"/>
      <c r="F43" s="173"/>
      <c r="G43" s="173"/>
      <c r="H43" s="173"/>
      <c r="I43" s="173"/>
      <c r="J43" s="173"/>
      <c r="K43" s="173"/>
      <c r="L43" s="173"/>
      <c r="M43" s="173"/>
      <c r="N43" s="173"/>
      <c r="O43" s="173"/>
      <c r="P43" s="1028"/>
    </row>
    <row r="44" spans="1:16">
      <c r="P44" s="1028"/>
    </row>
    <row r="45" spans="1:16">
      <c r="P45" s="1028"/>
    </row>
    <row r="46" spans="1:16">
      <c r="P46" s="1028"/>
    </row>
    <row r="47" spans="1:16">
      <c r="P47" s="1028"/>
    </row>
    <row r="48" spans="1:16">
      <c r="P48" s="1028"/>
    </row>
    <row r="49" spans="16:16">
      <c r="P49" s="1028"/>
    </row>
    <row r="50" spans="16:16">
      <c r="P50" s="1028"/>
    </row>
    <row r="51" spans="16:16">
      <c r="P51" s="1028"/>
    </row>
    <row r="52" spans="16:16">
      <c r="P52" s="1028"/>
    </row>
    <row r="53" spans="16:16">
      <c r="P53" s="1028"/>
    </row>
    <row r="54" spans="16:16">
      <c r="P54" s="1028"/>
    </row>
    <row r="55" spans="16:16">
      <c r="P55" s="1028"/>
    </row>
    <row r="56" spans="16:16">
      <c r="P56" s="1028"/>
    </row>
    <row r="57" spans="16:16">
      <c r="P57" s="1028"/>
    </row>
    <row r="58" spans="16:16">
      <c r="P58" s="1028"/>
    </row>
    <row r="59" spans="16:16">
      <c r="P59" s="1028"/>
    </row>
    <row r="60" spans="16:16">
      <c r="P60" s="1028"/>
    </row>
    <row r="61" spans="16:16">
      <c r="P61" s="1028"/>
    </row>
    <row r="62" spans="16:16">
      <c r="P62" s="1028"/>
    </row>
    <row r="63" spans="16:16">
      <c r="P63" s="1028"/>
    </row>
    <row r="64" spans="16:16">
      <c r="P64" s="1028"/>
    </row>
    <row r="65" spans="16:16">
      <c r="P65" s="1028"/>
    </row>
    <row r="66" spans="16:16">
      <c r="P66" s="1028"/>
    </row>
    <row r="67" spans="16:16">
      <c r="P67" s="1028"/>
    </row>
    <row r="68" spans="16:16">
      <c r="P68" s="1028"/>
    </row>
    <row r="69" spans="16:16">
      <c r="P69" s="1028"/>
    </row>
    <row r="70" spans="16:16">
      <c r="P70" s="1028"/>
    </row>
    <row r="71" spans="16:16">
      <c r="P71" s="1028"/>
    </row>
    <row r="72" spans="16:16">
      <c r="P72" s="1028"/>
    </row>
    <row r="73" spans="16:16">
      <c r="P73" s="1028"/>
    </row>
    <row r="74" spans="16:16">
      <c r="P74" s="1028"/>
    </row>
    <row r="75" spans="16:16">
      <c r="P75" s="1028"/>
    </row>
    <row r="76" spans="16:16">
      <c r="P76" s="1028"/>
    </row>
    <row r="77" spans="16:16">
      <c r="P77" s="1028"/>
    </row>
    <row r="78" spans="16:16">
      <c r="P78" s="1028"/>
    </row>
    <row r="79" spans="16:16">
      <c r="P79" s="1028"/>
    </row>
    <row r="80" spans="16:16">
      <c r="P80" s="1028"/>
    </row>
    <row r="81" spans="16:16">
      <c r="P81" s="1028"/>
    </row>
    <row r="82" spans="16:16">
      <c r="P82" s="1028"/>
    </row>
    <row r="83" spans="16:16">
      <c r="P83" s="1028"/>
    </row>
    <row r="84" spans="16:16">
      <c r="P84" s="1028"/>
    </row>
    <row r="85" spans="16:16">
      <c r="P85" s="1028"/>
    </row>
    <row r="86" spans="16:16">
      <c r="P86" s="1028"/>
    </row>
    <row r="87" spans="16:16">
      <c r="P87" s="1028"/>
    </row>
    <row r="88" spans="16:16">
      <c r="P88" s="1028"/>
    </row>
    <row r="89" spans="16:16">
      <c r="P89" s="1028"/>
    </row>
    <row r="90" spans="16:16">
      <c r="P90" s="1028"/>
    </row>
    <row r="91" spans="16:16">
      <c r="P91" s="1028"/>
    </row>
    <row r="92" spans="16:16">
      <c r="P92" s="1028"/>
    </row>
    <row r="93" spans="16:16">
      <c r="P93" s="1028"/>
    </row>
    <row r="94" spans="16:16">
      <c r="P94" s="1028"/>
    </row>
    <row r="95" spans="16:16">
      <c r="P95" s="1028"/>
    </row>
    <row r="96" spans="16:16">
      <c r="P96" s="1028"/>
    </row>
    <row r="97" spans="16:16">
      <c r="P97" s="1028"/>
    </row>
    <row r="98" spans="16:16">
      <c r="P98" s="1028"/>
    </row>
    <row r="99" spans="16:16">
      <c r="P99" s="1028"/>
    </row>
    <row r="100" spans="16:16">
      <c r="P100" s="1028"/>
    </row>
    <row r="101" spans="16:16">
      <c r="P101" s="1028"/>
    </row>
    <row r="102" spans="16:16">
      <c r="P102" s="1028"/>
    </row>
    <row r="103" spans="16:16">
      <c r="P103" s="1028"/>
    </row>
    <row r="104" spans="16:16">
      <c r="P104" s="1028"/>
    </row>
    <row r="105" spans="16:16">
      <c r="P105" s="1028"/>
    </row>
    <row r="106" spans="16:16">
      <c r="P106" s="1028"/>
    </row>
    <row r="107" spans="16:16">
      <c r="P107" s="1028"/>
    </row>
    <row r="108" spans="16:16">
      <c r="P108" s="1028"/>
    </row>
    <row r="109" spans="16:16">
      <c r="P109" s="1028"/>
    </row>
    <row r="110" spans="16:16">
      <c r="P110" s="1028"/>
    </row>
    <row r="111" spans="16:16">
      <c r="P111" s="1028"/>
    </row>
    <row r="112" spans="16:16">
      <c r="P112" s="1028"/>
    </row>
    <row r="113" spans="16:16">
      <c r="P113" s="1028"/>
    </row>
    <row r="114" spans="16:16">
      <c r="P114" s="1028"/>
    </row>
    <row r="115" spans="16:16">
      <c r="P115" s="1028"/>
    </row>
    <row r="116" spans="16:16">
      <c r="P116" s="1028"/>
    </row>
    <row r="117" spans="16:16">
      <c r="P117" s="1028"/>
    </row>
    <row r="118" spans="16:16">
      <c r="P118" s="1028"/>
    </row>
    <row r="119" spans="16:16">
      <c r="P119" s="1028"/>
    </row>
    <row r="120" spans="16:16">
      <c r="P120" s="1028"/>
    </row>
    <row r="121" spans="16:16">
      <c r="P121" s="1028"/>
    </row>
    <row r="122" spans="16:16">
      <c r="P122" s="1028"/>
    </row>
    <row r="123" spans="16:16">
      <c r="P123" s="1028"/>
    </row>
    <row r="124" spans="16:16">
      <c r="P124" s="1028"/>
    </row>
    <row r="125" spans="16:16">
      <c r="P125" s="1028"/>
    </row>
    <row r="126" spans="16:16">
      <c r="P126" s="1028"/>
    </row>
    <row r="127" spans="16:16">
      <c r="P127" s="1028"/>
    </row>
    <row r="128" spans="16:16">
      <c r="P128" s="1028"/>
    </row>
    <row r="129" spans="16:16">
      <c r="P129" s="1028"/>
    </row>
    <row r="130" spans="16:16">
      <c r="P130" s="1028"/>
    </row>
    <row r="131" spans="16:16">
      <c r="P131" s="1028"/>
    </row>
    <row r="132" spans="16:16">
      <c r="P132" s="1028"/>
    </row>
    <row r="133" spans="16:16">
      <c r="P133" s="1028"/>
    </row>
    <row r="134" spans="16:16">
      <c r="P134" s="1028"/>
    </row>
    <row r="135" spans="16:16">
      <c r="P135" s="1028"/>
    </row>
    <row r="136" spans="16:16">
      <c r="P136" s="1028"/>
    </row>
    <row r="137" spans="16:16">
      <c r="P137" s="1028"/>
    </row>
    <row r="138" spans="16:16">
      <c r="P138" s="1028"/>
    </row>
    <row r="139" spans="16:16">
      <c r="P139" s="1028"/>
    </row>
    <row r="140" spans="16:16">
      <c r="P140" s="1028"/>
    </row>
    <row r="141" spans="16:16">
      <c r="P141" s="1028"/>
    </row>
    <row r="142" spans="16:16">
      <c r="P142" s="1028"/>
    </row>
    <row r="143" spans="16:16">
      <c r="P143" s="1028"/>
    </row>
    <row r="144" spans="16:16">
      <c r="P144" s="1028"/>
    </row>
    <row r="145" spans="16:16">
      <c r="P145" s="1028"/>
    </row>
    <row r="146" spans="16:16">
      <c r="P146" s="1028"/>
    </row>
    <row r="147" spans="16:16">
      <c r="P147" s="1028"/>
    </row>
    <row r="148" spans="16:16">
      <c r="P148" s="1028"/>
    </row>
    <row r="149" spans="16:16">
      <c r="P149" s="1028"/>
    </row>
    <row r="150" spans="16:16">
      <c r="P150" s="1028"/>
    </row>
    <row r="151" spans="16:16">
      <c r="P151" s="1028"/>
    </row>
    <row r="152" spans="16:16">
      <c r="P152" s="1028"/>
    </row>
    <row r="153" spans="16:16">
      <c r="P153" s="1028"/>
    </row>
    <row r="154" spans="16:16">
      <c r="P154" s="1028"/>
    </row>
    <row r="155" spans="16:16">
      <c r="P155" s="1028"/>
    </row>
    <row r="156" spans="16:16">
      <c r="P156" s="1028"/>
    </row>
    <row r="157" spans="16:16">
      <c r="P157" s="1028"/>
    </row>
    <row r="158" spans="16:16">
      <c r="P158" s="1028"/>
    </row>
    <row r="159" spans="16:16">
      <c r="P159" s="1028"/>
    </row>
    <row r="160" spans="16:16">
      <c r="P160" s="1028"/>
    </row>
    <row r="161" spans="16:16">
      <c r="P161" s="1028"/>
    </row>
    <row r="162" spans="16:16">
      <c r="P162" s="1028"/>
    </row>
    <row r="163" spans="16:16">
      <c r="P163" s="1028"/>
    </row>
    <row r="164" spans="16:16">
      <c r="P164" s="1028"/>
    </row>
    <row r="165" spans="16:16">
      <c r="P165" s="1028"/>
    </row>
    <row r="166" spans="16:16">
      <c r="P166" s="1028"/>
    </row>
    <row r="167" spans="16:16">
      <c r="P167" s="1028"/>
    </row>
    <row r="168" spans="16:16">
      <c r="P168" s="1028"/>
    </row>
    <row r="169" spans="16:16">
      <c r="P169" s="1028"/>
    </row>
    <row r="170" spans="16:16">
      <c r="P170" s="1028"/>
    </row>
    <row r="171" spans="16:16">
      <c r="P171" s="1028"/>
    </row>
    <row r="172" spans="16:16">
      <c r="P172" s="1028"/>
    </row>
    <row r="173" spans="16:16">
      <c r="P173" s="1028"/>
    </row>
    <row r="174" spans="16:16">
      <c r="P174" s="1028"/>
    </row>
    <row r="175" spans="16:16">
      <c r="P175" s="1028"/>
    </row>
    <row r="176" spans="16:16">
      <c r="P176" s="1028"/>
    </row>
    <row r="177" spans="16:16">
      <c r="P177" s="1028"/>
    </row>
    <row r="178" spans="16:16">
      <c r="P178" s="1028"/>
    </row>
    <row r="179" spans="16:16">
      <c r="P179" s="1028"/>
    </row>
    <row r="180" spans="16:16">
      <c r="P180" s="1028"/>
    </row>
    <row r="181" spans="16:16">
      <c r="P181" s="1028"/>
    </row>
    <row r="182" spans="16:16">
      <c r="P182" s="1028"/>
    </row>
    <row r="183" spans="16:16">
      <c r="P183" s="1028"/>
    </row>
    <row r="184" spans="16:16">
      <c r="P184" s="1028"/>
    </row>
    <row r="185" spans="16:16">
      <c r="P185" s="1028"/>
    </row>
    <row r="186" spans="16:16">
      <c r="P186" s="1028"/>
    </row>
    <row r="187" spans="16:16">
      <c r="P187" s="1028"/>
    </row>
    <row r="188" spans="16:16">
      <c r="P188" s="1028"/>
    </row>
    <row r="189" spans="16:16">
      <c r="P189" s="1028"/>
    </row>
    <row r="190" spans="16:16">
      <c r="P190" s="1028"/>
    </row>
    <row r="191" spans="16:16">
      <c r="P191" s="1028"/>
    </row>
    <row r="192" spans="16:16">
      <c r="P192" s="1028"/>
    </row>
    <row r="193" spans="16:16">
      <c r="P193" s="1028"/>
    </row>
    <row r="194" spans="16:16">
      <c r="P194" s="1028"/>
    </row>
    <row r="195" spans="16:16">
      <c r="P195" s="1028"/>
    </row>
    <row r="196" spans="16:16">
      <c r="P196" s="1028"/>
    </row>
    <row r="197" spans="16:16">
      <c r="P197" s="1028"/>
    </row>
    <row r="198" spans="16:16">
      <c r="P198" s="1028"/>
    </row>
    <row r="199" spans="16:16">
      <c r="P199" s="1028"/>
    </row>
    <row r="200" spans="16:16">
      <c r="P200" s="1028"/>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200"/>
  <sheetViews>
    <sheetView topLeftCell="A2" zoomScale="48" zoomScaleNormal="48" workbookViewId="0">
      <selection activeCell="A6" sqref="A6"/>
    </sheetView>
  </sheetViews>
  <sheetFormatPr defaultColWidth="9.140625" defaultRowHeight="15"/>
  <cols>
    <col min="1" max="1" width="59.42578125" style="164" customWidth="1"/>
    <col min="2" max="10" width="21.5703125" style="1028" customWidth="1"/>
    <col min="11" max="13" width="21.5703125" style="168" customWidth="1"/>
    <col min="14" max="14" width="22.5703125" style="168" customWidth="1"/>
    <col min="15" max="15" width="3.85546875" style="292" customWidth="1"/>
    <col min="16" max="16" width="13.85546875" style="1028" bestFit="1" customWidth="1"/>
    <col min="17" max="17" width="11.140625" style="1028" bestFit="1" customWidth="1"/>
    <col min="18" max="256" width="9.140625" style="1028"/>
    <col min="257" max="257" width="59.42578125" style="1028" customWidth="1"/>
    <col min="258" max="269" width="21.5703125" style="1028" customWidth="1"/>
    <col min="270" max="270" width="22.5703125" style="1028" customWidth="1"/>
    <col min="271" max="271" width="3.85546875" style="1028" customWidth="1"/>
    <col min="272" max="272" width="13.85546875" style="1028" bestFit="1" customWidth="1"/>
    <col min="273" max="273" width="11.140625" style="1028" bestFit="1" customWidth="1"/>
    <col min="274" max="512" width="9.140625" style="1028"/>
    <col min="513" max="513" width="59.42578125" style="1028" customWidth="1"/>
    <col min="514" max="525" width="21.5703125" style="1028" customWidth="1"/>
    <col min="526" max="526" width="22.5703125" style="1028" customWidth="1"/>
    <col min="527" max="527" width="3.85546875" style="1028" customWidth="1"/>
    <col min="528" max="528" width="13.85546875" style="1028" bestFit="1" customWidth="1"/>
    <col min="529" max="529" width="11.140625" style="1028" bestFit="1" customWidth="1"/>
    <col min="530" max="768" width="9.140625" style="1028"/>
    <col min="769" max="769" width="59.42578125" style="1028" customWidth="1"/>
    <col min="770" max="781" width="21.5703125" style="1028" customWidth="1"/>
    <col min="782" max="782" width="22.5703125" style="1028" customWidth="1"/>
    <col min="783" max="783" width="3.85546875" style="1028" customWidth="1"/>
    <col min="784" max="784" width="13.85546875" style="1028" bestFit="1" customWidth="1"/>
    <col min="785" max="785" width="11.140625" style="1028" bestFit="1" customWidth="1"/>
    <col min="786" max="1024" width="9.140625" style="1028"/>
    <col min="1025" max="1025" width="59.42578125" style="1028" customWidth="1"/>
    <col min="1026" max="1037" width="21.5703125" style="1028" customWidth="1"/>
    <col min="1038" max="1038" width="22.5703125" style="1028" customWidth="1"/>
    <col min="1039" max="1039" width="3.85546875" style="1028" customWidth="1"/>
    <col min="1040" max="1040" width="13.85546875" style="1028" bestFit="1" customWidth="1"/>
    <col min="1041" max="1041" width="11.140625" style="1028" bestFit="1" customWidth="1"/>
    <col min="1042" max="1280" width="9.140625" style="1028"/>
    <col min="1281" max="1281" width="59.42578125" style="1028" customWidth="1"/>
    <col min="1282" max="1293" width="21.5703125" style="1028" customWidth="1"/>
    <col min="1294" max="1294" width="22.5703125" style="1028" customWidth="1"/>
    <col min="1295" max="1295" width="3.85546875" style="1028" customWidth="1"/>
    <col min="1296" max="1296" width="13.85546875" style="1028" bestFit="1" customWidth="1"/>
    <col min="1297" max="1297" width="11.140625" style="1028" bestFit="1" customWidth="1"/>
    <col min="1298" max="1536" width="9.140625" style="1028"/>
    <col min="1537" max="1537" width="59.42578125" style="1028" customWidth="1"/>
    <col min="1538" max="1549" width="21.5703125" style="1028" customWidth="1"/>
    <col min="1550" max="1550" width="22.5703125" style="1028" customWidth="1"/>
    <col min="1551" max="1551" width="3.85546875" style="1028" customWidth="1"/>
    <col min="1552" max="1552" width="13.85546875" style="1028" bestFit="1" customWidth="1"/>
    <col min="1553" max="1553" width="11.140625" style="1028" bestFit="1" customWidth="1"/>
    <col min="1554" max="1792" width="9.140625" style="1028"/>
    <col min="1793" max="1793" width="59.42578125" style="1028" customWidth="1"/>
    <col min="1794" max="1805" width="21.5703125" style="1028" customWidth="1"/>
    <col min="1806" max="1806" width="22.5703125" style="1028" customWidth="1"/>
    <col min="1807" max="1807" width="3.85546875" style="1028" customWidth="1"/>
    <col min="1808" max="1808" width="13.85546875" style="1028" bestFit="1" customWidth="1"/>
    <col min="1809" max="1809" width="11.140625" style="1028" bestFit="1" customWidth="1"/>
    <col min="1810" max="2048" width="9.140625" style="1028"/>
    <col min="2049" max="2049" width="59.42578125" style="1028" customWidth="1"/>
    <col min="2050" max="2061" width="21.5703125" style="1028" customWidth="1"/>
    <col min="2062" max="2062" width="22.5703125" style="1028" customWidth="1"/>
    <col min="2063" max="2063" width="3.85546875" style="1028" customWidth="1"/>
    <col min="2064" max="2064" width="13.85546875" style="1028" bestFit="1" customWidth="1"/>
    <col min="2065" max="2065" width="11.140625" style="1028" bestFit="1" customWidth="1"/>
    <col min="2066" max="2304" width="9.140625" style="1028"/>
    <col min="2305" max="2305" width="59.42578125" style="1028" customWidth="1"/>
    <col min="2306" max="2317" width="21.5703125" style="1028" customWidth="1"/>
    <col min="2318" max="2318" width="22.5703125" style="1028" customWidth="1"/>
    <col min="2319" max="2319" width="3.85546875" style="1028" customWidth="1"/>
    <col min="2320" max="2320" width="13.85546875" style="1028" bestFit="1" customWidth="1"/>
    <col min="2321" max="2321" width="11.140625" style="1028" bestFit="1" customWidth="1"/>
    <col min="2322" max="2560" width="9.140625" style="1028"/>
    <col min="2561" max="2561" width="59.42578125" style="1028" customWidth="1"/>
    <col min="2562" max="2573" width="21.5703125" style="1028" customWidth="1"/>
    <col min="2574" max="2574" width="22.5703125" style="1028" customWidth="1"/>
    <col min="2575" max="2575" width="3.85546875" style="1028" customWidth="1"/>
    <col min="2576" max="2576" width="13.85546875" style="1028" bestFit="1" customWidth="1"/>
    <col min="2577" max="2577" width="11.140625" style="1028" bestFit="1" customWidth="1"/>
    <col min="2578" max="2816" width="9.140625" style="1028"/>
    <col min="2817" max="2817" width="59.42578125" style="1028" customWidth="1"/>
    <col min="2818" max="2829" width="21.5703125" style="1028" customWidth="1"/>
    <col min="2830" max="2830" width="22.5703125" style="1028" customWidth="1"/>
    <col min="2831" max="2831" width="3.85546875" style="1028" customWidth="1"/>
    <col min="2832" max="2832" width="13.85546875" style="1028" bestFit="1" customWidth="1"/>
    <col min="2833" max="2833" width="11.140625" style="1028" bestFit="1" customWidth="1"/>
    <col min="2834" max="3072" width="9.140625" style="1028"/>
    <col min="3073" max="3073" width="59.42578125" style="1028" customWidth="1"/>
    <col min="3074" max="3085" width="21.5703125" style="1028" customWidth="1"/>
    <col min="3086" max="3086" width="22.5703125" style="1028" customWidth="1"/>
    <col min="3087" max="3087" width="3.85546875" style="1028" customWidth="1"/>
    <col min="3088" max="3088" width="13.85546875" style="1028" bestFit="1" customWidth="1"/>
    <col min="3089" max="3089" width="11.140625" style="1028" bestFit="1" customWidth="1"/>
    <col min="3090" max="3328" width="9.140625" style="1028"/>
    <col min="3329" max="3329" width="59.42578125" style="1028" customWidth="1"/>
    <col min="3330" max="3341" width="21.5703125" style="1028" customWidth="1"/>
    <col min="3342" max="3342" width="22.5703125" style="1028" customWidth="1"/>
    <col min="3343" max="3343" width="3.85546875" style="1028" customWidth="1"/>
    <col min="3344" max="3344" width="13.85546875" style="1028" bestFit="1" customWidth="1"/>
    <col min="3345" max="3345" width="11.140625" style="1028" bestFit="1" customWidth="1"/>
    <col min="3346" max="3584" width="9.140625" style="1028"/>
    <col min="3585" max="3585" width="59.42578125" style="1028" customWidth="1"/>
    <col min="3586" max="3597" width="21.5703125" style="1028" customWidth="1"/>
    <col min="3598" max="3598" width="22.5703125" style="1028" customWidth="1"/>
    <col min="3599" max="3599" width="3.85546875" style="1028" customWidth="1"/>
    <col min="3600" max="3600" width="13.85546875" style="1028" bestFit="1" customWidth="1"/>
    <col min="3601" max="3601" width="11.140625" style="1028" bestFit="1" customWidth="1"/>
    <col min="3602" max="3840" width="9.140625" style="1028"/>
    <col min="3841" max="3841" width="59.42578125" style="1028" customWidth="1"/>
    <col min="3842" max="3853" width="21.5703125" style="1028" customWidth="1"/>
    <col min="3854" max="3854" width="22.5703125" style="1028" customWidth="1"/>
    <col min="3855" max="3855" width="3.85546875" style="1028" customWidth="1"/>
    <col min="3856" max="3856" width="13.85546875" style="1028" bestFit="1" customWidth="1"/>
    <col min="3857" max="3857" width="11.140625" style="1028" bestFit="1" customWidth="1"/>
    <col min="3858" max="4096" width="9.140625" style="1028"/>
    <col min="4097" max="4097" width="59.42578125" style="1028" customWidth="1"/>
    <col min="4098" max="4109" width="21.5703125" style="1028" customWidth="1"/>
    <col min="4110" max="4110" width="22.5703125" style="1028" customWidth="1"/>
    <col min="4111" max="4111" width="3.85546875" style="1028" customWidth="1"/>
    <col min="4112" max="4112" width="13.85546875" style="1028" bestFit="1" customWidth="1"/>
    <col min="4113" max="4113" width="11.140625" style="1028" bestFit="1" customWidth="1"/>
    <col min="4114" max="4352" width="9.140625" style="1028"/>
    <col min="4353" max="4353" width="59.42578125" style="1028" customWidth="1"/>
    <col min="4354" max="4365" width="21.5703125" style="1028" customWidth="1"/>
    <col min="4366" max="4366" width="22.5703125" style="1028" customWidth="1"/>
    <col min="4367" max="4367" width="3.85546875" style="1028" customWidth="1"/>
    <col min="4368" max="4368" width="13.85546875" style="1028" bestFit="1" customWidth="1"/>
    <col min="4369" max="4369" width="11.140625" style="1028" bestFit="1" customWidth="1"/>
    <col min="4370" max="4608" width="9.140625" style="1028"/>
    <col min="4609" max="4609" width="59.42578125" style="1028" customWidth="1"/>
    <col min="4610" max="4621" width="21.5703125" style="1028" customWidth="1"/>
    <col min="4622" max="4622" width="22.5703125" style="1028" customWidth="1"/>
    <col min="4623" max="4623" width="3.85546875" style="1028" customWidth="1"/>
    <col min="4624" max="4624" width="13.85546875" style="1028" bestFit="1" customWidth="1"/>
    <col min="4625" max="4625" width="11.140625" style="1028" bestFit="1" customWidth="1"/>
    <col min="4626" max="4864" width="9.140625" style="1028"/>
    <col min="4865" max="4865" width="59.42578125" style="1028" customWidth="1"/>
    <col min="4866" max="4877" width="21.5703125" style="1028" customWidth="1"/>
    <col min="4878" max="4878" width="22.5703125" style="1028" customWidth="1"/>
    <col min="4879" max="4879" width="3.85546875" style="1028" customWidth="1"/>
    <col min="4880" max="4880" width="13.85546875" style="1028" bestFit="1" customWidth="1"/>
    <col min="4881" max="4881" width="11.140625" style="1028" bestFit="1" customWidth="1"/>
    <col min="4882" max="5120" width="9.140625" style="1028"/>
    <col min="5121" max="5121" width="59.42578125" style="1028" customWidth="1"/>
    <col min="5122" max="5133" width="21.5703125" style="1028" customWidth="1"/>
    <col min="5134" max="5134" width="22.5703125" style="1028" customWidth="1"/>
    <col min="5135" max="5135" width="3.85546875" style="1028" customWidth="1"/>
    <col min="5136" max="5136" width="13.85546875" style="1028" bestFit="1" customWidth="1"/>
    <col min="5137" max="5137" width="11.140625" style="1028" bestFit="1" customWidth="1"/>
    <col min="5138" max="5376" width="9.140625" style="1028"/>
    <col min="5377" max="5377" width="59.42578125" style="1028" customWidth="1"/>
    <col min="5378" max="5389" width="21.5703125" style="1028" customWidth="1"/>
    <col min="5390" max="5390" width="22.5703125" style="1028" customWidth="1"/>
    <col min="5391" max="5391" width="3.85546875" style="1028" customWidth="1"/>
    <col min="5392" max="5392" width="13.85546875" style="1028" bestFit="1" customWidth="1"/>
    <col min="5393" max="5393" width="11.140625" style="1028" bestFit="1" customWidth="1"/>
    <col min="5394" max="5632" width="9.140625" style="1028"/>
    <col min="5633" max="5633" width="59.42578125" style="1028" customWidth="1"/>
    <col min="5634" max="5645" width="21.5703125" style="1028" customWidth="1"/>
    <col min="5646" max="5646" width="22.5703125" style="1028" customWidth="1"/>
    <col min="5647" max="5647" width="3.85546875" style="1028" customWidth="1"/>
    <col min="5648" max="5648" width="13.85546875" style="1028" bestFit="1" customWidth="1"/>
    <col min="5649" max="5649" width="11.140625" style="1028" bestFit="1" customWidth="1"/>
    <col min="5650" max="5888" width="9.140625" style="1028"/>
    <col min="5889" max="5889" width="59.42578125" style="1028" customWidth="1"/>
    <col min="5890" max="5901" width="21.5703125" style="1028" customWidth="1"/>
    <col min="5902" max="5902" width="22.5703125" style="1028" customWidth="1"/>
    <col min="5903" max="5903" width="3.85546875" style="1028" customWidth="1"/>
    <col min="5904" max="5904" width="13.85546875" style="1028" bestFit="1" customWidth="1"/>
    <col min="5905" max="5905" width="11.140625" style="1028" bestFit="1" customWidth="1"/>
    <col min="5906" max="6144" width="9.140625" style="1028"/>
    <col min="6145" max="6145" width="59.42578125" style="1028" customWidth="1"/>
    <col min="6146" max="6157" width="21.5703125" style="1028" customWidth="1"/>
    <col min="6158" max="6158" width="22.5703125" style="1028" customWidth="1"/>
    <col min="6159" max="6159" width="3.85546875" style="1028" customWidth="1"/>
    <col min="6160" max="6160" width="13.85546875" style="1028" bestFit="1" customWidth="1"/>
    <col min="6161" max="6161" width="11.140625" style="1028" bestFit="1" customWidth="1"/>
    <col min="6162" max="6400" width="9.140625" style="1028"/>
    <col min="6401" max="6401" width="59.42578125" style="1028" customWidth="1"/>
    <col min="6402" max="6413" width="21.5703125" style="1028" customWidth="1"/>
    <col min="6414" max="6414" width="22.5703125" style="1028" customWidth="1"/>
    <col min="6415" max="6415" width="3.85546875" style="1028" customWidth="1"/>
    <col min="6416" max="6416" width="13.85546875" style="1028" bestFit="1" customWidth="1"/>
    <col min="6417" max="6417" width="11.140625" style="1028" bestFit="1" customWidth="1"/>
    <col min="6418" max="6656" width="9.140625" style="1028"/>
    <col min="6657" max="6657" width="59.42578125" style="1028" customWidth="1"/>
    <col min="6658" max="6669" width="21.5703125" style="1028" customWidth="1"/>
    <col min="6670" max="6670" width="22.5703125" style="1028" customWidth="1"/>
    <col min="6671" max="6671" width="3.85546875" style="1028" customWidth="1"/>
    <col min="6672" max="6672" width="13.85546875" style="1028" bestFit="1" customWidth="1"/>
    <col min="6673" max="6673" width="11.140625" style="1028" bestFit="1" customWidth="1"/>
    <col min="6674" max="6912" width="9.140625" style="1028"/>
    <col min="6913" max="6913" width="59.42578125" style="1028" customWidth="1"/>
    <col min="6914" max="6925" width="21.5703125" style="1028" customWidth="1"/>
    <col min="6926" max="6926" width="22.5703125" style="1028" customWidth="1"/>
    <col min="6927" max="6927" width="3.85546875" style="1028" customWidth="1"/>
    <col min="6928" max="6928" width="13.85546875" style="1028" bestFit="1" customWidth="1"/>
    <col min="6929" max="6929" width="11.140625" style="1028" bestFit="1" customWidth="1"/>
    <col min="6930" max="7168" width="9.140625" style="1028"/>
    <col min="7169" max="7169" width="59.42578125" style="1028" customWidth="1"/>
    <col min="7170" max="7181" width="21.5703125" style="1028" customWidth="1"/>
    <col min="7182" max="7182" width="22.5703125" style="1028" customWidth="1"/>
    <col min="7183" max="7183" width="3.85546875" style="1028" customWidth="1"/>
    <col min="7184" max="7184" width="13.85546875" style="1028" bestFit="1" customWidth="1"/>
    <col min="7185" max="7185" width="11.140625" style="1028" bestFit="1" customWidth="1"/>
    <col min="7186" max="7424" width="9.140625" style="1028"/>
    <col min="7425" max="7425" width="59.42578125" style="1028" customWidth="1"/>
    <col min="7426" max="7437" width="21.5703125" style="1028" customWidth="1"/>
    <col min="7438" max="7438" width="22.5703125" style="1028" customWidth="1"/>
    <col min="7439" max="7439" width="3.85546875" style="1028" customWidth="1"/>
    <col min="7440" max="7440" width="13.85546875" style="1028" bestFit="1" customWidth="1"/>
    <col min="7441" max="7441" width="11.140625" style="1028" bestFit="1" customWidth="1"/>
    <col min="7442" max="7680" width="9.140625" style="1028"/>
    <col min="7681" max="7681" width="59.42578125" style="1028" customWidth="1"/>
    <col min="7682" max="7693" width="21.5703125" style="1028" customWidth="1"/>
    <col min="7694" max="7694" width="22.5703125" style="1028" customWidth="1"/>
    <col min="7695" max="7695" width="3.85546875" style="1028" customWidth="1"/>
    <col min="7696" max="7696" width="13.85546875" style="1028" bestFit="1" customWidth="1"/>
    <col min="7697" max="7697" width="11.140625" style="1028" bestFit="1" customWidth="1"/>
    <col min="7698" max="7936" width="9.140625" style="1028"/>
    <col min="7937" max="7937" width="59.42578125" style="1028" customWidth="1"/>
    <col min="7938" max="7949" width="21.5703125" style="1028" customWidth="1"/>
    <col min="7950" max="7950" width="22.5703125" style="1028" customWidth="1"/>
    <col min="7951" max="7951" width="3.85546875" style="1028" customWidth="1"/>
    <col min="7952" max="7952" width="13.85546875" style="1028" bestFit="1" customWidth="1"/>
    <col min="7953" max="7953" width="11.140625" style="1028" bestFit="1" customWidth="1"/>
    <col min="7954" max="8192" width="9.140625" style="1028"/>
    <col min="8193" max="8193" width="59.42578125" style="1028" customWidth="1"/>
    <col min="8194" max="8205" width="21.5703125" style="1028" customWidth="1"/>
    <col min="8206" max="8206" width="22.5703125" style="1028" customWidth="1"/>
    <col min="8207" max="8207" width="3.85546875" style="1028" customWidth="1"/>
    <col min="8208" max="8208" width="13.85546875" style="1028" bestFit="1" customWidth="1"/>
    <col min="8209" max="8209" width="11.140625" style="1028" bestFit="1" customWidth="1"/>
    <col min="8210" max="8448" width="9.140625" style="1028"/>
    <col min="8449" max="8449" width="59.42578125" style="1028" customWidth="1"/>
    <col min="8450" max="8461" width="21.5703125" style="1028" customWidth="1"/>
    <col min="8462" max="8462" width="22.5703125" style="1028" customWidth="1"/>
    <col min="8463" max="8463" width="3.85546875" style="1028" customWidth="1"/>
    <col min="8464" max="8464" width="13.85546875" style="1028" bestFit="1" customWidth="1"/>
    <col min="8465" max="8465" width="11.140625" style="1028" bestFit="1" customWidth="1"/>
    <col min="8466" max="8704" width="9.140625" style="1028"/>
    <col min="8705" max="8705" width="59.42578125" style="1028" customWidth="1"/>
    <col min="8706" max="8717" width="21.5703125" style="1028" customWidth="1"/>
    <col min="8718" max="8718" width="22.5703125" style="1028" customWidth="1"/>
    <col min="8719" max="8719" width="3.85546875" style="1028" customWidth="1"/>
    <col min="8720" max="8720" width="13.85546875" style="1028" bestFit="1" customWidth="1"/>
    <col min="8721" max="8721" width="11.140625" style="1028" bestFit="1" customWidth="1"/>
    <col min="8722" max="8960" width="9.140625" style="1028"/>
    <col min="8961" max="8961" width="59.42578125" style="1028" customWidth="1"/>
    <col min="8962" max="8973" width="21.5703125" style="1028" customWidth="1"/>
    <col min="8974" max="8974" width="22.5703125" style="1028" customWidth="1"/>
    <col min="8975" max="8975" width="3.85546875" style="1028" customWidth="1"/>
    <col min="8976" max="8976" width="13.85546875" style="1028" bestFit="1" customWidth="1"/>
    <col min="8977" max="8977" width="11.140625" style="1028" bestFit="1" customWidth="1"/>
    <col min="8978" max="9216" width="9.140625" style="1028"/>
    <col min="9217" max="9217" width="59.42578125" style="1028" customWidth="1"/>
    <col min="9218" max="9229" width="21.5703125" style="1028" customWidth="1"/>
    <col min="9230" max="9230" width="22.5703125" style="1028" customWidth="1"/>
    <col min="9231" max="9231" width="3.85546875" style="1028" customWidth="1"/>
    <col min="9232" max="9232" width="13.85546875" style="1028" bestFit="1" customWidth="1"/>
    <col min="9233" max="9233" width="11.140625" style="1028" bestFit="1" customWidth="1"/>
    <col min="9234" max="9472" width="9.140625" style="1028"/>
    <col min="9473" max="9473" width="59.42578125" style="1028" customWidth="1"/>
    <col min="9474" max="9485" width="21.5703125" style="1028" customWidth="1"/>
    <col min="9486" max="9486" width="22.5703125" style="1028" customWidth="1"/>
    <col min="9487" max="9487" width="3.85546875" style="1028" customWidth="1"/>
    <col min="9488" max="9488" width="13.85546875" style="1028" bestFit="1" customWidth="1"/>
    <col min="9489" max="9489" width="11.140625" style="1028" bestFit="1" customWidth="1"/>
    <col min="9490" max="9728" width="9.140625" style="1028"/>
    <col min="9729" max="9729" width="59.42578125" style="1028" customWidth="1"/>
    <col min="9730" max="9741" width="21.5703125" style="1028" customWidth="1"/>
    <col min="9742" max="9742" width="22.5703125" style="1028" customWidth="1"/>
    <col min="9743" max="9743" width="3.85546875" style="1028" customWidth="1"/>
    <col min="9744" max="9744" width="13.85546875" style="1028" bestFit="1" customWidth="1"/>
    <col min="9745" max="9745" width="11.140625" style="1028" bestFit="1" customWidth="1"/>
    <col min="9746" max="9984" width="9.140625" style="1028"/>
    <col min="9985" max="9985" width="59.42578125" style="1028" customWidth="1"/>
    <col min="9986" max="9997" width="21.5703125" style="1028" customWidth="1"/>
    <col min="9998" max="9998" width="22.5703125" style="1028" customWidth="1"/>
    <col min="9999" max="9999" width="3.85546875" style="1028" customWidth="1"/>
    <col min="10000" max="10000" width="13.85546875" style="1028" bestFit="1" customWidth="1"/>
    <col min="10001" max="10001" width="11.140625" style="1028" bestFit="1" customWidth="1"/>
    <col min="10002" max="10240" width="9.140625" style="1028"/>
    <col min="10241" max="10241" width="59.42578125" style="1028" customWidth="1"/>
    <col min="10242" max="10253" width="21.5703125" style="1028" customWidth="1"/>
    <col min="10254" max="10254" width="22.5703125" style="1028" customWidth="1"/>
    <col min="10255" max="10255" width="3.85546875" style="1028" customWidth="1"/>
    <col min="10256" max="10256" width="13.85546875" style="1028" bestFit="1" customWidth="1"/>
    <col min="10257" max="10257" width="11.140625" style="1028" bestFit="1" customWidth="1"/>
    <col min="10258" max="10496" width="9.140625" style="1028"/>
    <col min="10497" max="10497" width="59.42578125" style="1028" customWidth="1"/>
    <col min="10498" max="10509" width="21.5703125" style="1028" customWidth="1"/>
    <col min="10510" max="10510" width="22.5703125" style="1028" customWidth="1"/>
    <col min="10511" max="10511" width="3.85546875" style="1028" customWidth="1"/>
    <col min="10512" max="10512" width="13.85546875" style="1028" bestFit="1" customWidth="1"/>
    <col min="10513" max="10513" width="11.140625" style="1028" bestFit="1" customWidth="1"/>
    <col min="10514" max="10752" width="9.140625" style="1028"/>
    <col min="10753" max="10753" width="59.42578125" style="1028" customWidth="1"/>
    <col min="10754" max="10765" width="21.5703125" style="1028" customWidth="1"/>
    <col min="10766" max="10766" width="22.5703125" style="1028" customWidth="1"/>
    <col min="10767" max="10767" width="3.85546875" style="1028" customWidth="1"/>
    <col min="10768" max="10768" width="13.85546875" style="1028" bestFit="1" customWidth="1"/>
    <col min="10769" max="10769" width="11.140625" style="1028" bestFit="1" customWidth="1"/>
    <col min="10770" max="11008" width="9.140625" style="1028"/>
    <col min="11009" max="11009" width="59.42578125" style="1028" customWidth="1"/>
    <col min="11010" max="11021" width="21.5703125" style="1028" customWidth="1"/>
    <col min="11022" max="11022" width="22.5703125" style="1028" customWidth="1"/>
    <col min="11023" max="11023" width="3.85546875" style="1028" customWidth="1"/>
    <col min="11024" max="11024" width="13.85546875" style="1028" bestFit="1" customWidth="1"/>
    <col min="11025" max="11025" width="11.140625" style="1028" bestFit="1" customWidth="1"/>
    <col min="11026" max="11264" width="9.140625" style="1028"/>
    <col min="11265" max="11265" width="59.42578125" style="1028" customWidth="1"/>
    <col min="11266" max="11277" width="21.5703125" style="1028" customWidth="1"/>
    <col min="11278" max="11278" width="22.5703125" style="1028" customWidth="1"/>
    <col min="11279" max="11279" width="3.85546875" style="1028" customWidth="1"/>
    <col min="11280" max="11280" width="13.85546875" style="1028" bestFit="1" customWidth="1"/>
    <col min="11281" max="11281" width="11.140625" style="1028" bestFit="1" customWidth="1"/>
    <col min="11282" max="11520" width="9.140625" style="1028"/>
    <col min="11521" max="11521" width="59.42578125" style="1028" customWidth="1"/>
    <col min="11522" max="11533" width="21.5703125" style="1028" customWidth="1"/>
    <col min="11534" max="11534" width="22.5703125" style="1028" customWidth="1"/>
    <col min="11535" max="11535" width="3.85546875" style="1028" customWidth="1"/>
    <col min="11536" max="11536" width="13.85546875" style="1028" bestFit="1" customWidth="1"/>
    <col min="11537" max="11537" width="11.140625" style="1028" bestFit="1" customWidth="1"/>
    <col min="11538" max="11776" width="9.140625" style="1028"/>
    <col min="11777" max="11777" width="59.42578125" style="1028" customWidth="1"/>
    <col min="11778" max="11789" width="21.5703125" style="1028" customWidth="1"/>
    <col min="11790" max="11790" width="22.5703125" style="1028" customWidth="1"/>
    <col min="11791" max="11791" width="3.85546875" style="1028" customWidth="1"/>
    <col min="11792" max="11792" width="13.85546875" style="1028" bestFit="1" customWidth="1"/>
    <col min="11793" max="11793" width="11.140625" style="1028" bestFit="1" customWidth="1"/>
    <col min="11794" max="12032" width="9.140625" style="1028"/>
    <col min="12033" max="12033" width="59.42578125" style="1028" customWidth="1"/>
    <col min="12034" max="12045" width="21.5703125" style="1028" customWidth="1"/>
    <col min="12046" max="12046" width="22.5703125" style="1028" customWidth="1"/>
    <col min="12047" max="12047" width="3.85546875" style="1028" customWidth="1"/>
    <col min="12048" max="12048" width="13.85546875" style="1028" bestFit="1" customWidth="1"/>
    <col min="12049" max="12049" width="11.140625" style="1028" bestFit="1" customWidth="1"/>
    <col min="12050" max="12288" width="9.140625" style="1028"/>
    <col min="12289" max="12289" width="59.42578125" style="1028" customWidth="1"/>
    <col min="12290" max="12301" width="21.5703125" style="1028" customWidth="1"/>
    <col min="12302" max="12302" width="22.5703125" style="1028" customWidth="1"/>
    <col min="12303" max="12303" width="3.85546875" style="1028" customWidth="1"/>
    <col min="12304" max="12304" width="13.85546875" style="1028" bestFit="1" customWidth="1"/>
    <col min="12305" max="12305" width="11.140625" style="1028" bestFit="1" customWidth="1"/>
    <col min="12306" max="12544" width="9.140625" style="1028"/>
    <col min="12545" max="12545" width="59.42578125" style="1028" customWidth="1"/>
    <col min="12546" max="12557" width="21.5703125" style="1028" customWidth="1"/>
    <col min="12558" max="12558" width="22.5703125" style="1028" customWidth="1"/>
    <col min="12559" max="12559" width="3.85546875" style="1028" customWidth="1"/>
    <col min="12560" max="12560" width="13.85546875" style="1028" bestFit="1" customWidth="1"/>
    <col min="12561" max="12561" width="11.140625" style="1028" bestFit="1" customWidth="1"/>
    <col min="12562" max="12800" width="9.140625" style="1028"/>
    <col min="12801" max="12801" width="59.42578125" style="1028" customWidth="1"/>
    <col min="12802" max="12813" width="21.5703125" style="1028" customWidth="1"/>
    <col min="12814" max="12814" width="22.5703125" style="1028" customWidth="1"/>
    <col min="12815" max="12815" width="3.85546875" style="1028" customWidth="1"/>
    <col min="12816" max="12816" width="13.85546875" style="1028" bestFit="1" customWidth="1"/>
    <col min="12817" max="12817" width="11.140625" style="1028" bestFit="1" customWidth="1"/>
    <col min="12818" max="13056" width="9.140625" style="1028"/>
    <col min="13057" max="13057" width="59.42578125" style="1028" customWidth="1"/>
    <col min="13058" max="13069" width="21.5703125" style="1028" customWidth="1"/>
    <col min="13070" max="13070" width="22.5703125" style="1028" customWidth="1"/>
    <col min="13071" max="13071" width="3.85546875" style="1028" customWidth="1"/>
    <col min="13072" max="13072" width="13.85546875" style="1028" bestFit="1" customWidth="1"/>
    <col min="13073" max="13073" width="11.140625" style="1028" bestFit="1" customWidth="1"/>
    <col min="13074" max="13312" width="9.140625" style="1028"/>
    <col min="13313" max="13313" width="59.42578125" style="1028" customWidth="1"/>
    <col min="13314" max="13325" width="21.5703125" style="1028" customWidth="1"/>
    <col min="13326" max="13326" width="22.5703125" style="1028" customWidth="1"/>
    <col min="13327" max="13327" width="3.85546875" style="1028" customWidth="1"/>
    <col min="13328" max="13328" width="13.85546875" style="1028" bestFit="1" customWidth="1"/>
    <col min="13329" max="13329" width="11.140625" style="1028" bestFit="1" customWidth="1"/>
    <col min="13330" max="13568" width="9.140625" style="1028"/>
    <col min="13569" max="13569" width="59.42578125" style="1028" customWidth="1"/>
    <col min="13570" max="13581" width="21.5703125" style="1028" customWidth="1"/>
    <col min="13582" max="13582" width="22.5703125" style="1028" customWidth="1"/>
    <col min="13583" max="13583" width="3.85546875" style="1028" customWidth="1"/>
    <col min="13584" max="13584" width="13.85546875" style="1028" bestFit="1" customWidth="1"/>
    <col min="13585" max="13585" width="11.140625" style="1028" bestFit="1" customWidth="1"/>
    <col min="13586" max="13824" width="9.140625" style="1028"/>
    <col min="13825" max="13825" width="59.42578125" style="1028" customWidth="1"/>
    <col min="13826" max="13837" width="21.5703125" style="1028" customWidth="1"/>
    <col min="13838" max="13838" width="22.5703125" style="1028" customWidth="1"/>
    <col min="13839" max="13839" width="3.85546875" style="1028" customWidth="1"/>
    <col min="13840" max="13840" width="13.85546875" style="1028" bestFit="1" customWidth="1"/>
    <col min="13841" max="13841" width="11.140625" style="1028" bestFit="1" customWidth="1"/>
    <col min="13842" max="14080" width="9.140625" style="1028"/>
    <col min="14081" max="14081" width="59.42578125" style="1028" customWidth="1"/>
    <col min="14082" max="14093" width="21.5703125" style="1028" customWidth="1"/>
    <col min="14094" max="14094" width="22.5703125" style="1028" customWidth="1"/>
    <col min="14095" max="14095" width="3.85546875" style="1028" customWidth="1"/>
    <col min="14096" max="14096" width="13.85546875" style="1028" bestFit="1" customWidth="1"/>
    <col min="14097" max="14097" width="11.140625" style="1028" bestFit="1" customWidth="1"/>
    <col min="14098" max="14336" width="9.140625" style="1028"/>
    <col min="14337" max="14337" width="59.42578125" style="1028" customWidth="1"/>
    <col min="14338" max="14349" width="21.5703125" style="1028" customWidth="1"/>
    <col min="14350" max="14350" width="22.5703125" style="1028" customWidth="1"/>
    <col min="14351" max="14351" width="3.85546875" style="1028" customWidth="1"/>
    <col min="14352" max="14352" width="13.85546875" style="1028" bestFit="1" customWidth="1"/>
    <col min="14353" max="14353" width="11.140625" style="1028" bestFit="1" customWidth="1"/>
    <col min="14354" max="14592" width="9.140625" style="1028"/>
    <col min="14593" max="14593" width="59.42578125" style="1028" customWidth="1"/>
    <col min="14594" max="14605" width="21.5703125" style="1028" customWidth="1"/>
    <col min="14606" max="14606" width="22.5703125" style="1028" customWidth="1"/>
    <col min="14607" max="14607" width="3.85546875" style="1028" customWidth="1"/>
    <col min="14608" max="14608" width="13.85546875" style="1028" bestFit="1" customWidth="1"/>
    <col min="14609" max="14609" width="11.140625" style="1028" bestFit="1" customWidth="1"/>
    <col min="14610" max="14848" width="9.140625" style="1028"/>
    <col min="14849" max="14849" width="59.42578125" style="1028" customWidth="1"/>
    <col min="14850" max="14861" width="21.5703125" style="1028" customWidth="1"/>
    <col min="14862" max="14862" width="22.5703125" style="1028" customWidth="1"/>
    <col min="14863" max="14863" width="3.85546875" style="1028" customWidth="1"/>
    <col min="14864" max="14864" width="13.85546875" style="1028" bestFit="1" customWidth="1"/>
    <col min="14865" max="14865" width="11.140625" style="1028" bestFit="1" customWidth="1"/>
    <col min="14866" max="15104" width="9.140625" style="1028"/>
    <col min="15105" max="15105" width="59.42578125" style="1028" customWidth="1"/>
    <col min="15106" max="15117" width="21.5703125" style="1028" customWidth="1"/>
    <col min="15118" max="15118" width="22.5703125" style="1028" customWidth="1"/>
    <col min="15119" max="15119" width="3.85546875" style="1028" customWidth="1"/>
    <col min="15120" max="15120" width="13.85546875" style="1028" bestFit="1" customWidth="1"/>
    <col min="15121" max="15121" width="11.140625" style="1028" bestFit="1" customWidth="1"/>
    <col min="15122" max="15360" width="9.140625" style="1028"/>
    <col min="15361" max="15361" width="59.42578125" style="1028" customWidth="1"/>
    <col min="15362" max="15373" width="21.5703125" style="1028" customWidth="1"/>
    <col min="15374" max="15374" width="22.5703125" style="1028" customWidth="1"/>
    <col min="15375" max="15375" width="3.85546875" style="1028" customWidth="1"/>
    <col min="15376" max="15376" width="13.85546875" style="1028" bestFit="1" customWidth="1"/>
    <col min="15377" max="15377" width="11.140625" style="1028" bestFit="1" customWidth="1"/>
    <col min="15378" max="15616" width="9.140625" style="1028"/>
    <col min="15617" max="15617" width="59.42578125" style="1028" customWidth="1"/>
    <col min="15618" max="15629" width="21.5703125" style="1028" customWidth="1"/>
    <col min="15630" max="15630" width="22.5703125" style="1028" customWidth="1"/>
    <col min="15631" max="15631" width="3.85546875" style="1028" customWidth="1"/>
    <col min="15632" max="15632" width="13.85546875" style="1028" bestFit="1" customWidth="1"/>
    <col min="15633" max="15633" width="11.140625" style="1028" bestFit="1" customWidth="1"/>
    <col min="15634" max="15872" width="9.140625" style="1028"/>
    <col min="15873" max="15873" width="59.42578125" style="1028" customWidth="1"/>
    <col min="15874" max="15885" width="21.5703125" style="1028" customWidth="1"/>
    <col min="15886" max="15886" width="22.5703125" style="1028" customWidth="1"/>
    <col min="15887" max="15887" width="3.85546875" style="1028" customWidth="1"/>
    <col min="15888" max="15888" width="13.85546875" style="1028" bestFit="1" customWidth="1"/>
    <col min="15889" max="15889" width="11.140625" style="1028" bestFit="1" customWidth="1"/>
    <col min="15890" max="16128" width="9.140625" style="1028"/>
    <col min="16129" max="16129" width="59.42578125" style="1028" customWidth="1"/>
    <col min="16130" max="16141" width="21.5703125" style="1028" customWidth="1"/>
    <col min="16142" max="16142" width="22.5703125" style="1028" customWidth="1"/>
    <col min="16143" max="16143" width="3.85546875" style="1028" customWidth="1"/>
    <col min="16144" max="16144" width="13.85546875" style="1028" bestFit="1" customWidth="1"/>
    <col min="16145" max="16145" width="11.140625" style="1028" bestFit="1" customWidth="1"/>
    <col min="16146" max="16384" width="9.140625" style="1028"/>
  </cols>
  <sheetData>
    <row r="1" spans="1:15" ht="20.25" hidden="1" customHeight="1">
      <c r="A1" s="266"/>
      <c r="B1" s="267"/>
      <c r="C1" s="267"/>
      <c r="D1" s="267"/>
      <c r="E1" s="267"/>
      <c r="F1" s="267"/>
      <c r="G1" s="267"/>
      <c r="H1" s="267"/>
      <c r="I1" s="267"/>
      <c r="J1" s="267"/>
      <c r="O1" s="1028"/>
    </row>
    <row r="2" spans="1:15" ht="64.5" customHeight="1">
      <c r="A2" s="1145" t="s">
        <v>918</v>
      </c>
      <c r="B2" s="1145"/>
      <c r="C2" s="1145"/>
      <c r="D2" s="1145"/>
      <c r="E2" s="1145"/>
      <c r="F2" s="1145"/>
      <c r="G2" s="1145"/>
      <c r="H2" s="1145"/>
      <c r="I2" s="1145"/>
      <c r="J2" s="1145"/>
      <c r="K2" s="1145"/>
      <c r="L2" s="1145"/>
      <c r="M2" s="1145"/>
      <c r="N2" s="1145"/>
      <c r="O2" s="1028"/>
    </row>
    <row r="3" spans="1:15" ht="45.75" customHeight="1">
      <c r="A3" s="1145" t="s">
        <v>692</v>
      </c>
      <c r="B3" s="1145"/>
      <c r="C3" s="1145"/>
      <c r="D3" s="1145"/>
      <c r="E3" s="1145"/>
      <c r="F3" s="1145"/>
      <c r="G3" s="1145"/>
      <c r="H3" s="1145"/>
      <c r="I3" s="1145"/>
      <c r="J3" s="1145"/>
      <c r="K3" s="1145"/>
      <c r="L3" s="1145"/>
      <c r="M3" s="1145"/>
      <c r="N3" s="1145"/>
      <c r="O3" s="1028"/>
    </row>
    <row r="4" spans="1:15" ht="45.75" customHeight="1">
      <c r="A4" s="1145" t="s">
        <v>1431</v>
      </c>
      <c r="B4" s="1145"/>
      <c r="C4" s="1145"/>
      <c r="D4" s="1145"/>
      <c r="E4" s="1145"/>
      <c r="F4" s="1145"/>
      <c r="G4" s="1145"/>
      <c r="H4" s="1145"/>
      <c r="I4" s="1145"/>
      <c r="J4" s="1145"/>
      <c r="K4" s="1145"/>
      <c r="L4" s="1145"/>
      <c r="M4" s="1145"/>
      <c r="N4" s="1145"/>
      <c r="O4" s="1028"/>
    </row>
    <row r="5" spans="1:15" s="220" customFormat="1" ht="41.25" customHeight="1">
      <c r="A5" s="1147" t="s">
        <v>1449</v>
      </c>
      <c r="B5" s="1147"/>
      <c r="C5" s="1147"/>
      <c r="D5" s="1147"/>
      <c r="E5" s="1147"/>
      <c r="F5" s="1147"/>
      <c r="G5" s="1147"/>
      <c r="H5" s="1147"/>
      <c r="I5" s="1147"/>
      <c r="J5" s="1147"/>
      <c r="K5" s="1147"/>
      <c r="L5" s="1147"/>
      <c r="M5" s="1147"/>
      <c r="N5" s="1147"/>
    </row>
    <row r="6" spans="1:15" ht="3" customHeight="1">
      <c r="A6" s="729"/>
      <c r="B6" s="658"/>
      <c r="C6" s="658"/>
      <c r="D6" s="658"/>
      <c r="E6" s="658"/>
      <c r="F6" s="658"/>
      <c r="G6" s="658"/>
      <c r="H6" s="658"/>
      <c r="I6" s="658"/>
      <c r="J6" s="658"/>
      <c r="K6" s="658"/>
      <c r="L6" s="658"/>
      <c r="M6" s="658"/>
      <c r="N6" s="658"/>
      <c r="O6" s="1028"/>
    </row>
    <row r="7" spans="1:15" ht="11.25" customHeight="1" thickBot="1">
      <c r="O7" s="1028"/>
    </row>
    <row r="8" spans="1:15" s="107" customFormat="1" ht="51.75" customHeight="1" thickTop="1" thickBot="1">
      <c r="A8" s="269"/>
      <c r="B8" s="270" t="s">
        <v>902</v>
      </c>
      <c r="C8" s="270" t="s">
        <v>903</v>
      </c>
      <c r="D8" s="270" t="s">
        <v>904</v>
      </c>
      <c r="E8" s="270" t="s">
        <v>905</v>
      </c>
      <c r="F8" s="270" t="s">
        <v>906</v>
      </c>
      <c r="G8" s="270" t="s">
        <v>907</v>
      </c>
      <c r="H8" s="270" t="s">
        <v>908</v>
      </c>
      <c r="I8" s="270" t="s">
        <v>909</v>
      </c>
      <c r="J8" s="270" t="s">
        <v>910</v>
      </c>
      <c r="K8" s="270" t="s">
        <v>911</v>
      </c>
      <c r="L8" s="270" t="s">
        <v>912</v>
      </c>
      <c r="M8" s="270" t="s">
        <v>913</v>
      </c>
      <c r="N8" s="271" t="s">
        <v>1467</v>
      </c>
    </row>
    <row r="9" spans="1:15" s="730" customFormat="1" ht="36.75" customHeight="1" thickTop="1" thickBot="1">
      <c r="A9" s="435" t="s">
        <v>693</v>
      </c>
      <c r="B9" s="58">
        <v>0.1988</v>
      </c>
      <c r="C9" s="58">
        <v>0.20369999999999999</v>
      </c>
      <c r="D9" s="58">
        <v>0.1678</v>
      </c>
      <c r="E9" s="58">
        <v>0.16020000000000001</v>
      </c>
      <c r="F9" s="58">
        <v>0.26540000000000002</v>
      </c>
      <c r="G9" s="58">
        <v>0.19539999999999999</v>
      </c>
      <c r="H9" s="58">
        <v>0.1633</v>
      </c>
      <c r="I9" s="58">
        <v>0.2205</v>
      </c>
      <c r="J9" s="58">
        <v>0.1593</v>
      </c>
      <c r="K9" s="58">
        <v>0.1542</v>
      </c>
      <c r="L9" s="58">
        <v>0.1164</v>
      </c>
      <c r="M9" s="58">
        <v>0.17660000000000001</v>
      </c>
      <c r="N9" s="58">
        <v>0.19539999999999999</v>
      </c>
    </row>
    <row r="10" spans="1:15" ht="36.75" customHeight="1" thickTop="1">
      <c r="A10" s="436" t="s">
        <v>694</v>
      </c>
      <c r="B10" s="59">
        <v>13696958.52</v>
      </c>
      <c r="C10" s="59">
        <v>4092426.52</v>
      </c>
      <c r="D10" s="59">
        <v>18067684.960000001</v>
      </c>
      <c r="E10" s="59">
        <v>12809897.84</v>
      </c>
      <c r="F10" s="59">
        <v>12380927.33</v>
      </c>
      <c r="G10" s="59">
        <v>25121477.329999998</v>
      </c>
      <c r="H10" s="59">
        <v>33610131.079999998</v>
      </c>
      <c r="I10" s="59">
        <v>30556590.120000001</v>
      </c>
      <c r="J10" s="59">
        <v>24038309.440000001</v>
      </c>
      <c r="K10" s="59">
        <v>15072037.73</v>
      </c>
      <c r="L10" s="59">
        <v>54354040.100000001</v>
      </c>
      <c r="M10" s="59">
        <v>9077963.3000000007</v>
      </c>
      <c r="N10" s="59">
        <v>1222167973.8900001</v>
      </c>
      <c r="O10" s="1028"/>
    </row>
    <row r="11" spans="1:15" ht="36.75" customHeight="1">
      <c r="A11" s="436" t="s">
        <v>695</v>
      </c>
      <c r="B11" s="59">
        <v>0</v>
      </c>
      <c r="C11" s="59">
        <v>0</v>
      </c>
      <c r="D11" s="59">
        <v>0</v>
      </c>
      <c r="E11" s="59">
        <v>0</v>
      </c>
      <c r="F11" s="59">
        <v>0</v>
      </c>
      <c r="G11" s="59">
        <v>0</v>
      </c>
      <c r="H11" s="59">
        <v>0</v>
      </c>
      <c r="I11" s="59">
        <v>0</v>
      </c>
      <c r="J11" s="59">
        <v>0</v>
      </c>
      <c r="K11" s="59">
        <v>0</v>
      </c>
      <c r="L11" s="59">
        <v>0</v>
      </c>
      <c r="M11" s="59">
        <v>0</v>
      </c>
      <c r="N11" s="59">
        <v>0</v>
      </c>
      <c r="O11" s="1028"/>
    </row>
    <row r="12" spans="1:15" s="717" customFormat="1" ht="36.75" customHeight="1">
      <c r="A12" s="436" t="s">
        <v>696</v>
      </c>
      <c r="B12" s="59">
        <v>8645787.6899999995</v>
      </c>
      <c r="C12" s="59">
        <v>0</v>
      </c>
      <c r="D12" s="59">
        <v>8645874.8800000008</v>
      </c>
      <c r="E12" s="59">
        <v>9361882.6099999994</v>
      </c>
      <c r="F12" s="59">
        <v>2489991.27</v>
      </c>
      <c r="G12" s="59">
        <v>10037134.310000001</v>
      </c>
      <c r="H12" s="59">
        <v>28657474.73</v>
      </c>
      <c r="I12" s="59">
        <v>7447258.8399999999</v>
      </c>
      <c r="J12" s="59">
        <v>11395582.640000001</v>
      </c>
      <c r="K12" s="59">
        <v>10591285.58</v>
      </c>
      <c r="L12" s="59">
        <v>5486544.6799999997</v>
      </c>
      <c r="M12" s="59">
        <v>11149893.220000001</v>
      </c>
      <c r="N12" s="59">
        <v>345565388.38999999</v>
      </c>
    </row>
    <row r="13" spans="1:15" s="717" customFormat="1" ht="36.75" customHeight="1">
      <c r="A13" s="436" t="s">
        <v>697</v>
      </c>
      <c r="B13" s="59">
        <v>14281225.99</v>
      </c>
      <c r="C13" s="59">
        <v>12084323.09</v>
      </c>
      <c r="D13" s="59">
        <v>17488597.27</v>
      </c>
      <c r="E13" s="59">
        <v>8733833.0899999999</v>
      </c>
      <c r="F13" s="59">
        <v>7240298.7199999997</v>
      </c>
      <c r="G13" s="59">
        <v>81490476.459999993</v>
      </c>
      <c r="H13" s="59">
        <v>50243003.969999999</v>
      </c>
      <c r="I13" s="59">
        <v>10099704.16</v>
      </c>
      <c r="J13" s="59">
        <v>19384715.760000002</v>
      </c>
      <c r="K13" s="59">
        <v>4105344.59</v>
      </c>
      <c r="L13" s="59">
        <v>42628511.159999996</v>
      </c>
      <c r="M13" s="59">
        <v>19849156.699999999</v>
      </c>
      <c r="N13" s="59">
        <v>846189984.00999999</v>
      </c>
    </row>
    <row r="14" spans="1:15" s="717" customFormat="1" ht="36.75" customHeight="1">
      <c r="A14" s="436" t="s">
        <v>698</v>
      </c>
      <c r="B14" s="59">
        <v>0</v>
      </c>
      <c r="C14" s="59">
        <v>0</v>
      </c>
      <c r="D14" s="59">
        <v>2302624.83</v>
      </c>
      <c r="E14" s="59">
        <v>0</v>
      </c>
      <c r="F14" s="59">
        <v>0</v>
      </c>
      <c r="G14" s="59">
        <v>13253.04</v>
      </c>
      <c r="H14" s="59">
        <v>0</v>
      </c>
      <c r="I14" s="59">
        <v>0</v>
      </c>
      <c r="J14" s="59">
        <v>0</v>
      </c>
      <c r="K14" s="59">
        <v>0</v>
      </c>
      <c r="L14" s="59">
        <v>20143844.620000001</v>
      </c>
      <c r="M14" s="59">
        <v>0</v>
      </c>
      <c r="N14" s="59">
        <v>183118940.69999999</v>
      </c>
    </row>
    <row r="15" spans="1:15" s="717" customFormat="1" ht="36.75" customHeight="1" thickBot="1">
      <c r="A15" s="436" t="s">
        <v>699</v>
      </c>
      <c r="B15" s="59">
        <v>52445387.990000002</v>
      </c>
      <c r="C15" s="59">
        <v>38479810.07</v>
      </c>
      <c r="D15" s="59">
        <v>49939010.280000001</v>
      </c>
      <c r="E15" s="59">
        <v>94586095.900000006</v>
      </c>
      <c r="F15" s="59">
        <v>50835967.609999999</v>
      </c>
      <c r="G15" s="59">
        <v>60344512.219999999</v>
      </c>
      <c r="H15" s="59">
        <v>107068300.48</v>
      </c>
      <c r="I15" s="59">
        <v>81497999.969999999</v>
      </c>
      <c r="J15" s="59">
        <v>103661154.40000001</v>
      </c>
      <c r="K15" s="59">
        <v>68791403.290000007</v>
      </c>
      <c r="L15" s="59">
        <v>176139835.11000001</v>
      </c>
      <c r="M15" s="59">
        <v>48879680.850000001</v>
      </c>
      <c r="N15" s="59">
        <v>3714800252.7199998</v>
      </c>
    </row>
    <row r="16" spans="1:15" s="275" customFormat="1" ht="36.75" customHeight="1" thickTop="1" thickBot="1">
      <c r="A16" s="276" t="s">
        <v>700</v>
      </c>
      <c r="B16" s="31">
        <v>89069360.189999998</v>
      </c>
      <c r="C16" s="31">
        <v>54656559.68</v>
      </c>
      <c r="D16" s="31">
        <v>96443792.219999999</v>
      </c>
      <c r="E16" s="31">
        <v>125491709.44</v>
      </c>
      <c r="F16" s="31">
        <v>72947184.930000007</v>
      </c>
      <c r="G16" s="31">
        <v>177006853.36000001</v>
      </c>
      <c r="H16" s="31">
        <v>219578910.25999999</v>
      </c>
      <c r="I16" s="31">
        <v>129601553.09</v>
      </c>
      <c r="J16" s="31">
        <v>158479762.24000001</v>
      </c>
      <c r="K16" s="31">
        <v>98560071.189999998</v>
      </c>
      <c r="L16" s="31">
        <v>298752775.67000002</v>
      </c>
      <c r="M16" s="31">
        <v>88956694.069999993</v>
      </c>
      <c r="N16" s="31">
        <v>6311842539.71</v>
      </c>
    </row>
    <row r="17" spans="1:14" s="717" customFormat="1" ht="36.75" customHeight="1" thickTop="1">
      <c r="A17" s="436" t="s">
        <v>701</v>
      </c>
      <c r="B17" s="59">
        <v>61315158.523000002</v>
      </c>
      <c r="C17" s="59">
        <v>44521971.615000002</v>
      </c>
      <c r="D17" s="59">
        <v>62139452.513499998</v>
      </c>
      <c r="E17" s="59">
        <v>100825388.96699999</v>
      </c>
      <c r="F17" s="59">
        <v>54954115.223999999</v>
      </c>
      <c r="G17" s="59">
        <v>103107117.09199999</v>
      </c>
      <c r="H17" s="59">
        <v>137921297.41100001</v>
      </c>
      <c r="I17" s="59">
        <v>88037303.818000004</v>
      </c>
      <c r="J17" s="59">
        <v>115632628.808</v>
      </c>
      <c r="K17" s="59">
        <v>72962332.701000005</v>
      </c>
      <c r="L17" s="59">
        <v>213659283.09099999</v>
      </c>
      <c r="M17" s="59">
        <v>61034237.843999997</v>
      </c>
      <c r="N17" s="59">
        <v>4344347527.9280005</v>
      </c>
    </row>
    <row r="18" spans="1:14" s="280" customFormat="1" ht="36.75" customHeight="1" thickBot="1">
      <c r="A18" s="279" t="s">
        <v>702</v>
      </c>
      <c r="B18" s="33">
        <v>0.68840000000000001</v>
      </c>
      <c r="C18" s="33">
        <v>0.81459999999999999</v>
      </c>
      <c r="D18" s="33">
        <v>0.64429999999999998</v>
      </c>
      <c r="E18" s="33">
        <v>0.8034</v>
      </c>
      <c r="F18" s="33">
        <v>0.75329999999999997</v>
      </c>
      <c r="G18" s="33">
        <v>0.58250000000000002</v>
      </c>
      <c r="H18" s="33">
        <v>0.62809999999999999</v>
      </c>
      <c r="I18" s="33">
        <v>0.67930000000000001</v>
      </c>
      <c r="J18" s="33">
        <v>0.72960000000000003</v>
      </c>
      <c r="K18" s="33">
        <v>0.74029999999999996</v>
      </c>
      <c r="L18" s="33">
        <v>0.71519999999999995</v>
      </c>
      <c r="M18" s="33">
        <v>0.68610000000000004</v>
      </c>
      <c r="N18" s="33">
        <v>0.68830000000000002</v>
      </c>
    </row>
    <row r="19" spans="1:14" s="717" customFormat="1" ht="36.75" customHeight="1" thickTop="1" thickBot="1">
      <c r="A19" s="390" t="s">
        <v>703</v>
      </c>
      <c r="B19" s="60">
        <v>6131515.8523000004</v>
      </c>
      <c r="C19" s="60">
        <v>4452197.1615000004</v>
      </c>
      <c r="D19" s="60">
        <v>6213945.2514000004</v>
      </c>
      <c r="E19" s="60">
        <v>10082538.8967</v>
      </c>
      <c r="F19" s="60">
        <v>5495411.5224000001</v>
      </c>
      <c r="G19" s="60">
        <v>10310711.7092</v>
      </c>
      <c r="H19" s="60">
        <v>13792129.7411</v>
      </c>
      <c r="I19" s="60">
        <v>8803730.3817999996</v>
      </c>
      <c r="J19" s="60">
        <v>11563262.880799999</v>
      </c>
      <c r="K19" s="60">
        <v>7296233.2701000003</v>
      </c>
      <c r="L19" s="60">
        <v>21365928.309099998</v>
      </c>
      <c r="M19" s="60">
        <v>6103423.7844000002</v>
      </c>
      <c r="N19" s="60">
        <v>434434752.79280001</v>
      </c>
    </row>
    <row r="20" spans="1:14" s="717" customFormat="1" ht="36.75" customHeight="1" thickTop="1">
      <c r="A20" s="291" t="s">
        <v>704</v>
      </c>
      <c r="B20" s="59">
        <v>11641511</v>
      </c>
      <c r="C20" s="59">
        <v>9136081</v>
      </c>
      <c r="D20" s="59">
        <v>9901894</v>
      </c>
      <c r="E20" s="59">
        <v>15100805</v>
      </c>
      <c r="F20" s="59">
        <v>13925865</v>
      </c>
      <c r="G20" s="59">
        <v>20150405</v>
      </c>
      <c r="H20" s="59">
        <v>18132770</v>
      </c>
      <c r="I20" s="59">
        <v>19523396</v>
      </c>
      <c r="J20" s="59">
        <v>17571586</v>
      </c>
      <c r="K20" s="59">
        <v>9802176</v>
      </c>
      <c r="L20" s="59">
        <v>25579533</v>
      </c>
      <c r="M20" s="59">
        <v>9651655</v>
      </c>
      <c r="N20" s="59">
        <v>790935785</v>
      </c>
    </row>
    <row r="21" spans="1:14" s="717" customFormat="1" ht="36.75" customHeight="1">
      <c r="A21" s="291" t="s">
        <v>705</v>
      </c>
      <c r="B21" s="59">
        <v>0</v>
      </c>
      <c r="C21" s="59">
        <v>0</v>
      </c>
      <c r="D21" s="59">
        <v>0</v>
      </c>
      <c r="E21" s="59">
        <v>0</v>
      </c>
      <c r="F21" s="59">
        <v>0</v>
      </c>
      <c r="G21" s="59">
        <v>0</v>
      </c>
      <c r="H21" s="59">
        <v>0</v>
      </c>
      <c r="I21" s="59">
        <v>0</v>
      </c>
      <c r="J21" s="59">
        <v>358</v>
      </c>
      <c r="K21" s="59">
        <v>0</v>
      </c>
      <c r="L21" s="59">
        <v>0</v>
      </c>
      <c r="M21" s="59">
        <v>0</v>
      </c>
      <c r="N21" s="59">
        <v>17856</v>
      </c>
    </row>
    <row r="22" spans="1:14" s="717" customFormat="1" ht="36.75" customHeight="1">
      <c r="A22" s="392" t="s">
        <v>706</v>
      </c>
      <c r="B22" s="59">
        <v>0</v>
      </c>
      <c r="C22" s="59">
        <v>0</v>
      </c>
      <c r="D22" s="59">
        <v>0</v>
      </c>
      <c r="E22" s="59">
        <v>0</v>
      </c>
      <c r="F22" s="59">
        <v>0</v>
      </c>
      <c r="G22" s="59">
        <v>0</v>
      </c>
      <c r="H22" s="59">
        <v>0</v>
      </c>
      <c r="I22" s="59">
        <v>0</v>
      </c>
      <c r="J22" s="59">
        <v>0</v>
      </c>
      <c r="K22" s="59">
        <v>0</v>
      </c>
      <c r="L22" s="59">
        <v>0</v>
      </c>
      <c r="M22" s="59">
        <v>0</v>
      </c>
      <c r="N22" s="59">
        <v>0</v>
      </c>
    </row>
    <row r="23" spans="1:14" s="717" customFormat="1" ht="36.75" customHeight="1" thickBot="1">
      <c r="A23" s="291" t="s">
        <v>707</v>
      </c>
      <c r="B23" s="59">
        <v>288553</v>
      </c>
      <c r="C23" s="59">
        <v>65954</v>
      </c>
      <c r="D23" s="59">
        <v>0</v>
      </c>
      <c r="E23" s="59">
        <v>0</v>
      </c>
      <c r="F23" s="59">
        <v>0</v>
      </c>
      <c r="G23" s="59">
        <v>0</v>
      </c>
      <c r="H23" s="59">
        <v>307</v>
      </c>
      <c r="I23" s="59">
        <v>108685</v>
      </c>
      <c r="J23" s="59">
        <v>68</v>
      </c>
      <c r="K23" s="59">
        <v>0</v>
      </c>
      <c r="L23" s="59">
        <v>719896</v>
      </c>
      <c r="M23" s="59">
        <v>0</v>
      </c>
      <c r="N23" s="59">
        <v>2581742</v>
      </c>
    </row>
    <row r="24" spans="1:14" s="717" customFormat="1" ht="36.75" customHeight="1" thickTop="1" thickBot="1">
      <c r="A24" s="390" t="s">
        <v>708</v>
      </c>
      <c r="B24" s="60">
        <v>11352958</v>
      </c>
      <c r="C24" s="60">
        <v>9070127</v>
      </c>
      <c r="D24" s="60">
        <v>9901894</v>
      </c>
      <c r="E24" s="60">
        <v>15100805</v>
      </c>
      <c r="F24" s="60">
        <v>13925865</v>
      </c>
      <c r="G24" s="60">
        <v>20150405</v>
      </c>
      <c r="H24" s="60">
        <v>18132463</v>
      </c>
      <c r="I24" s="60">
        <v>19414711</v>
      </c>
      <c r="J24" s="60">
        <v>17571160</v>
      </c>
      <c r="K24" s="60">
        <v>9802176</v>
      </c>
      <c r="L24" s="60">
        <v>24859637</v>
      </c>
      <c r="M24" s="60">
        <v>9651655</v>
      </c>
      <c r="N24" s="60">
        <v>788336187</v>
      </c>
    </row>
    <row r="25" spans="1:14" s="717" customFormat="1" ht="36.75" customHeight="1" thickTop="1">
      <c r="A25" s="291" t="s">
        <v>709</v>
      </c>
      <c r="B25" s="59">
        <v>0</v>
      </c>
      <c r="C25" s="59">
        <v>0</v>
      </c>
      <c r="D25" s="59">
        <v>0</v>
      </c>
      <c r="E25" s="59">
        <v>0</v>
      </c>
      <c r="F25" s="59">
        <v>0</v>
      </c>
      <c r="G25" s="59">
        <v>0</v>
      </c>
      <c r="H25" s="59">
        <v>0</v>
      </c>
      <c r="I25" s="59">
        <v>0</v>
      </c>
      <c r="J25" s="59">
        <v>0</v>
      </c>
      <c r="K25" s="59">
        <v>0</v>
      </c>
      <c r="L25" s="59">
        <v>0</v>
      </c>
      <c r="M25" s="59">
        <v>0</v>
      </c>
      <c r="N25" s="59">
        <v>0</v>
      </c>
    </row>
    <row r="26" spans="1:14" s="717" customFormat="1" ht="36.75" customHeight="1">
      <c r="A26" s="291" t="s">
        <v>710</v>
      </c>
      <c r="B26" s="59">
        <v>0</v>
      </c>
      <c r="C26" s="59">
        <v>0</v>
      </c>
      <c r="D26" s="59">
        <v>0</v>
      </c>
      <c r="E26" s="59">
        <v>0</v>
      </c>
      <c r="F26" s="59">
        <v>0</v>
      </c>
      <c r="G26" s="59">
        <v>0</v>
      </c>
      <c r="H26" s="59">
        <v>0</v>
      </c>
      <c r="I26" s="59">
        <v>0</v>
      </c>
      <c r="J26" s="59">
        <v>0</v>
      </c>
      <c r="K26" s="59">
        <v>0</v>
      </c>
      <c r="L26" s="59">
        <v>102900</v>
      </c>
      <c r="M26" s="59">
        <v>0</v>
      </c>
      <c r="N26" s="59">
        <v>102900</v>
      </c>
    </row>
    <row r="27" spans="1:14" s="718" customFormat="1" ht="36.75" customHeight="1">
      <c r="A27" s="291" t="s">
        <v>711</v>
      </c>
      <c r="B27" s="59">
        <v>0</v>
      </c>
      <c r="C27" s="59">
        <v>0</v>
      </c>
      <c r="D27" s="59">
        <v>0</v>
      </c>
      <c r="E27" s="59">
        <v>0</v>
      </c>
      <c r="F27" s="59">
        <v>0</v>
      </c>
      <c r="G27" s="59">
        <v>0</v>
      </c>
      <c r="H27" s="59">
        <v>0</v>
      </c>
      <c r="I27" s="59">
        <v>0</v>
      </c>
      <c r="J27" s="59">
        <v>0</v>
      </c>
      <c r="K27" s="59">
        <v>0</v>
      </c>
      <c r="L27" s="59">
        <v>0</v>
      </c>
      <c r="M27" s="59">
        <v>0</v>
      </c>
      <c r="N27" s="59">
        <v>0</v>
      </c>
    </row>
    <row r="28" spans="1:14" s="717" customFormat="1" ht="36.75" customHeight="1">
      <c r="A28" s="291" t="s">
        <v>712</v>
      </c>
      <c r="B28" s="59">
        <v>0</v>
      </c>
      <c r="C28" s="59">
        <v>0</v>
      </c>
      <c r="D28" s="59">
        <v>0</v>
      </c>
      <c r="E28" s="59">
        <v>0</v>
      </c>
      <c r="F28" s="59">
        <v>0</v>
      </c>
      <c r="G28" s="59">
        <v>0</v>
      </c>
      <c r="H28" s="59">
        <v>0</v>
      </c>
      <c r="I28" s="59">
        <v>0</v>
      </c>
      <c r="J28" s="59">
        <v>0</v>
      </c>
      <c r="K28" s="59">
        <v>0</v>
      </c>
      <c r="L28" s="59">
        <v>-102900</v>
      </c>
      <c r="M28" s="59">
        <v>0</v>
      </c>
      <c r="N28" s="59">
        <v>-102900</v>
      </c>
    </row>
    <row r="29" spans="1:14" s="654" customFormat="1" ht="36.75" customHeight="1">
      <c r="A29" s="393" t="s">
        <v>713</v>
      </c>
      <c r="B29" s="59">
        <v>838416</v>
      </c>
      <c r="C29" s="59">
        <v>0</v>
      </c>
      <c r="D29" s="59">
        <v>522699</v>
      </c>
      <c r="E29" s="59">
        <v>1055901</v>
      </c>
      <c r="F29" s="59">
        <v>659944</v>
      </c>
      <c r="G29" s="59">
        <v>0</v>
      </c>
      <c r="H29" s="59">
        <v>4396340</v>
      </c>
      <c r="I29" s="59">
        <v>0</v>
      </c>
      <c r="J29" s="59">
        <v>853779</v>
      </c>
      <c r="K29" s="59">
        <v>1448321</v>
      </c>
      <c r="L29" s="59">
        <v>0</v>
      </c>
      <c r="M29" s="59">
        <v>1128649</v>
      </c>
      <c r="N29" s="59">
        <v>60702143</v>
      </c>
    </row>
    <row r="30" spans="1:14" s="719" customFormat="1" ht="36.75" customHeight="1" thickBot="1">
      <c r="A30" s="393" t="s">
        <v>714</v>
      </c>
      <c r="B30" s="59">
        <v>0</v>
      </c>
      <c r="C30" s="59">
        <v>0</v>
      </c>
      <c r="D30" s="59">
        <v>0</v>
      </c>
      <c r="E30" s="59">
        <v>0</v>
      </c>
      <c r="F30" s="59">
        <v>0</v>
      </c>
      <c r="G30" s="59">
        <v>0</v>
      </c>
      <c r="H30" s="59">
        <v>0</v>
      </c>
      <c r="I30" s="59">
        <v>0</v>
      </c>
      <c r="J30" s="59">
        <v>0</v>
      </c>
      <c r="K30" s="59">
        <v>0</v>
      </c>
      <c r="L30" s="59">
        <v>0</v>
      </c>
      <c r="M30" s="59">
        <v>0</v>
      </c>
      <c r="N30" s="59">
        <v>0</v>
      </c>
    </row>
    <row r="31" spans="1:14" s="717" customFormat="1" ht="36.75" customHeight="1" thickTop="1" thickBot="1">
      <c r="A31" s="437" t="s">
        <v>716</v>
      </c>
      <c r="B31" s="60">
        <v>0</v>
      </c>
      <c r="C31" s="60">
        <v>0</v>
      </c>
      <c r="D31" s="60">
        <v>0</v>
      </c>
      <c r="E31" s="60">
        <v>0</v>
      </c>
      <c r="F31" s="60">
        <v>0</v>
      </c>
      <c r="G31" s="60">
        <v>0</v>
      </c>
      <c r="H31" s="60">
        <v>0</v>
      </c>
      <c r="I31" s="60">
        <v>0</v>
      </c>
      <c r="J31" s="60">
        <v>0</v>
      </c>
      <c r="K31" s="60">
        <v>0</v>
      </c>
      <c r="L31" s="60">
        <v>0</v>
      </c>
      <c r="M31" s="60">
        <v>0</v>
      </c>
      <c r="N31" s="60">
        <v>0</v>
      </c>
    </row>
    <row r="32" spans="1:14" s="717" customFormat="1" ht="36.75" customHeight="1" thickTop="1">
      <c r="A32" s="393" t="s">
        <v>715</v>
      </c>
      <c r="B32" s="59">
        <v>838416</v>
      </c>
      <c r="C32" s="59">
        <v>0</v>
      </c>
      <c r="D32" s="59">
        <v>522699</v>
      </c>
      <c r="E32" s="59">
        <v>1055901</v>
      </c>
      <c r="F32" s="59">
        <v>659944</v>
      </c>
      <c r="G32" s="59">
        <v>0</v>
      </c>
      <c r="H32" s="59">
        <v>4396340</v>
      </c>
      <c r="I32" s="59">
        <v>0</v>
      </c>
      <c r="J32" s="59">
        <v>853779</v>
      </c>
      <c r="K32" s="59">
        <v>1448321</v>
      </c>
      <c r="L32" s="59">
        <v>0</v>
      </c>
      <c r="M32" s="59">
        <v>1128649</v>
      </c>
      <c r="N32" s="59">
        <v>60702143</v>
      </c>
    </row>
    <row r="33" spans="1:15" s="717" customFormat="1" ht="36.75" customHeight="1" thickBot="1">
      <c r="A33" s="393" t="s">
        <v>717</v>
      </c>
      <c r="B33" s="59">
        <v>0</v>
      </c>
      <c r="C33" s="59">
        <v>0</v>
      </c>
      <c r="D33" s="59">
        <v>0</v>
      </c>
      <c r="E33" s="59">
        <v>0</v>
      </c>
      <c r="F33" s="59">
        <v>0</v>
      </c>
      <c r="G33" s="59">
        <v>0</v>
      </c>
      <c r="H33" s="59">
        <v>0</v>
      </c>
      <c r="I33" s="59">
        <v>0</v>
      </c>
      <c r="J33" s="59">
        <v>0</v>
      </c>
      <c r="K33" s="59">
        <v>0</v>
      </c>
      <c r="L33" s="59">
        <v>0</v>
      </c>
      <c r="M33" s="59">
        <v>0</v>
      </c>
      <c r="N33" s="59">
        <v>0</v>
      </c>
    </row>
    <row r="34" spans="1:15" s="717" customFormat="1" ht="36.75" customHeight="1" thickTop="1" thickBot="1">
      <c r="A34" s="390" t="s">
        <v>718</v>
      </c>
      <c r="B34" s="60">
        <v>12191374</v>
      </c>
      <c r="C34" s="60">
        <v>9070127</v>
      </c>
      <c r="D34" s="60">
        <v>10424593</v>
      </c>
      <c r="E34" s="60">
        <v>16156706</v>
      </c>
      <c r="F34" s="60">
        <v>14585809</v>
      </c>
      <c r="G34" s="60">
        <v>20150405</v>
      </c>
      <c r="H34" s="60">
        <v>22528803</v>
      </c>
      <c r="I34" s="60">
        <v>19414711</v>
      </c>
      <c r="J34" s="60">
        <v>18424939</v>
      </c>
      <c r="K34" s="60">
        <v>11250497</v>
      </c>
      <c r="L34" s="60">
        <v>24859637</v>
      </c>
      <c r="M34" s="60">
        <v>10780304</v>
      </c>
      <c r="N34" s="60">
        <v>849038330</v>
      </c>
    </row>
    <row r="35" spans="1:15" ht="36.75" customHeight="1" thickTop="1">
      <c r="A35" s="291" t="s">
        <v>719</v>
      </c>
      <c r="B35" s="59">
        <v>6059858.1476999996</v>
      </c>
      <c r="C35" s="59">
        <v>4617929.8384999996</v>
      </c>
      <c r="D35" s="59">
        <v>4210647.7487000003</v>
      </c>
      <c r="E35" s="59">
        <v>6074167.1032999996</v>
      </c>
      <c r="F35" s="59">
        <v>9090397.4776000008</v>
      </c>
      <c r="G35" s="59">
        <v>9839693.2907999996</v>
      </c>
      <c r="H35" s="59">
        <v>8736673.2588999998</v>
      </c>
      <c r="I35" s="59">
        <v>10610980.6182</v>
      </c>
      <c r="J35" s="59">
        <v>6861676.1191999996</v>
      </c>
      <c r="K35" s="59">
        <v>3954263.7299000002</v>
      </c>
      <c r="L35" s="59">
        <v>3493708.6908999998</v>
      </c>
      <c r="M35" s="59">
        <v>4676880.2155999998</v>
      </c>
      <c r="N35" s="59">
        <v>414603577.20719999</v>
      </c>
      <c r="O35" s="1028"/>
    </row>
    <row r="36" spans="1:15" s="731" customFormat="1" ht="36.75" customHeight="1">
      <c r="A36" s="438" t="s">
        <v>720</v>
      </c>
      <c r="B36" s="61">
        <v>0.21010000000000001</v>
      </c>
      <c r="C36" s="61">
        <v>0.22270000000000001</v>
      </c>
      <c r="D36" s="61">
        <v>0.29299999999999998</v>
      </c>
      <c r="E36" s="61">
        <v>0.15809999999999999</v>
      </c>
      <c r="F36" s="61">
        <v>0.47789999999999999</v>
      </c>
      <c r="G36" s="61">
        <v>0.1421</v>
      </c>
      <c r="H36" s="61">
        <v>0.19209999999999999</v>
      </c>
      <c r="I36" s="61">
        <v>9.8599999999999993E-2</v>
      </c>
      <c r="J36" s="61">
        <v>0.24249999999999999</v>
      </c>
      <c r="K36" s="61">
        <v>0.13070000000000001</v>
      </c>
      <c r="L36" s="61">
        <v>0.61660000000000004</v>
      </c>
      <c r="M36" s="61">
        <v>0.14360000000000001</v>
      </c>
      <c r="N36" s="61">
        <v>0.22170000000000001</v>
      </c>
    </row>
    <row r="37" spans="1:15" ht="6" customHeight="1" thickBot="1">
      <c r="A37" s="289"/>
      <c r="B37" s="290"/>
      <c r="C37" s="290"/>
      <c r="D37" s="290"/>
      <c r="E37" s="290"/>
      <c r="F37" s="290"/>
      <c r="G37" s="290"/>
      <c r="H37" s="290"/>
      <c r="I37" s="290"/>
      <c r="J37" s="290"/>
      <c r="K37" s="290"/>
      <c r="L37" s="290"/>
      <c r="M37" s="290"/>
      <c r="N37" s="290"/>
      <c r="O37" s="1028"/>
    </row>
    <row r="38" spans="1:15" ht="28.5" customHeight="1" thickTop="1">
      <c r="A38" s="439" t="s">
        <v>721</v>
      </c>
      <c r="O38" s="1028"/>
    </row>
    <row r="39" spans="1:15" ht="15.75">
      <c r="A39" s="439"/>
      <c r="O39" s="1028"/>
    </row>
    <row r="40" spans="1:15">
      <c r="O40" s="1028"/>
    </row>
    <row r="41" spans="1:15">
      <c r="O41" s="1028"/>
    </row>
    <row r="42" spans="1:15">
      <c r="B42" s="173"/>
      <c r="C42" s="173"/>
      <c r="D42" s="173"/>
      <c r="E42" s="173"/>
      <c r="F42" s="173"/>
      <c r="G42" s="173"/>
      <c r="H42" s="173"/>
      <c r="I42" s="173"/>
      <c r="J42" s="173"/>
      <c r="K42" s="173"/>
      <c r="L42" s="173"/>
      <c r="M42" s="173"/>
      <c r="N42" s="173"/>
      <c r="O42" s="1028"/>
    </row>
    <row r="43" spans="1:15">
      <c r="B43" s="173"/>
      <c r="C43" s="173"/>
      <c r="D43" s="173"/>
      <c r="E43" s="173"/>
      <c r="F43" s="173"/>
      <c r="G43" s="173"/>
      <c r="H43" s="173"/>
      <c r="I43" s="173"/>
      <c r="J43" s="173"/>
      <c r="K43" s="173"/>
      <c r="L43" s="173"/>
      <c r="M43" s="173"/>
      <c r="N43" s="173"/>
      <c r="O43" s="1028"/>
    </row>
    <row r="44" spans="1:15">
      <c r="O44" s="1028"/>
    </row>
    <row r="45" spans="1:15">
      <c r="O45" s="1028"/>
    </row>
    <row r="46" spans="1:15">
      <c r="O46" s="1028"/>
    </row>
    <row r="47" spans="1:15">
      <c r="O47" s="1028"/>
    </row>
    <row r="48" spans="1:15">
      <c r="O48" s="1028"/>
    </row>
    <row r="49" spans="15:15">
      <c r="O49" s="1028"/>
    </row>
    <row r="50" spans="15:15">
      <c r="O50" s="1028"/>
    </row>
    <row r="51" spans="15:15">
      <c r="O51" s="1028"/>
    </row>
    <row r="52" spans="15:15">
      <c r="O52" s="1028"/>
    </row>
    <row r="53" spans="15:15">
      <c r="O53" s="1028"/>
    </row>
    <row r="54" spans="15:15">
      <c r="O54" s="1028"/>
    </row>
    <row r="55" spans="15:15">
      <c r="O55" s="1028"/>
    </row>
    <row r="56" spans="15:15">
      <c r="O56" s="1028"/>
    </row>
    <row r="57" spans="15:15">
      <c r="O57" s="1028"/>
    </row>
    <row r="58" spans="15:15">
      <c r="O58" s="1028"/>
    </row>
    <row r="59" spans="15:15">
      <c r="O59" s="1028"/>
    </row>
    <row r="60" spans="15:15">
      <c r="O60" s="1028"/>
    </row>
    <row r="61" spans="15:15">
      <c r="O61" s="1028"/>
    </row>
    <row r="62" spans="15:15">
      <c r="O62" s="1028"/>
    </row>
    <row r="63" spans="15:15">
      <c r="O63" s="1028"/>
    </row>
    <row r="64" spans="15:15">
      <c r="O64" s="1028"/>
    </row>
    <row r="65" spans="15:15">
      <c r="O65" s="1028"/>
    </row>
    <row r="66" spans="15:15">
      <c r="O66" s="1028"/>
    </row>
    <row r="67" spans="15:15">
      <c r="O67" s="1028"/>
    </row>
    <row r="68" spans="15:15">
      <c r="O68" s="1028"/>
    </row>
    <row r="69" spans="15:15">
      <c r="O69" s="1028"/>
    </row>
    <row r="70" spans="15:15">
      <c r="O70" s="1028"/>
    </row>
    <row r="71" spans="15:15">
      <c r="O71" s="1028"/>
    </row>
    <row r="72" spans="15:15">
      <c r="O72" s="1028"/>
    </row>
    <row r="73" spans="15:15">
      <c r="O73" s="1028"/>
    </row>
    <row r="74" spans="15:15">
      <c r="O74" s="1028"/>
    </row>
    <row r="75" spans="15:15">
      <c r="O75" s="1028"/>
    </row>
    <row r="76" spans="15:15">
      <c r="O76" s="1028"/>
    </row>
    <row r="77" spans="15:15">
      <c r="O77" s="1028"/>
    </row>
    <row r="78" spans="15:15">
      <c r="O78" s="1028"/>
    </row>
    <row r="79" spans="15:15">
      <c r="O79" s="1028"/>
    </row>
    <row r="80" spans="15:15">
      <c r="O80" s="1028"/>
    </row>
    <row r="81" spans="15:15">
      <c r="O81" s="1028"/>
    </row>
    <row r="82" spans="15:15">
      <c r="O82" s="1028"/>
    </row>
    <row r="83" spans="15:15">
      <c r="O83" s="1028"/>
    </row>
    <row r="84" spans="15:15">
      <c r="O84" s="1028"/>
    </row>
    <row r="85" spans="15:15">
      <c r="O85" s="1028"/>
    </row>
    <row r="86" spans="15:15">
      <c r="O86" s="1028"/>
    </row>
    <row r="87" spans="15:15">
      <c r="O87" s="1028"/>
    </row>
    <row r="88" spans="15:15">
      <c r="O88" s="1028"/>
    </row>
    <row r="89" spans="15:15">
      <c r="O89" s="1028"/>
    </row>
    <row r="90" spans="15:15">
      <c r="O90" s="1028"/>
    </row>
    <row r="91" spans="15:15">
      <c r="O91" s="1028"/>
    </row>
    <row r="92" spans="15:15">
      <c r="O92" s="1028"/>
    </row>
    <row r="93" spans="15:15">
      <c r="O93" s="1028"/>
    </row>
    <row r="94" spans="15:15">
      <c r="O94" s="1028"/>
    </row>
    <row r="95" spans="15:15">
      <c r="O95" s="1028"/>
    </row>
    <row r="96" spans="15:15">
      <c r="O96" s="1028"/>
    </row>
    <row r="97" spans="15:15">
      <c r="O97" s="1028"/>
    </row>
    <row r="98" spans="15:15">
      <c r="O98" s="1028"/>
    </row>
    <row r="99" spans="15:15">
      <c r="O99" s="1028"/>
    </row>
    <row r="100" spans="15:15">
      <c r="O100" s="1028"/>
    </row>
    <row r="101" spans="15:15">
      <c r="O101" s="1028"/>
    </row>
    <row r="102" spans="15:15">
      <c r="O102" s="1028"/>
    </row>
    <row r="103" spans="15:15">
      <c r="O103" s="1028"/>
    </row>
    <row r="104" spans="15:15">
      <c r="O104" s="1028"/>
    </row>
    <row r="105" spans="15:15">
      <c r="O105" s="1028"/>
    </row>
    <row r="106" spans="15:15">
      <c r="O106" s="1028"/>
    </row>
    <row r="107" spans="15:15">
      <c r="O107" s="1028"/>
    </row>
    <row r="108" spans="15:15">
      <c r="O108" s="1028"/>
    </row>
    <row r="109" spans="15:15">
      <c r="O109" s="1028"/>
    </row>
    <row r="110" spans="15:15">
      <c r="O110" s="1028"/>
    </row>
    <row r="111" spans="15:15">
      <c r="O111" s="1028"/>
    </row>
    <row r="112" spans="15:15">
      <c r="O112" s="1028"/>
    </row>
    <row r="113" spans="15:15">
      <c r="O113" s="1028"/>
    </row>
    <row r="114" spans="15:15">
      <c r="O114" s="1028"/>
    </row>
    <row r="115" spans="15:15">
      <c r="O115" s="1028"/>
    </row>
    <row r="116" spans="15:15">
      <c r="O116" s="1028"/>
    </row>
    <row r="117" spans="15:15">
      <c r="O117" s="1028"/>
    </row>
    <row r="118" spans="15:15">
      <c r="O118" s="1028"/>
    </row>
    <row r="119" spans="15:15">
      <c r="O119" s="1028"/>
    </row>
    <row r="120" spans="15:15">
      <c r="O120" s="1028"/>
    </row>
    <row r="121" spans="15:15">
      <c r="O121" s="1028"/>
    </row>
    <row r="122" spans="15:15">
      <c r="O122" s="1028"/>
    </row>
    <row r="123" spans="15:15">
      <c r="O123" s="1028"/>
    </row>
    <row r="124" spans="15:15">
      <c r="O124" s="1028"/>
    </row>
    <row r="125" spans="15:15">
      <c r="O125" s="1028"/>
    </row>
    <row r="126" spans="15:15">
      <c r="O126" s="1028"/>
    </row>
    <row r="127" spans="15:15">
      <c r="O127" s="1028"/>
    </row>
    <row r="128" spans="15:15">
      <c r="O128" s="1028"/>
    </row>
    <row r="129" spans="15:15">
      <c r="O129" s="1028"/>
    </row>
    <row r="130" spans="15:15">
      <c r="O130" s="1028"/>
    </row>
    <row r="131" spans="15:15">
      <c r="O131" s="1028"/>
    </row>
    <row r="132" spans="15:15">
      <c r="O132" s="1028"/>
    </row>
    <row r="133" spans="15:15">
      <c r="O133" s="1028"/>
    </row>
    <row r="134" spans="15:15">
      <c r="O134" s="1028"/>
    </row>
    <row r="135" spans="15:15">
      <c r="O135" s="1028"/>
    </row>
    <row r="136" spans="15:15">
      <c r="O136" s="1028"/>
    </row>
    <row r="137" spans="15:15">
      <c r="O137" s="1028"/>
    </row>
    <row r="138" spans="15:15">
      <c r="O138" s="1028"/>
    </row>
    <row r="139" spans="15:15">
      <c r="O139" s="1028"/>
    </row>
    <row r="140" spans="15:15">
      <c r="O140" s="1028"/>
    </row>
    <row r="141" spans="15:15">
      <c r="O141" s="1028"/>
    </row>
    <row r="142" spans="15:15">
      <c r="O142" s="1028"/>
    </row>
    <row r="143" spans="15:15">
      <c r="O143" s="1028"/>
    </row>
    <row r="144" spans="15:15">
      <c r="O144" s="1028"/>
    </row>
    <row r="145" spans="15:15">
      <c r="O145" s="1028"/>
    </row>
    <row r="146" spans="15:15">
      <c r="O146" s="1028"/>
    </row>
    <row r="147" spans="15:15">
      <c r="O147" s="1028"/>
    </row>
    <row r="148" spans="15:15">
      <c r="O148" s="1028"/>
    </row>
    <row r="149" spans="15:15">
      <c r="O149" s="1028"/>
    </row>
    <row r="150" spans="15:15">
      <c r="O150" s="1028"/>
    </row>
    <row r="151" spans="15:15">
      <c r="O151" s="1028"/>
    </row>
    <row r="152" spans="15:15">
      <c r="O152" s="1028"/>
    </row>
    <row r="153" spans="15:15">
      <c r="O153" s="1028"/>
    </row>
    <row r="154" spans="15:15">
      <c r="O154" s="1028"/>
    </row>
    <row r="155" spans="15:15">
      <c r="O155" s="1028"/>
    </row>
    <row r="156" spans="15:15">
      <c r="O156" s="1028"/>
    </row>
    <row r="157" spans="15:15">
      <c r="O157" s="1028"/>
    </row>
    <row r="158" spans="15:15">
      <c r="O158" s="1028"/>
    </row>
    <row r="159" spans="15:15">
      <c r="O159" s="1028"/>
    </row>
    <row r="160" spans="15:15">
      <c r="O160" s="1028"/>
    </row>
    <row r="161" spans="15:15">
      <c r="O161" s="1028"/>
    </row>
    <row r="162" spans="15:15">
      <c r="O162" s="1028"/>
    </row>
    <row r="163" spans="15:15">
      <c r="O163" s="1028"/>
    </row>
    <row r="164" spans="15:15">
      <c r="O164" s="1028"/>
    </row>
    <row r="165" spans="15:15">
      <c r="O165" s="1028"/>
    </row>
    <row r="166" spans="15:15">
      <c r="O166" s="1028"/>
    </row>
    <row r="167" spans="15:15">
      <c r="O167" s="1028"/>
    </row>
    <row r="168" spans="15:15">
      <c r="O168" s="1028"/>
    </row>
    <row r="169" spans="15:15">
      <c r="O169" s="1028"/>
    </row>
    <row r="170" spans="15:15">
      <c r="O170" s="1028"/>
    </row>
    <row r="171" spans="15:15">
      <c r="O171" s="1028"/>
    </row>
    <row r="172" spans="15:15">
      <c r="O172" s="1028"/>
    </row>
    <row r="173" spans="15:15">
      <c r="O173" s="1028"/>
    </row>
    <row r="174" spans="15:15">
      <c r="O174" s="1028"/>
    </row>
    <row r="175" spans="15:15">
      <c r="O175" s="1028"/>
    </row>
    <row r="176" spans="15:15">
      <c r="O176" s="1028"/>
    </row>
    <row r="177" spans="15:15">
      <c r="O177" s="1028"/>
    </row>
    <row r="178" spans="15:15">
      <c r="O178" s="1028"/>
    </row>
    <row r="179" spans="15:15">
      <c r="O179" s="1028"/>
    </row>
    <row r="180" spans="15:15">
      <c r="O180" s="1028"/>
    </row>
    <row r="181" spans="15:15">
      <c r="O181" s="1028"/>
    </row>
    <row r="182" spans="15:15">
      <c r="O182" s="1028"/>
    </row>
    <row r="183" spans="15:15">
      <c r="O183" s="1028"/>
    </row>
    <row r="184" spans="15:15">
      <c r="O184" s="1028"/>
    </row>
    <row r="185" spans="15:15">
      <c r="O185" s="1028"/>
    </row>
    <row r="186" spans="15:15">
      <c r="O186" s="1028"/>
    </row>
    <row r="187" spans="15:15">
      <c r="O187" s="1028"/>
    </row>
    <row r="188" spans="15:15">
      <c r="O188" s="1028"/>
    </row>
    <row r="189" spans="15:15">
      <c r="O189" s="1028"/>
    </row>
    <row r="190" spans="15:15">
      <c r="O190" s="1028"/>
    </row>
    <row r="191" spans="15:15">
      <c r="O191" s="1028"/>
    </row>
    <row r="192" spans="15:15">
      <c r="O192" s="1028"/>
    </row>
    <row r="193" spans="15:15">
      <c r="O193" s="1028"/>
    </row>
    <row r="194" spans="15:15">
      <c r="O194" s="1028"/>
    </row>
    <row r="195" spans="15:15">
      <c r="O195" s="1028"/>
    </row>
    <row r="196" spans="15:15">
      <c r="O196" s="1028"/>
    </row>
    <row r="197" spans="15:15">
      <c r="O197" s="1028"/>
    </row>
    <row r="198" spans="15:15">
      <c r="O198" s="1028"/>
    </row>
    <row r="199" spans="15:15">
      <c r="O199" s="1028"/>
    </row>
    <row r="200" spans="15:15">
      <c r="O200" s="1028"/>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Q647"/>
  <sheetViews>
    <sheetView topLeftCell="A2" zoomScale="85" zoomScaleNormal="85" workbookViewId="0">
      <selection activeCell="W11" sqref="W11"/>
    </sheetView>
  </sheetViews>
  <sheetFormatPr defaultRowHeight="15"/>
  <cols>
    <col min="1" max="1" width="37.7109375" style="164" customWidth="1"/>
    <col min="2" max="2" width="12.85546875" style="1028" customWidth="1"/>
    <col min="3" max="14" width="13" style="1028" customWidth="1"/>
    <col min="15" max="15" width="13" style="257" customWidth="1"/>
    <col min="16" max="16" width="13.85546875" style="168" hidden="1" customWidth="1"/>
    <col min="17" max="17" width="2.5703125" style="168" customWidth="1"/>
    <col min="18" max="256" width="9.140625" style="1028"/>
    <col min="257" max="257" width="37.7109375" style="1028" customWidth="1"/>
    <col min="258" max="258" width="12.85546875" style="1028" customWidth="1"/>
    <col min="259" max="271" width="13" style="1028" customWidth="1"/>
    <col min="272" max="272" width="0" style="1028" hidden="1" customWidth="1"/>
    <col min="273" max="273" width="2.5703125" style="1028" customWidth="1"/>
    <col min="274" max="512" width="9.140625" style="1028"/>
    <col min="513" max="513" width="37.7109375" style="1028" customWidth="1"/>
    <col min="514" max="514" width="12.85546875" style="1028" customWidth="1"/>
    <col min="515" max="527" width="13" style="1028" customWidth="1"/>
    <col min="528" max="528" width="0" style="1028" hidden="1" customWidth="1"/>
    <col min="529" max="529" width="2.5703125" style="1028" customWidth="1"/>
    <col min="530" max="768" width="9.140625" style="1028"/>
    <col min="769" max="769" width="37.7109375" style="1028" customWidth="1"/>
    <col min="770" max="770" width="12.85546875" style="1028" customWidth="1"/>
    <col min="771" max="783" width="13" style="1028" customWidth="1"/>
    <col min="784" max="784" width="0" style="1028" hidden="1" customWidth="1"/>
    <col min="785" max="785" width="2.5703125" style="1028" customWidth="1"/>
    <col min="786" max="1024" width="9.140625" style="1028"/>
    <col min="1025" max="1025" width="37.7109375" style="1028" customWidth="1"/>
    <col min="1026" max="1026" width="12.85546875" style="1028" customWidth="1"/>
    <col min="1027" max="1039" width="13" style="1028" customWidth="1"/>
    <col min="1040" max="1040" width="0" style="1028" hidden="1" customWidth="1"/>
    <col min="1041" max="1041" width="2.5703125" style="1028" customWidth="1"/>
    <col min="1042" max="1280" width="9.140625" style="1028"/>
    <col min="1281" max="1281" width="37.7109375" style="1028" customWidth="1"/>
    <col min="1282" max="1282" width="12.85546875" style="1028" customWidth="1"/>
    <col min="1283" max="1295" width="13" style="1028" customWidth="1"/>
    <col min="1296" max="1296" width="0" style="1028" hidden="1" customWidth="1"/>
    <col min="1297" max="1297" width="2.5703125" style="1028" customWidth="1"/>
    <col min="1298" max="1536" width="9.140625" style="1028"/>
    <col min="1537" max="1537" width="37.7109375" style="1028" customWidth="1"/>
    <col min="1538" max="1538" width="12.85546875" style="1028" customWidth="1"/>
    <col min="1539" max="1551" width="13" style="1028" customWidth="1"/>
    <col min="1552" max="1552" width="0" style="1028" hidden="1" customWidth="1"/>
    <col min="1553" max="1553" width="2.5703125" style="1028" customWidth="1"/>
    <col min="1554" max="1792" width="9.140625" style="1028"/>
    <col min="1793" max="1793" width="37.7109375" style="1028" customWidth="1"/>
    <col min="1794" max="1794" width="12.85546875" style="1028" customWidth="1"/>
    <col min="1795" max="1807" width="13" style="1028" customWidth="1"/>
    <col min="1808" max="1808" width="0" style="1028" hidden="1" customWidth="1"/>
    <col min="1809" max="1809" width="2.5703125" style="1028" customWidth="1"/>
    <col min="1810" max="2048" width="9.140625" style="1028"/>
    <col min="2049" max="2049" width="37.7109375" style="1028" customWidth="1"/>
    <col min="2050" max="2050" width="12.85546875" style="1028" customWidth="1"/>
    <col min="2051" max="2063" width="13" style="1028" customWidth="1"/>
    <col min="2064" max="2064" width="0" style="1028" hidden="1" customWidth="1"/>
    <col min="2065" max="2065" width="2.5703125" style="1028" customWidth="1"/>
    <col min="2066" max="2304" width="9.140625" style="1028"/>
    <col min="2305" max="2305" width="37.7109375" style="1028" customWidth="1"/>
    <col min="2306" max="2306" width="12.85546875" style="1028" customWidth="1"/>
    <col min="2307" max="2319" width="13" style="1028" customWidth="1"/>
    <col min="2320" max="2320" width="0" style="1028" hidden="1" customWidth="1"/>
    <col min="2321" max="2321" width="2.5703125" style="1028" customWidth="1"/>
    <col min="2322" max="2560" width="9.140625" style="1028"/>
    <col min="2561" max="2561" width="37.7109375" style="1028" customWidth="1"/>
    <col min="2562" max="2562" width="12.85546875" style="1028" customWidth="1"/>
    <col min="2563" max="2575" width="13" style="1028" customWidth="1"/>
    <col min="2576" max="2576" width="0" style="1028" hidden="1" customWidth="1"/>
    <col min="2577" max="2577" width="2.5703125" style="1028" customWidth="1"/>
    <col min="2578" max="2816" width="9.140625" style="1028"/>
    <col min="2817" max="2817" width="37.7109375" style="1028" customWidth="1"/>
    <col min="2818" max="2818" width="12.85546875" style="1028" customWidth="1"/>
    <col min="2819" max="2831" width="13" style="1028" customWidth="1"/>
    <col min="2832" max="2832" width="0" style="1028" hidden="1" customWidth="1"/>
    <col min="2833" max="2833" width="2.5703125" style="1028" customWidth="1"/>
    <col min="2834" max="3072" width="9.140625" style="1028"/>
    <col min="3073" max="3073" width="37.7109375" style="1028" customWidth="1"/>
    <col min="3074" max="3074" width="12.85546875" style="1028" customWidth="1"/>
    <col min="3075" max="3087" width="13" style="1028" customWidth="1"/>
    <col min="3088" max="3088" width="0" style="1028" hidden="1" customWidth="1"/>
    <col min="3089" max="3089" width="2.5703125" style="1028" customWidth="1"/>
    <col min="3090" max="3328" width="9.140625" style="1028"/>
    <col min="3329" max="3329" width="37.7109375" style="1028" customWidth="1"/>
    <col min="3330" max="3330" width="12.85546875" style="1028" customWidth="1"/>
    <col min="3331" max="3343" width="13" style="1028" customWidth="1"/>
    <col min="3344" max="3344" width="0" style="1028" hidden="1" customWidth="1"/>
    <col min="3345" max="3345" width="2.5703125" style="1028" customWidth="1"/>
    <col min="3346" max="3584" width="9.140625" style="1028"/>
    <col min="3585" max="3585" width="37.7109375" style="1028" customWidth="1"/>
    <col min="3586" max="3586" width="12.85546875" style="1028" customWidth="1"/>
    <col min="3587" max="3599" width="13" style="1028" customWidth="1"/>
    <col min="3600" max="3600" width="0" style="1028" hidden="1" customWidth="1"/>
    <col min="3601" max="3601" width="2.5703125" style="1028" customWidth="1"/>
    <col min="3602" max="3840" width="9.140625" style="1028"/>
    <col min="3841" max="3841" width="37.7109375" style="1028" customWidth="1"/>
    <col min="3842" max="3842" width="12.85546875" style="1028" customWidth="1"/>
    <col min="3843" max="3855" width="13" style="1028" customWidth="1"/>
    <col min="3856" max="3856" width="0" style="1028" hidden="1" customWidth="1"/>
    <col min="3857" max="3857" width="2.5703125" style="1028" customWidth="1"/>
    <col min="3858" max="4096" width="9.140625" style="1028"/>
    <col min="4097" max="4097" width="37.7109375" style="1028" customWidth="1"/>
    <col min="4098" max="4098" width="12.85546875" style="1028" customWidth="1"/>
    <col min="4099" max="4111" width="13" style="1028" customWidth="1"/>
    <col min="4112" max="4112" width="0" style="1028" hidden="1" customWidth="1"/>
    <col min="4113" max="4113" width="2.5703125" style="1028" customWidth="1"/>
    <col min="4114" max="4352" width="9.140625" style="1028"/>
    <col min="4353" max="4353" width="37.7109375" style="1028" customWidth="1"/>
    <col min="4354" max="4354" width="12.85546875" style="1028" customWidth="1"/>
    <col min="4355" max="4367" width="13" style="1028" customWidth="1"/>
    <col min="4368" max="4368" width="0" style="1028" hidden="1" customWidth="1"/>
    <col min="4369" max="4369" width="2.5703125" style="1028" customWidth="1"/>
    <col min="4370" max="4608" width="9.140625" style="1028"/>
    <col min="4609" max="4609" width="37.7109375" style="1028" customWidth="1"/>
    <col min="4610" max="4610" width="12.85546875" style="1028" customWidth="1"/>
    <col min="4611" max="4623" width="13" style="1028" customWidth="1"/>
    <col min="4624" max="4624" width="0" style="1028" hidden="1" customWidth="1"/>
    <col min="4625" max="4625" width="2.5703125" style="1028" customWidth="1"/>
    <col min="4626" max="4864" width="9.140625" style="1028"/>
    <col min="4865" max="4865" width="37.7109375" style="1028" customWidth="1"/>
    <col min="4866" max="4866" width="12.85546875" style="1028" customWidth="1"/>
    <col min="4867" max="4879" width="13" style="1028" customWidth="1"/>
    <col min="4880" max="4880" width="0" style="1028" hidden="1" customWidth="1"/>
    <col min="4881" max="4881" width="2.5703125" style="1028" customWidth="1"/>
    <col min="4882" max="5120" width="9.140625" style="1028"/>
    <col min="5121" max="5121" width="37.7109375" style="1028" customWidth="1"/>
    <col min="5122" max="5122" width="12.85546875" style="1028" customWidth="1"/>
    <col min="5123" max="5135" width="13" style="1028" customWidth="1"/>
    <col min="5136" max="5136" width="0" style="1028" hidden="1" customWidth="1"/>
    <col min="5137" max="5137" width="2.5703125" style="1028" customWidth="1"/>
    <col min="5138" max="5376" width="9.140625" style="1028"/>
    <col min="5377" max="5377" width="37.7109375" style="1028" customWidth="1"/>
    <col min="5378" max="5378" width="12.85546875" style="1028" customWidth="1"/>
    <col min="5379" max="5391" width="13" style="1028" customWidth="1"/>
    <col min="5392" max="5392" width="0" style="1028" hidden="1" customWidth="1"/>
    <col min="5393" max="5393" width="2.5703125" style="1028" customWidth="1"/>
    <col min="5394" max="5632" width="9.140625" style="1028"/>
    <col min="5633" max="5633" width="37.7109375" style="1028" customWidth="1"/>
    <col min="5634" max="5634" width="12.85546875" style="1028" customWidth="1"/>
    <col min="5635" max="5647" width="13" style="1028" customWidth="1"/>
    <col min="5648" max="5648" width="0" style="1028" hidden="1" customWidth="1"/>
    <col min="5649" max="5649" width="2.5703125" style="1028" customWidth="1"/>
    <col min="5650" max="5888" width="9.140625" style="1028"/>
    <col min="5889" max="5889" width="37.7109375" style="1028" customWidth="1"/>
    <col min="5890" max="5890" width="12.85546875" style="1028" customWidth="1"/>
    <col min="5891" max="5903" width="13" style="1028" customWidth="1"/>
    <col min="5904" max="5904" width="0" style="1028" hidden="1" customWidth="1"/>
    <col min="5905" max="5905" width="2.5703125" style="1028" customWidth="1"/>
    <col min="5906" max="6144" width="9.140625" style="1028"/>
    <col min="6145" max="6145" width="37.7109375" style="1028" customWidth="1"/>
    <col min="6146" max="6146" width="12.85546875" style="1028" customWidth="1"/>
    <col min="6147" max="6159" width="13" style="1028" customWidth="1"/>
    <col min="6160" max="6160" width="0" style="1028" hidden="1" customWidth="1"/>
    <col min="6161" max="6161" width="2.5703125" style="1028" customWidth="1"/>
    <col min="6162" max="6400" width="9.140625" style="1028"/>
    <col min="6401" max="6401" width="37.7109375" style="1028" customWidth="1"/>
    <col min="6402" max="6402" width="12.85546875" style="1028" customWidth="1"/>
    <col min="6403" max="6415" width="13" style="1028" customWidth="1"/>
    <col min="6416" max="6416" width="0" style="1028" hidden="1" customWidth="1"/>
    <col min="6417" max="6417" width="2.5703125" style="1028" customWidth="1"/>
    <col min="6418" max="6656" width="9.140625" style="1028"/>
    <col min="6657" max="6657" width="37.7109375" style="1028" customWidth="1"/>
    <col min="6658" max="6658" width="12.85546875" style="1028" customWidth="1"/>
    <col min="6659" max="6671" width="13" style="1028" customWidth="1"/>
    <col min="6672" max="6672" width="0" style="1028" hidden="1" customWidth="1"/>
    <col min="6673" max="6673" width="2.5703125" style="1028" customWidth="1"/>
    <col min="6674" max="6912" width="9.140625" style="1028"/>
    <col min="6913" max="6913" width="37.7109375" style="1028" customWidth="1"/>
    <col min="6914" max="6914" width="12.85546875" style="1028" customWidth="1"/>
    <col min="6915" max="6927" width="13" style="1028" customWidth="1"/>
    <col min="6928" max="6928" width="0" style="1028" hidden="1" customWidth="1"/>
    <col min="6929" max="6929" width="2.5703125" style="1028" customWidth="1"/>
    <col min="6930" max="7168" width="9.140625" style="1028"/>
    <col min="7169" max="7169" width="37.7109375" style="1028" customWidth="1"/>
    <col min="7170" max="7170" width="12.85546875" style="1028" customWidth="1"/>
    <col min="7171" max="7183" width="13" style="1028" customWidth="1"/>
    <col min="7184" max="7184" width="0" style="1028" hidden="1" customWidth="1"/>
    <col min="7185" max="7185" width="2.5703125" style="1028" customWidth="1"/>
    <col min="7186" max="7424" width="9.140625" style="1028"/>
    <col min="7425" max="7425" width="37.7109375" style="1028" customWidth="1"/>
    <col min="7426" max="7426" width="12.85546875" style="1028" customWidth="1"/>
    <col min="7427" max="7439" width="13" style="1028" customWidth="1"/>
    <col min="7440" max="7440" width="0" style="1028" hidden="1" customWidth="1"/>
    <col min="7441" max="7441" width="2.5703125" style="1028" customWidth="1"/>
    <col min="7442" max="7680" width="9.140625" style="1028"/>
    <col min="7681" max="7681" width="37.7109375" style="1028" customWidth="1"/>
    <col min="7682" max="7682" width="12.85546875" style="1028" customWidth="1"/>
    <col min="7683" max="7695" width="13" style="1028" customWidth="1"/>
    <col min="7696" max="7696" width="0" style="1028" hidden="1" customWidth="1"/>
    <col min="7697" max="7697" width="2.5703125" style="1028" customWidth="1"/>
    <col min="7698" max="7936" width="9.140625" style="1028"/>
    <col min="7937" max="7937" width="37.7109375" style="1028" customWidth="1"/>
    <col min="7938" max="7938" width="12.85546875" style="1028" customWidth="1"/>
    <col min="7939" max="7951" width="13" style="1028" customWidth="1"/>
    <col min="7952" max="7952" width="0" style="1028" hidden="1" customWidth="1"/>
    <col min="7953" max="7953" width="2.5703125" style="1028" customWidth="1"/>
    <col min="7954" max="8192" width="9.140625" style="1028"/>
    <col min="8193" max="8193" width="37.7109375" style="1028" customWidth="1"/>
    <col min="8194" max="8194" width="12.85546875" style="1028" customWidth="1"/>
    <col min="8195" max="8207" width="13" style="1028" customWidth="1"/>
    <col min="8208" max="8208" width="0" style="1028" hidden="1" customWidth="1"/>
    <col min="8209" max="8209" width="2.5703125" style="1028" customWidth="1"/>
    <col min="8210" max="8448" width="9.140625" style="1028"/>
    <col min="8449" max="8449" width="37.7109375" style="1028" customWidth="1"/>
    <col min="8450" max="8450" width="12.85546875" style="1028" customWidth="1"/>
    <col min="8451" max="8463" width="13" style="1028" customWidth="1"/>
    <col min="8464" max="8464" width="0" style="1028" hidden="1" customWidth="1"/>
    <col min="8465" max="8465" width="2.5703125" style="1028" customWidth="1"/>
    <col min="8466" max="8704" width="9.140625" style="1028"/>
    <col min="8705" max="8705" width="37.7109375" style="1028" customWidth="1"/>
    <col min="8706" max="8706" width="12.85546875" style="1028" customWidth="1"/>
    <col min="8707" max="8719" width="13" style="1028" customWidth="1"/>
    <col min="8720" max="8720" width="0" style="1028" hidden="1" customWidth="1"/>
    <col min="8721" max="8721" width="2.5703125" style="1028" customWidth="1"/>
    <col min="8722" max="8960" width="9.140625" style="1028"/>
    <col min="8961" max="8961" width="37.7109375" style="1028" customWidth="1"/>
    <col min="8962" max="8962" width="12.85546875" style="1028" customWidth="1"/>
    <col min="8963" max="8975" width="13" style="1028" customWidth="1"/>
    <col min="8976" max="8976" width="0" style="1028" hidden="1" customWidth="1"/>
    <col min="8977" max="8977" width="2.5703125" style="1028" customWidth="1"/>
    <col min="8978" max="9216" width="9.140625" style="1028"/>
    <col min="9217" max="9217" width="37.7109375" style="1028" customWidth="1"/>
    <col min="9218" max="9218" width="12.85546875" style="1028" customWidth="1"/>
    <col min="9219" max="9231" width="13" style="1028" customWidth="1"/>
    <col min="9232" max="9232" width="0" style="1028" hidden="1" customWidth="1"/>
    <col min="9233" max="9233" width="2.5703125" style="1028" customWidth="1"/>
    <col min="9234" max="9472" width="9.140625" style="1028"/>
    <col min="9473" max="9473" width="37.7109375" style="1028" customWidth="1"/>
    <col min="9474" max="9474" width="12.85546875" style="1028" customWidth="1"/>
    <col min="9475" max="9487" width="13" style="1028" customWidth="1"/>
    <col min="9488" max="9488" width="0" style="1028" hidden="1" customWidth="1"/>
    <col min="9489" max="9489" width="2.5703125" style="1028" customWidth="1"/>
    <col min="9490" max="9728" width="9.140625" style="1028"/>
    <col min="9729" max="9729" width="37.7109375" style="1028" customWidth="1"/>
    <col min="9730" max="9730" width="12.85546875" style="1028" customWidth="1"/>
    <col min="9731" max="9743" width="13" style="1028" customWidth="1"/>
    <col min="9744" max="9744" width="0" style="1028" hidden="1" customWidth="1"/>
    <col min="9745" max="9745" width="2.5703125" style="1028" customWidth="1"/>
    <col min="9746" max="9984" width="9.140625" style="1028"/>
    <col min="9985" max="9985" width="37.7109375" style="1028" customWidth="1"/>
    <col min="9986" max="9986" width="12.85546875" style="1028" customWidth="1"/>
    <col min="9987" max="9999" width="13" style="1028" customWidth="1"/>
    <col min="10000" max="10000" width="0" style="1028" hidden="1" customWidth="1"/>
    <col min="10001" max="10001" width="2.5703125" style="1028" customWidth="1"/>
    <col min="10002" max="10240" width="9.140625" style="1028"/>
    <col min="10241" max="10241" width="37.7109375" style="1028" customWidth="1"/>
    <col min="10242" max="10242" width="12.85546875" style="1028" customWidth="1"/>
    <col min="10243" max="10255" width="13" style="1028" customWidth="1"/>
    <col min="10256" max="10256" width="0" style="1028" hidden="1" customWidth="1"/>
    <col min="10257" max="10257" width="2.5703125" style="1028" customWidth="1"/>
    <col min="10258" max="10496" width="9.140625" style="1028"/>
    <col min="10497" max="10497" width="37.7109375" style="1028" customWidth="1"/>
    <col min="10498" max="10498" width="12.85546875" style="1028" customWidth="1"/>
    <col min="10499" max="10511" width="13" style="1028" customWidth="1"/>
    <col min="10512" max="10512" width="0" style="1028" hidden="1" customWidth="1"/>
    <col min="10513" max="10513" width="2.5703125" style="1028" customWidth="1"/>
    <col min="10514" max="10752" width="9.140625" style="1028"/>
    <col min="10753" max="10753" width="37.7109375" style="1028" customWidth="1"/>
    <col min="10754" max="10754" width="12.85546875" style="1028" customWidth="1"/>
    <col min="10755" max="10767" width="13" style="1028" customWidth="1"/>
    <col min="10768" max="10768" width="0" style="1028" hidden="1" customWidth="1"/>
    <col min="10769" max="10769" width="2.5703125" style="1028" customWidth="1"/>
    <col min="10770" max="11008" width="9.140625" style="1028"/>
    <col min="11009" max="11009" width="37.7109375" style="1028" customWidth="1"/>
    <col min="11010" max="11010" width="12.85546875" style="1028" customWidth="1"/>
    <col min="11011" max="11023" width="13" style="1028" customWidth="1"/>
    <col min="11024" max="11024" width="0" style="1028" hidden="1" customWidth="1"/>
    <col min="11025" max="11025" width="2.5703125" style="1028" customWidth="1"/>
    <col min="11026" max="11264" width="9.140625" style="1028"/>
    <col min="11265" max="11265" width="37.7109375" style="1028" customWidth="1"/>
    <col min="11266" max="11266" width="12.85546875" style="1028" customWidth="1"/>
    <col min="11267" max="11279" width="13" style="1028" customWidth="1"/>
    <col min="11280" max="11280" width="0" style="1028" hidden="1" customWidth="1"/>
    <col min="11281" max="11281" width="2.5703125" style="1028" customWidth="1"/>
    <col min="11282" max="11520" width="9.140625" style="1028"/>
    <col min="11521" max="11521" width="37.7109375" style="1028" customWidth="1"/>
    <col min="11522" max="11522" width="12.85546875" style="1028" customWidth="1"/>
    <col min="11523" max="11535" width="13" style="1028" customWidth="1"/>
    <col min="11536" max="11536" width="0" style="1028" hidden="1" customWidth="1"/>
    <col min="11537" max="11537" width="2.5703125" style="1028" customWidth="1"/>
    <col min="11538" max="11776" width="9.140625" style="1028"/>
    <col min="11777" max="11777" width="37.7109375" style="1028" customWidth="1"/>
    <col min="11778" max="11778" width="12.85546875" style="1028" customWidth="1"/>
    <col min="11779" max="11791" width="13" style="1028" customWidth="1"/>
    <col min="11792" max="11792" width="0" style="1028" hidden="1" customWidth="1"/>
    <col min="11793" max="11793" width="2.5703125" style="1028" customWidth="1"/>
    <col min="11794" max="12032" width="9.140625" style="1028"/>
    <col min="12033" max="12033" width="37.7109375" style="1028" customWidth="1"/>
    <col min="12034" max="12034" width="12.85546875" style="1028" customWidth="1"/>
    <col min="12035" max="12047" width="13" style="1028" customWidth="1"/>
    <col min="12048" max="12048" width="0" style="1028" hidden="1" customWidth="1"/>
    <col min="12049" max="12049" width="2.5703125" style="1028" customWidth="1"/>
    <col min="12050" max="12288" width="9.140625" style="1028"/>
    <col min="12289" max="12289" width="37.7109375" style="1028" customWidth="1"/>
    <col min="12290" max="12290" width="12.85546875" style="1028" customWidth="1"/>
    <col min="12291" max="12303" width="13" style="1028" customWidth="1"/>
    <col min="12304" max="12304" width="0" style="1028" hidden="1" customWidth="1"/>
    <col min="12305" max="12305" width="2.5703125" style="1028" customWidth="1"/>
    <col min="12306" max="12544" width="9.140625" style="1028"/>
    <col min="12545" max="12545" width="37.7109375" style="1028" customWidth="1"/>
    <col min="12546" max="12546" width="12.85546875" style="1028" customWidth="1"/>
    <col min="12547" max="12559" width="13" style="1028" customWidth="1"/>
    <col min="12560" max="12560" width="0" style="1028" hidden="1" customWidth="1"/>
    <col min="12561" max="12561" width="2.5703125" style="1028" customWidth="1"/>
    <col min="12562" max="12800" width="9.140625" style="1028"/>
    <col min="12801" max="12801" width="37.7109375" style="1028" customWidth="1"/>
    <col min="12802" max="12802" width="12.85546875" style="1028" customWidth="1"/>
    <col min="12803" max="12815" width="13" style="1028" customWidth="1"/>
    <col min="12816" max="12816" width="0" style="1028" hidden="1" customWidth="1"/>
    <col min="12817" max="12817" width="2.5703125" style="1028" customWidth="1"/>
    <col min="12818" max="13056" width="9.140625" style="1028"/>
    <col min="13057" max="13057" width="37.7109375" style="1028" customWidth="1"/>
    <col min="13058" max="13058" width="12.85546875" style="1028" customWidth="1"/>
    <col min="13059" max="13071" width="13" style="1028" customWidth="1"/>
    <col min="13072" max="13072" width="0" style="1028" hidden="1" customWidth="1"/>
    <col min="13073" max="13073" width="2.5703125" style="1028" customWidth="1"/>
    <col min="13074" max="13312" width="9.140625" style="1028"/>
    <col min="13313" max="13313" width="37.7109375" style="1028" customWidth="1"/>
    <col min="13314" max="13314" width="12.85546875" style="1028" customWidth="1"/>
    <col min="13315" max="13327" width="13" style="1028" customWidth="1"/>
    <col min="13328" max="13328" width="0" style="1028" hidden="1" customWidth="1"/>
    <col min="13329" max="13329" width="2.5703125" style="1028" customWidth="1"/>
    <col min="13330" max="13568" width="9.140625" style="1028"/>
    <col min="13569" max="13569" width="37.7109375" style="1028" customWidth="1"/>
    <col min="13570" max="13570" width="12.85546875" style="1028" customWidth="1"/>
    <col min="13571" max="13583" width="13" style="1028" customWidth="1"/>
    <col min="13584" max="13584" width="0" style="1028" hidden="1" customWidth="1"/>
    <col min="13585" max="13585" width="2.5703125" style="1028" customWidth="1"/>
    <col min="13586" max="13824" width="9.140625" style="1028"/>
    <col min="13825" max="13825" width="37.7109375" style="1028" customWidth="1"/>
    <col min="13826" max="13826" width="12.85546875" style="1028" customWidth="1"/>
    <col min="13827" max="13839" width="13" style="1028" customWidth="1"/>
    <col min="13840" max="13840" width="0" style="1028" hidden="1" customWidth="1"/>
    <col min="13841" max="13841" width="2.5703125" style="1028" customWidth="1"/>
    <col min="13842" max="14080" width="9.140625" style="1028"/>
    <col min="14081" max="14081" width="37.7109375" style="1028" customWidth="1"/>
    <col min="14082" max="14082" width="12.85546875" style="1028" customWidth="1"/>
    <col min="14083" max="14095" width="13" style="1028" customWidth="1"/>
    <col min="14096" max="14096" width="0" style="1028" hidden="1" customWidth="1"/>
    <col min="14097" max="14097" width="2.5703125" style="1028" customWidth="1"/>
    <col min="14098" max="14336" width="9.140625" style="1028"/>
    <col min="14337" max="14337" width="37.7109375" style="1028" customWidth="1"/>
    <col min="14338" max="14338" width="12.85546875" style="1028" customWidth="1"/>
    <col min="14339" max="14351" width="13" style="1028" customWidth="1"/>
    <col min="14352" max="14352" width="0" style="1028" hidden="1" customWidth="1"/>
    <col min="14353" max="14353" width="2.5703125" style="1028" customWidth="1"/>
    <col min="14354" max="14592" width="9.140625" style="1028"/>
    <col min="14593" max="14593" width="37.7109375" style="1028" customWidth="1"/>
    <col min="14594" max="14594" width="12.85546875" style="1028" customWidth="1"/>
    <col min="14595" max="14607" width="13" style="1028" customWidth="1"/>
    <col min="14608" max="14608" width="0" style="1028" hidden="1" customWidth="1"/>
    <col min="14609" max="14609" width="2.5703125" style="1028" customWidth="1"/>
    <col min="14610" max="14848" width="9.140625" style="1028"/>
    <col min="14849" max="14849" width="37.7109375" style="1028" customWidth="1"/>
    <col min="14850" max="14850" width="12.85546875" style="1028" customWidth="1"/>
    <col min="14851" max="14863" width="13" style="1028" customWidth="1"/>
    <col min="14864" max="14864" width="0" style="1028" hidden="1" customWidth="1"/>
    <col min="14865" max="14865" width="2.5703125" style="1028" customWidth="1"/>
    <col min="14866" max="15104" width="9.140625" style="1028"/>
    <col min="15105" max="15105" width="37.7109375" style="1028" customWidth="1"/>
    <col min="15106" max="15106" width="12.85546875" style="1028" customWidth="1"/>
    <col min="15107" max="15119" width="13" style="1028" customWidth="1"/>
    <col min="15120" max="15120" width="0" style="1028" hidden="1" customWidth="1"/>
    <col min="15121" max="15121" width="2.5703125" style="1028" customWidth="1"/>
    <col min="15122" max="15360" width="9.140625" style="1028"/>
    <col min="15361" max="15361" width="37.7109375" style="1028" customWidth="1"/>
    <col min="15362" max="15362" width="12.85546875" style="1028" customWidth="1"/>
    <col min="15363" max="15375" width="13" style="1028" customWidth="1"/>
    <col min="15376" max="15376" width="0" style="1028" hidden="1" customWidth="1"/>
    <col min="15377" max="15377" width="2.5703125" style="1028" customWidth="1"/>
    <col min="15378" max="15616" width="9.140625" style="1028"/>
    <col min="15617" max="15617" width="37.7109375" style="1028" customWidth="1"/>
    <col min="15618" max="15618" width="12.85546875" style="1028" customWidth="1"/>
    <col min="15619" max="15631" width="13" style="1028" customWidth="1"/>
    <col min="15632" max="15632" width="0" style="1028" hidden="1" customWidth="1"/>
    <col min="15633" max="15633" width="2.5703125" style="1028" customWidth="1"/>
    <col min="15634" max="15872" width="9.140625" style="1028"/>
    <col min="15873" max="15873" width="37.7109375" style="1028" customWidth="1"/>
    <col min="15874" max="15874" width="12.85546875" style="1028" customWidth="1"/>
    <col min="15875" max="15887" width="13" style="1028" customWidth="1"/>
    <col min="15888" max="15888" width="0" style="1028" hidden="1" customWidth="1"/>
    <col min="15889" max="15889" width="2.5703125" style="1028" customWidth="1"/>
    <col min="15890" max="16128" width="9.140625" style="1028"/>
    <col min="16129" max="16129" width="37.7109375" style="1028" customWidth="1"/>
    <col min="16130" max="16130" width="12.85546875" style="1028" customWidth="1"/>
    <col min="16131" max="16143" width="13" style="1028" customWidth="1"/>
    <col min="16144" max="16144" width="0" style="1028" hidden="1" customWidth="1"/>
    <col min="16145" max="16145" width="2.5703125" style="1028" customWidth="1"/>
    <col min="16146" max="16384" width="9.140625" style="1028"/>
  </cols>
  <sheetData>
    <row r="1" spans="1:17" s="167" customFormat="1" ht="3.75" hidden="1" customHeight="1">
      <c r="A1" s="440"/>
      <c r="B1" s="441"/>
      <c r="C1" s="441"/>
      <c r="D1" s="441"/>
      <c r="E1" s="441"/>
      <c r="F1" s="441"/>
      <c r="G1" s="441"/>
      <c r="H1" s="441"/>
      <c r="I1" s="441"/>
      <c r="J1" s="441"/>
      <c r="K1" s="441"/>
      <c r="L1" s="441"/>
      <c r="M1" s="441"/>
      <c r="N1" s="441"/>
      <c r="O1" s="441"/>
      <c r="P1" s="442"/>
    </row>
    <row r="2" spans="1:17" s="167" customFormat="1" ht="39" customHeight="1">
      <c r="A2" s="1155" t="s">
        <v>918</v>
      </c>
      <c r="B2" s="1155"/>
      <c r="C2" s="1155"/>
      <c r="D2" s="1155"/>
      <c r="E2" s="1155"/>
      <c r="F2" s="1155"/>
      <c r="G2" s="1155"/>
      <c r="H2" s="1155"/>
      <c r="I2" s="1155"/>
      <c r="J2" s="1155"/>
      <c r="K2" s="1155"/>
      <c r="L2" s="1155"/>
      <c r="M2" s="1155"/>
      <c r="N2" s="1155"/>
      <c r="O2" s="1155"/>
      <c r="P2" s="442"/>
    </row>
    <row r="3" spans="1:17" s="167" customFormat="1" ht="30" customHeight="1">
      <c r="A3" s="1155" t="s">
        <v>722</v>
      </c>
      <c r="B3" s="1155"/>
      <c r="C3" s="1155"/>
      <c r="D3" s="1155"/>
      <c r="E3" s="1155"/>
      <c r="F3" s="1155"/>
      <c r="G3" s="1155"/>
      <c r="H3" s="1155"/>
      <c r="I3" s="1155"/>
      <c r="J3" s="1155"/>
      <c r="K3" s="1155"/>
      <c r="L3" s="1155"/>
      <c r="M3" s="1155"/>
      <c r="N3" s="1155"/>
      <c r="O3" s="1155"/>
      <c r="P3" s="442"/>
    </row>
    <row r="4" spans="1:17" s="167" customFormat="1" ht="30" customHeight="1">
      <c r="A4" s="1155" t="s">
        <v>1431</v>
      </c>
      <c r="B4" s="1155"/>
      <c r="C4" s="1155"/>
      <c r="D4" s="1155"/>
      <c r="E4" s="1155"/>
      <c r="F4" s="1155"/>
      <c r="G4" s="1155"/>
      <c r="H4" s="1155"/>
      <c r="I4" s="1155"/>
      <c r="J4" s="1155"/>
      <c r="K4" s="1155"/>
      <c r="L4" s="1155"/>
      <c r="M4" s="1155"/>
      <c r="N4" s="1155"/>
      <c r="O4" s="1155"/>
      <c r="P4" s="442"/>
    </row>
    <row r="5" spans="1:17" s="295" customFormat="1" ht="39" customHeight="1">
      <c r="A5" s="1183" t="s">
        <v>1438</v>
      </c>
      <c r="B5" s="1183"/>
      <c r="C5" s="1183"/>
      <c r="D5" s="1183"/>
      <c r="E5" s="1183"/>
      <c r="F5" s="1183"/>
      <c r="G5" s="1183"/>
      <c r="H5" s="1183"/>
      <c r="I5" s="1183"/>
      <c r="J5" s="1183"/>
      <c r="K5" s="1183"/>
      <c r="L5" s="1183"/>
      <c r="M5" s="1183"/>
      <c r="N5" s="1183"/>
      <c r="O5" s="1183"/>
      <c r="P5" s="443"/>
    </row>
    <row r="6" spans="1:17" ht="7.5" customHeight="1">
      <c r="A6" s="296"/>
      <c r="Q6" s="1028"/>
    </row>
    <row r="7" spans="1:17" ht="10.5" customHeight="1">
      <c r="A7" s="297"/>
      <c r="B7" s="444"/>
      <c r="C7" s="298"/>
      <c r="D7" s="298"/>
      <c r="E7" s="298"/>
      <c r="F7" s="298"/>
      <c r="G7" s="298"/>
      <c r="H7" s="299"/>
      <c r="I7" s="299"/>
      <c r="J7" s="299"/>
      <c r="K7" s="300"/>
      <c r="L7" s="300"/>
      <c r="M7" s="299"/>
      <c r="N7" s="299"/>
      <c r="O7" s="299"/>
      <c r="P7" s="445"/>
      <c r="Q7" s="1028"/>
    </row>
    <row r="8" spans="1:17" ht="51" customHeight="1">
      <c r="A8" s="446"/>
      <c r="B8" s="446" t="s">
        <v>888</v>
      </c>
      <c r="C8" s="446" t="s">
        <v>889</v>
      </c>
      <c r="D8" s="446" t="s">
        <v>890</v>
      </c>
      <c r="E8" s="446" t="s">
        <v>891</v>
      </c>
      <c r="F8" s="446" t="s">
        <v>892</v>
      </c>
      <c r="G8" s="446" t="s">
        <v>893</v>
      </c>
      <c r="H8" s="446" t="s">
        <v>894</v>
      </c>
      <c r="I8" s="446" t="s">
        <v>895</v>
      </c>
      <c r="J8" s="446" t="s">
        <v>896</v>
      </c>
      <c r="K8" s="446" t="s">
        <v>897</v>
      </c>
      <c r="L8" s="446" t="s">
        <v>898</v>
      </c>
      <c r="M8" s="446" t="s">
        <v>899</v>
      </c>
      <c r="N8" s="446" t="s">
        <v>900</v>
      </c>
      <c r="O8" s="446" t="s">
        <v>901</v>
      </c>
      <c r="P8" s="445" t="s">
        <v>318</v>
      </c>
      <c r="Q8" s="1028"/>
    </row>
    <row r="9" spans="1:17" ht="42.75" customHeight="1">
      <c r="A9" s="304" t="s">
        <v>724</v>
      </c>
      <c r="B9" s="304">
        <v>1065156.55966</v>
      </c>
      <c r="C9" s="305">
        <v>649502.50639999995</v>
      </c>
      <c r="D9" s="305">
        <v>332741.00533999997</v>
      </c>
      <c r="E9" s="305">
        <v>84856.032059999998</v>
      </c>
      <c r="F9" s="305">
        <v>129559.59886</v>
      </c>
      <c r="G9" s="305">
        <v>203294.45382</v>
      </c>
      <c r="H9" s="304">
        <v>145748.42652000001</v>
      </c>
      <c r="I9" s="304">
        <v>137779.05475000001</v>
      </c>
      <c r="J9" s="304">
        <v>134563.26957</v>
      </c>
      <c r="K9" s="304">
        <v>94515.37212</v>
      </c>
      <c r="L9" s="304">
        <v>68618.643180000014</v>
      </c>
      <c r="M9" s="304">
        <v>55426.283060000002</v>
      </c>
      <c r="N9" s="304">
        <v>143955.33547999998</v>
      </c>
      <c r="O9" s="304">
        <v>84865.8416</v>
      </c>
      <c r="P9" s="447">
        <v>4501589.0167594003</v>
      </c>
      <c r="Q9" s="1028"/>
    </row>
    <row r="10" spans="1:17" ht="27" customHeight="1">
      <c r="A10" s="304" t="s">
        <v>725</v>
      </c>
      <c r="B10" s="304">
        <v>21148.260829999999</v>
      </c>
      <c r="C10" s="305">
        <v>6001.9178099999999</v>
      </c>
      <c r="D10" s="305">
        <v>2786.79513</v>
      </c>
      <c r="E10" s="305">
        <v>1606.3715900000002</v>
      </c>
      <c r="F10" s="305">
        <v>1189.3621799999999</v>
      </c>
      <c r="G10" s="305">
        <v>2371.8748100000003</v>
      </c>
      <c r="H10" s="304">
        <v>1708.6409199999998</v>
      </c>
      <c r="I10" s="304">
        <v>1230.5756200000001</v>
      </c>
      <c r="J10" s="304">
        <v>1025.79457</v>
      </c>
      <c r="K10" s="304">
        <v>1504.1745000000001</v>
      </c>
      <c r="L10" s="304">
        <v>897.15366000000006</v>
      </c>
      <c r="M10" s="304">
        <v>513.83943999999997</v>
      </c>
      <c r="N10" s="304">
        <v>1909.4553799999999</v>
      </c>
      <c r="O10" s="304">
        <v>479.32971000000003</v>
      </c>
      <c r="P10" s="447">
        <v>-61251.740542599997</v>
      </c>
      <c r="Q10" s="1028"/>
    </row>
    <row r="11" spans="1:17" ht="42.75" customHeight="1">
      <c r="A11" s="304" t="s">
        <v>726</v>
      </c>
      <c r="B11" s="304">
        <v>11982.479859999999</v>
      </c>
      <c r="C11" s="305">
        <v>18812.20998</v>
      </c>
      <c r="D11" s="305">
        <v>13539.446260000001</v>
      </c>
      <c r="E11" s="305">
        <v>5389.4736900000007</v>
      </c>
      <c r="F11" s="305">
        <v>3529.0045399999999</v>
      </c>
      <c r="G11" s="305">
        <v>4977.0888399999994</v>
      </c>
      <c r="H11" s="304">
        <v>3530.9477599999996</v>
      </c>
      <c r="I11" s="304">
        <v>1880.42992</v>
      </c>
      <c r="J11" s="304">
        <v>1169.2112500000001</v>
      </c>
      <c r="K11" s="304">
        <v>530.21789000000001</v>
      </c>
      <c r="L11" s="304">
        <v>486.79113000000001</v>
      </c>
      <c r="M11" s="304">
        <v>804.41043000000002</v>
      </c>
      <c r="N11" s="304">
        <v>1155.02556</v>
      </c>
      <c r="O11" s="304">
        <v>560.90368000000001</v>
      </c>
      <c r="P11" s="447">
        <v>96552.982453400007</v>
      </c>
      <c r="Q11" s="1028"/>
    </row>
    <row r="12" spans="1:17" ht="27" customHeight="1">
      <c r="A12" s="304" t="s">
        <v>727</v>
      </c>
      <c r="B12" s="304">
        <v>741.41538000000003</v>
      </c>
      <c r="C12" s="305">
        <v>629.80968000000007</v>
      </c>
      <c r="D12" s="305">
        <v>452.76398</v>
      </c>
      <c r="E12" s="305">
        <v>301.65964000000002</v>
      </c>
      <c r="F12" s="305">
        <v>121.98264999999999</v>
      </c>
      <c r="G12" s="305">
        <v>202.20947000000001</v>
      </c>
      <c r="H12" s="304">
        <v>161.35881000000001</v>
      </c>
      <c r="I12" s="304">
        <v>64.07741</v>
      </c>
      <c r="J12" s="304">
        <v>47.654309999999995</v>
      </c>
      <c r="K12" s="304">
        <v>25.620549999999998</v>
      </c>
      <c r="L12" s="304">
        <v>23.750029999999999</v>
      </c>
      <c r="M12" s="304">
        <v>38.881610000000002</v>
      </c>
      <c r="N12" s="304">
        <v>51.338320000000003</v>
      </c>
      <c r="O12" s="304">
        <v>20.54393</v>
      </c>
      <c r="P12" s="447">
        <v>-3984.8328136</v>
      </c>
      <c r="Q12" s="1028"/>
    </row>
    <row r="13" spans="1:17" ht="42.75" customHeight="1">
      <c r="A13" s="304" t="s">
        <v>728</v>
      </c>
      <c r="B13" s="304">
        <v>6291.8229800000008</v>
      </c>
      <c r="C13" s="305">
        <v>2703.2846500000001</v>
      </c>
      <c r="D13" s="305">
        <v>4147.4152199999999</v>
      </c>
      <c r="E13" s="305">
        <v>391.62615999999997</v>
      </c>
      <c r="F13" s="305">
        <v>1462.99909</v>
      </c>
      <c r="G13" s="305">
        <v>1916.84483</v>
      </c>
      <c r="H13" s="304">
        <v>1772.70234</v>
      </c>
      <c r="I13" s="304">
        <v>426.05511000000001</v>
      </c>
      <c r="J13" s="304">
        <v>212.38978</v>
      </c>
      <c r="K13" s="304">
        <v>31.852599999999999</v>
      </c>
      <c r="L13" s="304">
        <v>431.00914</v>
      </c>
      <c r="M13" s="304">
        <v>7.3261599999999998</v>
      </c>
      <c r="N13" s="304">
        <v>400.99773999999996</v>
      </c>
      <c r="O13" s="304">
        <v>534.57866999999999</v>
      </c>
      <c r="P13" s="447">
        <v>26539.3493528</v>
      </c>
      <c r="Q13" s="1028"/>
    </row>
    <row r="14" spans="1:17" ht="27" customHeight="1">
      <c r="A14" s="304" t="s">
        <v>729</v>
      </c>
      <c r="B14" s="304">
        <v>1330.04772</v>
      </c>
      <c r="C14" s="305">
        <v>428.20496999999995</v>
      </c>
      <c r="D14" s="305">
        <v>486.08956999999998</v>
      </c>
      <c r="E14" s="305">
        <v>59.801110000000001</v>
      </c>
      <c r="F14" s="305">
        <v>223.31195000000002</v>
      </c>
      <c r="G14" s="305">
        <v>234.86914000000002</v>
      </c>
      <c r="H14" s="304">
        <v>240.44202999999999</v>
      </c>
      <c r="I14" s="304">
        <v>56.14293</v>
      </c>
      <c r="J14" s="304">
        <v>42.477980000000002</v>
      </c>
      <c r="K14" s="304">
        <v>6.3705200000000008</v>
      </c>
      <c r="L14" s="304">
        <v>63.895969999999998</v>
      </c>
      <c r="M14" s="304">
        <v>1.46523</v>
      </c>
      <c r="N14" s="304">
        <v>74.574629999999999</v>
      </c>
      <c r="O14" s="304">
        <v>71.871769999999998</v>
      </c>
      <c r="P14" s="447">
        <v>-4165.5774246000001</v>
      </c>
      <c r="Q14" s="1028"/>
    </row>
    <row r="15" spans="1:17" ht="42.75" customHeight="1">
      <c r="A15" s="304" t="s">
        <v>730</v>
      </c>
      <c r="B15" s="304">
        <v>2112.46983</v>
      </c>
      <c r="C15" s="305">
        <v>823.16025999999999</v>
      </c>
      <c r="D15" s="305">
        <v>2068.7806700000001</v>
      </c>
      <c r="E15" s="305">
        <v>76.09066</v>
      </c>
      <c r="F15" s="305">
        <v>546.66769999999997</v>
      </c>
      <c r="G15" s="305">
        <v>121.47810000000001</v>
      </c>
      <c r="H15" s="304">
        <v>830.93957</v>
      </c>
      <c r="I15" s="304">
        <v>318.06776000000002</v>
      </c>
      <c r="J15" s="304">
        <v>96.283659999999998</v>
      </c>
      <c r="K15" s="304">
        <v>118.45742</v>
      </c>
      <c r="L15" s="304">
        <v>75.84254</v>
      </c>
      <c r="M15" s="304">
        <v>59.342440000000003</v>
      </c>
      <c r="N15" s="304">
        <v>331.33139</v>
      </c>
      <c r="O15" s="304">
        <v>150.96904999999998</v>
      </c>
      <c r="P15" s="447">
        <v>10585.2295806</v>
      </c>
      <c r="Q15" s="1028"/>
    </row>
    <row r="16" spans="1:17" ht="27" customHeight="1">
      <c r="A16" s="304" t="s">
        <v>731</v>
      </c>
      <c r="B16" s="304">
        <v>2112.46983</v>
      </c>
      <c r="C16" s="305">
        <v>291.52897999999999</v>
      </c>
      <c r="D16" s="305">
        <v>609.79683</v>
      </c>
      <c r="E16" s="305">
        <v>29.442060000000001</v>
      </c>
      <c r="F16" s="305">
        <v>147.77598999999998</v>
      </c>
      <c r="G16" s="305">
        <v>60.60604</v>
      </c>
      <c r="H16" s="304">
        <v>309.21919000000003</v>
      </c>
      <c r="I16" s="304">
        <v>96.014259999999993</v>
      </c>
      <c r="J16" s="304">
        <v>48.141849999999998</v>
      </c>
      <c r="K16" s="304">
        <v>59.228730000000006</v>
      </c>
      <c r="L16" s="304">
        <v>37.921279999999996</v>
      </c>
      <c r="M16" s="304">
        <v>29.671220000000002</v>
      </c>
      <c r="N16" s="304">
        <v>159.83473000000001</v>
      </c>
      <c r="O16" s="304">
        <v>75.484549999999999</v>
      </c>
      <c r="P16" s="447">
        <v>-5237.3777901999993</v>
      </c>
      <c r="Q16" s="1028"/>
    </row>
    <row r="17" spans="1:17" ht="42.75" customHeight="1">
      <c r="A17" s="304" t="s">
        <v>732</v>
      </c>
      <c r="B17" s="304">
        <v>3975.1299199999999</v>
      </c>
      <c r="C17" s="305">
        <v>1224.9633600000002</v>
      </c>
      <c r="D17" s="305">
        <v>501.12117000000001</v>
      </c>
      <c r="E17" s="305">
        <v>450.31065000000001</v>
      </c>
      <c r="F17" s="305">
        <v>56.273519999999998</v>
      </c>
      <c r="G17" s="305">
        <v>416.8048</v>
      </c>
      <c r="H17" s="304">
        <v>73.128990000000002</v>
      </c>
      <c r="I17" s="304">
        <v>104.51175000000001</v>
      </c>
      <c r="J17" s="304">
        <v>366.86948999999998</v>
      </c>
      <c r="K17" s="304">
        <v>6.6660699999999995</v>
      </c>
      <c r="L17" s="304">
        <v>145.43885999999998</v>
      </c>
      <c r="M17" s="304">
        <v>0.89283000000000001</v>
      </c>
      <c r="N17" s="304">
        <v>60.393089999999994</v>
      </c>
      <c r="O17" s="304">
        <v>4.7853999999999992</v>
      </c>
      <c r="P17" s="447">
        <v>8425.0269900000003</v>
      </c>
      <c r="Q17" s="1028"/>
    </row>
    <row r="18" spans="1:17" ht="27" customHeight="1">
      <c r="A18" s="304" t="s">
        <v>733</v>
      </c>
      <c r="B18" s="304">
        <v>3975.1299199999999</v>
      </c>
      <c r="C18" s="305">
        <v>678.53774999999996</v>
      </c>
      <c r="D18" s="305">
        <v>295.95011</v>
      </c>
      <c r="E18" s="305">
        <v>360.24853999999999</v>
      </c>
      <c r="F18" s="305">
        <v>45.018819999999998</v>
      </c>
      <c r="G18" s="305">
        <v>248.63639000000001</v>
      </c>
      <c r="H18" s="304">
        <v>58.503190000000004</v>
      </c>
      <c r="I18" s="304">
        <v>83.609409999999997</v>
      </c>
      <c r="J18" s="304">
        <v>293.49561</v>
      </c>
      <c r="K18" s="304">
        <v>5.3328599999999993</v>
      </c>
      <c r="L18" s="304">
        <v>116.35108</v>
      </c>
      <c r="M18" s="304">
        <v>0.71426000000000001</v>
      </c>
      <c r="N18" s="304">
        <v>48.314480000000003</v>
      </c>
      <c r="O18" s="304">
        <v>3.8283200000000002</v>
      </c>
      <c r="P18" s="447">
        <v>-6857.7692159999997</v>
      </c>
      <c r="Q18" s="1028"/>
    </row>
    <row r="19" spans="1:17" ht="42.75" customHeight="1">
      <c r="A19" s="304" t="s">
        <v>734</v>
      </c>
      <c r="B19" s="304">
        <v>18603.850129999999</v>
      </c>
      <c r="C19" s="305">
        <v>8689.8604500000001</v>
      </c>
      <c r="D19" s="305">
        <v>8073.6554800000004</v>
      </c>
      <c r="E19" s="305">
        <v>2503.0927999999999</v>
      </c>
      <c r="F19" s="305">
        <v>2310.4671800000001</v>
      </c>
      <c r="G19" s="305">
        <v>3780.1089300000003</v>
      </c>
      <c r="H19" s="304">
        <v>3022.68649</v>
      </c>
      <c r="I19" s="304">
        <v>941.53242</v>
      </c>
      <c r="J19" s="304">
        <v>2882.0273700000002</v>
      </c>
      <c r="K19" s="304">
        <v>295.26878000000005</v>
      </c>
      <c r="L19" s="304">
        <v>145.11769000000001</v>
      </c>
      <c r="M19" s="304">
        <v>400.00331</v>
      </c>
      <c r="N19" s="304">
        <v>1008.9211899999999</v>
      </c>
      <c r="O19" s="304">
        <v>179.45968999999999</v>
      </c>
      <c r="P19" s="447">
        <v>65033.443637800003</v>
      </c>
      <c r="Q19" s="1028"/>
    </row>
    <row r="20" spans="1:17" ht="27" customHeight="1">
      <c r="A20" s="304" t="s">
        <v>735</v>
      </c>
      <c r="B20" s="304">
        <v>18634.79895</v>
      </c>
      <c r="C20" s="305">
        <v>8126.3041600000006</v>
      </c>
      <c r="D20" s="305">
        <v>6032.3603300000004</v>
      </c>
      <c r="E20" s="305">
        <v>2239.7162499999999</v>
      </c>
      <c r="F20" s="305">
        <v>1553.6105400000001</v>
      </c>
      <c r="G20" s="305">
        <v>3649.2617300000002</v>
      </c>
      <c r="H20" s="304">
        <v>2491.3064199999999</v>
      </c>
      <c r="I20" s="304">
        <v>895.08610999999996</v>
      </c>
      <c r="J20" s="304">
        <v>2665.1143700000002</v>
      </c>
      <c r="K20" s="304">
        <v>295.26878000000005</v>
      </c>
      <c r="L20" s="304">
        <v>145.11769000000001</v>
      </c>
      <c r="M20" s="304">
        <v>337.01848999999999</v>
      </c>
      <c r="N20" s="304">
        <v>868.12956999999994</v>
      </c>
      <c r="O20" s="304">
        <v>179.45968999999999</v>
      </c>
      <c r="P20" s="447">
        <v>-58852.9590637</v>
      </c>
      <c r="Q20" s="1028"/>
    </row>
    <row r="21" spans="1:17" ht="55.5" customHeight="1">
      <c r="A21" s="448" t="s">
        <v>736</v>
      </c>
      <c r="B21" s="449">
        <v>1108122.31238</v>
      </c>
      <c r="C21" s="449">
        <v>681755.98510000017</v>
      </c>
      <c r="D21" s="449">
        <v>361071.42414000002</v>
      </c>
      <c r="E21" s="449">
        <v>93666.626019999996</v>
      </c>
      <c r="F21" s="449">
        <v>137465.01088999998</v>
      </c>
      <c r="G21" s="449">
        <v>214506.77932</v>
      </c>
      <c r="H21" s="449">
        <v>154978.83166999999</v>
      </c>
      <c r="I21" s="449">
        <v>141449.65171000001</v>
      </c>
      <c r="J21" s="449">
        <v>139290.05111999999</v>
      </c>
      <c r="K21" s="449">
        <v>95497.834880000009</v>
      </c>
      <c r="L21" s="449">
        <v>69902.842539999998</v>
      </c>
      <c r="M21" s="449">
        <v>56698.258229999999</v>
      </c>
      <c r="N21" s="449">
        <v>146912.00444999998</v>
      </c>
      <c r="O21" s="449">
        <v>86296.538090000002</v>
      </c>
      <c r="P21" s="311">
        <f>P9+P11+P13+P15+P17+P19</f>
        <v>4708725.0487740012</v>
      </c>
      <c r="Q21" s="1028"/>
    </row>
    <row r="22" spans="1:17" ht="55.5" customHeight="1">
      <c r="A22" s="310" t="s">
        <v>878</v>
      </c>
      <c r="B22" s="311">
        <v>47942.122629999998</v>
      </c>
      <c r="C22" s="311">
        <v>16156.303350000002</v>
      </c>
      <c r="D22" s="311">
        <v>10663.755950000001</v>
      </c>
      <c r="E22" s="311">
        <v>4597.2391900000002</v>
      </c>
      <c r="F22" s="311">
        <v>3281.0621300000003</v>
      </c>
      <c r="G22" s="311">
        <v>6767.4575800000002</v>
      </c>
      <c r="H22" s="311">
        <v>4969.4705599999998</v>
      </c>
      <c r="I22" s="311">
        <v>2425.5057400000001</v>
      </c>
      <c r="J22" s="311">
        <v>4122.6786900000006</v>
      </c>
      <c r="K22" s="311">
        <v>1895.9959400000002</v>
      </c>
      <c r="L22" s="311">
        <v>1284.1897100000001</v>
      </c>
      <c r="M22" s="311">
        <v>921.59024999999997</v>
      </c>
      <c r="N22" s="311">
        <v>3111.6471099999999</v>
      </c>
      <c r="O22" s="311">
        <v>830.51796999999999</v>
      </c>
      <c r="P22" s="311">
        <f>P10+P12+P14+P16+P18+P20</f>
        <v>-140350.25685070001</v>
      </c>
      <c r="Q22" s="1028"/>
    </row>
    <row r="23" spans="1:17" s="316" customFormat="1" ht="55.5" customHeight="1" thickBot="1">
      <c r="A23" s="450" t="s">
        <v>879</v>
      </c>
      <c r="B23" s="451">
        <v>0.23533383259838436</v>
      </c>
      <c r="C23" s="451">
        <v>0.14478568572983619</v>
      </c>
      <c r="D23" s="451">
        <v>7.6681356503075337E-2</v>
      </c>
      <c r="E23" s="451">
        <v>1.9892141726216894E-2</v>
      </c>
      <c r="F23" s="451">
        <v>2.9193679704401385E-2</v>
      </c>
      <c r="G23" s="451">
        <v>4.555517196228108E-2</v>
      </c>
      <c r="H23" s="451">
        <v>3.2913119807314178E-2</v>
      </c>
      <c r="I23" s="451">
        <v>3.0039904697096064E-2</v>
      </c>
      <c r="J23" s="451">
        <v>2.9581266622536517E-2</v>
      </c>
      <c r="K23" s="451">
        <v>2.0281038686865892E-2</v>
      </c>
      <c r="L23" s="451">
        <v>1.4845386344696516E-2</v>
      </c>
      <c r="M23" s="451">
        <v>1.2041106168380415E-2</v>
      </c>
      <c r="N23" s="451">
        <v>3.1199953900101066E-2</v>
      </c>
      <c r="O23" s="451">
        <v>1.8326943534846828E-2</v>
      </c>
      <c r="P23" s="452"/>
    </row>
    <row r="24" spans="1:17" ht="15" customHeight="1">
      <c r="A24" s="453" t="s">
        <v>927</v>
      </c>
      <c r="B24" s="316"/>
      <c r="C24" s="413"/>
      <c r="D24" s="413"/>
      <c r="E24" s="413"/>
      <c r="F24" s="413"/>
      <c r="G24" s="413"/>
      <c r="H24" s="414"/>
      <c r="I24" s="414"/>
      <c r="J24" s="414"/>
      <c r="K24" s="414"/>
      <c r="L24" s="414"/>
      <c r="M24" s="414"/>
      <c r="N24" s="414"/>
      <c r="O24" s="454"/>
      <c r="P24" s="455"/>
      <c r="Q24" s="1028"/>
    </row>
    <row r="25" spans="1:17" ht="39" customHeight="1">
      <c r="A25" s="1149" t="s">
        <v>363</v>
      </c>
      <c r="B25" s="1194"/>
      <c r="C25" s="1194"/>
      <c r="D25" s="1194"/>
      <c r="E25" s="1194"/>
      <c r="F25" s="1194"/>
      <c r="G25" s="1194"/>
      <c r="H25" s="1194"/>
      <c r="I25" s="1194"/>
      <c r="J25" s="1194"/>
      <c r="K25" s="1194"/>
      <c r="L25" s="1200"/>
      <c r="M25" s="1200"/>
      <c r="N25" s="1200"/>
      <c r="O25" s="1200"/>
      <c r="P25" s="455"/>
      <c r="Q25" s="1028"/>
    </row>
    <row r="26" spans="1:17" ht="39" customHeight="1">
      <c r="A26" s="1149" t="s">
        <v>364</v>
      </c>
      <c r="B26" s="1194"/>
      <c r="C26" s="1194"/>
      <c r="D26" s="1194"/>
      <c r="E26" s="1194"/>
      <c r="F26" s="1194"/>
      <c r="G26" s="1194"/>
      <c r="H26" s="1194"/>
      <c r="I26" s="1194"/>
      <c r="J26" s="1194"/>
      <c r="K26" s="1194"/>
      <c r="L26" s="1194"/>
      <c r="M26" s="1194"/>
      <c r="N26" s="1194"/>
      <c r="O26" s="1194"/>
      <c r="P26" s="456"/>
      <c r="Q26" s="1028"/>
    </row>
    <row r="27" spans="1:17" ht="13.5" customHeight="1">
      <c r="A27" s="453" t="s">
        <v>928</v>
      </c>
      <c r="C27" s="322"/>
      <c r="D27" s="322"/>
      <c r="E27" s="322"/>
      <c r="F27" s="322"/>
      <c r="G27" s="322"/>
      <c r="H27" s="171"/>
      <c r="I27" s="171"/>
      <c r="J27" s="171"/>
      <c r="K27" s="171"/>
      <c r="L27" s="171"/>
      <c r="M27" s="171"/>
      <c r="N27" s="171"/>
      <c r="O27" s="454"/>
      <c r="P27" s="456"/>
      <c r="Q27" s="1028"/>
    </row>
    <row r="28" spans="1:17" ht="9" customHeight="1">
      <c r="A28" s="326"/>
      <c r="C28" s="322"/>
      <c r="D28" s="322"/>
      <c r="E28" s="322"/>
      <c r="F28" s="322"/>
      <c r="G28" s="322"/>
      <c r="H28" s="171"/>
      <c r="I28" s="171"/>
      <c r="J28" s="171"/>
      <c r="K28" s="171"/>
      <c r="L28" s="171"/>
      <c r="M28" s="171"/>
      <c r="N28" s="171"/>
      <c r="O28" s="454"/>
      <c r="P28" s="456"/>
      <c r="Q28" s="1028"/>
    </row>
    <row r="29" spans="1:17" ht="9" customHeight="1">
      <c r="A29" s="321"/>
      <c r="C29" s="322"/>
      <c r="D29" s="322"/>
      <c r="E29" s="322"/>
      <c r="F29" s="322"/>
      <c r="G29" s="322"/>
      <c r="H29" s="171"/>
      <c r="I29" s="171"/>
      <c r="J29" s="171"/>
      <c r="K29" s="171"/>
      <c r="L29" s="171"/>
      <c r="M29" s="171"/>
      <c r="N29" s="171"/>
      <c r="O29" s="454"/>
      <c r="P29" s="456"/>
      <c r="Q29" s="1028"/>
    </row>
    <row r="30" spans="1:17" ht="9" customHeight="1">
      <c r="A30" s="321"/>
      <c r="C30" s="322"/>
      <c r="D30" s="322"/>
      <c r="E30" s="322"/>
      <c r="F30" s="322"/>
      <c r="G30" s="322"/>
      <c r="H30" s="171"/>
      <c r="I30" s="171"/>
      <c r="J30" s="171"/>
      <c r="K30" s="171"/>
      <c r="L30" s="171"/>
      <c r="M30" s="171"/>
      <c r="N30" s="171"/>
      <c r="O30" s="454"/>
      <c r="P30" s="456"/>
      <c r="Q30" s="1028"/>
    </row>
    <row r="31" spans="1:17" ht="9" customHeight="1">
      <c r="A31" s="321"/>
      <c r="B31" s="138"/>
      <c r="C31" s="322"/>
      <c r="D31" s="322"/>
      <c r="E31" s="322"/>
      <c r="F31" s="322"/>
      <c r="G31" s="322"/>
      <c r="H31" s="171"/>
      <c r="I31" s="171"/>
      <c r="J31" s="171"/>
      <c r="K31" s="171"/>
      <c r="L31" s="171"/>
      <c r="M31" s="171"/>
      <c r="N31" s="171"/>
      <c r="O31" s="171"/>
      <c r="P31" s="456"/>
      <c r="Q31" s="1028"/>
    </row>
    <row r="32" spans="1:17" ht="9" customHeight="1">
      <c r="A32" s="321"/>
      <c r="B32" s="138"/>
      <c r="C32" s="322"/>
      <c r="D32" s="322"/>
      <c r="E32" s="322"/>
      <c r="F32" s="322"/>
      <c r="G32" s="322"/>
      <c r="H32" s="171"/>
      <c r="I32" s="171"/>
      <c r="J32" s="171"/>
      <c r="K32" s="171"/>
      <c r="L32" s="171"/>
      <c r="M32" s="171"/>
      <c r="N32" s="171"/>
      <c r="O32" s="171"/>
      <c r="P32" s="456"/>
      <c r="Q32" s="1028"/>
    </row>
    <row r="33" spans="1:17" ht="9" customHeight="1">
      <c r="A33" s="321"/>
      <c r="B33" s="138"/>
      <c r="C33" s="322"/>
      <c r="D33" s="322"/>
      <c r="E33" s="322"/>
      <c r="F33" s="322"/>
      <c r="G33" s="322"/>
      <c r="H33" s="171"/>
      <c r="I33" s="171"/>
      <c r="J33" s="171"/>
      <c r="K33" s="171"/>
      <c r="L33" s="171"/>
      <c r="M33" s="171"/>
      <c r="N33" s="171"/>
      <c r="O33" s="171"/>
      <c r="P33" s="456"/>
      <c r="Q33" s="1028"/>
    </row>
    <row r="34" spans="1:17" ht="9" customHeight="1">
      <c r="A34" s="323"/>
      <c r="B34" s="138"/>
      <c r="C34" s="322"/>
      <c r="D34" s="322"/>
      <c r="E34" s="322"/>
      <c r="F34" s="322"/>
      <c r="G34" s="322"/>
      <c r="H34" s="171"/>
      <c r="I34" s="171"/>
      <c r="J34" s="171"/>
      <c r="K34" s="171"/>
      <c r="L34" s="171"/>
      <c r="M34" s="171"/>
      <c r="N34" s="171"/>
      <c r="O34" s="171"/>
      <c r="P34" s="456"/>
      <c r="Q34" s="1028"/>
    </row>
    <row r="35" spans="1:17" ht="9" customHeight="1">
      <c r="A35" s="321"/>
      <c r="B35" s="138"/>
      <c r="C35" s="322"/>
      <c r="D35" s="322"/>
      <c r="E35" s="322"/>
      <c r="F35" s="322"/>
      <c r="G35" s="322"/>
      <c r="H35" s="171"/>
      <c r="I35" s="171"/>
      <c r="J35" s="171"/>
      <c r="K35" s="171"/>
      <c r="L35" s="171"/>
      <c r="M35" s="171"/>
      <c r="N35" s="171"/>
      <c r="O35" s="171"/>
      <c r="P35" s="456"/>
      <c r="Q35" s="1028"/>
    </row>
    <row r="36" spans="1:17" ht="9" customHeight="1">
      <c r="A36" s="321"/>
      <c r="B36" s="138"/>
      <c r="C36" s="322"/>
      <c r="D36" s="322"/>
      <c r="E36" s="322"/>
      <c r="F36" s="322"/>
      <c r="G36" s="322"/>
      <c r="H36" s="171"/>
      <c r="I36" s="171"/>
      <c r="J36" s="171"/>
      <c r="K36" s="171"/>
      <c r="L36" s="171"/>
      <c r="M36" s="171"/>
      <c r="N36" s="171"/>
      <c r="O36" s="171"/>
      <c r="P36" s="456"/>
      <c r="Q36" s="1028"/>
    </row>
    <row r="37" spans="1:17" ht="9" customHeight="1">
      <c r="A37" s="321"/>
      <c r="B37" s="138"/>
      <c r="C37" s="322"/>
      <c r="D37" s="322"/>
      <c r="E37" s="322"/>
      <c r="F37" s="322"/>
      <c r="G37" s="322"/>
      <c r="H37" s="171"/>
      <c r="I37" s="171"/>
      <c r="J37" s="171"/>
      <c r="K37" s="171"/>
      <c r="L37" s="171"/>
      <c r="M37" s="171"/>
      <c r="N37" s="171"/>
      <c r="O37" s="171"/>
      <c r="P37" s="456"/>
      <c r="Q37" s="1028"/>
    </row>
    <row r="38" spans="1:17" ht="9" customHeight="1">
      <c r="A38" s="321"/>
      <c r="C38" s="322"/>
      <c r="D38" s="322"/>
      <c r="E38" s="322"/>
      <c r="F38" s="322"/>
      <c r="G38" s="322"/>
      <c r="H38" s="171"/>
      <c r="I38" s="171"/>
      <c r="J38" s="171"/>
      <c r="K38" s="171"/>
      <c r="L38" s="171"/>
      <c r="M38" s="171"/>
      <c r="N38" s="171"/>
      <c r="O38" s="171"/>
      <c r="P38" s="456"/>
      <c r="Q38" s="1028"/>
    </row>
    <row r="39" spans="1:17" ht="9" customHeight="1">
      <c r="A39" s="321"/>
      <c r="C39" s="322"/>
      <c r="D39" s="322"/>
      <c r="E39" s="322"/>
      <c r="F39" s="322"/>
      <c r="G39" s="322"/>
      <c r="H39" s="171"/>
      <c r="I39" s="171"/>
      <c r="J39" s="171"/>
      <c r="K39" s="171"/>
      <c r="L39" s="171"/>
      <c r="M39" s="171"/>
      <c r="N39" s="171"/>
      <c r="O39" s="171"/>
      <c r="P39" s="456"/>
      <c r="Q39" s="1028"/>
    </row>
    <row r="40" spans="1:17" ht="9" customHeight="1">
      <c r="A40" s="323"/>
      <c r="C40" s="322"/>
      <c r="D40" s="322"/>
      <c r="E40" s="322"/>
      <c r="F40" s="322"/>
      <c r="G40" s="322"/>
      <c r="H40" s="171"/>
      <c r="I40" s="171"/>
      <c r="J40" s="171"/>
      <c r="K40" s="171"/>
      <c r="L40" s="171"/>
      <c r="M40" s="171"/>
      <c r="N40" s="171"/>
      <c r="O40" s="171"/>
      <c r="P40" s="456"/>
      <c r="Q40" s="1028"/>
    </row>
    <row r="41" spans="1:17" ht="9" customHeight="1">
      <c r="A41" s="321"/>
      <c r="C41" s="322"/>
      <c r="D41" s="322"/>
      <c r="E41" s="322"/>
      <c r="F41" s="322"/>
      <c r="G41" s="322"/>
      <c r="H41" s="171"/>
      <c r="I41" s="171"/>
      <c r="J41" s="171"/>
      <c r="K41" s="171"/>
      <c r="L41" s="171"/>
      <c r="M41" s="171"/>
      <c r="N41" s="171"/>
      <c r="O41" s="171"/>
      <c r="P41" s="456"/>
      <c r="Q41" s="1028"/>
    </row>
    <row r="42" spans="1:17" ht="9" customHeight="1">
      <c r="A42" s="321"/>
      <c r="C42" s="322"/>
      <c r="D42" s="322"/>
      <c r="E42" s="322"/>
      <c r="F42" s="322"/>
      <c r="G42" s="322"/>
      <c r="H42" s="171"/>
      <c r="I42" s="171"/>
      <c r="J42" s="171"/>
      <c r="K42" s="171"/>
      <c r="L42" s="171"/>
      <c r="M42" s="171"/>
      <c r="N42" s="171"/>
      <c r="O42" s="171"/>
      <c r="P42" s="456"/>
      <c r="Q42" s="1028"/>
    </row>
    <row r="43" spans="1:17" ht="9" customHeight="1">
      <c r="A43" s="321"/>
      <c r="C43" s="322"/>
      <c r="D43" s="322"/>
      <c r="E43" s="322"/>
      <c r="F43" s="322"/>
      <c r="G43" s="322"/>
      <c r="H43" s="171"/>
      <c r="I43" s="171"/>
      <c r="J43" s="171"/>
      <c r="K43" s="171"/>
      <c r="L43" s="171"/>
      <c r="M43" s="171"/>
      <c r="N43" s="171"/>
      <c r="O43" s="171"/>
      <c r="P43" s="456"/>
      <c r="Q43" s="1028"/>
    </row>
    <row r="44" spans="1:17" ht="9" customHeight="1">
      <c r="A44" s="321"/>
      <c r="C44" s="322"/>
      <c r="D44" s="322"/>
      <c r="E44" s="322"/>
      <c r="F44" s="322"/>
      <c r="G44" s="322"/>
      <c r="H44" s="171"/>
      <c r="I44" s="171"/>
      <c r="J44" s="171"/>
      <c r="K44" s="171"/>
      <c r="L44" s="171"/>
      <c r="M44" s="171"/>
      <c r="N44" s="171"/>
      <c r="O44" s="171"/>
      <c r="P44" s="456"/>
      <c r="Q44" s="1028"/>
    </row>
    <row r="45" spans="1:17" ht="9" customHeight="1">
      <c r="A45" s="321"/>
      <c r="C45" s="322"/>
      <c r="D45" s="322"/>
      <c r="E45" s="322"/>
      <c r="F45" s="322"/>
      <c r="G45" s="322"/>
      <c r="H45" s="171"/>
      <c r="I45" s="171"/>
      <c r="J45" s="171"/>
      <c r="K45" s="171"/>
      <c r="L45" s="171"/>
      <c r="M45" s="171"/>
      <c r="N45" s="171"/>
      <c r="O45" s="171"/>
      <c r="P45" s="456"/>
      <c r="Q45" s="1028"/>
    </row>
    <row r="46" spans="1:17" ht="9" customHeight="1">
      <c r="A46" s="323"/>
      <c r="C46" s="322"/>
      <c r="D46" s="322"/>
      <c r="E46" s="322"/>
      <c r="F46" s="322"/>
      <c r="G46" s="322"/>
      <c r="H46" s="171"/>
      <c r="I46" s="171"/>
      <c r="J46" s="171"/>
      <c r="K46" s="171"/>
      <c r="L46" s="171"/>
      <c r="M46" s="171"/>
      <c r="N46" s="171"/>
      <c r="O46" s="171"/>
      <c r="P46" s="456"/>
      <c r="Q46" s="1028"/>
    </row>
    <row r="47" spans="1:17" ht="9" customHeight="1">
      <c r="A47" s="321"/>
      <c r="C47" s="322"/>
      <c r="D47" s="322"/>
      <c r="E47" s="322"/>
      <c r="F47" s="322"/>
      <c r="G47" s="322"/>
      <c r="H47" s="171"/>
      <c r="I47" s="171"/>
      <c r="J47" s="171"/>
      <c r="K47" s="171"/>
      <c r="L47" s="171"/>
      <c r="M47" s="171"/>
      <c r="N47" s="171"/>
      <c r="O47" s="171"/>
      <c r="P47" s="456"/>
      <c r="Q47" s="1028"/>
    </row>
    <row r="48" spans="1:17" ht="9" customHeight="1">
      <c r="A48" s="321"/>
      <c r="C48" s="322"/>
      <c r="D48" s="322"/>
      <c r="E48" s="322"/>
      <c r="F48" s="322"/>
      <c r="G48" s="322"/>
      <c r="H48" s="171"/>
      <c r="I48" s="171"/>
      <c r="J48" s="171"/>
      <c r="K48" s="171"/>
      <c r="L48" s="171"/>
      <c r="M48" s="171"/>
      <c r="N48" s="171"/>
      <c r="O48" s="171"/>
      <c r="P48" s="456"/>
      <c r="Q48" s="1028"/>
    </row>
    <row r="49" spans="1:17" ht="9" customHeight="1">
      <c r="A49" s="321"/>
      <c r="C49" s="322"/>
      <c r="D49" s="322"/>
      <c r="E49" s="322"/>
      <c r="F49" s="322"/>
      <c r="G49" s="322"/>
      <c r="H49" s="171"/>
      <c r="I49" s="171"/>
      <c r="J49" s="171"/>
      <c r="K49" s="171"/>
      <c r="L49" s="171"/>
      <c r="M49" s="171"/>
      <c r="N49" s="171"/>
      <c r="O49" s="171"/>
      <c r="P49" s="456"/>
      <c r="Q49" s="1028"/>
    </row>
    <row r="50" spans="1:17" ht="9" customHeight="1">
      <c r="A50" s="321"/>
      <c r="C50" s="322"/>
      <c r="D50" s="322"/>
      <c r="E50" s="322"/>
      <c r="F50" s="322"/>
      <c r="G50" s="322"/>
      <c r="H50" s="171"/>
      <c r="I50" s="171"/>
      <c r="J50" s="171"/>
      <c r="K50" s="171"/>
      <c r="L50" s="171"/>
      <c r="M50" s="171"/>
      <c r="N50" s="171"/>
      <c r="O50" s="171"/>
      <c r="P50" s="456"/>
      <c r="Q50" s="1028"/>
    </row>
    <row r="51" spans="1:17" ht="9" customHeight="1">
      <c r="A51" s="323"/>
      <c r="C51" s="322"/>
      <c r="D51" s="322"/>
      <c r="E51" s="322"/>
      <c r="F51" s="322"/>
      <c r="G51" s="322"/>
      <c r="H51" s="171"/>
      <c r="I51" s="171"/>
      <c r="J51" s="171"/>
      <c r="K51" s="171"/>
      <c r="L51" s="171"/>
      <c r="M51" s="171"/>
      <c r="N51" s="171"/>
      <c r="O51" s="171"/>
      <c r="P51" s="456"/>
      <c r="Q51" s="1028"/>
    </row>
    <row r="52" spans="1:17" ht="9" customHeight="1">
      <c r="A52" s="324"/>
      <c r="C52" s="322"/>
      <c r="D52" s="322"/>
      <c r="E52" s="322"/>
      <c r="F52" s="322"/>
      <c r="G52" s="322"/>
      <c r="H52" s="171"/>
      <c r="I52" s="171"/>
      <c r="J52" s="171"/>
      <c r="K52" s="171"/>
      <c r="L52" s="171"/>
      <c r="M52" s="171"/>
      <c r="N52" s="171"/>
      <c r="O52" s="171"/>
      <c r="P52" s="456"/>
      <c r="Q52" s="1028"/>
    </row>
    <row r="53" spans="1:17" ht="9" customHeight="1">
      <c r="A53" s="324"/>
      <c r="C53" s="322"/>
      <c r="D53" s="322"/>
      <c r="E53" s="322"/>
      <c r="F53" s="322"/>
      <c r="G53" s="322"/>
      <c r="H53" s="171"/>
      <c r="I53" s="171"/>
      <c r="J53" s="171"/>
      <c r="K53" s="171"/>
      <c r="L53" s="171"/>
      <c r="M53" s="171"/>
      <c r="N53" s="171"/>
      <c r="O53" s="171"/>
      <c r="P53" s="456"/>
      <c r="Q53" s="1028"/>
    </row>
    <row r="54" spans="1:17" ht="9" customHeight="1">
      <c r="A54" s="324"/>
      <c r="C54" s="322"/>
      <c r="D54" s="322"/>
      <c r="E54" s="322"/>
      <c r="F54" s="322"/>
      <c r="G54" s="322"/>
      <c r="H54" s="171"/>
      <c r="I54" s="171"/>
      <c r="J54" s="171"/>
      <c r="K54" s="171"/>
      <c r="L54" s="171"/>
      <c r="M54" s="171"/>
      <c r="N54" s="171"/>
      <c r="O54" s="171"/>
      <c r="P54" s="456"/>
      <c r="Q54" s="1028"/>
    </row>
    <row r="55" spans="1:17" ht="9" customHeight="1">
      <c r="A55" s="324"/>
      <c r="C55" s="322"/>
      <c r="D55" s="322"/>
      <c r="E55" s="322"/>
      <c r="F55" s="322"/>
      <c r="G55" s="322"/>
      <c r="H55" s="171"/>
      <c r="I55" s="171"/>
      <c r="J55" s="171"/>
      <c r="K55" s="171"/>
      <c r="L55" s="171"/>
      <c r="M55" s="171"/>
      <c r="N55" s="171"/>
      <c r="O55" s="171"/>
      <c r="P55" s="456"/>
      <c r="Q55" s="1028"/>
    </row>
    <row r="56" spans="1:17" ht="9" customHeight="1">
      <c r="A56" s="325"/>
      <c r="C56" s="322"/>
      <c r="D56" s="322"/>
      <c r="E56" s="322"/>
      <c r="F56" s="322"/>
      <c r="G56" s="322"/>
      <c r="H56" s="171"/>
      <c r="I56" s="171"/>
      <c r="J56" s="171"/>
      <c r="K56" s="171"/>
      <c r="L56" s="171"/>
      <c r="M56" s="171"/>
      <c r="N56" s="171"/>
      <c r="O56" s="171"/>
      <c r="P56" s="456"/>
      <c r="Q56" s="1028"/>
    </row>
    <row r="57" spans="1:17" ht="9" customHeight="1">
      <c r="A57" s="325"/>
      <c r="C57" s="322"/>
      <c r="D57" s="322"/>
      <c r="E57" s="322"/>
      <c r="F57" s="322"/>
      <c r="G57" s="322"/>
      <c r="H57" s="171"/>
      <c r="I57" s="171"/>
      <c r="J57" s="171"/>
      <c r="K57" s="171"/>
      <c r="L57" s="171"/>
      <c r="M57" s="171"/>
      <c r="N57" s="171"/>
      <c r="O57" s="171"/>
      <c r="P57" s="456"/>
      <c r="Q57" s="1028"/>
    </row>
    <row r="58" spans="1:17" ht="9" customHeight="1">
      <c r="A58" s="326"/>
      <c r="C58" s="322"/>
      <c r="D58" s="322"/>
      <c r="E58" s="322"/>
      <c r="F58" s="322"/>
      <c r="G58" s="322"/>
      <c r="H58" s="171"/>
      <c r="I58" s="171"/>
      <c r="J58" s="171"/>
      <c r="K58" s="171"/>
      <c r="L58" s="171"/>
      <c r="M58" s="171"/>
      <c r="N58" s="171"/>
      <c r="O58" s="171"/>
      <c r="P58" s="456"/>
      <c r="Q58" s="1028"/>
    </row>
    <row r="59" spans="1:17" ht="9" customHeight="1">
      <c r="A59" s="321"/>
      <c r="C59" s="322"/>
      <c r="D59" s="322"/>
      <c r="E59" s="322"/>
      <c r="F59" s="322"/>
      <c r="G59" s="322"/>
      <c r="H59" s="171"/>
      <c r="I59" s="171"/>
      <c r="J59" s="171"/>
      <c r="K59" s="171"/>
      <c r="L59" s="171"/>
      <c r="M59" s="171"/>
      <c r="N59" s="171"/>
      <c r="O59" s="171"/>
      <c r="P59" s="456"/>
      <c r="Q59" s="1028"/>
    </row>
    <row r="60" spans="1:17" ht="9" customHeight="1">
      <c r="A60" s="321"/>
      <c r="C60" s="322"/>
      <c r="D60" s="322"/>
      <c r="E60" s="322"/>
      <c r="F60" s="322"/>
      <c r="G60" s="322"/>
      <c r="H60" s="171"/>
      <c r="I60" s="171"/>
      <c r="J60" s="171"/>
      <c r="K60" s="171"/>
      <c r="L60" s="171"/>
      <c r="M60" s="171"/>
      <c r="N60" s="171"/>
      <c r="O60" s="171"/>
      <c r="P60" s="456"/>
      <c r="Q60" s="1028"/>
    </row>
    <row r="61" spans="1:17" ht="9" customHeight="1">
      <c r="A61" s="321"/>
      <c r="C61" s="322"/>
      <c r="D61" s="322"/>
      <c r="E61" s="322"/>
      <c r="F61" s="322"/>
      <c r="G61" s="322"/>
      <c r="H61" s="171"/>
      <c r="I61" s="171"/>
      <c r="J61" s="171"/>
      <c r="K61" s="171"/>
      <c r="L61" s="171"/>
      <c r="M61" s="171"/>
      <c r="N61" s="171"/>
      <c r="O61" s="171"/>
      <c r="P61" s="456"/>
      <c r="Q61" s="1028"/>
    </row>
    <row r="62" spans="1:17" ht="9" customHeight="1">
      <c r="A62" s="321"/>
      <c r="C62" s="322"/>
      <c r="D62" s="322"/>
      <c r="E62" s="322"/>
      <c r="F62" s="322"/>
      <c r="G62" s="322"/>
      <c r="H62" s="171"/>
      <c r="I62" s="171"/>
      <c r="J62" s="171"/>
      <c r="K62" s="171"/>
      <c r="L62" s="171"/>
      <c r="M62" s="171"/>
      <c r="N62" s="171"/>
      <c r="O62" s="171"/>
      <c r="P62" s="456"/>
      <c r="Q62" s="1028"/>
    </row>
    <row r="63" spans="1:17" ht="9" customHeight="1">
      <c r="A63" s="324"/>
      <c r="C63" s="322"/>
      <c r="D63" s="322"/>
      <c r="E63" s="322"/>
      <c r="F63" s="322"/>
      <c r="G63" s="322"/>
      <c r="H63" s="171"/>
      <c r="I63" s="171"/>
      <c r="J63" s="171"/>
      <c r="K63" s="171"/>
      <c r="L63" s="171"/>
      <c r="M63" s="171"/>
      <c r="N63" s="171"/>
      <c r="O63" s="171"/>
      <c r="P63" s="456"/>
      <c r="Q63" s="1028"/>
    </row>
    <row r="64" spans="1:17" ht="9" customHeight="1">
      <c r="A64" s="326"/>
      <c r="C64" s="322"/>
      <c r="D64" s="322"/>
      <c r="E64" s="322"/>
      <c r="F64" s="322"/>
      <c r="G64" s="322"/>
      <c r="H64" s="171"/>
      <c r="I64" s="171"/>
      <c r="J64" s="171"/>
      <c r="K64" s="171"/>
      <c r="L64" s="171"/>
      <c r="M64" s="171"/>
      <c r="N64" s="171"/>
      <c r="O64" s="171"/>
      <c r="P64" s="456"/>
      <c r="Q64" s="1028"/>
    </row>
    <row r="65" spans="1:17" ht="9" customHeight="1">
      <c r="A65" s="321"/>
      <c r="C65" s="322"/>
      <c r="D65" s="322"/>
      <c r="E65" s="322"/>
      <c r="F65" s="322"/>
      <c r="G65" s="322"/>
      <c r="H65" s="171"/>
      <c r="I65" s="171"/>
      <c r="J65" s="171"/>
      <c r="K65" s="171"/>
      <c r="L65" s="171"/>
      <c r="M65" s="171"/>
      <c r="N65" s="171"/>
      <c r="O65" s="171"/>
      <c r="P65" s="456"/>
      <c r="Q65" s="1028"/>
    </row>
    <row r="66" spans="1:17" ht="9" customHeight="1">
      <c r="A66" s="321"/>
      <c r="C66" s="322"/>
      <c r="D66" s="322"/>
      <c r="E66" s="322"/>
      <c r="F66" s="322"/>
      <c r="G66" s="322"/>
      <c r="H66" s="171"/>
      <c r="I66" s="171"/>
      <c r="J66" s="171"/>
      <c r="K66" s="171"/>
      <c r="L66" s="171"/>
      <c r="M66" s="171"/>
      <c r="N66" s="171"/>
      <c r="O66" s="171"/>
      <c r="P66" s="456"/>
      <c r="Q66" s="1028"/>
    </row>
    <row r="67" spans="1:17" ht="9" customHeight="1">
      <c r="A67" s="321"/>
      <c r="C67" s="322"/>
      <c r="D67" s="322"/>
      <c r="E67" s="322"/>
      <c r="F67" s="322"/>
      <c r="G67" s="322"/>
      <c r="H67" s="171"/>
      <c r="I67" s="171"/>
      <c r="J67" s="171"/>
      <c r="K67" s="171"/>
      <c r="L67" s="171"/>
      <c r="M67" s="171"/>
      <c r="N67" s="171"/>
      <c r="O67" s="171"/>
      <c r="P67" s="456"/>
      <c r="Q67" s="1028"/>
    </row>
    <row r="68" spans="1:17" ht="9" customHeight="1">
      <c r="A68" s="321"/>
      <c r="C68" s="322"/>
      <c r="D68" s="322"/>
      <c r="E68" s="322"/>
      <c r="F68" s="322"/>
      <c r="G68" s="322"/>
      <c r="H68" s="171"/>
      <c r="I68" s="171"/>
      <c r="J68" s="171"/>
      <c r="K68" s="171"/>
      <c r="L68" s="171"/>
      <c r="M68" s="171"/>
      <c r="N68" s="171"/>
      <c r="O68" s="171"/>
      <c r="P68" s="456"/>
      <c r="Q68" s="1028"/>
    </row>
    <row r="69" spans="1:17" ht="9" customHeight="1">
      <c r="A69" s="324"/>
      <c r="C69" s="322"/>
      <c r="D69" s="322"/>
      <c r="E69" s="322"/>
      <c r="F69" s="322"/>
      <c r="G69" s="322"/>
      <c r="H69" s="171"/>
      <c r="I69" s="171"/>
      <c r="J69" s="171"/>
      <c r="K69" s="171"/>
      <c r="L69" s="171"/>
      <c r="M69" s="171"/>
      <c r="N69" s="171"/>
      <c r="O69" s="171"/>
      <c r="P69" s="456"/>
      <c r="Q69" s="1028"/>
    </row>
    <row r="70" spans="1:17" ht="9" customHeight="1">
      <c r="A70" s="326"/>
      <c r="C70" s="322"/>
      <c r="D70" s="322"/>
      <c r="E70" s="322"/>
      <c r="F70" s="322"/>
      <c r="G70" s="322"/>
      <c r="H70" s="171"/>
      <c r="I70" s="171"/>
      <c r="J70" s="171"/>
      <c r="K70" s="171"/>
      <c r="L70" s="171"/>
      <c r="M70" s="171"/>
      <c r="N70" s="171"/>
      <c r="O70" s="171"/>
      <c r="P70" s="456"/>
      <c r="Q70" s="1028"/>
    </row>
    <row r="71" spans="1:17" ht="9" customHeight="1">
      <c r="A71" s="321"/>
      <c r="C71" s="322"/>
      <c r="D71" s="322"/>
      <c r="E71" s="322"/>
      <c r="F71" s="322"/>
      <c r="G71" s="322"/>
      <c r="H71" s="171"/>
      <c r="I71" s="171"/>
      <c r="J71" s="171"/>
      <c r="K71" s="171"/>
      <c r="L71" s="171"/>
      <c r="M71" s="171"/>
      <c r="N71" s="171"/>
      <c r="O71" s="171"/>
      <c r="P71" s="456"/>
      <c r="Q71" s="1028"/>
    </row>
    <row r="72" spans="1:17" ht="9" customHeight="1">
      <c r="A72" s="321"/>
      <c r="C72" s="322"/>
      <c r="D72" s="322"/>
      <c r="E72" s="322"/>
      <c r="F72" s="322"/>
      <c r="G72" s="322"/>
      <c r="H72" s="171"/>
      <c r="I72" s="171"/>
      <c r="J72" s="171"/>
      <c r="K72" s="171"/>
      <c r="L72" s="171"/>
      <c r="M72" s="171"/>
      <c r="N72" s="171"/>
      <c r="O72" s="171"/>
      <c r="P72" s="456"/>
      <c r="Q72" s="1028"/>
    </row>
    <row r="73" spans="1:17" ht="9" customHeight="1">
      <c r="A73" s="321"/>
      <c r="C73" s="172"/>
      <c r="D73" s="172"/>
      <c r="E73" s="172"/>
      <c r="F73" s="172"/>
      <c r="G73" s="172"/>
      <c r="Q73" s="1028"/>
    </row>
    <row r="74" spans="1:17" ht="9" customHeight="1">
      <c r="A74" s="321"/>
      <c r="C74" s="172"/>
      <c r="D74" s="172"/>
      <c r="E74" s="172"/>
      <c r="F74" s="172"/>
      <c r="G74" s="172"/>
      <c r="Q74" s="1028"/>
    </row>
    <row r="75" spans="1:17" ht="9" customHeight="1">
      <c r="A75" s="321"/>
      <c r="C75" s="172"/>
      <c r="D75" s="172"/>
      <c r="E75" s="172"/>
      <c r="F75" s="172"/>
      <c r="G75" s="172"/>
      <c r="Q75" s="1028"/>
    </row>
    <row r="76" spans="1:17" ht="9" customHeight="1">
      <c r="A76" s="321"/>
      <c r="C76" s="172"/>
      <c r="D76" s="172"/>
      <c r="E76" s="172"/>
      <c r="F76" s="172"/>
      <c r="G76" s="172"/>
      <c r="Q76" s="1028"/>
    </row>
    <row r="77" spans="1:17" ht="9" customHeight="1">
      <c r="A77" s="321"/>
      <c r="C77" s="172"/>
      <c r="D77" s="172"/>
      <c r="E77" s="172"/>
      <c r="F77" s="172"/>
      <c r="G77" s="172"/>
      <c r="Q77" s="1028"/>
    </row>
    <row r="78" spans="1:17" ht="9" customHeight="1">
      <c r="A78" s="321"/>
      <c r="C78" s="172"/>
      <c r="D78" s="172"/>
      <c r="E78" s="172"/>
      <c r="F78" s="172"/>
      <c r="G78" s="172"/>
      <c r="Q78" s="1028"/>
    </row>
    <row r="79" spans="1:17" ht="9" customHeight="1">
      <c r="A79" s="324"/>
      <c r="C79" s="172"/>
      <c r="D79" s="172"/>
      <c r="E79" s="172"/>
      <c r="F79" s="172"/>
      <c r="G79" s="172"/>
      <c r="Q79" s="1028"/>
    </row>
    <row r="80" spans="1:17" ht="9" customHeight="1">
      <c r="A80" s="326"/>
      <c r="C80" s="172"/>
      <c r="D80" s="172"/>
      <c r="E80" s="172"/>
      <c r="F80" s="172"/>
      <c r="G80" s="172"/>
      <c r="Q80" s="1028"/>
    </row>
    <row r="81" spans="1:17" ht="9" customHeight="1">
      <c r="A81" s="321"/>
      <c r="C81" s="172"/>
      <c r="D81" s="172"/>
      <c r="E81" s="172"/>
      <c r="F81" s="172"/>
      <c r="G81" s="172"/>
      <c r="Q81" s="1028"/>
    </row>
    <row r="82" spans="1:17" ht="9" customHeight="1">
      <c r="A82" s="321"/>
      <c r="C82" s="172"/>
      <c r="D82" s="172"/>
      <c r="E82" s="172"/>
      <c r="F82" s="172"/>
      <c r="G82" s="172"/>
      <c r="Q82" s="1028"/>
    </row>
    <row r="83" spans="1:17" ht="9" customHeight="1">
      <c r="A83" s="321"/>
      <c r="C83" s="172"/>
      <c r="D83" s="172"/>
      <c r="E83" s="172"/>
      <c r="F83" s="172"/>
      <c r="G83" s="172"/>
      <c r="Q83" s="1028"/>
    </row>
    <row r="84" spans="1:17" ht="9" customHeight="1">
      <c r="A84" s="321"/>
      <c r="C84" s="172"/>
      <c r="D84" s="172"/>
      <c r="E84" s="172"/>
      <c r="F84" s="172"/>
      <c r="G84" s="172"/>
      <c r="Q84" s="1028"/>
    </row>
    <row r="85" spans="1:17" ht="9" customHeight="1">
      <c r="A85" s="321"/>
      <c r="C85" s="172"/>
      <c r="D85" s="172"/>
      <c r="E85" s="172"/>
      <c r="F85" s="172"/>
      <c r="G85" s="172"/>
      <c r="Q85" s="1028"/>
    </row>
    <row r="86" spans="1:17" ht="9" customHeight="1">
      <c r="A86" s="321"/>
      <c r="C86" s="172"/>
      <c r="D86" s="172"/>
      <c r="E86" s="172"/>
      <c r="F86" s="172"/>
      <c r="G86" s="172"/>
      <c r="Q86" s="1028"/>
    </row>
    <row r="87" spans="1:17" ht="9" customHeight="1">
      <c r="A87" s="321"/>
      <c r="C87" s="172"/>
      <c r="D87" s="172"/>
      <c r="E87" s="172"/>
      <c r="F87" s="172"/>
      <c r="G87" s="172"/>
      <c r="Q87" s="1028"/>
    </row>
    <row r="88" spans="1:17" ht="9" customHeight="1">
      <c r="A88" s="321"/>
      <c r="C88" s="172"/>
      <c r="D88" s="172"/>
      <c r="E88" s="172"/>
      <c r="F88" s="172"/>
      <c r="G88" s="172"/>
      <c r="Q88" s="1028"/>
    </row>
    <row r="89" spans="1:17" ht="9" customHeight="1">
      <c r="A89" s="321"/>
      <c r="C89" s="172"/>
      <c r="D89" s="172"/>
      <c r="E89" s="172"/>
      <c r="F89" s="172"/>
      <c r="G89" s="172"/>
      <c r="Q89" s="1028"/>
    </row>
    <row r="90" spans="1:17" ht="9" customHeight="1">
      <c r="A90" s="326"/>
      <c r="C90" s="172"/>
      <c r="D90" s="172"/>
      <c r="E90" s="172"/>
      <c r="F90" s="172"/>
      <c r="G90" s="172"/>
      <c r="Q90" s="1028"/>
    </row>
    <row r="91" spans="1:17" ht="9" customHeight="1">
      <c r="A91" s="321"/>
      <c r="C91" s="172"/>
      <c r="D91" s="172"/>
      <c r="E91" s="172"/>
      <c r="F91" s="172"/>
      <c r="G91" s="172"/>
      <c r="Q91" s="1028"/>
    </row>
    <row r="92" spans="1:17" ht="9" customHeight="1">
      <c r="A92" s="321"/>
      <c r="C92" s="172"/>
      <c r="D92" s="172"/>
      <c r="E92" s="172"/>
      <c r="F92" s="172"/>
      <c r="G92" s="172"/>
      <c r="Q92" s="1028"/>
    </row>
    <row r="93" spans="1:17" ht="9" customHeight="1">
      <c r="A93" s="321"/>
      <c r="C93" s="172"/>
      <c r="D93" s="172"/>
      <c r="E93" s="172"/>
      <c r="F93" s="172"/>
      <c r="G93" s="172"/>
      <c r="Q93" s="1028"/>
    </row>
    <row r="94" spans="1:17">
      <c r="A94" s="327"/>
      <c r="C94" s="172"/>
      <c r="D94" s="172"/>
      <c r="E94" s="172"/>
      <c r="F94" s="172"/>
      <c r="G94" s="172"/>
      <c r="Q94" s="1028"/>
    </row>
    <row r="95" spans="1:17">
      <c r="A95" s="327"/>
      <c r="C95" s="172"/>
      <c r="D95" s="172"/>
      <c r="E95" s="172"/>
      <c r="F95" s="172"/>
      <c r="G95" s="172"/>
      <c r="Q95" s="1028"/>
    </row>
    <row r="96" spans="1:17">
      <c r="A96" s="327"/>
      <c r="C96" s="172"/>
      <c r="D96" s="172"/>
      <c r="E96" s="172"/>
      <c r="F96" s="172"/>
      <c r="G96" s="172"/>
      <c r="Q96" s="1028"/>
    </row>
    <row r="97" spans="1:17">
      <c r="A97" s="327"/>
      <c r="C97" s="172"/>
      <c r="D97" s="172"/>
      <c r="E97" s="172"/>
      <c r="F97" s="172"/>
      <c r="G97" s="172"/>
      <c r="Q97" s="1028"/>
    </row>
    <row r="98" spans="1:17">
      <c r="A98" s="327"/>
      <c r="C98" s="172"/>
      <c r="D98" s="172"/>
      <c r="E98" s="172"/>
      <c r="F98" s="172"/>
      <c r="G98" s="172"/>
      <c r="Q98" s="1028"/>
    </row>
    <row r="99" spans="1:17">
      <c r="A99" s="327"/>
      <c r="C99" s="172"/>
      <c r="D99" s="172"/>
      <c r="E99" s="172"/>
      <c r="F99" s="172"/>
      <c r="G99" s="172"/>
      <c r="Q99" s="1028"/>
    </row>
    <row r="100" spans="1:17">
      <c r="A100" s="327"/>
      <c r="C100" s="172"/>
      <c r="D100" s="172"/>
      <c r="E100" s="172"/>
      <c r="F100" s="172"/>
      <c r="G100" s="172"/>
      <c r="Q100" s="1028"/>
    </row>
    <row r="101" spans="1:17" ht="15.75">
      <c r="A101" s="328"/>
      <c r="C101" s="172"/>
      <c r="D101" s="172"/>
      <c r="E101" s="172"/>
      <c r="F101" s="172"/>
      <c r="G101" s="172"/>
      <c r="Q101" s="1028"/>
    </row>
    <row r="102" spans="1:17" ht="15.75">
      <c r="A102" s="328"/>
      <c r="C102" s="172"/>
      <c r="D102" s="172"/>
      <c r="E102" s="172"/>
      <c r="F102" s="172"/>
      <c r="G102" s="172"/>
      <c r="Q102" s="1028"/>
    </row>
    <row r="103" spans="1:17" ht="15.75">
      <c r="A103" s="328"/>
      <c r="C103" s="172"/>
      <c r="D103" s="172"/>
      <c r="E103" s="172"/>
      <c r="F103" s="172"/>
      <c r="G103" s="172"/>
      <c r="Q103" s="1028"/>
    </row>
    <row r="104" spans="1:17" ht="15.75">
      <c r="A104" s="328"/>
      <c r="C104" s="172"/>
      <c r="D104" s="172"/>
      <c r="E104" s="172"/>
      <c r="F104" s="172"/>
      <c r="G104" s="172"/>
      <c r="Q104" s="1028"/>
    </row>
    <row r="105" spans="1:17" ht="15.75">
      <c r="A105" s="328"/>
      <c r="C105" s="172"/>
      <c r="D105" s="172"/>
      <c r="E105" s="172"/>
      <c r="F105" s="172"/>
      <c r="G105" s="172"/>
      <c r="Q105" s="1028"/>
    </row>
    <row r="106" spans="1:17" ht="15.75">
      <c r="A106" s="328"/>
      <c r="C106" s="172"/>
      <c r="D106" s="172"/>
      <c r="E106" s="172"/>
      <c r="F106" s="172"/>
      <c r="G106" s="172"/>
      <c r="Q106" s="1028"/>
    </row>
    <row r="107" spans="1:17" ht="15.75">
      <c r="A107" s="328"/>
      <c r="C107" s="172"/>
      <c r="D107" s="172"/>
      <c r="E107" s="172"/>
      <c r="F107" s="172"/>
      <c r="G107" s="172"/>
      <c r="Q107" s="1028"/>
    </row>
    <row r="108" spans="1:17" ht="15.75">
      <c r="A108" s="328"/>
      <c r="C108" s="172"/>
      <c r="D108" s="172"/>
      <c r="E108" s="172"/>
      <c r="F108" s="172"/>
      <c r="G108" s="172"/>
      <c r="Q108" s="1028"/>
    </row>
    <row r="109" spans="1:17" ht="15.75">
      <c r="A109" s="328"/>
      <c r="C109" s="172"/>
      <c r="D109" s="172"/>
      <c r="E109" s="172"/>
      <c r="F109" s="172"/>
      <c r="G109" s="172"/>
      <c r="Q109" s="1028"/>
    </row>
    <row r="110" spans="1:17" ht="15.75">
      <c r="A110" s="328"/>
      <c r="C110" s="172"/>
      <c r="D110" s="172"/>
      <c r="E110" s="172"/>
      <c r="F110" s="172"/>
      <c r="G110" s="172"/>
      <c r="Q110" s="1028"/>
    </row>
    <row r="111" spans="1:17" ht="15.75">
      <c r="A111" s="328"/>
      <c r="C111" s="172"/>
      <c r="D111" s="172"/>
      <c r="E111" s="172"/>
      <c r="F111" s="172"/>
      <c r="G111" s="172"/>
      <c r="Q111" s="1028"/>
    </row>
    <row r="112" spans="1:17" ht="15.75">
      <c r="A112" s="328"/>
      <c r="C112" s="172"/>
      <c r="D112" s="172"/>
      <c r="E112" s="172"/>
      <c r="F112" s="172"/>
      <c r="G112" s="172"/>
      <c r="Q112" s="1028"/>
    </row>
    <row r="113" spans="1:17" ht="15.75">
      <c r="A113" s="328"/>
      <c r="C113" s="172"/>
      <c r="D113" s="172"/>
      <c r="E113" s="172"/>
      <c r="F113" s="172"/>
      <c r="G113" s="172"/>
      <c r="Q113" s="1028"/>
    </row>
    <row r="114" spans="1:17" ht="15.75">
      <c r="A114" s="328"/>
      <c r="C114" s="172"/>
      <c r="D114" s="172"/>
      <c r="E114" s="172"/>
      <c r="F114" s="172"/>
      <c r="G114" s="172"/>
      <c r="Q114" s="1028"/>
    </row>
    <row r="115" spans="1:17" ht="15.75">
      <c r="A115" s="328"/>
      <c r="C115" s="172"/>
      <c r="D115" s="172"/>
      <c r="E115" s="172"/>
      <c r="F115" s="172"/>
      <c r="G115" s="172"/>
      <c r="Q115" s="1028"/>
    </row>
    <row r="116" spans="1:17" ht="15.75">
      <c r="A116" s="328"/>
      <c r="C116" s="172"/>
      <c r="D116" s="172"/>
      <c r="E116" s="172"/>
      <c r="F116" s="172"/>
      <c r="G116" s="172"/>
      <c r="Q116" s="1028"/>
    </row>
    <row r="117" spans="1:17" ht="15.75">
      <c r="A117" s="328"/>
      <c r="C117" s="172"/>
      <c r="D117" s="172"/>
      <c r="E117" s="172"/>
      <c r="F117" s="172"/>
      <c r="G117" s="172"/>
      <c r="Q117" s="1028"/>
    </row>
    <row r="118" spans="1:17" ht="15.75">
      <c r="A118" s="328"/>
      <c r="C118" s="172"/>
      <c r="D118" s="172"/>
      <c r="E118" s="172"/>
      <c r="F118" s="172"/>
      <c r="G118" s="172"/>
      <c r="Q118" s="1028"/>
    </row>
    <row r="119" spans="1:17" ht="15.75">
      <c r="A119" s="328"/>
      <c r="C119" s="172"/>
      <c r="D119" s="172"/>
      <c r="E119" s="172"/>
      <c r="F119" s="172"/>
      <c r="G119" s="172"/>
      <c r="Q119" s="1028"/>
    </row>
    <row r="120" spans="1:17" ht="15.75">
      <c r="A120" s="328"/>
      <c r="C120" s="172"/>
      <c r="D120" s="172"/>
      <c r="E120" s="172"/>
      <c r="F120" s="172"/>
      <c r="G120" s="172"/>
      <c r="Q120" s="1028"/>
    </row>
    <row r="121" spans="1:17" ht="15.75">
      <c r="A121" s="328"/>
      <c r="C121" s="172"/>
      <c r="D121" s="172"/>
      <c r="E121" s="172"/>
      <c r="F121" s="172"/>
      <c r="G121" s="172"/>
      <c r="Q121" s="1028"/>
    </row>
    <row r="122" spans="1:17" ht="15.75">
      <c r="A122" s="328"/>
      <c r="C122" s="172"/>
      <c r="D122" s="172"/>
      <c r="E122" s="172"/>
      <c r="F122" s="172"/>
      <c r="G122" s="172"/>
      <c r="Q122" s="1028"/>
    </row>
    <row r="123" spans="1:17" ht="15.75">
      <c r="A123" s="328"/>
      <c r="C123" s="172"/>
      <c r="D123" s="172"/>
      <c r="E123" s="172"/>
      <c r="F123" s="172"/>
      <c r="G123" s="172"/>
      <c r="Q123" s="1028"/>
    </row>
    <row r="124" spans="1:17" ht="15.75">
      <c r="A124" s="328"/>
      <c r="C124" s="172"/>
      <c r="D124" s="172"/>
      <c r="E124" s="172"/>
      <c r="F124" s="172"/>
      <c r="G124" s="172"/>
      <c r="Q124" s="1028"/>
    </row>
    <row r="125" spans="1:17" ht="15.75">
      <c r="A125" s="328"/>
      <c r="C125" s="172"/>
      <c r="D125" s="172"/>
      <c r="E125" s="172"/>
      <c r="F125" s="172"/>
      <c r="G125" s="172"/>
      <c r="Q125" s="1028"/>
    </row>
    <row r="126" spans="1:17" ht="15.75">
      <c r="A126" s="328"/>
      <c r="C126" s="172"/>
      <c r="D126" s="172"/>
      <c r="E126" s="172"/>
      <c r="F126" s="172"/>
      <c r="G126" s="172"/>
      <c r="Q126" s="1028"/>
    </row>
    <row r="127" spans="1:17" ht="15.75">
      <c r="A127" s="328"/>
      <c r="C127" s="172"/>
      <c r="D127" s="172"/>
      <c r="E127" s="172"/>
      <c r="F127" s="172"/>
      <c r="G127" s="172"/>
      <c r="Q127" s="1028"/>
    </row>
    <row r="128" spans="1:17" ht="15.75">
      <c r="A128" s="328"/>
      <c r="C128" s="172"/>
      <c r="D128" s="172"/>
      <c r="E128" s="172"/>
      <c r="F128" s="172"/>
      <c r="G128" s="172"/>
      <c r="Q128" s="1028"/>
    </row>
    <row r="129" spans="1:17" ht="15.75">
      <c r="A129" s="328"/>
      <c r="C129" s="172"/>
      <c r="D129" s="172"/>
      <c r="E129" s="172"/>
      <c r="F129" s="172"/>
      <c r="G129" s="172"/>
      <c r="Q129" s="1028"/>
    </row>
    <row r="130" spans="1:17" ht="15.75">
      <c r="A130" s="328"/>
      <c r="C130" s="172"/>
      <c r="D130" s="172"/>
      <c r="E130" s="172"/>
      <c r="F130" s="172"/>
      <c r="G130" s="172"/>
      <c r="Q130" s="1028"/>
    </row>
    <row r="131" spans="1:17" ht="15.75">
      <c r="A131" s="328"/>
      <c r="C131" s="172"/>
      <c r="D131" s="172"/>
      <c r="E131" s="172"/>
      <c r="F131" s="172"/>
      <c r="G131" s="172"/>
      <c r="Q131" s="1028"/>
    </row>
    <row r="132" spans="1:17" ht="15.75">
      <c r="A132" s="328"/>
      <c r="C132" s="172"/>
      <c r="D132" s="172"/>
      <c r="E132" s="172"/>
      <c r="F132" s="172"/>
      <c r="G132" s="172"/>
      <c r="Q132" s="1028"/>
    </row>
    <row r="133" spans="1:17" ht="15.75">
      <c r="A133" s="328"/>
      <c r="C133" s="172"/>
      <c r="D133" s="172"/>
      <c r="E133" s="172"/>
      <c r="F133" s="172"/>
      <c r="G133" s="172"/>
      <c r="Q133" s="1028"/>
    </row>
    <row r="134" spans="1:17" ht="15.75">
      <c r="A134" s="328"/>
      <c r="C134" s="172"/>
      <c r="D134" s="172"/>
      <c r="E134" s="172"/>
      <c r="F134" s="172"/>
      <c r="G134" s="172"/>
      <c r="Q134" s="1028"/>
    </row>
    <row r="135" spans="1:17" ht="15.75">
      <c r="A135" s="328"/>
      <c r="C135" s="172"/>
      <c r="D135" s="172"/>
      <c r="E135" s="172"/>
      <c r="F135" s="172"/>
      <c r="G135" s="172"/>
      <c r="Q135" s="1028"/>
    </row>
    <row r="136" spans="1:17" ht="15.75">
      <c r="A136" s="328"/>
      <c r="C136" s="172"/>
      <c r="D136" s="172"/>
      <c r="E136" s="172"/>
      <c r="F136" s="172"/>
      <c r="G136" s="172"/>
      <c r="Q136" s="1028"/>
    </row>
    <row r="137" spans="1:17" ht="15.75">
      <c r="A137" s="328"/>
      <c r="C137" s="172"/>
      <c r="D137" s="172"/>
      <c r="E137" s="172"/>
      <c r="F137" s="172"/>
      <c r="G137" s="172"/>
      <c r="Q137" s="1028"/>
    </row>
    <row r="138" spans="1:17" ht="15.75">
      <c r="A138" s="328"/>
      <c r="C138" s="172"/>
      <c r="D138" s="172"/>
      <c r="E138" s="172"/>
      <c r="F138" s="172"/>
      <c r="G138" s="172"/>
      <c r="Q138" s="1028"/>
    </row>
    <row r="139" spans="1:17" ht="15.75">
      <c r="A139" s="328"/>
      <c r="C139" s="172"/>
      <c r="D139" s="172"/>
      <c r="E139" s="172"/>
      <c r="F139" s="172"/>
      <c r="G139" s="172"/>
      <c r="Q139" s="1028"/>
    </row>
    <row r="140" spans="1:17" ht="15.75">
      <c r="A140" s="328"/>
      <c r="C140" s="172"/>
      <c r="D140" s="172"/>
      <c r="E140" s="172"/>
      <c r="F140" s="172"/>
      <c r="G140" s="172"/>
      <c r="Q140" s="1028"/>
    </row>
    <row r="141" spans="1:17" ht="15.75">
      <c r="A141" s="328"/>
      <c r="C141" s="172"/>
      <c r="D141" s="172"/>
      <c r="E141" s="172"/>
      <c r="F141" s="172"/>
      <c r="G141" s="172"/>
      <c r="Q141" s="1028"/>
    </row>
    <row r="142" spans="1:17" ht="15.75">
      <c r="A142" s="328"/>
      <c r="C142" s="172"/>
      <c r="D142" s="172"/>
      <c r="E142" s="172"/>
      <c r="F142" s="172"/>
      <c r="G142" s="172"/>
      <c r="Q142" s="1028"/>
    </row>
    <row r="143" spans="1:17" ht="15.75">
      <c r="A143" s="328"/>
      <c r="C143" s="172"/>
      <c r="D143" s="172"/>
      <c r="E143" s="172"/>
      <c r="F143" s="172"/>
      <c r="G143" s="172"/>
      <c r="Q143" s="1028"/>
    </row>
    <row r="144" spans="1:17" ht="15.75">
      <c r="A144" s="328"/>
      <c r="C144" s="172"/>
      <c r="D144" s="172"/>
      <c r="E144" s="172"/>
      <c r="F144" s="172"/>
      <c r="G144" s="172"/>
      <c r="Q144" s="1028"/>
    </row>
    <row r="145" spans="1:17" ht="15.75">
      <c r="A145" s="328"/>
      <c r="C145" s="172"/>
      <c r="D145" s="172"/>
      <c r="E145" s="172"/>
      <c r="F145" s="172"/>
      <c r="G145" s="172"/>
      <c r="Q145" s="1028"/>
    </row>
    <row r="146" spans="1:17" ht="15.75">
      <c r="A146" s="328"/>
      <c r="C146" s="172"/>
      <c r="D146" s="172"/>
      <c r="E146" s="172"/>
      <c r="F146" s="172"/>
      <c r="G146" s="172"/>
      <c r="Q146" s="1028"/>
    </row>
    <row r="147" spans="1:17" ht="15.75">
      <c r="A147" s="328"/>
      <c r="C147" s="172"/>
      <c r="D147" s="172"/>
      <c r="E147" s="172"/>
      <c r="F147" s="172"/>
      <c r="G147" s="172"/>
      <c r="Q147" s="1028"/>
    </row>
    <row r="148" spans="1:17" ht="15.75">
      <c r="A148" s="328"/>
      <c r="C148" s="172"/>
      <c r="D148" s="172"/>
      <c r="E148" s="172"/>
      <c r="F148" s="172"/>
      <c r="G148" s="172"/>
      <c r="Q148" s="1028"/>
    </row>
    <row r="149" spans="1:17" ht="15.75">
      <c r="A149" s="328"/>
      <c r="C149" s="172"/>
      <c r="D149" s="172"/>
      <c r="E149" s="172"/>
      <c r="F149" s="172"/>
      <c r="G149" s="172"/>
      <c r="Q149" s="1028"/>
    </row>
    <row r="150" spans="1:17" ht="15.75">
      <c r="A150" s="328"/>
      <c r="C150" s="172"/>
      <c r="D150" s="172"/>
      <c r="E150" s="172"/>
      <c r="F150" s="172"/>
      <c r="G150" s="172"/>
      <c r="Q150" s="1028"/>
    </row>
    <row r="151" spans="1:17" ht="15.75">
      <c r="A151" s="328"/>
      <c r="C151" s="172"/>
      <c r="D151" s="172"/>
      <c r="E151" s="172"/>
      <c r="F151" s="172"/>
      <c r="G151" s="172"/>
      <c r="Q151" s="1028"/>
    </row>
    <row r="152" spans="1:17" ht="15.75">
      <c r="A152" s="328"/>
      <c r="C152" s="172"/>
      <c r="D152" s="172"/>
      <c r="E152" s="172"/>
      <c r="F152" s="172"/>
      <c r="G152" s="172"/>
      <c r="Q152" s="1028"/>
    </row>
    <row r="153" spans="1:17" ht="15.75">
      <c r="A153" s="328"/>
      <c r="C153" s="172"/>
      <c r="D153" s="172"/>
      <c r="E153" s="172"/>
      <c r="F153" s="172"/>
      <c r="G153" s="172"/>
      <c r="Q153" s="1028"/>
    </row>
    <row r="154" spans="1:17" ht="15.75">
      <c r="A154" s="328"/>
      <c r="C154" s="172"/>
      <c r="D154" s="172"/>
      <c r="E154" s="172"/>
      <c r="F154" s="172"/>
      <c r="G154" s="172"/>
      <c r="Q154" s="1028"/>
    </row>
    <row r="155" spans="1:17" ht="15.75">
      <c r="A155" s="328"/>
      <c r="C155" s="172"/>
      <c r="D155" s="172"/>
      <c r="E155" s="172"/>
      <c r="F155" s="172"/>
      <c r="G155" s="172"/>
      <c r="Q155" s="1028"/>
    </row>
    <row r="156" spans="1:17" ht="15.75">
      <c r="A156" s="328"/>
      <c r="C156" s="172"/>
      <c r="D156" s="172"/>
      <c r="E156" s="172"/>
      <c r="F156" s="172"/>
      <c r="G156" s="172"/>
      <c r="Q156" s="1028"/>
    </row>
    <row r="157" spans="1:17" ht="15.75">
      <c r="A157" s="328"/>
      <c r="C157" s="172"/>
      <c r="D157" s="172"/>
      <c r="E157" s="172"/>
      <c r="F157" s="172"/>
      <c r="G157" s="172"/>
      <c r="Q157" s="1028"/>
    </row>
    <row r="158" spans="1:17" ht="15.75">
      <c r="A158" s="328"/>
      <c r="C158" s="172"/>
      <c r="D158" s="172"/>
      <c r="E158" s="172"/>
      <c r="F158" s="172"/>
      <c r="G158" s="172"/>
      <c r="Q158" s="1028"/>
    </row>
    <row r="159" spans="1:17" ht="15.75">
      <c r="A159" s="328"/>
      <c r="C159" s="172"/>
      <c r="D159" s="172"/>
      <c r="E159" s="172"/>
      <c r="F159" s="172"/>
      <c r="G159" s="172"/>
      <c r="Q159" s="1028"/>
    </row>
    <row r="160" spans="1:17" ht="15.75">
      <c r="A160" s="328"/>
      <c r="C160" s="172"/>
      <c r="D160" s="172"/>
      <c r="E160" s="172"/>
      <c r="F160" s="172"/>
      <c r="G160" s="172"/>
      <c r="Q160" s="1028"/>
    </row>
    <row r="161" spans="1:17" ht="15.75">
      <c r="A161" s="328"/>
      <c r="C161" s="172"/>
      <c r="D161" s="172"/>
      <c r="E161" s="172"/>
      <c r="F161" s="172"/>
      <c r="G161" s="172"/>
      <c r="Q161" s="1028"/>
    </row>
    <row r="162" spans="1:17" ht="15.75">
      <c r="A162" s="328"/>
      <c r="C162" s="172"/>
      <c r="D162" s="172"/>
      <c r="E162" s="172"/>
      <c r="F162" s="172"/>
      <c r="G162" s="172"/>
      <c r="Q162" s="1028"/>
    </row>
    <row r="163" spans="1:17" ht="15.75">
      <c r="A163" s="328"/>
      <c r="C163" s="172"/>
      <c r="D163" s="172"/>
      <c r="E163" s="172"/>
      <c r="F163" s="172"/>
      <c r="G163" s="172"/>
      <c r="Q163" s="1028"/>
    </row>
    <row r="164" spans="1:17" ht="15.75">
      <c r="A164" s="328"/>
      <c r="C164" s="172"/>
      <c r="D164" s="172"/>
      <c r="E164" s="172"/>
      <c r="F164" s="172"/>
      <c r="G164" s="172"/>
      <c r="Q164" s="1028"/>
    </row>
    <row r="165" spans="1:17" ht="15.75">
      <c r="A165" s="328"/>
      <c r="C165" s="172"/>
      <c r="D165" s="172"/>
      <c r="E165" s="172"/>
      <c r="F165" s="172"/>
      <c r="G165" s="172"/>
      <c r="Q165" s="1028"/>
    </row>
    <row r="166" spans="1:17" ht="15.75">
      <c r="A166" s="328"/>
      <c r="C166" s="172"/>
      <c r="D166" s="172"/>
      <c r="E166" s="172"/>
      <c r="F166" s="172"/>
      <c r="G166" s="172"/>
      <c r="Q166" s="1028"/>
    </row>
    <row r="167" spans="1:17" ht="15.75">
      <c r="A167" s="328"/>
      <c r="C167" s="172"/>
      <c r="D167" s="172"/>
      <c r="E167" s="172"/>
      <c r="F167" s="172"/>
      <c r="G167" s="172"/>
      <c r="Q167" s="1028"/>
    </row>
    <row r="168" spans="1:17" ht="15.75">
      <c r="A168" s="328"/>
      <c r="C168" s="172"/>
      <c r="D168" s="172"/>
      <c r="E168" s="172"/>
      <c r="F168" s="172"/>
      <c r="G168" s="172"/>
      <c r="Q168" s="1028"/>
    </row>
    <row r="169" spans="1:17" ht="15.75">
      <c r="A169" s="328"/>
      <c r="C169" s="172"/>
      <c r="D169" s="172"/>
      <c r="E169" s="172"/>
      <c r="F169" s="172"/>
      <c r="G169" s="172"/>
      <c r="Q169" s="1028"/>
    </row>
    <row r="170" spans="1:17" ht="15.75">
      <c r="A170" s="328"/>
      <c r="C170" s="172"/>
      <c r="D170" s="172"/>
      <c r="E170" s="172"/>
      <c r="F170" s="172"/>
      <c r="G170" s="172"/>
      <c r="Q170" s="1028"/>
    </row>
    <row r="171" spans="1:17" ht="15.75">
      <c r="A171" s="328"/>
      <c r="C171" s="172"/>
      <c r="D171" s="172"/>
      <c r="E171" s="172"/>
      <c r="F171" s="172"/>
      <c r="G171" s="172"/>
      <c r="Q171" s="1028"/>
    </row>
    <row r="172" spans="1:17" ht="15.75">
      <c r="A172" s="328"/>
      <c r="C172" s="172"/>
      <c r="D172" s="172"/>
      <c r="E172" s="172"/>
      <c r="F172" s="172"/>
      <c r="G172" s="172"/>
      <c r="Q172" s="1028"/>
    </row>
    <row r="173" spans="1:17" ht="15.75">
      <c r="A173" s="328"/>
      <c r="C173" s="172"/>
      <c r="D173" s="172"/>
      <c r="E173" s="172"/>
      <c r="F173" s="172"/>
      <c r="G173" s="172"/>
      <c r="Q173" s="1028"/>
    </row>
    <row r="174" spans="1:17" ht="15.75">
      <c r="A174" s="328"/>
      <c r="C174" s="172"/>
      <c r="D174" s="172"/>
      <c r="E174" s="172"/>
      <c r="F174" s="172"/>
      <c r="G174" s="172"/>
      <c r="Q174" s="1028"/>
    </row>
    <row r="175" spans="1:17" ht="15.75">
      <c r="A175" s="328"/>
      <c r="C175" s="172"/>
      <c r="D175" s="172"/>
      <c r="E175" s="172"/>
      <c r="F175" s="172"/>
      <c r="G175" s="172"/>
      <c r="Q175" s="1028"/>
    </row>
    <row r="176" spans="1:17" ht="15.75">
      <c r="A176" s="328"/>
      <c r="C176" s="172"/>
      <c r="D176" s="172"/>
      <c r="E176" s="172"/>
      <c r="F176" s="172"/>
      <c r="G176" s="172"/>
      <c r="Q176" s="1028"/>
    </row>
    <row r="177" spans="1:17" ht="15.75">
      <c r="A177" s="328"/>
      <c r="C177" s="172"/>
      <c r="D177" s="172"/>
      <c r="E177" s="172"/>
      <c r="F177" s="172"/>
      <c r="G177" s="172"/>
      <c r="Q177" s="1028"/>
    </row>
    <row r="178" spans="1:17" ht="15.75">
      <c r="A178" s="328"/>
      <c r="C178" s="172"/>
      <c r="D178" s="172"/>
      <c r="E178" s="172"/>
      <c r="F178" s="172"/>
      <c r="G178" s="172"/>
      <c r="Q178" s="1028"/>
    </row>
    <row r="179" spans="1:17" ht="15.75">
      <c r="A179" s="328"/>
      <c r="C179" s="172"/>
      <c r="D179" s="172"/>
      <c r="E179" s="172"/>
      <c r="F179" s="172"/>
      <c r="G179" s="172"/>
      <c r="Q179" s="1028"/>
    </row>
    <row r="180" spans="1:17" ht="15.75">
      <c r="A180" s="328"/>
      <c r="C180" s="172"/>
      <c r="D180" s="172"/>
      <c r="E180" s="172"/>
      <c r="F180" s="172"/>
      <c r="G180" s="172"/>
      <c r="Q180" s="1028"/>
    </row>
    <row r="181" spans="1:17" ht="15.75">
      <c r="A181" s="328"/>
      <c r="C181" s="172"/>
      <c r="D181" s="172"/>
      <c r="E181" s="172"/>
      <c r="F181" s="172"/>
      <c r="G181" s="172"/>
      <c r="Q181" s="1028"/>
    </row>
    <row r="182" spans="1:17" ht="15.75">
      <c r="A182" s="328"/>
      <c r="C182" s="172"/>
      <c r="D182" s="172"/>
      <c r="E182" s="172"/>
      <c r="F182" s="172"/>
      <c r="G182" s="172"/>
      <c r="Q182" s="1028"/>
    </row>
    <row r="183" spans="1:17" ht="15.75">
      <c r="A183" s="328"/>
      <c r="C183" s="172"/>
      <c r="D183" s="172"/>
      <c r="E183" s="172"/>
      <c r="F183" s="172"/>
      <c r="G183" s="172"/>
      <c r="Q183" s="1028"/>
    </row>
    <row r="184" spans="1:17" ht="15.75">
      <c r="A184" s="328"/>
      <c r="C184" s="172"/>
      <c r="D184" s="172"/>
      <c r="E184" s="172"/>
      <c r="F184" s="172"/>
      <c r="G184" s="172"/>
      <c r="Q184" s="1028"/>
    </row>
    <row r="185" spans="1:17" ht="15.75">
      <c r="A185" s="328"/>
      <c r="C185" s="172"/>
      <c r="D185" s="172"/>
      <c r="E185" s="172"/>
      <c r="F185" s="172"/>
      <c r="G185" s="172"/>
      <c r="Q185" s="1028"/>
    </row>
    <row r="186" spans="1:17" ht="15.75">
      <c r="A186" s="328"/>
      <c r="C186" s="172"/>
      <c r="D186" s="172"/>
      <c r="E186" s="172"/>
      <c r="F186" s="172"/>
      <c r="G186" s="172"/>
      <c r="Q186" s="1028"/>
    </row>
    <row r="187" spans="1:17" ht="15.75">
      <c r="A187" s="328"/>
      <c r="C187" s="172"/>
      <c r="D187" s="172"/>
      <c r="E187" s="172"/>
      <c r="F187" s="172"/>
      <c r="G187" s="172"/>
      <c r="Q187" s="1028"/>
    </row>
    <row r="188" spans="1:17" ht="15.75">
      <c r="A188" s="328"/>
      <c r="C188" s="172"/>
      <c r="D188" s="172"/>
      <c r="E188" s="172"/>
      <c r="F188" s="172"/>
      <c r="G188" s="172"/>
      <c r="Q188" s="1028"/>
    </row>
    <row r="189" spans="1:17" ht="15.75">
      <c r="A189" s="328"/>
      <c r="C189" s="172"/>
      <c r="D189" s="172"/>
      <c r="E189" s="172"/>
      <c r="F189" s="172"/>
      <c r="G189" s="172"/>
      <c r="Q189" s="1028"/>
    </row>
    <row r="190" spans="1:17" ht="15.75">
      <c r="A190" s="328"/>
      <c r="C190" s="172"/>
      <c r="D190" s="172"/>
      <c r="E190" s="172"/>
      <c r="F190" s="172"/>
      <c r="G190" s="172"/>
      <c r="Q190" s="1028"/>
    </row>
    <row r="191" spans="1:17" ht="15.75">
      <c r="A191" s="328"/>
      <c r="C191" s="172"/>
      <c r="D191" s="172"/>
      <c r="E191" s="172"/>
      <c r="F191" s="172"/>
      <c r="G191" s="172"/>
      <c r="Q191" s="1028"/>
    </row>
    <row r="192" spans="1:17" ht="15.75">
      <c r="A192" s="162"/>
      <c r="C192" s="172"/>
      <c r="D192" s="172"/>
      <c r="E192" s="172"/>
      <c r="F192" s="172"/>
      <c r="G192" s="172"/>
      <c r="Q192" s="1028"/>
    </row>
    <row r="193" spans="1:17" ht="15.75">
      <c r="A193" s="162"/>
      <c r="C193" s="172"/>
      <c r="D193" s="172"/>
      <c r="E193" s="172"/>
      <c r="F193" s="172"/>
      <c r="G193" s="172"/>
      <c r="Q193" s="1028"/>
    </row>
    <row r="194" spans="1:17" ht="15.75">
      <c r="A194" s="162"/>
      <c r="C194" s="172"/>
      <c r="D194" s="172"/>
      <c r="E194" s="172"/>
      <c r="F194" s="172"/>
      <c r="G194" s="172"/>
      <c r="Q194" s="1028"/>
    </row>
    <row r="195" spans="1:17" ht="15.75">
      <c r="A195" s="162"/>
      <c r="C195" s="172"/>
      <c r="D195" s="172"/>
      <c r="E195" s="172"/>
      <c r="F195" s="172"/>
      <c r="G195" s="172"/>
      <c r="Q195" s="1028"/>
    </row>
    <row r="196" spans="1:17" ht="15.75">
      <c r="A196" s="162"/>
      <c r="C196" s="172"/>
      <c r="D196" s="172"/>
      <c r="E196" s="172"/>
      <c r="F196" s="172"/>
      <c r="G196" s="172"/>
      <c r="Q196" s="1028"/>
    </row>
    <row r="197" spans="1:17" ht="15.75">
      <c r="A197" s="162"/>
      <c r="C197" s="172"/>
      <c r="D197" s="172"/>
      <c r="E197" s="172"/>
      <c r="F197" s="172"/>
      <c r="G197" s="172"/>
      <c r="Q197" s="1028"/>
    </row>
    <row r="198" spans="1:17" ht="15.75">
      <c r="A198" s="162"/>
      <c r="C198" s="172"/>
      <c r="D198" s="172"/>
      <c r="E198" s="172"/>
      <c r="F198" s="172"/>
      <c r="G198" s="172"/>
      <c r="Q198" s="1028"/>
    </row>
    <row r="199" spans="1:17" ht="15.75">
      <c r="A199" s="162"/>
      <c r="C199" s="172"/>
      <c r="D199" s="172"/>
      <c r="E199" s="172"/>
      <c r="F199" s="172"/>
      <c r="G199" s="172"/>
      <c r="Q199" s="1028"/>
    </row>
    <row r="200" spans="1:17" ht="15.75">
      <c r="A200" s="162"/>
      <c r="C200" s="172"/>
      <c r="D200" s="172"/>
      <c r="E200" s="172"/>
      <c r="F200" s="172"/>
      <c r="G200" s="172"/>
      <c r="Q200" s="1028"/>
    </row>
    <row r="201" spans="1:17" ht="15.75">
      <c r="A201" s="162"/>
      <c r="C201" s="172"/>
      <c r="D201" s="172"/>
      <c r="E201" s="172"/>
      <c r="F201" s="172"/>
      <c r="G201" s="172"/>
    </row>
    <row r="202" spans="1:17" ht="15.75">
      <c r="A202" s="162"/>
      <c r="C202" s="172"/>
      <c r="D202" s="172"/>
      <c r="E202" s="172"/>
      <c r="F202" s="172"/>
      <c r="G202" s="172"/>
    </row>
    <row r="203" spans="1:17" ht="15.75">
      <c r="A203" s="162"/>
      <c r="C203" s="172"/>
      <c r="D203" s="172"/>
      <c r="E203" s="172"/>
      <c r="F203" s="172"/>
      <c r="G203" s="172"/>
    </row>
    <row r="204" spans="1:17" ht="15.75">
      <c r="A204" s="162"/>
      <c r="C204" s="172"/>
      <c r="D204" s="172"/>
      <c r="E204" s="172"/>
      <c r="F204" s="172"/>
      <c r="G204" s="172"/>
    </row>
    <row r="205" spans="1:17" ht="15.75">
      <c r="A205" s="162"/>
      <c r="C205" s="172"/>
      <c r="D205" s="172"/>
      <c r="E205" s="172"/>
      <c r="F205" s="172"/>
      <c r="G205" s="172"/>
    </row>
    <row r="206" spans="1:17" ht="15.75">
      <c r="A206" s="162"/>
      <c r="C206" s="172"/>
      <c r="D206" s="172"/>
      <c r="E206" s="172"/>
      <c r="F206" s="172"/>
      <c r="G206" s="172"/>
    </row>
    <row r="207" spans="1:17" ht="15.75">
      <c r="A207" s="162"/>
      <c r="C207" s="172"/>
      <c r="D207" s="172"/>
      <c r="E207" s="172"/>
      <c r="F207" s="172"/>
      <c r="G207" s="172"/>
    </row>
    <row r="208" spans="1:17" ht="15.75">
      <c r="A208" s="162"/>
      <c r="C208" s="172"/>
      <c r="D208" s="172"/>
      <c r="E208" s="172"/>
      <c r="F208" s="172"/>
      <c r="G208" s="172"/>
    </row>
    <row r="209" spans="1:7" ht="15.75">
      <c r="A209" s="162"/>
      <c r="C209" s="172"/>
      <c r="D209" s="172"/>
      <c r="E209" s="172"/>
      <c r="F209" s="172"/>
      <c r="G209" s="172"/>
    </row>
    <row r="210" spans="1:7" ht="15.75">
      <c r="A210" s="162"/>
      <c r="C210" s="172"/>
      <c r="D210" s="172"/>
      <c r="E210" s="172"/>
      <c r="F210" s="172"/>
      <c r="G210" s="172"/>
    </row>
    <row r="211" spans="1:7" ht="15.75">
      <c r="A211" s="162"/>
      <c r="C211" s="172"/>
      <c r="D211" s="172"/>
      <c r="E211" s="172"/>
      <c r="F211" s="172"/>
      <c r="G211" s="172"/>
    </row>
    <row r="212" spans="1:7" ht="15.75">
      <c r="A212" s="162"/>
      <c r="C212" s="172"/>
      <c r="D212" s="172"/>
      <c r="E212" s="172"/>
      <c r="F212" s="172"/>
      <c r="G212" s="172"/>
    </row>
    <row r="213" spans="1:7" ht="15.75">
      <c r="A213" s="162"/>
      <c r="C213" s="172"/>
      <c r="D213" s="172"/>
      <c r="E213" s="172"/>
      <c r="F213" s="172"/>
      <c r="G213" s="172"/>
    </row>
    <row r="214" spans="1:7" ht="15.75">
      <c r="A214" s="162"/>
      <c r="C214" s="172"/>
      <c r="D214" s="172"/>
      <c r="E214" s="172"/>
      <c r="F214" s="172"/>
      <c r="G214" s="172"/>
    </row>
    <row r="215" spans="1:7" ht="15.75">
      <c r="A215" s="162"/>
      <c r="C215" s="172"/>
      <c r="D215" s="172"/>
      <c r="E215" s="172"/>
      <c r="F215" s="172"/>
      <c r="G215" s="172"/>
    </row>
    <row r="216" spans="1:7" ht="15.75">
      <c r="A216" s="162"/>
      <c r="C216" s="172"/>
      <c r="D216" s="172"/>
      <c r="E216" s="172"/>
      <c r="F216" s="172"/>
      <c r="G216" s="172"/>
    </row>
    <row r="217" spans="1:7" ht="15.75">
      <c r="A217" s="162"/>
      <c r="C217" s="172"/>
      <c r="D217" s="172"/>
      <c r="E217" s="172"/>
      <c r="F217" s="172"/>
      <c r="G217" s="172"/>
    </row>
    <row r="218" spans="1:7" ht="15.75">
      <c r="A218" s="162"/>
      <c r="C218" s="172"/>
      <c r="D218" s="172"/>
      <c r="E218" s="172"/>
      <c r="F218" s="172"/>
      <c r="G218" s="172"/>
    </row>
    <row r="219" spans="1:7" ht="15.75">
      <c r="A219" s="162"/>
      <c r="C219" s="172"/>
      <c r="D219" s="172"/>
      <c r="E219" s="172"/>
      <c r="F219" s="172"/>
      <c r="G219" s="172"/>
    </row>
    <row r="220" spans="1:7" ht="15.75">
      <c r="A220" s="162"/>
      <c r="C220" s="172"/>
      <c r="D220" s="172"/>
      <c r="E220" s="172"/>
      <c r="F220" s="172"/>
      <c r="G220" s="172"/>
    </row>
    <row r="221" spans="1:7" ht="15.75">
      <c r="A221" s="162"/>
      <c r="C221" s="172"/>
      <c r="D221" s="172"/>
      <c r="E221" s="172"/>
      <c r="F221" s="172"/>
      <c r="G221" s="172"/>
    </row>
    <row r="222" spans="1:7" ht="15.75">
      <c r="A222" s="162"/>
      <c r="C222" s="172"/>
      <c r="D222" s="172"/>
      <c r="E222" s="172"/>
      <c r="F222" s="172"/>
      <c r="G222" s="172"/>
    </row>
    <row r="223" spans="1:7" ht="15.75">
      <c r="A223" s="162"/>
      <c r="C223" s="172"/>
      <c r="D223" s="172"/>
      <c r="E223" s="172"/>
      <c r="F223" s="172"/>
      <c r="G223" s="172"/>
    </row>
    <row r="224" spans="1:7" ht="15.75">
      <c r="A224" s="162"/>
      <c r="C224" s="172"/>
      <c r="D224" s="172"/>
      <c r="E224" s="172"/>
      <c r="F224" s="172"/>
      <c r="G224" s="172"/>
    </row>
    <row r="225" spans="1:7" ht="15.75">
      <c r="A225" s="162"/>
      <c r="C225" s="172"/>
      <c r="D225" s="172"/>
      <c r="E225" s="172"/>
      <c r="F225" s="172"/>
      <c r="G225" s="172"/>
    </row>
    <row r="226" spans="1:7" ht="15.75">
      <c r="A226" s="162"/>
      <c r="C226" s="172"/>
      <c r="D226" s="172"/>
      <c r="E226" s="172"/>
      <c r="F226" s="172"/>
      <c r="G226" s="172"/>
    </row>
    <row r="227" spans="1:7" ht="15.75">
      <c r="A227" s="162"/>
      <c r="C227" s="172"/>
      <c r="D227" s="172"/>
      <c r="E227" s="172"/>
      <c r="F227" s="172"/>
      <c r="G227" s="172"/>
    </row>
    <row r="228" spans="1:7" ht="15.75">
      <c r="A228" s="162"/>
      <c r="C228" s="172"/>
      <c r="D228" s="172"/>
      <c r="E228" s="172"/>
      <c r="F228" s="172"/>
      <c r="G228" s="172"/>
    </row>
    <row r="229" spans="1:7" ht="15.75">
      <c r="A229" s="162"/>
      <c r="C229" s="172"/>
      <c r="D229" s="172"/>
      <c r="E229" s="172"/>
      <c r="F229" s="172"/>
      <c r="G229" s="172"/>
    </row>
    <row r="230" spans="1:7" ht="15.75">
      <c r="A230" s="162"/>
      <c r="C230" s="172"/>
      <c r="D230" s="172"/>
      <c r="E230" s="172"/>
      <c r="F230" s="172"/>
      <c r="G230" s="172"/>
    </row>
    <row r="231" spans="1:7" ht="15.75">
      <c r="A231" s="162"/>
      <c r="C231" s="172"/>
      <c r="D231" s="172"/>
      <c r="E231" s="172"/>
      <c r="F231" s="172"/>
      <c r="G231" s="172"/>
    </row>
    <row r="232" spans="1:7" ht="15.75">
      <c r="A232" s="162"/>
      <c r="C232" s="172"/>
      <c r="D232" s="172"/>
      <c r="E232" s="172"/>
      <c r="F232" s="172"/>
      <c r="G232" s="172"/>
    </row>
    <row r="233" spans="1:7" ht="15.75">
      <c r="A233" s="162"/>
      <c r="C233" s="172"/>
      <c r="D233" s="172"/>
      <c r="E233" s="172"/>
      <c r="F233" s="172"/>
      <c r="G233" s="172"/>
    </row>
    <row r="234" spans="1:7" ht="15.75">
      <c r="A234" s="162"/>
      <c r="C234" s="172"/>
      <c r="D234" s="172"/>
      <c r="E234" s="172"/>
      <c r="F234" s="172"/>
      <c r="G234" s="172"/>
    </row>
    <row r="235" spans="1:7" ht="15.75">
      <c r="A235" s="162"/>
      <c r="C235" s="172"/>
      <c r="D235" s="172"/>
      <c r="E235" s="172"/>
      <c r="F235" s="172"/>
      <c r="G235" s="172"/>
    </row>
    <row r="236" spans="1:7" ht="15.75">
      <c r="A236" s="162"/>
      <c r="C236" s="172"/>
      <c r="D236" s="172"/>
      <c r="E236" s="172"/>
      <c r="F236" s="172"/>
      <c r="G236" s="172"/>
    </row>
    <row r="237" spans="1:7" ht="15.75">
      <c r="A237" s="162"/>
      <c r="C237" s="172"/>
      <c r="D237" s="172"/>
      <c r="E237" s="172"/>
      <c r="F237" s="172"/>
      <c r="G237" s="172"/>
    </row>
    <row r="238" spans="1:7" ht="15.75">
      <c r="A238" s="162"/>
      <c r="C238" s="172"/>
      <c r="D238" s="172"/>
      <c r="E238" s="172"/>
      <c r="F238" s="172"/>
      <c r="G238" s="172"/>
    </row>
    <row r="239" spans="1:7" ht="15.75">
      <c r="A239" s="162"/>
      <c r="C239" s="172"/>
      <c r="D239" s="172"/>
      <c r="E239" s="172"/>
      <c r="F239" s="172"/>
      <c r="G239" s="172"/>
    </row>
    <row r="240" spans="1:7" ht="15.75">
      <c r="A240" s="162"/>
      <c r="C240" s="172"/>
      <c r="D240" s="172"/>
      <c r="E240" s="172"/>
      <c r="F240" s="172"/>
      <c r="G240" s="172"/>
    </row>
    <row r="241" spans="1:7" ht="15.75">
      <c r="A241" s="162"/>
      <c r="C241" s="172"/>
      <c r="D241" s="172"/>
      <c r="E241" s="172"/>
      <c r="F241" s="172"/>
      <c r="G241" s="172"/>
    </row>
    <row r="242" spans="1:7" ht="15.75">
      <c r="A242" s="162"/>
      <c r="C242" s="172"/>
      <c r="D242" s="172"/>
      <c r="E242" s="172"/>
      <c r="F242" s="172"/>
      <c r="G242" s="172"/>
    </row>
    <row r="243" spans="1:7" ht="15.75">
      <c r="A243" s="162"/>
      <c r="C243" s="172"/>
      <c r="D243" s="172"/>
      <c r="E243" s="172"/>
      <c r="F243" s="172"/>
      <c r="G243" s="172"/>
    </row>
    <row r="244" spans="1:7" ht="15.75">
      <c r="A244" s="162"/>
      <c r="C244" s="172"/>
      <c r="D244" s="172"/>
      <c r="E244" s="172"/>
      <c r="F244" s="172"/>
      <c r="G244" s="172"/>
    </row>
    <row r="245" spans="1:7" ht="15.75">
      <c r="A245" s="162"/>
      <c r="C245" s="172"/>
      <c r="D245" s="172"/>
      <c r="E245" s="172"/>
      <c r="F245" s="172"/>
      <c r="G245" s="172"/>
    </row>
    <row r="246" spans="1:7" ht="15.75">
      <c r="A246" s="162"/>
      <c r="C246" s="172"/>
      <c r="D246" s="172"/>
      <c r="E246" s="172"/>
      <c r="F246" s="172"/>
      <c r="G246" s="172"/>
    </row>
    <row r="247" spans="1:7" ht="15.75">
      <c r="A247" s="162"/>
      <c r="C247" s="172"/>
      <c r="D247" s="172"/>
      <c r="E247" s="172"/>
      <c r="F247" s="172"/>
      <c r="G247" s="172"/>
    </row>
    <row r="248" spans="1:7" ht="15.75">
      <c r="A248" s="162"/>
      <c r="C248" s="172"/>
      <c r="D248" s="172"/>
      <c r="E248" s="172"/>
      <c r="F248" s="172"/>
      <c r="G248" s="172"/>
    </row>
    <row r="249" spans="1:7" ht="15.75">
      <c r="A249" s="162"/>
      <c r="C249" s="172"/>
      <c r="D249" s="172"/>
      <c r="E249" s="172"/>
      <c r="F249" s="172"/>
      <c r="G249" s="172"/>
    </row>
    <row r="250" spans="1:7" ht="15.75">
      <c r="A250" s="162"/>
      <c r="C250" s="172"/>
      <c r="D250" s="172"/>
      <c r="E250" s="172"/>
      <c r="F250" s="172"/>
      <c r="G250" s="172"/>
    </row>
    <row r="251" spans="1:7" ht="15.75">
      <c r="A251" s="162"/>
      <c r="C251" s="172"/>
      <c r="D251" s="172"/>
      <c r="E251" s="172"/>
      <c r="F251" s="172"/>
      <c r="G251" s="172"/>
    </row>
    <row r="252" spans="1:7" ht="15.75">
      <c r="A252" s="162"/>
      <c r="C252" s="172"/>
      <c r="D252" s="172"/>
      <c r="E252" s="172"/>
      <c r="F252" s="172"/>
      <c r="G252" s="172"/>
    </row>
    <row r="253" spans="1:7" ht="15.75">
      <c r="A253" s="162"/>
      <c r="C253" s="172"/>
      <c r="D253" s="172"/>
      <c r="E253" s="172"/>
      <c r="F253" s="172"/>
      <c r="G253" s="172"/>
    </row>
    <row r="254" spans="1:7" ht="15.75">
      <c r="A254" s="162"/>
      <c r="C254" s="172"/>
      <c r="D254" s="172"/>
      <c r="E254" s="172"/>
      <c r="F254" s="172"/>
      <c r="G254" s="172"/>
    </row>
    <row r="255" spans="1:7" ht="15.75">
      <c r="A255" s="162"/>
      <c r="C255" s="172"/>
      <c r="D255" s="172"/>
      <c r="E255" s="172"/>
      <c r="F255" s="172"/>
      <c r="G255" s="172"/>
    </row>
    <row r="256" spans="1:7" ht="15.75">
      <c r="A256" s="162"/>
      <c r="C256" s="172"/>
      <c r="D256" s="172"/>
      <c r="E256" s="172"/>
      <c r="F256" s="172"/>
      <c r="G256" s="172"/>
    </row>
    <row r="257" spans="1:7" ht="15.75">
      <c r="A257" s="162"/>
      <c r="C257" s="172"/>
      <c r="D257" s="172"/>
      <c r="E257" s="172"/>
      <c r="F257" s="172"/>
      <c r="G257" s="172"/>
    </row>
    <row r="258" spans="1:7" ht="15.75">
      <c r="A258" s="162"/>
      <c r="C258" s="172"/>
      <c r="D258" s="172"/>
      <c r="E258" s="172"/>
      <c r="F258" s="172"/>
      <c r="G258" s="172"/>
    </row>
    <row r="259" spans="1:7" ht="15.75">
      <c r="A259" s="162"/>
      <c r="C259" s="172"/>
      <c r="D259" s="172"/>
      <c r="E259" s="172"/>
      <c r="F259" s="172"/>
      <c r="G259" s="172"/>
    </row>
    <row r="260" spans="1:7" ht="15.75">
      <c r="A260" s="162"/>
      <c r="C260" s="172"/>
      <c r="D260" s="172"/>
      <c r="E260" s="172"/>
      <c r="F260" s="172"/>
      <c r="G260" s="172"/>
    </row>
    <row r="261" spans="1:7" ht="15.75">
      <c r="A261" s="162"/>
      <c r="C261" s="172"/>
      <c r="D261" s="172"/>
      <c r="E261" s="172"/>
      <c r="F261" s="172"/>
      <c r="G261" s="172"/>
    </row>
    <row r="262" spans="1:7" ht="15.75">
      <c r="A262" s="162"/>
      <c r="C262" s="172"/>
      <c r="D262" s="172"/>
      <c r="E262" s="172"/>
      <c r="F262" s="172"/>
      <c r="G262" s="172"/>
    </row>
    <row r="263" spans="1:7" ht="15.75">
      <c r="A263" s="162"/>
      <c r="C263" s="172"/>
      <c r="D263" s="172"/>
      <c r="E263" s="172"/>
      <c r="F263" s="172"/>
      <c r="G263" s="172"/>
    </row>
    <row r="264" spans="1:7" ht="15.75">
      <c r="A264" s="162"/>
    </row>
    <row r="265" spans="1:7" ht="15.75">
      <c r="A265" s="162"/>
    </row>
    <row r="266" spans="1:7" ht="15.75">
      <c r="A266" s="162"/>
    </row>
    <row r="267" spans="1:7" ht="15.75">
      <c r="A267" s="162"/>
    </row>
    <row r="268" spans="1:7" ht="15.75">
      <c r="A268" s="162"/>
    </row>
    <row r="269" spans="1:7" ht="15.75">
      <c r="A269" s="162"/>
    </row>
    <row r="270" spans="1:7" ht="15.75">
      <c r="A270" s="162"/>
    </row>
    <row r="271" spans="1:7" ht="15.75">
      <c r="A271" s="162"/>
    </row>
    <row r="272" spans="1:7" ht="15.75">
      <c r="A272" s="162"/>
    </row>
    <row r="273" spans="1:1" ht="15.75">
      <c r="A273" s="162"/>
    </row>
    <row r="274" spans="1:1" ht="15.75">
      <c r="A274" s="162"/>
    </row>
    <row r="275" spans="1:1" ht="15.75">
      <c r="A275" s="162"/>
    </row>
    <row r="276" spans="1:1" ht="15.75">
      <c r="A276" s="162"/>
    </row>
    <row r="277" spans="1:1" ht="15.75">
      <c r="A277" s="162"/>
    </row>
    <row r="278" spans="1:1" ht="15.75">
      <c r="A278" s="162"/>
    </row>
    <row r="279" spans="1:1" ht="15.75">
      <c r="A279" s="162"/>
    </row>
    <row r="280" spans="1:1" ht="15.75">
      <c r="A280" s="162"/>
    </row>
    <row r="281" spans="1:1" ht="15.75">
      <c r="A281" s="162"/>
    </row>
    <row r="282" spans="1:1" ht="15.75">
      <c r="A282" s="162"/>
    </row>
    <row r="283" spans="1:1" ht="15.75">
      <c r="A283" s="162"/>
    </row>
    <row r="284" spans="1:1" ht="15.75">
      <c r="A284" s="162"/>
    </row>
    <row r="285" spans="1:1" ht="15.75">
      <c r="A285" s="162"/>
    </row>
    <row r="286" spans="1:1" ht="15.75">
      <c r="A286" s="162"/>
    </row>
    <row r="287" spans="1:1" ht="15.75">
      <c r="A287" s="162"/>
    </row>
    <row r="288" spans="1:1" ht="15.75">
      <c r="A288" s="162"/>
    </row>
    <row r="289" spans="1:1" ht="15.75">
      <c r="A289" s="162"/>
    </row>
    <row r="290" spans="1:1" ht="15.75">
      <c r="A290" s="162"/>
    </row>
    <row r="291" spans="1:1" ht="15.75">
      <c r="A291" s="162"/>
    </row>
    <row r="292" spans="1:1" ht="15.75">
      <c r="A292" s="162"/>
    </row>
    <row r="293" spans="1:1" ht="15.75">
      <c r="A293" s="162"/>
    </row>
    <row r="294" spans="1:1" ht="15.75">
      <c r="A294" s="162"/>
    </row>
    <row r="295" spans="1:1" ht="15.75">
      <c r="A295" s="162"/>
    </row>
    <row r="296" spans="1:1" ht="15.75">
      <c r="A296" s="162"/>
    </row>
    <row r="297" spans="1:1" ht="15.75">
      <c r="A297" s="162"/>
    </row>
    <row r="298" spans="1:1" ht="15.75">
      <c r="A298" s="162"/>
    </row>
    <row r="299" spans="1:1" ht="15.75">
      <c r="A299" s="162"/>
    </row>
    <row r="300" spans="1:1" ht="15.75">
      <c r="A300" s="162"/>
    </row>
    <row r="301" spans="1:1" ht="15.75">
      <c r="A301" s="162"/>
    </row>
    <row r="302" spans="1:1" ht="15.75">
      <c r="A302" s="162"/>
    </row>
    <row r="303" spans="1:1" ht="15.75">
      <c r="A303" s="162"/>
    </row>
    <row r="304" spans="1:1" ht="15.75">
      <c r="A304" s="162"/>
    </row>
    <row r="305" spans="1:1" ht="15.75">
      <c r="A305" s="162"/>
    </row>
    <row r="306" spans="1:1" ht="15.75">
      <c r="A306" s="162"/>
    </row>
    <row r="307" spans="1:1" ht="15.75">
      <c r="A307" s="162"/>
    </row>
    <row r="308" spans="1:1" ht="15.75">
      <c r="A308" s="162"/>
    </row>
    <row r="309" spans="1:1" ht="15.75">
      <c r="A309" s="162"/>
    </row>
    <row r="310" spans="1:1" ht="15.75">
      <c r="A310" s="162"/>
    </row>
    <row r="311" spans="1:1" ht="15.75">
      <c r="A311" s="162"/>
    </row>
    <row r="312" spans="1:1" ht="15.75">
      <c r="A312" s="162"/>
    </row>
    <row r="313" spans="1:1" ht="15.75">
      <c r="A313" s="162"/>
    </row>
    <row r="314" spans="1:1" ht="15.75">
      <c r="A314" s="162"/>
    </row>
    <row r="315" spans="1:1" ht="15.75">
      <c r="A315" s="162"/>
    </row>
    <row r="316" spans="1:1" ht="15.75">
      <c r="A316" s="162"/>
    </row>
    <row r="317" spans="1:1" ht="15.75">
      <c r="A317" s="162"/>
    </row>
    <row r="318" spans="1:1" ht="15.75">
      <c r="A318" s="162"/>
    </row>
    <row r="319" spans="1:1" ht="15.75">
      <c r="A319" s="162"/>
    </row>
    <row r="320" spans="1:1" ht="15.75">
      <c r="A320" s="162"/>
    </row>
    <row r="321" spans="1:1" ht="15.75">
      <c r="A321" s="162"/>
    </row>
    <row r="322" spans="1:1" ht="15.75">
      <c r="A322" s="162"/>
    </row>
    <row r="323" spans="1:1" ht="15.75">
      <c r="A323" s="162"/>
    </row>
    <row r="324" spans="1:1" ht="15.75">
      <c r="A324" s="162"/>
    </row>
    <row r="325" spans="1:1" ht="15.75">
      <c r="A325" s="162"/>
    </row>
    <row r="326" spans="1:1" ht="15.75">
      <c r="A326" s="162"/>
    </row>
    <row r="327" spans="1:1" ht="15.75">
      <c r="A327" s="162"/>
    </row>
    <row r="328" spans="1:1" ht="15.75">
      <c r="A328" s="162"/>
    </row>
    <row r="329" spans="1:1" ht="15.75">
      <c r="A329" s="162"/>
    </row>
    <row r="330" spans="1:1" ht="15.75">
      <c r="A330" s="162"/>
    </row>
    <row r="331" spans="1:1" ht="15.75">
      <c r="A331" s="162"/>
    </row>
    <row r="332" spans="1:1" ht="15.75">
      <c r="A332" s="162"/>
    </row>
    <row r="333" spans="1:1" ht="15.75">
      <c r="A333" s="162"/>
    </row>
    <row r="334" spans="1:1" ht="15.75">
      <c r="A334" s="162"/>
    </row>
    <row r="335" spans="1:1" ht="15.75">
      <c r="A335" s="162"/>
    </row>
    <row r="336" spans="1:1" ht="15.75">
      <c r="A336" s="162"/>
    </row>
    <row r="337" spans="1:1" ht="15.75">
      <c r="A337" s="162"/>
    </row>
    <row r="338" spans="1:1" ht="15.75">
      <c r="A338" s="162"/>
    </row>
    <row r="339" spans="1:1" ht="15.75">
      <c r="A339" s="162"/>
    </row>
    <row r="340" spans="1:1" ht="15.75">
      <c r="A340" s="162"/>
    </row>
    <row r="341" spans="1:1" ht="15.75">
      <c r="A341" s="162"/>
    </row>
    <row r="342" spans="1:1" ht="15.75">
      <c r="A342" s="162"/>
    </row>
    <row r="343" spans="1:1" ht="15.75">
      <c r="A343" s="162"/>
    </row>
    <row r="344" spans="1:1" ht="15.75">
      <c r="A344" s="162"/>
    </row>
    <row r="345" spans="1:1" ht="15.75">
      <c r="A345" s="162"/>
    </row>
    <row r="346" spans="1:1" ht="15.75">
      <c r="A346" s="162"/>
    </row>
    <row r="347" spans="1:1" ht="15.75">
      <c r="A347" s="162"/>
    </row>
    <row r="348" spans="1:1" ht="15.75">
      <c r="A348" s="162"/>
    </row>
    <row r="349" spans="1:1" ht="15.75">
      <c r="A349" s="162"/>
    </row>
    <row r="350" spans="1:1" ht="15.75">
      <c r="A350" s="162"/>
    </row>
    <row r="351" spans="1:1" ht="15.75">
      <c r="A351" s="162"/>
    </row>
    <row r="352" spans="1:1" ht="15.75">
      <c r="A352" s="162"/>
    </row>
    <row r="353" spans="1:1" ht="15.75">
      <c r="A353" s="162"/>
    </row>
    <row r="354" spans="1:1" ht="15.75">
      <c r="A354" s="162"/>
    </row>
    <row r="355" spans="1:1" ht="15.75">
      <c r="A355" s="162"/>
    </row>
    <row r="356" spans="1:1" ht="15.75">
      <c r="A356" s="162"/>
    </row>
    <row r="357" spans="1:1" ht="15.75">
      <c r="A357" s="162"/>
    </row>
    <row r="358" spans="1:1" ht="15.75">
      <c r="A358" s="162"/>
    </row>
    <row r="359" spans="1:1" ht="15.75">
      <c r="A359" s="162"/>
    </row>
    <row r="360" spans="1:1" ht="15.75">
      <c r="A360" s="162"/>
    </row>
    <row r="361" spans="1:1" ht="15.75">
      <c r="A361" s="162"/>
    </row>
    <row r="362" spans="1:1" ht="15.75">
      <c r="A362" s="162"/>
    </row>
    <row r="363" spans="1:1" ht="15.75">
      <c r="A363" s="162"/>
    </row>
    <row r="364" spans="1:1" ht="15.75">
      <c r="A364" s="162"/>
    </row>
    <row r="365" spans="1:1" ht="15.75">
      <c r="A365" s="162"/>
    </row>
    <row r="366" spans="1:1" ht="15.75">
      <c r="A366" s="162"/>
    </row>
    <row r="367" spans="1:1" ht="15.75">
      <c r="A367" s="162"/>
    </row>
    <row r="368" spans="1:1" ht="15.75">
      <c r="A368" s="162"/>
    </row>
    <row r="369" spans="1:1" ht="15.75">
      <c r="A369" s="162"/>
    </row>
    <row r="370" spans="1:1" ht="15.75">
      <c r="A370" s="162"/>
    </row>
    <row r="371" spans="1:1" ht="15.75">
      <c r="A371" s="162"/>
    </row>
    <row r="372" spans="1:1" ht="15.75">
      <c r="A372" s="162"/>
    </row>
    <row r="373" spans="1:1" ht="15.75">
      <c r="A373" s="162"/>
    </row>
    <row r="374" spans="1:1" ht="15.75">
      <c r="A374" s="162"/>
    </row>
    <row r="375" spans="1:1" ht="15.75">
      <c r="A375" s="162"/>
    </row>
    <row r="376" spans="1:1" ht="15.75">
      <c r="A376" s="162"/>
    </row>
    <row r="377" spans="1:1" ht="15.75">
      <c r="A377" s="162"/>
    </row>
    <row r="378" spans="1:1" ht="15.75">
      <c r="A378" s="162"/>
    </row>
    <row r="379" spans="1:1" ht="15.75">
      <c r="A379" s="162"/>
    </row>
    <row r="380" spans="1:1" ht="15.75">
      <c r="A380" s="162"/>
    </row>
    <row r="381" spans="1:1" ht="15.75">
      <c r="A381" s="162"/>
    </row>
    <row r="382" spans="1:1" ht="15.75">
      <c r="A382" s="162"/>
    </row>
    <row r="383" spans="1:1" ht="15.75">
      <c r="A383" s="162"/>
    </row>
    <row r="384" spans="1:1" ht="15.75">
      <c r="A384" s="162"/>
    </row>
    <row r="385" spans="1:1" ht="15.75">
      <c r="A385" s="162"/>
    </row>
    <row r="386" spans="1:1" ht="15.75">
      <c r="A386" s="162"/>
    </row>
    <row r="387" spans="1:1" ht="15.75">
      <c r="A387" s="162"/>
    </row>
    <row r="388" spans="1:1" ht="15.75">
      <c r="A388" s="162"/>
    </row>
    <row r="389" spans="1:1" ht="15.75">
      <c r="A389" s="162"/>
    </row>
    <row r="390" spans="1:1" ht="15.75">
      <c r="A390" s="162"/>
    </row>
    <row r="391" spans="1:1" ht="15.75">
      <c r="A391" s="162"/>
    </row>
    <row r="392" spans="1:1" ht="15.75">
      <c r="A392" s="162"/>
    </row>
    <row r="393" spans="1:1" ht="15.75">
      <c r="A393" s="162"/>
    </row>
    <row r="394" spans="1:1" ht="15.75">
      <c r="A394" s="162"/>
    </row>
    <row r="395" spans="1:1" ht="15.75">
      <c r="A395" s="162"/>
    </row>
    <row r="396" spans="1:1" ht="15.75">
      <c r="A396" s="162"/>
    </row>
    <row r="397" spans="1:1" ht="15.75">
      <c r="A397" s="162"/>
    </row>
    <row r="398" spans="1:1" ht="15.75">
      <c r="A398" s="162"/>
    </row>
    <row r="399" spans="1:1" ht="15.75">
      <c r="A399" s="162"/>
    </row>
    <row r="400" spans="1:1" ht="15.75">
      <c r="A400" s="162"/>
    </row>
    <row r="401" spans="1:1" ht="15.75">
      <c r="A401" s="162"/>
    </row>
    <row r="402" spans="1:1" ht="15.75">
      <c r="A402" s="162"/>
    </row>
    <row r="403" spans="1:1" ht="15.75">
      <c r="A403" s="162"/>
    </row>
    <row r="404" spans="1:1" ht="15.75">
      <c r="A404" s="162"/>
    </row>
    <row r="405" spans="1:1" ht="15.75">
      <c r="A405" s="162"/>
    </row>
    <row r="406" spans="1:1" ht="15.75">
      <c r="A406" s="162"/>
    </row>
    <row r="407" spans="1:1" ht="15.75">
      <c r="A407" s="162"/>
    </row>
    <row r="408" spans="1:1" ht="15.75">
      <c r="A408" s="162"/>
    </row>
    <row r="409" spans="1:1" ht="15.75">
      <c r="A409" s="162"/>
    </row>
    <row r="410" spans="1:1" ht="15.75">
      <c r="A410" s="162"/>
    </row>
    <row r="411" spans="1:1" ht="15.75">
      <c r="A411" s="162"/>
    </row>
    <row r="412" spans="1:1" ht="15.75">
      <c r="A412" s="162"/>
    </row>
    <row r="413" spans="1:1" ht="15.75">
      <c r="A413" s="162"/>
    </row>
    <row r="414" spans="1:1" ht="15.75">
      <c r="A414" s="162"/>
    </row>
    <row r="415" spans="1:1" ht="15.75">
      <c r="A415" s="162"/>
    </row>
    <row r="416" spans="1:1" ht="15.75">
      <c r="A416" s="162"/>
    </row>
    <row r="417" spans="1:1" ht="15.75">
      <c r="A417" s="162"/>
    </row>
    <row r="418" spans="1:1" ht="15.75">
      <c r="A418" s="162"/>
    </row>
    <row r="419" spans="1:1" ht="15.75">
      <c r="A419" s="162"/>
    </row>
    <row r="420" spans="1:1" ht="15.75">
      <c r="A420" s="162"/>
    </row>
    <row r="421" spans="1:1" ht="15.75">
      <c r="A421" s="162"/>
    </row>
    <row r="422" spans="1:1" ht="15.75">
      <c r="A422" s="162"/>
    </row>
    <row r="423" spans="1:1" ht="15.75">
      <c r="A423" s="162"/>
    </row>
    <row r="424" spans="1:1" ht="15.75">
      <c r="A424" s="162"/>
    </row>
    <row r="425" spans="1:1" ht="15.75">
      <c r="A425" s="162"/>
    </row>
    <row r="426" spans="1:1" ht="15.75">
      <c r="A426" s="162"/>
    </row>
    <row r="427" spans="1:1" ht="15.75">
      <c r="A427" s="162"/>
    </row>
    <row r="428" spans="1:1" ht="15.75">
      <c r="A428" s="162"/>
    </row>
    <row r="429" spans="1:1" ht="15.75">
      <c r="A429" s="162"/>
    </row>
    <row r="430" spans="1:1" ht="15.75">
      <c r="A430" s="162"/>
    </row>
    <row r="431" spans="1:1" ht="15.75">
      <c r="A431" s="162"/>
    </row>
    <row r="432" spans="1:1" ht="15.75">
      <c r="A432" s="162"/>
    </row>
    <row r="433" spans="1:1" ht="15.75">
      <c r="A433" s="162"/>
    </row>
    <row r="434" spans="1:1" ht="15.75">
      <c r="A434" s="162"/>
    </row>
    <row r="435" spans="1:1" ht="15.75">
      <c r="A435" s="162"/>
    </row>
    <row r="436" spans="1:1" ht="15.75">
      <c r="A436" s="162"/>
    </row>
    <row r="437" spans="1:1" ht="15.75">
      <c r="A437" s="162"/>
    </row>
    <row r="438" spans="1:1" ht="15.75">
      <c r="A438" s="162"/>
    </row>
    <row r="439" spans="1:1" ht="15.75">
      <c r="A439" s="162"/>
    </row>
    <row r="440" spans="1:1" ht="15.75">
      <c r="A440" s="162"/>
    </row>
    <row r="441" spans="1:1" ht="15.75">
      <c r="A441" s="162"/>
    </row>
    <row r="442" spans="1:1" ht="15.75">
      <c r="A442" s="162"/>
    </row>
    <row r="443" spans="1:1" ht="15.75">
      <c r="A443" s="162"/>
    </row>
    <row r="444" spans="1:1" ht="15.75">
      <c r="A444" s="162"/>
    </row>
    <row r="445" spans="1:1" ht="15.75">
      <c r="A445" s="162"/>
    </row>
    <row r="446" spans="1:1" ht="15.75">
      <c r="A446" s="162"/>
    </row>
    <row r="447" spans="1:1" ht="15.75">
      <c r="A447" s="162"/>
    </row>
    <row r="448" spans="1:1" ht="15.75">
      <c r="A448" s="162"/>
    </row>
    <row r="449" spans="1:1" ht="15.75">
      <c r="A449" s="162"/>
    </row>
    <row r="450" spans="1:1" ht="15.75">
      <c r="A450" s="162"/>
    </row>
    <row r="451" spans="1:1" ht="15.75">
      <c r="A451" s="162"/>
    </row>
    <row r="452" spans="1:1" ht="15.75">
      <c r="A452" s="162"/>
    </row>
    <row r="453" spans="1:1" ht="15.75">
      <c r="A453" s="162"/>
    </row>
    <row r="454" spans="1:1" ht="15.75">
      <c r="A454" s="162"/>
    </row>
    <row r="455" spans="1:1" ht="15.75">
      <c r="A455" s="162"/>
    </row>
    <row r="456" spans="1:1" ht="15.75">
      <c r="A456" s="162"/>
    </row>
    <row r="457" spans="1:1" ht="15.75">
      <c r="A457" s="162"/>
    </row>
    <row r="458" spans="1:1" ht="15.75">
      <c r="A458" s="162"/>
    </row>
    <row r="459" spans="1:1" ht="15.75">
      <c r="A459" s="162"/>
    </row>
    <row r="460" spans="1:1" ht="15.75">
      <c r="A460" s="162"/>
    </row>
    <row r="461" spans="1:1" ht="15.75">
      <c r="A461" s="162"/>
    </row>
    <row r="462" spans="1:1" ht="15.75">
      <c r="A462" s="162"/>
    </row>
    <row r="463" spans="1:1" ht="15.75">
      <c r="A463" s="162"/>
    </row>
    <row r="464" spans="1:1" ht="15.75">
      <c r="A464" s="162"/>
    </row>
    <row r="465" spans="1:1" ht="15.75">
      <c r="A465" s="162"/>
    </row>
    <row r="466" spans="1:1" ht="15.75">
      <c r="A466" s="162"/>
    </row>
    <row r="467" spans="1:1" ht="15.75">
      <c r="A467" s="162"/>
    </row>
    <row r="468" spans="1:1" ht="15.75">
      <c r="A468" s="162"/>
    </row>
    <row r="469" spans="1:1" ht="15.75">
      <c r="A469" s="162"/>
    </row>
    <row r="470" spans="1:1" ht="15.75">
      <c r="A470" s="162"/>
    </row>
    <row r="471" spans="1:1" ht="15.75">
      <c r="A471" s="162"/>
    </row>
    <row r="472" spans="1:1" ht="15.75">
      <c r="A472" s="162"/>
    </row>
    <row r="473" spans="1:1" ht="15.75">
      <c r="A473" s="162"/>
    </row>
    <row r="474" spans="1:1" ht="15.75">
      <c r="A474" s="162"/>
    </row>
    <row r="475" spans="1:1" ht="15.75">
      <c r="A475" s="162"/>
    </row>
    <row r="476" spans="1:1" ht="15.75">
      <c r="A476" s="162"/>
    </row>
    <row r="477" spans="1:1" ht="15.75">
      <c r="A477" s="162"/>
    </row>
    <row r="478" spans="1:1" ht="15.75">
      <c r="A478" s="162"/>
    </row>
    <row r="479" spans="1:1" ht="15.75">
      <c r="A479" s="162"/>
    </row>
    <row r="480" spans="1:1" ht="15.75">
      <c r="A480" s="162"/>
    </row>
    <row r="481" spans="1:1" ht="15.75">
      <c r="A481" s="162"/>
    </row>
    <row r="482" spans="1:1" ht="15.75">
      <c r="A482" s="162"/>
    </row>
    <row r="483" spans="1:1" ht="15.75">
      <c r="A483" s="162"/>
    </row>
    <row r="484" spans="1:1" ht="15.75">
      <c r="A484" s="162"/>
    </row>
    <row r="485" spans="1:1" ht="15.75">
      <c r="A485" s="162"/>
    </row>
    <row r="486" spans="1:1" ht="15.75">
      <c r="A486" s="162"/>
    </row>
    <row r="487" spans="1:1" ht="15.75">
      <c r="A487" s="162"/>
    </row>
    <row r="488" spans="1:1" ht="15.75">
      <c r="A488" s="162"/>
    </row>
    <row r="489" spans="1:1" ht="15.75">
      <c r="A489" s="162"/>
    </row>
    <row r="490" spans="1:1" ht="15.75">
      <c r="A490" s="162"/>
    </row>
    <row r="491" spans="1:1" ht="15.75">
      <c r="A491" s="162"/>
    </row>
    <row r="492" spans="1:1" ht="15.75">
      <c r="A492" s="162"/>
    </row>
    <row r="493" spans="1:1" ht="15.75">
      <c r="A493" s="162"/>
    </row>
    <row r="494" spans="1:1" ht="15.75">
      <c r="A494" s="162"/>
    </row>
    <row r="495" spans="1:1" ht="15.75">
      <c r="A495" s="162"/>
    </row>
    <row r="496" spans="1:1" ht="15.75">
      <c r="A496" s="162"/>
    </row>
    <row r="497" spans="1:1" ht="15.75">
      <c r="A497" s="162"/>
    </row>
    <row r="498" spans="1:1" ht="15.75">
      <c r="A498" s="162"/>
    </row>
    <row r="499" spans="1:1" ht="15.75">
      <c r="A499" s="162"/>
    </row>
    <row r="500" spans="1:1" ht="15.75">
      <c r="A500" s="162"/>
    </row>
    <row r="501" spans="1:1" ht="15.75">
      <c r="A501" s="162"/>
    </row>
    <row r="502" spans="1:1" ht="15.75">
      <c r="A502" s="162"/>
    </row>
    <row r="503" spans="1:1" ht="15.75">
      <c r="A503" s="162"/>
    </row>
    <row r="504" spans="1:1" ht="15.75">
      <c r="A504" s="162"/>
    </row>
    <row r="505" spans="1:1" ht="15.75">
      <c r="A505" s="162"/>
    </row>
    <row r="506" spans="1:1" ht="15.75">
      <c r="A506" s="162"/>
    </row>
    <row r="507" spans="1:1" ht="15.75">
      <c r="A507" s="162"/>
    </row>
    <row r="508" spans="1:1" ht="15.75">
      <c r="A508" s="162"/>
    </row>
    <row r="509" spans="1:1" ht="15.75">
      <c r="A509" s="162"/>
    </row>
    <row r="510" spans="1:1" ht="15.75">
      <c r="A510" s="162"/>
    </row>
    <row r="511" spans="1:1" ht="15.75">
      <c r="A511" s="162"/>
    </row>
    <row r="512" spans="1:1" ht="15.75">
      <c r="A512" s="162"/>
    </row>
    <row r="513" spans="1:1" ht="15.75">
      <c r="A513" s="162"/>
    </row>
    <row r="514" spans="1:1" ht="15.75">
      <c r="A514" s="162"/>
    </row>
    <row r="515" spans="1:1" ht="15.75">
      <c r="A515" s="162"/>
    </row>
    <row r="516" spans="1:1" ht="15.75">
      <c r="A516" s="162"/>
    </row>
    <row r="517" spans="1:1" ht="15.75">
      <c r="A517" s="162"/>
    </row>
    <row r="518" spans="1:1" ht="15.75">
      <c r="A518" s="162"/>
    </row>
    <row r="519" spans="1:1" ht="15.75">
      <c r="A519" s="162"/>
    </row>
    <row r="520" spans="1:1" ht="15.75">
      <c r="A520" s="162"/>
    </row>
    <row r="521" spans="1:1" ht="15.75">
      <c r="A521" s="162"/>
    </row>
    <row r="522" spans="1:1" ht="15.75">
      <c r="A522" s="162"/>
    </row>
    <row r="523" spans="1:1" ht="15.75">
      <c r="A523" s="162"/>
    </row>
    <row r="524" spans="1:1" ht="15.75">
      <c r="A524" s="162"/>
    </row>
    <row r="525" spans="1:1" ht="15.75">
      <c r="A525" s="162"/>
    </row>
    <row r="526" spans="1:1" ht="15.75">
      <c r="A526" s="162"/>
    </row>
    <row r="527" spans="1:1" ht="15.75">
      <c r="A527" s="162"/>
    </row>
    <row r="528" spans="1:1" ht="15.75">
      <c r="A528" s="162"/>
    </row>
    <row r="529" spans="1:1" ht="15.75">
      <c r="A529" s="162"/>
    </row>
    <row r="530" spans="1:1" ht="15.75">
      <c r="A530" s="162"/>
    </row>
    <row r="531" spans="1:1" ht="15.75">
      <c r="A531" s="162"/>
    </row>
    <row r="532" spans="1:1" ht="15.75">
      <c r="A532" s="162"/>
    </row>
    <row r="533" spans="1:1" ht="15.75">
      <c r="A533" s="162"/>
    </row>
    <row r="534" spans="1:1" ht="15.75">
      <c r="A534" s="162"/>
    </row>
    <row r="535" spans="1:1" ht="15.75">
      <c r="A535" s="162"/>
    </row>
    <row r="536" spans="1:1" ht="15.75">
      <c r="A536" s="162"/>
    </row>
    <row r="537" spans="1:1" ht="15.75">
      <c r="A537" s="162"/>
    </row>
    <row r="538" spans="1:1" ht="15.75">
      <c r="A538" s="162"/>
    </row>
    <row r="539" spans="1:1" ht="15.75">
      <c r="A539" s="162"/>
    </row>
    <row r="540" spans="1:1" ht="15.75">
      <c r="A540" s="162"/>
    </row>
    <row r="541" spans="1:1" ht="15.75">
      <c r="A541" s="162"/>
    </row>
    <row r="542" spans="1:1" ht="15.75">
      <c r="A542" s="162"/>
    </row>
    <row r="543" spans="1:1" ht="15.75">
      <c r="A543" s="162"/>
    </row>
    <row r="544" spans="1:1" ht="15.75">
      <c r="A544" s="162"/>
    </row>
    <row r="545" spans="1:1" ht="15.75">
      <c r="A545" s="162"/>
    </row>
    <row r="546" spans="1:1" ht="15.75">
      <c r="A546" s="162"/>
    </row>
    <row r="547" spans="1:1" ht="15.75">
      <c r="A547" s="162"/>
    </row>
    <row r="548" spans="1:1" ht="15.75">
      <c r="A548" s="162"/>
    </row>
    <row r="549" spans="1:1" ht="15.75">
      <c r="A549" s="162"/>
    </row>
    <row r="550" spans="1:1" ht="15.75">
      <c r="A550" s="162"/>
    </row>
    <row r="551" spans="1:1" ht="15.75">
      <c r="A551" s="162"/>
    </row>
    <row r="552" spans="1:1" ht="15.75">
      <c r="A552" s="162"/>
    </row>
    <row r="553" spans="1:1" ht="15.75">
      <c r="A553" s="162"/>
    </row>
    <row r="554" spans="1:1" ht="15.75">
      <c r="A554" s="162"/>
    </row>
    <row r="555" spans="1:1" ht="15.75">
      <c r="A555" s="162"/>
    </row>
    <row r="556" spans="1:1" ht="15.75">
      <c r="A556" s="162"/>
    </row>
    <row r="557" spans="1:1" ht="15.75">
      <c r="A557" s="162"/>
    </row>
    <row r="558" spans="1:1" ht="15.75">
      <c r="A558" s="162"/>
    </row>
    <row r="559" spans="1:1" ht="15.75">
      <c r="A559" s="162"/>
    </row>
    <row r="560" spans="1:1" ht="15.75">
      <c r="A560" s="162"/>
    </row>
    <row r="561" spans="1:1" ht="15.75">
      <c r="A561" s="162"/>
    </row>
    <row r="562" spans="1:1" ht="15.75">
      <c r="A562" s="162"/>
    </row>
    <row r="563" spans="1:1" ht="15.75">
      <c r="A563" s="162"/>
    </row>
    <row r="564" spans="1:1" ht="15.75">
      <c r="A564" s="162"/>
    </row>
    <row r="565" spans="1:1" ht="15.75">
      <c r="A565" s="162"/>
    </row>
    <row r="566" spans="1:1" ht="15.75">
      <c r="A566" s="162"/>
    </row>
    <row r="567" spans="1:1" ht="15.75">
      <c r="A567" s="162"/>
    </row>
    <row r="568" spans="1:1" ht="15.75">
      <c r="A568" s="162"/>
    </row>
    <row r="569" spans="1:1" ht="15.75">
      <c r="A569" s="162"/>
    </row>
    <row r="570" spans="1:1" ht="15.75">
      <c r="A570" s="162"/>
    </row>
    <row r="571" spans="1:1" ht="15.75">
      <c r="A571" s="162"/>
    </row>
    <row r="572" spans="1:1" ht="15.75">
      <c r="A572" s="162"/>
    </row>
    <row r="573" spans="1:1" ht="15.75">
      <c r="A573" s="162"/>
    </row>
    <row r="574" spans="1:1" ht="15.75">
      <c r="A574" s="162"/>
    </row>
    <row r="575" spans="1:1" ht="15.75">
      <c r="A575" s="162"/>
    </row>
    <row r="576" spans="1:1" ht="15.75">
      <c r="A576" s="162"/>
    </row>
    <row r="577" spans="1:1" ht="15.75">
      <c r="A577" s="162"/>
    </row>
    <row r="578" spans="1:1" ht="15.75">
      <c r="A578" s="162"/>
    </row>
    <row r="579" spans="1:1" ht="15.75">
      <c r="A579" s="162"/>
    </row>
    <row r="580" spans="1:1" ht="15.75">
      <c r="A580" s="162"/>
    </row>
    <row r="581" spans="1:1" ht="15.75">
      <c r="A581" s="162"/>
    </row>
    <row r="582" spans="1:1" ht="15.75">
      <c r="A582" s="162"/>
    </row>
    <row r="583" spans="1:1" ht="15.75">
      <c r="A583" s="162"/>
    </row>
    <row r="584" spans="1:1" ht="15.75">
      <c r="A584" s="162"/>
    </row>
    <row r="585" spans="1:1" ht="15.75">
      <c r="A585" s="162"/>
    </row>
    <row r="586" spans="1:1" ht="15.75">
      <c r="A586" s="162"/>
    </row>
    <row r="587" spans="1:1" ht="15.75">
      <c r="A587" s="162"/>
    </row>
    <row r="588" spans="1:1" ht="15.75">
      <c r="A588" s="162"/>
    </row>
    <row r="589" spans="1:1" ht="15.75">
      <c r="A589" s="162"/>
    </row>
    <row r="590" spans="1:1" ht="15.75">
      <c r="A590" s="162"/>
    </row>
    <row r="591" spans="1:1" ht="15.75">
      <c r="A591" s="162"/>
    </row>
    <row r="592" spans="1:1" ht="15.75">
      <c r="A592" s="162"/>
    </row>
    <row r="593" spans="1:1" ht="15.75">
      <c r="A593" s="162"/>
    </row>
    <row r="594" spans="1:1" ht="15.75">
      <c r="A594" s="162"/>
    </row>
    <row r="595" spans="1:1" ht="15.75">
      <c r="A595" s="162"/>
    </row>
    <row r="596" spans="1:1" ht="15.75">
      <c r="A596" s="162"/>
    </row>
    <row r="597" spans="1:1" ht="15.75">
      <c r="A597" s="162"/>
    </row>
    <row r="598" spans="1:1" ht="15.75">
      <c r="A598" s="162"/>
    </row>
    <row r="599" spans="1:1" ht="15.75">
      <c r="A599" s="162"/>
    </row>
    <row r="600" spans="1:1" ht="15.75">
      <c r="A600" s="162"/>
    </row>
    <row r="601" spans="1:1" ht="15.75">
      <c r="A601" s="162"/>
    </row>
    <row r="602" spans="1:1" ht="15.75">
      <c r="A602" s="162"/>
    </row>
    <row r="603" spans="1:1" ht="15.75">
      <c r="A603" s="162"/>
    </row>
    <row r="604" spans="1:1" ht="15.75">
      <c r="A604" s="162"/>
    </row>
    <row r="605" spans="1:1" ht="15.75">
      <c r="A605" s="162"/>
    </row>
    <row r="606" spans="1:1" ht="15.75">
      <c r="A606" s="162"/>
    </row>
    <row r="607" spans="1:1" ht="15.75">
      <c r="A607" s="162"/>
    </row>
    <row r="608" spans="1:1" ht="15.75">
      <c r="A608" s="162"/>
    </row>
    <row r="609" spans="1:1" ht="15.75">
      <c r="A609" s="162"/>
    </row>
    <row r="610" spans="1:1" ht="15.75">
      <c r="A610" s="162"/>
    </row>
    <row r="611" spans="1:1" ht="15.75">
      <c r="A611" s="162"/>
    </row>
    <row r="612" spans="1:1" ht="15.75">
      <c r="A612" s="162"/>
    </row>
    <row r="613" spans="1:1" ht="15.75">
      <c r="A613" s="162"/>
    </row>
    <row r="614" spans="1:1" ht="15.75">
      <c r="A614" s="162"/>
    </row>
    <row r="615" spans="1:1" ht="15.75">
      <c r="A615" s="162"/>
    </row>
    <row r="616" spans="1:1" ht="15.75">
      <c r="A616" s="162"/>
    </row>
    <row r="617" spans="1:1" ht="15.75">
      <c r="A617" s="162"/>
    </row>
    <row r="618" spans="1:1" ht="15.75">
      <c r="A618" s="162"/>
    </row>
    <row r="619" spans="1:1" ht="15.75">
      <c r="A619" s="162"/>
    </row>
    <row r="620" spans="1:1" ht="15.75">
      <c r="A620" s="162"/>
    </row>
    <row r="621" spans="1:1" ht="15.75">
      <c r="A621" s="162"/>
    </row>
    <row r="622" spans="1:1" ht="15.75">
      <c r="A622" s="162"/>
    </row>
    <row r="623" spans="1:1" ht="15.75">
      <c r="A623" s="162"/>
    </row>
    <row r="624" spans="1:1" ht="15.75">
      <c r="A624" s="162"/>
    </row>
    <row r="625" spans="1:1" ht="15.75">
      <c r="A625" s="162"/>
    </row>
    <row r="626" spans="1:1" ht="15.75">
      <c r="A626" s="162"/>
    </row>
    <row r="627" spans="1:1" ht="15.75">
      <c r="A627" s="162"/>
    </row>
    <row r="628" spans="1:1" ht="15.75">
      <c r="A628" s="162"/>
    </row>
    <row r="629" spans="1:1" ht="15.75">
      <c r="A629" s="162"/>
    </row>
    <row r="630" spans="1:1" ht="15.75">
      <c r="A630" s="162"/>
    </row>
    <row r="631" spans="1:1" ht="15.75">
      <c r="A631" s="162"/>
    </row>
    <row r="632" spans="1:1" ht="15.75">
      <c r="A632" s="162"/>
    </row>
    <row r="633" spans="1:1" ht="15.75">
      <c r="A633" s="162"/>
    </row>
    <row r="634" spans="1:1" ht="15.75">
      <c r="A634" s="162"/>
    </row>
    <row r="635" spans="1:1" ht="15.75">
      <c r="A635" s="162"/>
    </row>
    <row r="636" spans="1:1" ht="15.75">
      <c r="A636" s="162"/>
    </row>
    <row r="637" spans="1:1" ht="15.75">
      <c r="A637" s="162"/>
    </row>
    <row r="638" spans="1:1" ht="15.75">
      <c r="A638" s="162"/>
    </row>
    <row r="639" spans="1:1" ht="15.75">
      <c r="A639" s="162"/>
    </row>
    <row r="640" spans="1:1" ht="15.75">
      <c r="A640" s="162"/>
    </row>
    <row r="641" spans="1:1" ht="15.75">
      <c r="A641" s="162"/>
    </row>
    <row r="642" spans="1:1" ht="15.75">
      <c r="A642" s="162"/>
    </row>
    <row r="643" spans="1:1" ht="15.75">
      <c r="A643" s="162"/>
    </row>
    <row r="644" spans="1:1" ht="15.75">
      <c r="A644" s="162"/>
    </row>
    <row r="645" spans="1:1" ht="15.75">
      <c r="A645" s="162"/>
    </row>
    <row r="646" spans="1:1" ht="15.75">
      <c r="A646" s="162"/>
    </row>
    <row r="647" spans="1:1" ht="15.75">
      <c r="A647" s="162"/>
    </row>
  </sheetData>
  <mergeCells count="6">
    <mergeCell ref="A26:O26"/>
    <mergeCell ref="A25:O25"/>
    <mergeCell ref="A2:O2"/>
    <mergeCell ref="A3:O3"/>
    <mergeCell ref="A4:O4"/>
    <mergeCell ref="A5:O5"/>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47"/>
  <sheetViews>
    <sheetView topLeftCell="A2" zoomScale="85" zoomScaleNormal="85" workbookViewId="0">
      <selection activeCell="R17" sqref="R17"/>
    </sheetView>
  </sheetViews>
  <sheetFormatPr defaultRowHeight="15"/>
  <cols>
    <col min="1" max="1" width="42.5703125" style="164" customWidth="1"/>
    <col min="2" max="14" width="13.140625" style="1028" customWidth="1"/>
    <col min="15" max="15" width="13.140625" style="316" customWidth="1"/>
    <col min="16" max="16" width="2.5703125" style="168" customWidth="1"/>
    <col min="17" max="256" width="9.140625" style="1028"/>
    <col min="257" max="257" width="42.5703125" style="1028" customWidth="1"/>
    <col min="258" max="271" width="13.140625" style="1028" customWidth="1"/>
    <col min="272" max="272" width="2.5703125" style="1028" customWidth="1"/>
    <col min="273" max="512" width="9.140625" style="1028"/>
    <col min="513" max="513" width="42.5703125" style="1028" customWidth="1"/>
    <col min="514" max="527" width="13.140625" style="1028" customWidth="1"/>
    <col min="528" max="528" width="2.5703125" style="1028" customWidth="1"/>
    <col min="529" max="768" width="9.140625" style="1028"/>
    <col min="769" max="769" width="42.5703125" style="1028" customWidth="1"/>
    <col min="770" max="783" width="13.140625" style="1028" customWidth="1"/>
    <col min="784" max="784" width="2.5703125" style="1028" customWidth="1"/>
    <col min="785" max="1024" width="9.140625" style="1028"/>
    <col min="1025" max="1025" width="42.5703125" style="1028" customWidth="1"/>
    <col min="1026" max="1039" width="13.140625" style="1028" customWidth="1"/>
    <col min="1040" max="1040" width="2.5703125" style="1028" customWidth="1"/>
    <col min="1041" max="1280" width="9.140625" style="1028"/>
    <col min="1281" max="1281" width="42.5703125" style="1028" customWidth="1"/>
    <col min="1282" max="1295" width="13.140625" style="1028" customWidth="1"/>
    <col min="1296" max="1296" width="2.5703125" style="1028" customWidth="1"/>
    <col min="1297" max="1536" width="9.140625" style="1028"/>
    <col min="1537" max="1537" width="42.5703125" style="1028" customWidth="1"/>
    <col min="1538" max="1551" width="13.140625" style="1028" customWidth="1"/>
    <col min="1552" max="1552" width="2.5703125" style="1028" customWidth="1"/>
    <col min="1553" max="1792" width="9.140625" style="1028"/>
    <col min="1793" max="1793" width="42.5703125" style="1028" customWidth="1"/>
    <col min="1794" max="1807" width="13.140625" style="1028" customWidth="1"/>
    <col min="1808" max="1808" width="2.5703125" style="1028" customWidth="1"/>
    <col min="1809" max="2048" width="9.140625" style="1028"/>
    <col min="2049" max="2049" width="42.5703125" style="1028" customWidth="1"/>
    <col min="2050" max="2063" width="13.140625" style="1028" customWidth="1"/>
    <col min="2064" max="2064" width="2.5703125" style="1028" customWidth="1"/>
    <col min="2065" max="2304" width="9.140625" style="1028"/>
    <col min="2305" max="2305" width="42.5703125" style="1028" customWidth="1"/>
    <col min="2306" max="2319" width="13.140625" style="1028" customWidth="1"/>
    <col min="2320" max="2320" width="2.5703125" style="1028" customWidth="1"/>
    <col min="2321" max="2560" width="9.140625" style="1028"/>
    <col min="2561" max="2561" width="42.5703125" style="1028" customWidth="1"/>
    <col min="2562" max="2575" width="13.140625" style="1028" customWidth="1"/>
    <col min="2576" max="2576" width="2.5703125" style="1028" customWidth="1"/>
    <col min="2577" max="2816" width="9.140625" style="1028"/>
    <col min="2817" max="2817" width="42.5703125" style="1028" customWidth="1"/>
    <col min="2818" max="2831" width="13.140625" style="1028" customWidth="1"/>
    <col min="2832" max="2832" width="2.5703125" style="1028" customWidth="1"/>
    <col min="2833" max="3072" width="9.140625" style="1028"/>
    <col min="3073" max="3073" width="42.5703125" style="1028" customWidth="1"/>
    <col min="3074" max="3087" width="13.140625" style="1028" customWidth="1"/>
    <col min="3088" max="3088" width="2.5703125" style="1028" customWidth="1"/>
    <col min="3089" max="3328" width="9.140625" style="1028"/>
    <col min="3329" max="3329" width="42.5703125" style="1028" customWidth="1"/>
    <col min="3330" max="3343" width="13.140625" style="1028" customWidth="1"/>
    <col min="3344" max="3344" width="2.5703125" style="1028" customWidth="1"/>
    <col min="3345" max="3584" width="9.140625" style="1028"/>
    <col min="3585" max="3585" width="42.5703125" style="1028" customWidth="1"/>
    <col min="3586" max="3599" width="13.140625" style="1028" customWidth="1"/>
    <col min="3600" max="3600" width="2.5703125" style="1028" customWidth="1"/>
    <col min="3601" max="3840" width="9.140625" style="1028"/>
    <col min="3841" max="3841" width="42.5703125" style="1028" customWidth="1"/>
    <col min="3842" max="3855" width="13.140625" style="1028" customWidth="1"/>
    <col min="3856" max="3856" width="2.5703125" style="1028" customWidth="1"/>
    <col min="3857" max="4096" width="9.140625" style="1028"/>
    <col min="4097" max="4097" width="42.5703125" style="1028" customWidth="1"/>
    <col min="4098" max="4111" width="13.140625" style="1028" customWidth="1"/>
    <col min="4112" max="4112" width="2.5703125" style="1028" customWidth="1"/>
    <col min="4113" max="4352" width="9.140625" style="1028"/>
    <col min="4353" max="4353" width="42.5703125" style="1028" customWidth="1"/>
    <col min="4354" max="4367" width="13.140625" style="1028" customWidth="1"/>
    <col min="4368" max="4368" width="2.5703125" style="1028" customWidth="1"/>
    <col min="4369" max="4608" width="9.140625" style="1028"/>
    <col min="4609" max="4609" width="42.5703125" style="1028" customWidth="1"/>
    <col min="4610" max="4623" width="13.140625" style="1028" customWidth="1"/>
    <col min="4624" max="4624" width="2.5703125" style="1028" customWidth="1"/>
    <col min="4625" max="4864" width="9.140625" style="1028"/>
    <col min="4865" max="4865" width="42.5703125" style="1028" customWidth="1"/>
    <col min="4866" max="4879" width="13.140625" style="1028" customWidth="1"/>
    <col min="4880" max="4880" width="2.5703125" style="1028" customWidth="1"/>
    <col min="4881" max="5120" width="9.140625" style="1028"/>
    <col min="5121" max="5121" width="42.5703125" style="1028" customWidth="1"/>
    <col min="5122" max="5135" width="13.140625" style="1028" customWidth="1"/>
    <col min="5136" max="5136" width="2.5703125" style="1028" customWidth="1"/>
    <col min="5137" max="5376" width="9.140625" style="1028"/>
    <col min="5377" max="5377" width="42.5703125" style="1028" customWidth="1"/>
    <col min="5378" max="5391" width="13.140625" style="1028" customWidth="1"/>
    <col min="5392" max="5392" width="2.5703125" style="1028" customWidth="1"/>
    <col min="5393" max="5632" width="9.140625" style="1028"/>
    <col min="5633" max="5633" width="42.5703125" style="1028" customWidth="1"/>
    <col min="5634" max="5647" width="13.140625" style="1028" customWidth="1"/>
    <col min="5648" max="5648" width="2.5703125" style="1028" customWidth="1"/>
    <col min="5649" max="5888" width="9.140625" style="1028"/>
    <col min="5889" max="5889" width="42.5703125" style="1028" customWidth="1"/>
    <col min="5890" max="5903" width="13.140625" style="1028" customWidth="1"/>
    <col min="5904" max="5904" width="2.5703125" style="1028" customWidth="1"/>
    <col min="5905" max="6144" width="9.140625" style="1028"/>
    <col min="6145" max="6145" width="42.5703125" style="1028" customWidth="1"/>
    <col min="6146" max="6159" width="13.140625" style="1028" customWidth="1"/>
    <col min="6160" max="6160" width="2.5703125" style="1028" customWidth="1"/>
    <col min="6161" max="6400" width="9.140625" style="1028"/>
    <col min="6401" max="6401" width="42.5703125" style="1028" customWidth="1"/>
    <col min="6402" max="6415" width="13.140625" style="1028" customWidth="1"/>
    <col min="6416" max="6416" width="2.5703125" style="1028" customWidth="1"/>
    <col min="6417" max="6656" width="9.140625" style="1028"/>
    <col min="6657" max="6657" width="42.5703125" style="1028" customWidth="1"/>
    <col min="6658" max="6671" width="13.140625" style="1028" customWidth="1"/>
    <col min="6672" max="6672" width="2.5703125" style="1028" customWidth="1"/>
    <col min="6673" max="6912" width="9.140625" style="1028"/>
    <col min="6913" max="6913" width="42.5703125" style="1028" customWidth="1"/>
    <col min="6914" max="6927" width="13.140625" style="1028" customWidth="1"/>
    <col min="6928" max="6928" width="2.5703125" style="1028" customWidth="1"/>
    <col min="6929" max="7168" width="9.140625" style="1028"/>
    <col min="7169" max="7169" width="42.5703125" style="1028" customWidth="1"/>
    <col min="7170" max="7183" width="13.140625" style="1028" customWidth="1"/>
    <col min="7184" max="7184" width="2.5703125" style="1028" customWidth="1"/>
    <col min="7185" max="7424" width="9.140625" style="1028"/>
    <col min="7425" max="7425" width="42.5703125" style="1028" customWidth="1"/>
    <col min="7426" max="7439" width="13.140625" style="1028" customWidth="1"/>
    <col min="7440" max="7440" width="2.5703125" style="1028" customWidth="1"/>
    <col min="7441" max="7680" width="9.140625" style="1028"/>
    <col min="7681" max="7681" width="42.5703125" style="1028" customWidth="1"/>
    <col min="7682" max="7695" width="13.140625" style="1028" customWidth="1"/>
    <col min="7696" max="7696" width="2.5703125" style="1028" customWidth="1"/>
    <col min="7697" max="7936" width="9.140625" style="1028"/>
    <col min="7937" max="7937" width="42.5703125" style="1028" customWidth="1"/>
    <col min="7938" max="7951" width="13.140625" style="1028" customWidth="1"/>
    <col min="7952" max="7952" width="2.5703125" style="1028" customWidth="1"/>
    <col min="7953" max="8192" width="9.140625" style="1028"/>
    <col min="8193" max="8193" width="42.5703125" style="1028" customWidth="1"/>
    <col min="8194" max="8207" width="13.140625" style="1028" customWidth="1"/>
    <col min="8208" max="8208" width="2.5703125" style="1028" customWidth="1"/>
    <col min="8209" max="8448" width="9.140625" style="1028"/>
    <col min="8449" max="8449" width="42.5703125" style="1028" customWidth="1"/>
    <col min="8450" max="8463" width="13.140625" style="1028" customWidth="1"/>
    <col min="8464" max="8464" width="2.5703125" style="1028" customWidth="1"/>
    <col min="8465" max="8704" width="9.140625" style="1028"/>
    <col min="8705" max="8705" width="42.5703125" style="1028" customWidth="1"/>
    <col min="8706" max="8719" width="13.140625" style="1028" customWidth="1"/>
    <col min="8720" max="8720" width="2.5703125" style="1028" customWidth="1"/>
    <col min="8721" max="8960" width="9.140625" style="1028"/>
    <col min="8961" max="8961" width="42.5703125" style="1028" customWidth="1"/>
    <col min="8962" max="8975" width="13.140625" style="1028" customWidth="1"/>
    <col min="8976" max="8976" width="2.5703125" style="1028" customWidth="1"/>
    <col min="8977" max="9216" width="9.140625" style="1028"/>
    <col min="9217" max="9217" width="42.5703125" style="1028" customWidth="1"/>
    <col min="9218" max="9231" width="13.140625" style="1028" customWidth="1"/>
    <col min="9232" max="9232" width="2.5703125" style="1028" customWidth="1"/>
    <col min="9233" max="9472" width="9.140625" style="1028"/>
    <col min="9473" max="9473" width="42.5703125" style="1028" customWidth="1"/>
    <col min="9474" max="9487" width="13.140625" style="1028" customWidth="1"/>
    <col min="9488" max="9488" width="2.5703125" style="1028" customWidth="1"/>
    <col min="9489" max="9728" width="9.140625" style="1028"/>
    <col min="9729" max="9729" width="42.5703125" style="1028" customWidth="1"/>
    <col min="9730" max="9743" width="13.140625" style="1028" customWidth="1"/>
    <col min="9744" max="9744" width="2.5703125" style="1028" customWidth="1"/>
    <col min="9745" max="9984" width="9.140625" style="1028"/>
    <col min="9985" max="9985" width="42.5703125" style="1028" customWidth="1"/>
    <col min="9986" max="9999" width="13.140625" style="1028" customWidth="1"/>
    <col min="10000" max="10000" width="2.5703125" style="1028" customWidth="1"/>
    <col min="10001" max="10240" width="9.140625" style="1028"/>
    <col min="10241" max="10241" width="42.5703125" style="1028" customWidth="1"/>
    <col min="10242" max="10255" width="13.140625" style="1028" customWidth="1"/>
    <col min="10256" max="10256" width="2.5703125" style="1028" customWidth="1"/>
    <col min="10257" max="10496" width="9.140625" style="1028"/>
    <col min="10497" max="10497" width="42.5703125" style="1028" customWidth="1"/>
    <col min="10498" max="10511" width="13.140625" style="1028" customWidth="1"/>
    <col min="10512" max="10512" width="2.5703125" style="1028" customWidth="1"/>
    <col min="10513" max="10752" width="9.140625" style="1028"/>
    <col min="10753" max="10753" width="42.5703125" style="1028" customWidth="1"/>
    <col min="10754" max="10767" width="13.140625" style="1028" customWidth="1"/>
    <col min="10768" max="10768" width="2.5703125" style="1028" customWidth="1"/>
    <col min="10769" max="11008" width="9.140625" style="1028"/>
    <col min="11009" max="11009" width="42.5703125" style="1028" customWidth="1"/>
    <col min="11010" max="11023" width="13.140625" style="1028" customWidth="1"/>
    <col min="11024" max="11024" width="2.5703125" style="1028" customWidth="1"/>
    <col min="11025" max="11264" width="9.140625" style="1028"/>
    <col min="11265" max="11265" width="42.5703125" style="1028" customWidth="1"/>
    <col min="11266" max="11279" width="13.140625" style="1028" customWidth="1"/>
    <col min="11280" max="11280" width="2.5703125" style="1028" customWidth="1"/>
    <col min="11281" max="11520" width="9.140625" style="1028"/>
    <col min="11521" max="11521" width="42.5703125" style="1028" customWidth="1"/>
    <col min="11522" max="11535" width="13.140625" style="1028" customWidth="1"/>
    <col min="11536" max="11536" width="2.5703125" style="1028" customWidth="1"/>
    <col min="11537" max="11776" width="9.140625" style="1028"/>
    <col min="11777" max="11777" width="42.5703125" style="1028" customWidth="1"/>
    <col min="11778" max="11791" width="13.140625" style="1028" customWidth="1"/>
    <col min="11792" max="11792" width="2.5703125" style="1028" customWidth="1"/>
    <col min="11793" max="12032" width="9.140625" style="1028"/>
    <col min="12033" max="12033" width="42.5703125" style="1028" customWidth="1"/>
    <col min="12034" max="12047" width="13.140625" style="1028" customWidth="1"/>
    <col min="12048" max="12048" width="2.5703125" style="1028" customWidth="1"/>
    <col min="12049" max="12288" width="9.140625" style="1028"/>
    <col min="12289" max="12289" width="42.5703125" style="1028" customWidth="1"/>
    <col min="12290" max="12303" width="13.140625" style="1028" customWidth="1"/>
    <col min="12304" max="12304" width="2.5703125" style="1028" customWidth="1"/>
    <col min="12305" max="12544" width="9.140625" style="1028"/>
    <col min="12545" max="12545" width="42.5703125" style="1028" customWidth="1"/>
    <col min="12546" max="12559" width="13.140625" style="1028" customWidth="1"/>
    <col min="12560" max="12560" width="2.5703125" style="1028" customWidth="1"/>
    <col min="12561" max="12800" width="9.140625" style="1028"/>
    <col min="12801" max="12801" width="42.5703125" style="1028" customWidth="1"/>
    <col min="12802" max="12815" width="13.140625" style="1028" customWidth="1"/>
    <col min="12816" max="12816" width="2.5703125" style="1028" customWidth="1"/>
    <col min="12817" max="13056" width="9.140625" style="1028"/>
    <col min="13057" max="13057" width="42.5703125" style="1028" customWidth="1"/>
    <col min="13058" max="13071" width="13.140625" style="1028" customWidth="1"/>
    <col min="13072" max="13072" width="2.5703125" style="1028" customWidth="1"/>
    <col min="13073" max="13312" width="9.140625" style="1028"/>
    <col min="13313" max="13313" width="42.5703125" style="1028" customWidth="1"/>
    <col min="13314" max="13327" width="13.140625" style="1028" customWidth="1"/>
    <col min="13328" max="13328" width="2.5703125" style="1028" customWidth="1"/>
    <col min="13329" max="13568" width="9.140625" style="1028"/>
    <col min="13569" max="13569" width="42.5703125" style="1028" customWidth="1"/>
    <col min="13570" max="13583" width="13.140625" style="1028" customWidth="1"/>
    <col min="13584" max="13584" width="2.5703125" style="1028" customWidth="1"/>
    <col min="13585" max="13824" width="9.140625" style="1028"/>
    <col min="13825" max="13825" width="42.5703125" style="1028" customWidth="1"/>
    <col min="13826" max="13839" width="13.140625" style="1028" customWidth="1"/>
    <col min="13840" max="13840" width="2.5703125" style="1028" customWidth="1"/>
    <col min="13841" max="14080" width="9.140625" style="1028"/>
    <col min="14081" max="14081" width="42.5703125" style="1028" customWidth="1"/>
    <col min="14082" max="14095" width="13.140625" style="1028" customWidth="1"/>
    <col min="14096" max="14096" width="2.5703125" style="1028" customWidth="1"/>
    <col min="14097" max="14336" width="9.140625" style="1028"/>
    <col min="14337" max="14337" width="42.5703125" style="1028" customWidth="1"/>
    <col min="14338" max="14351" width="13.140625" style="1028" customWidth="1"/>
    <col min="14352" max="14352" width="2.5703125" style="1028" customWidth="1"/>
    <col min="14353" max="14592" width="9.140625" style="1028"/>
    <col min="14593" max="14593" width="42.5703125" style="1028" customWidth="1"/>
    <col min="14594" max="14607" width="13.140625" style="1028" customWidth="1"/>
    <col min="14608" max="14608" width="2.5703125" style="1028" customWidth="1"/>
    <col min="14609" max="14848" width="9.140625" style="1028"/>
    <col min="14849" max="14849" width="42.5703125" style="1028" customWidth="1"/>
    <col min="14850" max="14863" width="13.140625" style="1028" customWidth="1"/>
    <col min="14864" max="14864" width="2.5703125" style="1028" customWidth="1"/>
    <col min="14865" max="15104" width="9.140625" style="1028"/>
    <col min="15105" max="15105" width="42.5703125" style="1028" customWidth="1"/>
    <col min="15106" max="15119" width="13.140625" style="1028" customWidth="1"/>
    <col min="15120" max="15120" width="2.5703125" style="1028" customWidth="1"/>
    <col min="15121" max="15360" width="9.140625" style="1028"/>
    <col min="15361" max="15361" width="42.5703125" style="1028" customWidth="1"/>
    <col min="15362" max="15375" width="13.140625" style="1028" customWidth="1"/>
    <col min="15376" max="15376" width="2.5703125" style="1028" customWidth="1"/>
    <col min="15377" max="15616" width="9.140625" style="1028"/>
    <col min="15617" max="15617" width="42.5703125" style="1028" customWidth="1"/>
    <col min="15618" max="15631" width="13.140625" style="1028" customWidth="1"/>
    <col min="15632" max="15632" width="2.5703125" style="1028" customWidth="1"/>
    <col min="15633" max="15872" width="9.140625" style="1028"/>
    <col min="15873" max="15873" width="42.5703125" style="1028" customWidth="1"/>
    <col min="15874" max="15887" width="13.140625" style="1028" customWidth="1"/>
    <col min="15888" max="15888" width="2.5703125" style="1028" customWidth="1"/>
    <col min="15889" max="16128" width="9.140625" style="1028"/>
    <col min="16129" max="16129" width="42.5703125" style="1028" customWidth="1"/>
    <col min="16130" max="16143" width="13.140625" style="1028" customWidth="1"/>
    <col min="16144" max="16144" width="2.5703125" style="1028" customWidth="1"/>
    <col min="16145" max="16384" width="9.140625" style="1028"/>
  </cols>
  <sheetData>
    <row r="1" spans="1:16" s="167" customFormat="1" ht="3.75" hidden="1" customHeight="1">
      <c r="A1" s="440"/>
      <c r="B1" s="441"/>
      <c r="C1" s="441"/>
      <c r="D1" s="441"/>
      <c r="E1" s="441"/>
      <c r="F1" s="441"/>
      <c r="G1" s="441"/>
      <c r="H1" s="441"/>
      <c r="I1" s="441"/>
      <c r="J1" s="441"/>
      <c r="K1" s="441"/>
      <c r="L1" s="441"/>
      <c r="M1" s="441"/>
      <c r="N1" s="441"/>
      <c r="O1" s="457"/>
    </row>
    <row r="2" spans="1:16" s="167" customFormat="1" ht="39" customHeight="1">
      <c r="A2" s="1155" t="s">
        <v>918</v>
      </c>
      <c r="B2" s="1155"/>
      <c r="C2" s="1155"/>
      <c r="D2" s="1155"/>
      <c r="E2" s="1155"/>
      <c r="F2" s="1155"/>
      <c r="G2" s="1155"/>
      <c r="H2" s="1155"/>
      <c r="I2" s="1155"/>
      <c r="J2" s="1155"/>
      <c r="K2" s="1155"/>
      <c r="L2" s="1155"/>
      <c r="M2" s="1155"/>
      <c r="N2" s="1155"/>
      <c r="O2" s="1155"/>
    </row>
    <row r="3" spans="1:16" s="167" customFormat="1" ht="24" customHeight="1">
      <c r="A3" s="1155" t="s">
        <v>722</v>
      </c>
      <c r="B3" s="1155"/>
      <c r="C3" s="1155"/>
      <c r="D3" s="1155"/>
      <c r="E3" s="1155"/>
      <c r="F3" s="1155"/>
      <c r="G3" s="1155"/>
      <c r="H3" s="1155"/>
      <c r="I3" s="1155"/>
      <c r="J3" s="1155"/>
      <c r="K3" s="1155"/>
      <c r="L3" s="1155"/>
      <c r="M3" s="1155"/>
      <c r="N3" s="1155"/>
      <c r="O3" s="1155"/>
    </row>
    <row r="4" spans="1:16" s="167" customFormat="1" ht="20.25" customHeight="1">
      <c r="A4" s="1155" t="s">
        <v>1431</v>
      </c>
      <c r="B4" s="1155"/>
      <c r="C4" s="1155"/>
      <c r="D4" s="1155"/>
      <c r="E4" s="1155"/>
      <c r="F4" s="1155"/>
      <c r="G4" s="1155"/>
      <c r="H4" s="1155"/>
      <c r="I4" s="1155"/>
      <c r="J4" s="1155"/>
      <c r="K4" s="1155"/>
      <c r="L4" s="1155"/>
      <c r="M4" s="1155"/>
      <c r="N4" s="1155"/>
      <c r="O4" s="1155"/>
    </row>
    <row r="5" spans="1:16" s="167" customFormat="1" ht="34.5" customHeight="1">
      <c r="A5" s="1183" t="s">
        <v>1438</v>
      </c>
      <c r="B5" s="1183"/>
      <c r="C5" s="1183"/>
      <c r="D5" s="1183"/>
      <c r="E5" s="1183"/>
      <c r="F5" s="1183"/>
      <c r="G5" s="1183"/>
      <c r="H5" s="1183"/>
      <c r="I5" s="1183"/>
      <c r="J5" s="1183"/>
      <c r="K5" s="1183"/>
      <c r="L5" s="1183"/>
      <c r="M5" s="1183"/>
      <c r="N5" s="1183"/>
      <c r="O5" s="1183"/>
    </row>
    <row r="6" spans="1:16" ht="7.5" customHeight="1">
      <c r="A6" s="296"/>
      <c r="P6" s="1028"/>
    </row>
    <row r="7" spans="1:16" ht="10.5" customHeight="1">
      <c r="A7" s="297"/>
      <c r="B7" s="444"/>
      <c r="C7" s="298"/>
      <c r="D7" s="298"/>
      <c r="E7" s="298"/>
      <c r="F7" s="298"/>
      <c r="G7" s="298"/>
      <c r="H7" s="299"/>
      <c r="I7" s="299"/>
      <c r="J7" s="299"/>
      <c r="K7" s="300"/>
      <c r="L7" s="300"/>
      <c r="M7" s="300"/>
      <c r="N7" s="299"/>
      <c r="O7" s="458"/>
      <c r="P7" s="1028"/>
    </row>
    <row r="8" spans="1:16" ht="51" customHeight="1">
      <c r="A8" s="446"/>
      <c r="B8" s="446" t="s">
        <v>902</v>
      </c>
      <c r="C8" s="446" t="s">
        <v>903</v>
      </c>
      <c r="D8" s="446" t="s">
        <v>904</v>
      </c>
      <c r="E8" s="446" t="s">
        <v>905</v>
      </c>
      <c r="F8" s="446" t="s">
        <v>906</v>
      </c>
      <c r="G8" s="446" t="s">
        <v>907</v>
      </c>
      <c r="H8" s="446" t="s">
        <v>908</v>
      </c>
      <c r="I8" s="446" t="s">
        <v>909</v>
      </c>
      <c r="J8" s="446" t="s">
        <v>910</v>
      </c>
      <c r="K8" s="446" t="s">
        <v>911</v>
      </c>
      <c r="L8" s="446" t="s">
        <v>912</v>
      </c>
      <c r="M8" s="446" t="s">
        <v>913</v>
      </c>
      <c r="N8" s="459" t="s">
        <v>929</v>
      </c>
      <c r="O8" s="460" t="s">
        <v>723</v>
      </c>
      <c r="P8" s="1028"/>
    </row>
    <row r="9" spans="1:16" ht="42.75" customHeight="1">
      <c r="A9" s="304" t="s">
        <v>724</v>
      </c>
      <c r="B9" s="304">
        <v>63091.920409999999</v>
      </c>
      <c r="C9" s="305">
        <v>46324.541244200002</v>
      </c>
      <c r="D9" s="305">
        <v>67602.810120000009</v>
      </c>
      <c r="E9" s="305">
        <v>101713.38421639999</v>
      </c>
      <c r="F9" s="305">
        <v>48705.829949999999</v>
      </c>
      <c r="G9" s="305">
        <v>135539.40582879999</v>
      </c>
      <c r="H9" s="304">
        <v>158930.63933000001</v>
      </c>
      <c r="I9" s="304">
        <v>90211.899250000002</v>
      </c>
      <c r="J9" s="304">
        <v>109939.44313</v>
      </c>
      <c r="K9" s="304">
        <v>72457.889030000006</v>
      </c>
      <c r="L9" s="304">
        <v>211450.37734000001</v>
      </c>
      <c r="M9" s="304">
        <v>65038.494490000005</v>
      </c>
      <c r="N9" s="304">
        <v>4501589.0167594003</v>
      </c>
      <c r="O9" s="306">
        <v>0.95601016626177138</v>
      </c>
      <c r="P9" s="1028"/>
    </row>
    <row r="10" spans="1:16" ht="27" customHeight="1">
      <c r="A10" s="304" t="s">
        <v>725</v>
      </c>
      <c r="B10" s="304">
        <v>415.51211000000001</v>
      </c>
      <c r="C10" s="305">
        <v>766.09305089999998</v>
      </c>
      <c r="D10" s="305">
        <v>951.34667000000002</v>
      </c>
      <c r="E10" s="305">
        <v>2458.7270983000003</v>
      </c>
      <c r="F10" s="305">
        <v>535.00439000000006</v>
      </c>
      <c r="G10" s="305">
        <v>1289.4507934000001</v>
      </c>
      <c r="H10" s="304">
        <v>2705.5815699999998</v>
      </c>
      <c r="I10" s="304">
        <v>1704.7258400000001</v>
      </c>
      <c r="J10" s="304">
        <v>1823.2047399999999</v>
      </c>
      <c r="K10" s="304">
        <v>1606.8584599999999</v>
      </c>
      <c r="L10" s="304">
        <v>2097.3982900000001</v>
      </c>
      <c r="M10" s="304">
        <v>524.29138</v>
      </c>
      <c r="N10" s="304">
        <v>61251.740542599997</v>
      </c>
      <c r="O10" s="306">
        <v>1.3008137002721779E-2</v>
      </c>
      <c r="P10" s="1028"/>
    </row>
    <row r="11" spans="1:16" ht="42.75" customHeight="1">
      <c r="A11" s="304" t="s">
        <v>726</v>
      </c>
      <c r="B11" s="304">
        <v>1878.7179799999999</v>
      </c>
      <c r="C11" s="305">
        <v>642.54944779999994</v>
      </c>
      <c r="D11" s="305">
        <v>644.26273000000003</v>
      </c>
      <c r="E11" s="305">
        <v>843.25774780000006</v>
      </c>
      <c r="F11" s="305">
        <v>1291.07321</v>
      </c>
      <c r="G11" s="305">
        <v>195.94136779999999</v>
      </c>
      <c r="H11" s="304">
        <v>2468.76739</v>
      </c>
      <c r="I11" s="304">
        <v>2256.0298599999996</v>
      </c>
      <c r="J11" s="304">
        <v>4882.2756200000003</v>
      </c>
      <c r="K11" s="304">
        <v>428.98192999999998</v>
      </c>
      <c r="L11" s="304">
        <v>9755.9604099999997</v>
      </c>
      <c r="M11" s="304">
        <v>2917.5239700000002</v>
      </c>
      <c r="N11" s="304">
        <v>96552.982453400007</v>
      </c>
      <c r="O11" s="306">
        <v>2.0505122183453729E-2</v>
      </c>
      <c r="P11" s="1028"/>
    </row>
    <row r="12" spans="1:16" ht="27" customHeight="1">
      <c r="A12" s="304" t="s">
        <v>727</v>
      </c>
      <c r="B12" s="304">
        <v>67.290399999999991</v>
      </c>
      <c r="C12" s="305">
        <v>30.786086000000001</v>
      </c>
      <c r="D12" s="305">
        <v>36.407179999999997</v>
      </c>
      <c r="E12" s="305">
        <v>58.522137399999998</v>
      </c>
      <c r="F12" s="305">
        <v>60.601089999999999</v>
      </c>
      <c r="G12" s="305">
        <v>11.198570200000001</v>
      </c>
      <c r="H12" s="304">
        <v>111.02005</v>
      </c>
      <c r="I12" s="304">
        <v>105.53389999999999</v>
      </c>
      <c r="J12" s="304">
        <v>217.73698000000002</v>
      </c>
      <c r="K12" s="304">
        <v>28.404019999999999</v>
      </c>
      <c r="L12" s="304">
        <v>272.49585999999999</v>
      </c>
      <c r="M12" s="304">
        <v>101.77077</v>
      </c>
      <c r="N12" s="304">
        <v>3984.8328136</v>
      </c>
      <c r="O12" s="306">
        <v>8.462657667041996E-4</v>
      </c>
      <c r="P12" s="1028"/>
    </row>
    <row r="13" spans="1:16" ht="42.75" customHeight="1">
      <c r="A13" s="304" t="s">
        <v>728</v>
      </c>
      <c r="B13" s="304">
        <v>107.22947000000001</v>
      </c>
      <c r="C13" s="305">
        <v>84.434490000000011</v>
      </c>
      <c r="D13" s="305">
        <v>183.26736</v>
      </c>
      <c r="E13" s="305">
        <v>182.92419380000001</v>
      </c>
      <c r="F13" s="305">
        <v>511.78703000000002</v>
      </c>
      <c r="G13" s="305">
        <v>155.68456899999998</v>
      </c>
      <c r="H13" s="304">
        <v>185.42558</v>
      </c>
      <c r="I13" s="304">
        <v>157.44166000000001</v>
      </c>
      <c r="J13" s="304">
        <v>702.72528</v>
      </c>
      <c r="K13" s="304">
        <v>124.15389</v>
      </c>
      <c r="L13" s="304">
        <v>2887.5011600000003</v>
      </c>
      <c r="M13" s="304">
        <v>525.87019999999995</v>
      </c>
      <c r="N13" s="304">
        <v>26539.3493528</v>
      </c>
      <c r="O13" s="306">
        <v>5.6362070577278623E-3</v>
      </c>
      <c r="P13" s="1028"/>
    </row>
    <row r="14" spans="1:16" ht="27" customHeight="1">
      <c r="A14" s="304" t="s">
        <v>729</v>
      </c>
      <c r="B14" s="304">
        <v>15.68309</v>
      </c>
      <c r="C14" s="305">
        <v>14.437886000000001</v>
      </c>
      <c r="D14" s="305">
        <v>36.653500000000001</v>
      </c>
      <c r="E14" s="305">
        <v>36.5848388</v>
      </c>
      <c r="F14" s="305">
        <v>81.577889999999996</v>
      </c>
      <c r="G14" s="305">
        <v>29.0402998</v>
      </c>
      <c r="H14" s="304">
        <v>37.085129999999999</v>
      </c>
      <c r="I14" s="304">
        <v>31.488330000000001</v>
      </c>
      <c r="J14" s="304">
        <v>127.37496</v>
      </c>
      <c r="K14" s="304">
        <v>24.830779999999997</v>
      </c>
      <c r="L14" s="304">
        <v>321.40710999999999</v>
      </c>
      <c r="M14" s="304">
        <v>89.848089999999999</v>
      </c>
      <c r="N14" s="304">
        <v>4165.5774246000001</v>
      </c>
      <c r="O14" s="306">
        <v>8.846508091791388E-4</v>
      </c>
      <c r="P14" s="1028"/>
    </row>
    <row r="15" spans="1:16" ht="42.75" customHeight="1">
      <c r="A15" s="304" t="s">
        <v>730</v>
      </c>
      <c r="B15" s="304">
        <v>46.44706</v>
      </c>
      <c r="C15" s="305">
        <v>220.17174059999999</v>
      </c>
      <c r="D15" s="305">
        <v>132.78629999999998</v>
      </c>
      <c r="E15" s="305">
        <v>279.27211</v>
      </c>
      <c r="F15" s="305">
        <v>408.03595000000001</v>
      </c>
      <c r="G15" s="305">
        <v>78.517320000000012</v>
      </c>
      <c r="H15" s="304">
        <v>496.96158000000003</v>
      </c>
      <c r="I15" s="304">
        <v>78.487359999999995</v>
      </c>
      <c r="J15" s="304">
        <v>201.90710999999999</v>
      </c>
      <c r="K15" s="304">
        <v>41.578050000000005</v>
      </c>
      <c r="L15" s="304">
        <v>419.09463</v>
      </c>
      <c r="M15" s="304">
        <v>452.08931999999999</v>
      </c>
      <c r="N15" s="304">
        <v>10585.2295806</v>
      </c>
      <c r="O15" s="306">
        <v>2.2480033280677641E-3</v>
      </c>
      <c r="P15" s="1028"/>
    </row>
    <row r="16" spans="1:16" ht="27" customHeight="1">
      <c r="A16" s="304" t="s">
        <v>731</v>
      </c>
      <c r="B16" s="304">
        <v>23.22353</v>
      </c>
      <c r="C16" s="305">
        <v>68.995825200000013</v>
      </c>
      <c r="D16" s="305">
        <v>44.934989999999999</v>
      </c>
      <c r="E16" s="305">
        <v>139.636055</v>
      </c>
      <c r="F16" s="305">
        <v>195.61822000000001</v>
      </c>
      <c r="G16" s="305">
        <v>39.258679999999998</v>
      </c>
      <c r="H16" s="304">
        <v>242.56424999999999</v>
      </c>
      <c r="I16" s="304">
        <v>39.243690000000001</v>
      </c>
      <c r="J16" s="304">
        <v>100.95360000000001</v>
      </c>
      <c r="K16" s="304">
        <v>20.789069999999999</v>
      </c>
      <c r="L16" s="304">
        <v>137.75702999999999</v>
      </c>
      <c r="M16" s="304">
        <v>117.26730999999999</v>
      </c>
      <c r="N16" s="304">
        <v>5237.3777901999993</v>
      </c>
      <c r="O16" s="306">
        <v>1.1122708877562605E-3</v>
      </c>
      <c r="P16" s="1028"/>
    </row>
    <row r="17" spans="1:16" ht="42.75" customHeight="1">
      <c r="A17" s="304" t="s">
        <v>732</v>
      </c>
      <c r="B17" s="304">
        <v>27.130269999999999</v>
      </c>
      <c r="C17" s="305">
        <v>183.40904999999998</v>
      </c>
      <c r="D17" s="305">
        <v>120.98752</v>
      </c>
      <c r="E17" s="305">
        <v>14.72397</v>
      </c>
      <c r="F17" s="305">
        <v>104.21222</v>
      </c>
      <c r="G17" s="305">
        <v>0</v>
      </c>
      <c r="H17" s="304">
        <v>38.326790000000003</v>
      </c>
      <c r="I17" s="304">
        <v>220.29410000000001</v>
      </c>
      <c r="J17" s="304">
        <v>46.979889999999997</v>
      </c>
      <c r="K17" s="304">
        <v>44.494430000000001</v>
      </c>
      <c r="L17" s="304">
        <v>31.102240000000002</v>
      </c>
      <c r="M17" s="304">
        <v>206.07660999999999</v>
      </c>
      <c r="N17" s="304">
        <v>8425.0269900000003</v>
      </c>
      <c r="O17" s="306">
        <v>1.7892374056101669E-3</v>
      </c>
      <c r="P17" s="1028"/>
    </row>
    <row r="18" spans="1:16" ht="27" customHeight="1">
      <c r="A18" s="304" t="s">
        <v>733</v>
      </c>
      <c r="B18" s="304">
        <v>21.704189999999997</v>
      </c>
      <c r="C18" s="305">
        <v>87.438999999999993</v>
      </c>
      <c r="D18" s="305">
        <v>96.790019999999998</v>
      </c>
      <c r="E18" s="305">
        <v>11.779176</v>
      </c>
      <c r="F18" s="305">
        <v>74.318119999999993</v>
      </c>
      <c r="G18" s="305">
        <v>0</v>
      </c>
      <c r="H18" s="304">
        <v>30.661429999999999</v>
      </c>
      <c r="I18" s="304">
        <v>103.97591</v>
      </c>
      <c r="J18" s="304">
        <v>37.583919999999999</v>
      </c>
      <c r="K18" s="304">
        <v>35.595550000000003</v>
      </c>
      <c r="L18" s="304">
        <v>12.70528</v>
      </c>
      <c r="M18" s="304">
        <v>131.54588000000001</v>
      </c>
      <c r="N18" s="304">
        <v>6857.7692159999997</v>
      </c>
      <c r="O18" s="306">
        <v>1.4563961889823105E-3</v>
      </c>
      <c r="P18" s="1028"/>
    </row>
    <row r="19" spans="1:16" ht="42.75" customHeight="1">
      <c r="A19" s="304" t="s">
        <v>734</v>
      </c>
      <c r="B19" s="304">
        <v>150.01627999999999</v>
      </c>
      <c r="C19" s="305">
        <v>1225.0411418000001</v>
      </c>
      <c r="D19" s="305">
        <v>586.34996999999998</v>
      </c>
      <c r="E19" s="305">
        <v>946.60057600000005</v>
      </c>
      <c r="F19" s="305">
        <v>753.75020999999992</v>
      </c>
      <c r="G19" s="305">
        <v>565.65260000000001</v>
      </c>
      <c r="H19" s="304">
        <v>417.24813</v>
      </c>
      <c r="I19" s="304">
        <v>2163.2681600000001</v>
      </c>
      <c r="J19" s="304">
        <v>787.78760999999997</v>
      </c>
      <c r="K19" s="304">
        <v>540.90681000000006</v>
      </c>
      <c r="L19" s="304">
        <v>2887.2836400000001</v>
      </c>
      <c r="M19" s="304">
        <v>1173.4866000000002</v>
      </c>
      <c r="N19" s="304">
        <v>65033.443637800003</v>
      </c>
      <c r="O19" s="306">
        <v>1.3811263763368938E-2</v>
      </c>
      <c r="P19" s="1028"/>
    </row>
    <row r="20" spans="1:16" ht="27" customHeight="1">
      <c r="A20" s="304" t="s">
        <v>735</v>
      </c>
      <c r="B20" s="304">
        <v>127.65974</v>
      </c>
      <c r="C20" s="305">
        <v>1150.3177117999999</v>
      </c>
      <c r="D20" s="305">
        <v>586.34996999999998</v>
      </c>
      <c r="E20" s="305">
        <v>918.64652190000004</v>
      </c>
      <c r="F20" s="305">
        <v>618.52356999999995</v>
      </c>
      <c r="G20" s="305">
        <v>565.65260000000001</v>
      </c>
      <c r="H20" s="304">
        <v>347.98134999999996</v>
      </c>
      <c r="I20" s="304">
        <v>2017.00206</v>
      </c>
      <c r="J20" s="304">
        <v>727.51783999999998</v>
      </c>
      <c r="K20" s="304">
        <v>457.65960999999999</v>
      </c>
      <c r="L20" s="304">
        <v>2145.0289700000003</v>
      </c>
      <c r="M20" s="304">
        <v>1078.0660399999999</v>
      </c>
      <c r="N20" s="304">
        <v>58852.9590637</v>
      </c>
      <c r="O20" s="306">
        <v>1.2498703673306088E-2</v>
      </c>
      <c r="P20" s="1028"/>
    </row>
    <row r="21" spans="1:16" ht="56.25" customHeight="1">
      <c r="A21" s="461" t="s">
        <v>736</v>
      </c>
      <c r="B21" s="462">
        <v>65301.461470000002</v>
      </c>
      <c r="C21" s="462">
        <v>48680.147114400002</v>
      </c>
      <c r="D21" s="462">
        <v>69270.464000000007</v>
      </c>
      <c r="E21" s="462">
        <v>103980.16281400001</v>
      </c>
      <c r="F21" s="462">
        <v>51774.688569999998</v>
      </c>
      <c r="G21" s="462">
        <v>136535.20168560001</v>
      </c>
      <c r="H21" s="462">
        <v>162537.3688</v>
      </c>
      <c r="I21" s="462">
        <v>95087.420389999999</v>
      </c>
      <c r="J21" s="462">
        <v>116561.11864</v>
      </c>
      <c r="K21" s="462">
        <v>73638.004140000005</v>
      </c>
      <c r="L21" s="462">
        <v>227431.31942000004</v>
      </c>
      <c r="M21" s="462">
        <v>70313.541190000018</v>
      </c>
      <c r="N21" s="462">
        <v>4708725.0487740012</v>
      </c>
      <c r="O21" s="463">
        <v>1</v>
      </c>
      <c r="P21" s="1028"/>
    </row>
    <row r="22" spans="1:16" ht="56.25" customHeight="1">
      <c r="A22" s="464" t="s">
        <v>878</v>
      </c>
      <c r="B22" s="304">
        <v>671.07305999999994</v>
      </c>
      <c r="C22" s="304">
        <v>2118.0695599000001</v>
      </c>
      <c r="D22" s="304">
        <v>1752.4823299999998</v>
      </c>
      <c r="E22" s="304">
        <v>3623.8958274000001</v>
      </c>
      <c r="F22" s="304">
        <v>1565.64328</v>
      </c>
      <c r="G22" s="304">
        <v>1934.6009433999998</v>
      </c>
      <c r="H22" s="304">
        <v>3474.8937799999999</v>
      </c>
      <c r="I22" s="304">
        <v>4001.9697299999998</v>
      </c>
      <c r="J22" s="304">
        <v>3034.3720399999997</v>
      </c>
      <c r="K22" s="304">
        <v>2174.1374900000001</v>
      </c>
      <c r="L22" s="304">
        <v>4986.7925400000004</v>
      </c>
      <c r="M22" s="304">
        <v>2042.7894699999997</v>
      </c>
      <c r="N22" s="304">
        <v>140350.25685070001</v>
      </c>
      <c r="O22" s="465"/>
      <c r="P22" s="1028"/>
    </row>
    <row r="23" spans="1:16" s="316" customFormat="1" ht="56.25" customHeight="1" thickBot="1">
      <c r="A23" s="466" t="s">
        <v>879</v>
      </c>
      <c r="B23" s="467">
        <v>1.3868183169242888E-2</v>
      </c>
      <c r="C23" s="467">
        <v>1.0338286183661271E-2</v>
      </c>
      <c r="D23" s="467">
        <v>1.4711087031517328E-2</v>
      </c>
      <c r="E23" s="467">
        <v>2.208244519205322E-2</v>
      </c>
      <c r="F23" s="467">
        <v>1.0995479250477886E-2</v>
      </c>
      <c r="G23" s="467">
        <v>2.8996214531818828E-2</v>
      </c>
      <c r="H23" s="467">
        <v>3.4518339277915464E-2</v>
      </c>
      <c r="I23" s="467">
        <v>2.0193878258990227E-2</v>
      </c>
      <c r="J23" s="467">
        <v>2.4754284319563048E-2</v>
      </c>
      <c r="K23" s="467">
        <v>1.5638629008328474E-2</v>
      </c>
      <c r="L23" s="467">
        <v>4.8299978670280561E-2</v>
      </c>
      <c r="M23" s="467">
        <v>1.4932607120117871E-2</v>
      </c>
      <c r="N23" s="467">
        <v>1</v>
      </c>
      <c r="O23" s="468"/>
    </row>
    <row r="24" spans="1:16" ht="15" customHeight="1">
      <c r="A24" s="453" t="s">
        <v>880</v>
      </c>
      <c r="B24" s="316"/>
      <c r="C24" s="413"/>
      <c r="D24" s="413"/>
      <c r="E24" s="413"/>
      <c r="F24" s="413"/>
      <c r="G24" s="413"/>
      <c r="H24" s="414"/>
      <c r="I24" s="414"/>
      <c r="J24" s="414"/>
      <c r="K24" s="414"/>
      <c r="L24" s="414"/>
      <c r="M24" s="414"/>
      <c r="N24" s="414"/>
      <c r="O24" s="414"/>
      <c r="P24" s="1028"/>
    </row>
    <row r="25" spans="1:16" ht="39" customHeight="1">
      <c r="A25" s="1149" t="s">
        <v>363</v>
      </c>
      <c r="B25" s="1200"/>
      <c r="C25" s="1200"/>
      <c r="D25" s="1200"/>
      <c r="E25" s="1200"/>
      <c r="F25" s="1200"/>
      <c r="G25" s="1200"/>
      <c r="H25" s="1200"/>
      <c r="I25" s="1200"/>
      <c r="J25" s="1200"/>
      <c r="K25" s="1200"/>
      <c r="L25" s="1200"/>
      <c r="M25" s="1200"/>
      <c r="N25" s="1200"/>
      <c r="O25" s="1200"/>
      <c r="P25" s="1028"/>
    </row>
    <row r="26" spans="1:16" ht="38.25" customHeight="1">
      <c r="A26" s="1149" t="s">
        <v>364</v>
      </c>
      <c r="B26" s="1194"/>
      <c r="C26" s="1194"/>
      <c r="D26" s="1194"/>
      <c r="E26" s="1194"/>
      <c r="F26" s="1194"/>
      <c r="G26" s="1194"/>
      <c r="H26" s="1194"/>
      <c r="I26" s="1194"/>
      <c r="J26" s="1194"/>
      <c r="K26" s="1194"/>
      <c r="L26" s="1194"/>
      <c r="M26" s="1194"/>
      <c r="N26" s="1194"/>
      <c r="O26" s="1194"/>
      <c r="P26" s="1028"/>
    </row>
    <row r="27" spans="1:16" ht="14.25" customHeight="1">
      <c r="A27" s="453" t="s">
        <v>740</v>
      </c>
      <c r="C27" s="322"/>
      <c r="D27" s="322"/>
      <c r="E27" s="322"/>
      <c r="F27" s="322"/>
      <c r="G27" s="322"/>
      <c r="H27" s="171"/>
      <c r="I27" s="171"/>
      <c r="J27" s="171"/>
      <c r="K27" s="171"/>
      <c r="L27" s="171"/>
      <c r="M27" s="171"/>
      <c r="N27" s="171"/>
      <c r="O27" s="454"/>
      <c r="P27" s="1028"/>
    </row>
    <row r="28" spans="1:16" ht="9" customHeight="1">
      <c r="A28" s="326"/>
      <c r="C28" s="322"/>
      <c r="D28" s="322"/>
      <c r="E28" s="322"/>
      <c r="F28" s="322"/>
      <c r="G28" s="322"/>
      <c r="H28" s="171"/>
      <c r="I28" s="171"/>
      <c r="J28" s="171"/>
      <c r="K28" s="171"/>
      <c r="L28" s="171"/>
      <c r="M28" s="171"/>
      <c r="N28" s="171"/>
      <c r="O28" s="414"/>
      <c r="P28" s="1028"/>
    </row>
    <row r="29" spans="1:16" ht="9" customHeight="1">
      <c r="A29" s="321"/>
      <c r="C29" s="322"/>
      <c r="D29" s="322"/>
      <c r="E29" s="322"/>
      <c r="F29" s="322"/>
      <c r="G29" s="322"/>
      <c r="H29" s="171"/>
      <c r="I29" s="171"/>
      <c r="J29" s="171"/>
      <c r="K29" s="171"/>
      <c r="L29" s="171"/>
      <c r="M29" s="171"/>
      <c r="N29" s="171"/>
      <c r="O29" s="414"/>
      <c r="P29" s="1028"/>
    </row>
    <row r="30" spans="1:16" ht="9" customHeight="1">
      <c r="A30" s="321"/>
      <c r="C30" s="322"/>
      <c r="D30" s="322"/>
      <c r="E30" s="322"/>
      <c r="F30" s="322"/>
      <c r="G30" s="322"/>
      <c r="H30" s="171"/>
      <c r="I30" s="171"/>
      <c r="J30" s="171"/>
      <c r="K30" s="171"/>
      <c r="L30" s="171"/>
      <c r="M30" s="171"/>
      <c r="N30" s="171"/>
      <c r="O30" s="414"/>
      <c r="P30" s="1028"/>
    </row>
    <row r="31" spans="1:16" ht="9" customHeight="1">
      <c r="A31" s="321"/>
      <c r="B31" s="138"/>
      <c r="C31" s="322"/>
      <c r="D31" s="322"/>
      <c r="E31" s="322"/>
      <c r="F31" s="322"/>
      <c r="G31" s="322"/>
      <c r="H31" s="171"/>
      <c r="I31" s="171"/>
      <c r="J31" s="171"/>
      <c r="K31" s="171"/>
      <c r="L31" s="171"/>
      <c r="M31" s="171"/>
      <c r="N31" s="171"/>
      <c r="O31" s="414"/>
      <c r="P31" s="1028"/>
    </row>
    <row r="32" spans="1:16" ht="9" customHeight="1">
      <c r="A32" s="321"/>
      <c r="B32" s="138"/>
      <c r="C32" s="322"/>
      <c r="D32" s="322"/>
      <c r="E32" s="322"/>
      <c r="F32" s="322"/>
      <c r="G32" s="322"/>
      <c r="H32" s="171"/>
      <c r="I32" s="171"/>
      <c r="J32" s="171"/>
      <c r="K32" s="171"/>
      <c r="L32" s="171"/>
      <c r="M32" s="171"/>
      <c r="N32" s="171"/>
      <c r="O32" s="414"/>
      <c r="P32" s="1028"/>
    </row>
    <row r="33" spans="1:16" ht="9" customHeight="1">
      <c r="A33" s="321"/>
      <c r="B33" s="138"/>
      <c r="C33" s="322"/>
      <c r="D33" s="322"/>
      <c r="E33" s="322"/>
      <c r="F33" s="322"/>
      <c r="G33" s="322"/>
      <c r="H33" s="171"/>
      <c r="I33" s="171"/>
      <c r="J33" s="171"/>
      <c r="K33" s="171"/>
      <c r="L33" s="171"/>
      <c r="M33" s="171"/>
      <c r="N33" s="171"/>
      <c r="O33" s="414"/>
      <c r="P33" s="1028"/>
    </row>
    <row r="34" spans="1:16" ht="9" customHeight="1">
      <c r="A34" s="323"/>
      <c r="B34" s="138"/>
      <c r="C34" s="322"/>
      <c r="D34" s="322"/>
      <c r="E34" s="322"/>
      <c r="F34" s="322"/>
      <c r="G34" s="322"/>
      <c r="H34" s="171"/>
      <c r="I34" s="171"/>
      <c r="J34" s="171"/>
      <c r="K34" s="171"/>
      <c r="L34" s="171"/>
      <c r="M34" s="171"/>
      <c r="N34" s="171"/>
      <c r="O34" s="414"/>
      <c r="P34" s="1028"/>
    </row>
    <row r="35" spans="1:16" ht="9" customHeight="1">
      <c r="A35" s="321"/>
      <c r="B35" s="138"/>
      <c r="C35" s="322"/>
      <c r="D35" s="322"/>
      <c r="E35" s="322"/>
      <c r="F35" s="322"/>
      <c r="G35" s="322"/>
      <c r="H35" s="171"/>
      <c r="I35" s="171"/>
      <c r="J35" s="171"/>
      <c r="K35" s="171"/>
      <c r="L35" s="171"/>
      <c r="M35" s="171"/>
      <c r="N35" s="171"/>
      <c r="O35" s="414"/>
      <c r="P35" s="1028"/>
    </row>
    <row r="36" spans="1:16" ht="9" customHeight="1">
      <c r="A36" s="321"/>
      <c r="B36" s="138"/>
      <c r="C36" s="322"/>
      <c r="D36" s="322"/>
      <c r="E36" s="322"/>
      <c r="F36" s="322"/>
      <c r="G36" s="322"/>
      <c r="H36" s="171"/>
      <c r="I36" s="171"/>
      <c r="J36" s="171"/>
      <c r="K36" s="171"/>
      <c r="L36" s="171"/>
      <c r="M36" s="171"/>
      <c r="N36" s="171"/>
      <c r="O36" s="414"/>
      <c r="P36" s="1028"/>
    </row>
    <row r="37" spans="1:16" ht="9" customHeight="1">
      <c r="A37" s="321"/>
      <c r="B37" s="138"/>
      <c r="C37" s="322"/>
      <c r="D37" s="322"/>
      <c r="E37" s="322"/>
      <c r="F37" s="322"/>
      <c r="G37" s="322"/>
      <c r="H37" s="171"/>
      <c r="I37" s="171"/>
      <c r="J37" s="171"/>
      <c r="K37" s="171"/>
      <c r="L37" s="171"/>
      <c r="M37" s="171"/>
      <c r="N37" s="171"/>
      <c r="O37" s="414"/>
      <c r="P37" s="1028"/>
    </row>
    <row r="38" spans="1:16" ht="9" customHeight="1">
      <c r="A38" s="321"/>
      <c r="C38" s="322"/>
      <c r="D38" s="322"/>
      <c r="E38" s="322"/>
      <c r="F38" s="322"/>
      <c r="G38" s="322"/>
      <c r="H38" s="171"/>
      <c r="I38" s="171"/>
      <c r="J38" s="171"/>
      <c r="K38" s="171"/>
      <c r="L38" s="171"/>
      <c r="M38" s="171"/>
      <c r="N38" s="171"/>
      <c r="O38" s="414"/>
      <c r="P38" s="1028"/>
    </row>
    <row r="39" spans="1:16" ht="9" customHeight="1">
      <c r="A39" s="321"/>
      <c r="C39" s="322"/>
      <c r="D39" s="322"/>
      <c r="E39" s="322"/>
      <c r="F39" s="322"/>
      <c r="G39" s="322"/>
      <c r="H39" s="171"/>
      <c r="I39" s="171"/>
      <c r="J39" s="171"/>
      <c r="K39" s="171"/>
      <c r="L39" s="171"/>
      <c r="M39" s="171"/>
      <c r="N39" s="171"/>
      <c r="O39" s="414"/>
      <c r="P39" s="1028"/>
    </row>
    <row r="40" spans="1:16" ht="9" customHeight="1">
      <c r="A40" s="323"/>
      <c r="C40" s="322"/>
      <c r="D40" s="322"/>
      <c r="E40" s="322"/>
      <c r="F40" s="322"/>
      <c r="G40" s="322"/>
      <c r="H40" s="171"/>
      <c r="I40" s="171"/>
      <c r="J40" s="171"/>
      <c r="K40" s="171"/>
      <c r="L40" s="171"/>
      <c r="M40" s="171"/>
      <c r="N40" s="171"/>
      <c r="O40" s="414"/>
      <c r="P40" s="1028"/>
    </row>
    <row r="41" spans="1:16" ht="9" customHeight="1">
      <c r="A41" s="321"/>
      <c r="C41" s="322"/>
      <c r="D41" s="322"/>
      <c r="E41" s="322"/>
      <c r="F41" s="322"/>
      <c r="G41" s="322"/>
      <c r="H41" s="171"/>
      <c r="I41" s="171"/>
      <c r="J41" s="171"/>
      <c r="K41" s="171"/>
      <c r="L41" s="171"/>
      <c r="M41" s="171"/>
      <c r="N41" s="171"/>
      <c r="O41" s="414"/>
      <c r="P41" s="1028"/>
    </row>
    <row r="42" spans="1:16" ht="9" customHeight="1">
      <c r="A42" s="321"/>
      <c r="C42" s="322"/>
      <c r="D42" s="322"/>
      <c r="E42" s="322"/>
      <c r="F42" s="322"/>
      <c r="G42" s="322"/>
      <c r="H42" s="171"/>
      <c r="I42" s="171"/>
      <c r="J42" s="171"/>
      <c r="K42" s="171"/>
      <c r="L42" s="171"/>
      <c r="M42" s="171"/>
      <c r="N42" s="171"/>
      <c r="O42" s="414"/>
      <c r="P42" s="1028"/>
    </row>
    <row r="43" spans="1:16" ht="9" customHeight="1">
      <c r="A43" s="321"/>
      <c r="C43" s="322"/>
      <c r="D43" s="322"/>
      <c r="E43" s="322"/>
      <c r="F43" s="322"/>
      <c r="G43" s="322"/>
      <c r="H43" s="171"/>
      <c r="I43" s="171"/>
      <c r="J43" s="171"/>
      <c r="K43" s="171"/>
      <c r="L43" s="171"/>
      <c r="M43" s="171"/>
      <c r="N43" s="171"/>
      <c r="O43" s="414"/>
      <c r="P43" s="1028"/>
    </row>
    <row r="44" spans="1:16" ht="9" customHeight="1">
      <c r="A44" s="321"/>
      <c r="C44" s="322"/>
      <c r="D44" s="322"/>
      <c r="E44" s="322"/>
      <c r="F44" s="322"/>
      <c r="G44" s="322"/>
      <c r="H44" s="171"/>
      <c r="I44" s="171"/>
      <c r="J44" s="171"/>
      <c r="K44" s="171"/>
      <c r="L44" s="171"/>
      <c r="M44" s="171"/>
      <c r="N44" s="171"/>
      <c r="O44" s="414"/>
      <c r="P44" s="1028"/>
    </row>
    <row r="45" spans="1:16" ht="9" customHeight="1">
      <c r="A45" s="321"/>
      <c r="C45" s="322"/>
      <c r="D45" s="322"/>
      <c r="E45" s="322"/>
      <c r="F45" s="322"/>
      <c r="G45" s="322"/>
      <c r="H45" s="171"/>
      <c r="I45" s="171"/>
      <c r="J45" s="171"/>
      <c r="K45" s="171"/>
      <c r="L45" s="171"/>
      <c r="M45" s="171"/>
      <c r="N45" s="171"/>
      <c r="O45" s="414"/>
      <c r="P45" s="1028"/>
    </row>
    <row r="46" spans="1:16" ht="9" customHeight="1">
      <c r="A46" s="323"/>
      <c r="C46" s="322"/>
      <c r="D46" s="322"/>
      <c r="E46" s="322"/>
      <c r="F46" s="322"/>
      <c r="G46" s="322"/>
      <c r="H46" s="171"/>
      <c r="I46" s="171"/>
      <c r="J46" s="171"/>
      <c r="K46" s="171"/>
      <c r="L46" s="171"/>
      <c r="M46" s="171"/>
      <c r="N46" s="171"/>
      <c r="O46" s="414"/>
      <c r="P46" s="1028"/>
    </row>
    <row r="47" spans="1:16" ht="9" customHeight="1">
      <c r="A47" s="321"/>
      <c r="C47" s="322"/>
      <c r="D47" s="322"/>
      <c r="E47" s="322"/>
      <c r="F47" s="322"/>
      <c r="G47" s="322"/>
      <c r="H47" s="171"/>
      <c r="I47" s="171"/>
      <c r="J47" s="171"/>
      <c r="K47" s="171"/>
      <c r="L47" s="171"/>
      <c r="M47" s="171"/>
      <c r="N47" s="171"/>
      <c r="O47" s="414"/>
      <c r="P47" s="1028"/>
    </row>
    <row r="48" spans="1:16" ht="9" customHeight="1">
      <c r="A48" s="321"/>
      <c r="C48" s="322"/>
      <c r="D48" s="322"/>
      <c r="E48" s="322"/>
      <c r="F48" s="322"/>
      <c r="G48" s="322"/>
      <c r="H48" s="171"/>
      <c r="I48" s="171"/>
      <c r="J48" s="171"/>
      <c r="K48" s="171"/>
      <c r="L48" s="171"/>
      <c r="M48" s="171"/>
      <c r="N48" s="171"/>
      <c r="O48" s="414"/>
      <c r="P48" s="1028"/>
    </row>
    <row r="49" spans="1:16" ht="9" customHeight="1">
      <c r="A49" s="321"/>
      <c r="C49" s="322"/>
      <c r="D49" s="322"/>
      <c r="E49" s="322"/>
      <c r="F49" s="322"/>
      <c r="G49" s="322"/>
      <c r="H49" s="171"/>
      <c r="I49" s="171"/>
      <c r="J49" s="171"/>
      <c r="K49" s="171"/>
      <c r="L49" s="171"/>
      <c r="M49" s="171"/>
      <c r="N49" s="171"/>
      <c r="O49" s="414"/>
      <c r="P49" s="1028"/>
    </row>
    <row r="50" spans="1:16" ht="9" customHeight="1">
      <c r="A50" s="321"/>
      <c r="C50" s="322"/>
      <c r="D50" s="322"/>
      <c r="E50" s="322"/>
      <c r="F50" s="322"/>
      <c r="G50" s="322"/>
      <c r="H50" s="171"/>
      <c r="I50" s="171"/>
      <c r="J50" s="171"/>
      <c r="K50" s="171"/>
      <c r="L50" s="171"/>
      <c r="M50" s="171"/>
      <c r="N50" s="171"/>
      <c r="O50" s="414"/>
      <c r="P50" s="1028"/>
    </row>
    <row r="51" spans="1:16" ht="9" customHeight="1">
      <c r="A51" s="323"/>
      <c r="C51" s="322"/>
      <c r="D51" s="322"/>
      <c r="E51" s="322"/>
      <c r="F51" s="322"/>
      <c r="G51" s="322"/>
      <c r="H51" s="171"/>
      <c r="I51" s="171"/>
      <c r="J51" s="171"/>
      <c r="K51" s="171"/>
      <c r="L51" s="171"/>
      <c r="M51" s="171"/>
      <c r="N51" s="171"/>
      <c r="O51" s="414"/>
      <c r="P51" s="1028"/>
    </row>
    <row r="52" spans="1:16" ht="9" customHeight="1">
      <c r="A52" s="324"/>
      <c r="C52" s="322"/>
      <c r="D52" s="322"/>
      <c r="E52" s="322"/>
      <c r="F52" s="322"/>
      <c r="G52" s="322"/>
      <c r="H52" s="171"/>
      <c r="I52" s="171"/>
      <c r="J52" s="171"/>
      <c r="K52" s="171"/>
      <c r="L52" s="171"/>
      <c r="M52" s="171"/>
      <c r="N52" s="171"/>
      <c r="O52" s="414"/>
      <c r="P52" s="1028"/>
    </row>
    <row r="53" spans="1:16" ht="9" customHeight="1">
      <c r="A53" s="324"/>
      <c r="C53" s="322"/>
      <c r="D53" s="322"/>
      <c r="E53" s="322"/>
      <c r="F53" s="322"/>
      <c r="G53" s="322"/>
      <c r="H53" s="171"/>
      <c r="I53" s="171"/>
      <c r="J53" s="171"/>
      <c r="K53" s="171"/>
      <c r="L53" s="171"/>
      <c r="M53" s="171"/>
      <c r="N53" s="171"/>
      <c r="O53" s="414"/>
      <c r="P53" s="1028"/>
    </row>
    <row r="54" spans="1:16" ht="9" customHeight="1">
      <c r="A54" s="324"/>
      <c r="C54" s="322"/>
      <c r="D54" s="322"/>
      <c r="E54" s="322"/>
      <c r="F54" s="322"/>
      <c r="G54" s="322"/>
      <c r="H54" s="171"/>
      <c r="I54" s="171"/>
      <c r="J54" s="171"/>
      <c r="K54" s="171"/>
      <c r="L54" s="171"/>
      <c r="M54" s="171"/>
      <c r="N54" s="171"/>
      <c r="O54" s="414"/>
      <c r="P54" s="1028"/>
    </row>
    <row r="55" spans="1:16" ht="9" customHeight="1">
      <c r="A55" s="324"/>
      <c r="C55" s="322"/>
      <c r="D55" s="322"/>
      <c r="E55" s="322"/>
      <c r="F55" s="322"/>
      <c r="G55" s="322"/>
      <c r="H55" s="171"/>
      <c r="I55" s="171"/>
      <c r="J55" s="171"/>
      <c r="K55" s="171"/>
      <c r="L55" s="171"/>
      <c r="M55" s="171"/>
      <c r="N55" s="171"/>
      <c r="O55" s="414"/>
      <c r="P55" s="1028"/>
    </row>
    <row r="56" spans="1:16" ht="9" customHeight="1">
      <c r="A56" s="325"/>
      <c r="C56" s="322"/>
      <c r="D56" s="322"/>
      <c r="E56" s="322"/>
      <c r="F56" s="322"/>
      <c r="G56" s="322"/>
      <c r="H56" s="171"/>
      <c r="I56" s="171"/>
      <c r="J56" s="171"/>
      <c r="K56" s="171"/>
      <c r="L56" s="171"/>
      <c r="M56" s="171"/>
      <c r="N56" s="171"/>
      <c r="O56" s="414"/>
      <c r="P56" s="1028"/>
    </row>
    <row r="57" spans="1:16" ht="9" customHeight="1">
      <c r="A57" s="325"/>
      <c r="C57" s="322"/>
      <c r="D57" s="322"/>
      <c r="E57" s="322"/>
      <c r="F57" s="322"/>
      <c r="G57" s="322"/>
      <c r="H57" s="171"/>
      <c r="I57" s="171"/>
      <c r="J57" s="171"/>
      <c r="K57" s="171"/>
      <c r="L57" s="171"/>
      <c r="M57" s="171"/>
      <c r="N57" s="171"/>
      <c r="O57" s="414"/>
      <c r="P57" s="1028"/>
    </row>
    <row r="58" spans="1:16" ht="9" customHeight="1">
      <c r="A58" s="326"/>
      <c r="C58" s="322"/>
      <c r="D58" s="322"/>
      <c r="E58" s="322"/>
      <c r="F58" s="322"/>
      <c r="G58" s="322"/>
      <c r="H58" s="171"/>
      <c r="I58" s="171"/>
      <c r="J58" s="171"/>
      <c r="K58" s="171"/>
      <c r="L58" s="171"/>
      <c r="M58" s="171"/>
      <c r="N58" s="171"/>
      <c r="O58" s="414"/>
      <c r="P58" s="1028"/>
    </row>
    <row r="59" spans="1:16" ht="9" customHeight="1">
      <c r="A59" s="321"/>
      <c r="C59" s="322"/>
      <c r="D59" s="322"/>
      <c r="E59" s="322"/>
      <c r="F59" s="322"/>
      <c r="G59" s="322"/>
      <c r="H59" s="171"/>
      <c r="I59" s="171"/>
      <c r="J59" s="171"/>
      <c r="K59" s="171"/>
      <c r="L59" s="171"/>
      <c r="M59" s="171"/>
      <c r="N59" s="171"/>
      <c r="O59" s="414"/>
      <c r="P59" s="1028"/>
    </row>
    <row r="60" spans="1:16" ht="9" customHeight="1">
      <c r="A60" s="321"/>
      <c r="C60" s="322"/>
      <c r="D60" s="322"/>
      <c r="E60" s="322"/>
      <c r="F60" s="322"/>
      <c r="G60" s="322"/>
      <c r="H60" s="171"/>
      <c r="I60" s="171"/>
      <c r="J60" s="171"/>
      <c r="K60" s="171"/>
      <c r="L60" s="171"/>
      <c r="M60" s="171"/>
      <c r="N60" s="171"/>
      <c r="O60" s="414"/>
      <c r="P60" s="1028"/>
    </row>
    <row r="61" spans="1:16" ht="9" customHeight="1">
      <c r="A61" s="321"/>
      <c r="C61" s="322"/>
      <c r="D61" s="322"/>
      <c r="E61" s="322"/>
      <c r="F61" s="322"/>
      <c r="G61" s="322"/>
      <c r="H61" s="171"/>
      <c r="I61" s="171"/>
      <c r="J61" s="171"/>
      <c r="K61" s="171"/>
      <c r="L61" s="171"/>
      <c r="M61" s="171"/>
      <c r="N61" s="171"/>
      <c r="O61" s="414"/>
      <c r="P61" s="1028"/>
    </row>
    <row r="62" spans="1:16" ht="9" customHeight="1">
      <c r="A62" s="321"/>
      <c r="C62" s="322"/>
      <c r="D62" s="322"/>
      <c r="E62" s="322"/>
      <c r="F62" s="322"/>
      <c r="G62" s="322"/>
      <c r="H62" s="171"/>
      <c r="I62" s="171"/>
      <c r="J62" s="171"/>
      <c r="K62" s="171"/>
      <c r="L62" s="171"/>
      <c r="M62" s="171"/>
      <c r="N62" s="171"/>
      <c r="O62" s="414"/>
      <c r="P62" s="1028"/>
    </row>
    <row r="63" spans="1:16" ht="9" customHeight="1">
      <c r="A63" s="324"/>
      <c r="C63" s="322"/>
      <c r="D63" s="322"/>
      <c r="E63" s="322"/>
      <c r="F63" s="322"/>
      <c r="G63" s="322"/>
      <c r="H63" s="171"/>
      <c r="I63" s="171"/>
      <c r="J63" s="171"/>
      <c r="K63" s="171"/>
      <c r="L63" s="171"/>
      <c r="M63" s="171"/>
      <c r="N63" s="171"/>
      <c r="O63" s="414"/>
      <c r="P63" s="1028"/>
    </row>
    <row r="64" spans="1:16" ht="9" customHeight="1">
      <c r="A64" s="326"/>
      <c r="C64" s="322"/>
      <c r="D64" s="322"/>
      <c r="E64" s="322"/>
      <c r="F64" s="322"/>
      <c r="G64" s="322"/>
      <c r="H64" s="171"/>
      <c r="I64" s="171"/>
      <c r="J64" s="171"/>
      <c r="K64" s="171"/>
      <c r="L64" s="171"/>
      <c r="M64" s="171"/>
      <c r="N64" s="171"/>
      <c r="O64" s="414"/>
      <c r="P64" s="1028"/>
    </row>
    <row r="65" spans="1:16" ht="9" customHeight="1">
      <c r="A65" s="321"/>
      <c r="C65" s="322"/>
      <c r="D65" s="322"/>
      <c r="E65" s="322"/>
      <c r="F65" s="322"/>
      <c r="G65" s="322"/>
      <c r="H65" s="171"/>
      <c r="I65" s="171"/>
      <c r="J65" s="171"/>
      <c r="K65" s="171"/>
      <c r="L65" s="171"/>
      <c r="M65" s="171"/>
      <c r="N65" s="171"/>
      <c r="O65" s="414"/>
      <c r="P65" s="1028"/>
    </row>
    <row r="66" spans="1:16" ht="9" customHeight="1">
      <c r="A66" s="321"/>
      <c r="C66" s="322"/>
      <c r="D66" s="322"/>
      <c r="E66" s="322"/>
      <c r="F66" s="322"/>
      <c r="G66" s="322"/>
      <c r="H66" s="171"/>
      <c r="I66" s="171"/>
      <c r="J66" s="171"/>
      <c r="K66" s="171"/>
      <c r="L66" s="171"/>
      <c r="M66" s="171"/>
      <c r="N66" s="171"/>
      <c r="O66" s="414"/>
      <c r="P66" s="1028"/>
    </row>
    <row r="67" spans="1:16" ht="9" customHeight="1">
      <c r="A67" s="321"/>
      <c r="C67" s="322"/>
      <c r="D67" s="322"/>
      <c r="E67" s="322"/>
      <c r="F67" s="322"/>
      <c r="G67" s="322"/>
      <c r="H67" s="171"/>
      <c r="I67" s="171"/>
      <c r="J67" s="171"/>
      <c r="K67" s="171"/>
      <c r="L67" s="171"/>
      <c r="M67" s="171"/>
      <c r="N67" s="171"/>
      <c r="O67" s="414"/>
      <c r="P67" s="1028"/>
    </row>
    <row r="68" spans="1:16" ht="9" customHeight="1">
      <c r="A68" s="321"/>
      <c r="C68" s="322"/>
      <c r="D68" s="322"/>
      <c r="E68" s="322"/>
      <c r="F68" s="322"/>
      <c r="G68" s="322"/>
      <c r="H68" s="171"/>
      <c r="I68" s="171"/>
      <c r="J68" s="171"/>
      <c r="K68" s="171"/>
      <c r="L68" s="171"/>
      <c r="M68" s="171"/>
      <c r="N68" s="171"/>
      <c r="O68" s="414"/>
      <c r="P68" s="1028"/>
    </row>
    <row r="69" spans="1:16" ht="9" customHeight="1">
      <c r="A69" s="324"/>
      <c r="C69" s="322"/>
      <c r="D69" s="322"/>
      <c r="E69" s="322"/>
      <c r="F69" s="322"/>
      <c r="G69" s="322"/>
      <c r="H69" s="171"/>
      <c r="I69" s="171"/>
      <c r="J69" s="171"/>
      <c r="K69" s="171"/>
      <c r="L69" s="171"/>
      <c r="M69" s="171"/>
      <c r="N69" s="171"/>
      <c r="O69" s="414"/>
      <c r="P69" s="1028"/>
    </row>
    <row r="70" spans="1:16" ht="9" customHeight="1">
      <c r="A70" s="326"/>
      <c r="C70" s="322"/>
      <c r="D70" s="322"/>
      <c r="E70" s="322"/>
      <c r="F70" s="322"/>
      <c r="G70" s="322"/>
      <c r="H70" s="171"/>
      <c r="I70" s="171"/>
      <c r="J70" s="171"/>
      <c r="K70" s="171"/>
      <c r="L70" s="171"/>
      <c r="M70" s="171"/>
      <c r="N70" s="171"/>
      <c r="O70" s="414"/>
      <c r="P70" s="1028"/>
    </row>
    <row r="71" spans="1:16" ht="9" customHeight="1">
      <c r="A71" s="321"/>
      <c r="C71" s="322"/>
      <c r="D71" s="322"/>
      <c r="E71" s="322"/>
      <c r="F71" s="322"/>
      <c r="G71" s="322"/>
      <c r="H71" s="171"/>
      <c r="I71" s="171"/>
      <c r="J71" s="171"/>
      <c r="K71" s="171"/>
      <c r="L71" s="171"/>
      <c r="M71" s="171"/>
      <c r="N71" s="171"/>
      <c r="O71" s="414"/>
      <c r="P71" s="1028"/>
    </row>
    <row r="72" spans="1:16" ht="9" customHeight="1">
      <c r="A72" s="321"/>
      <c r="C72" s="322"/>
      <c r="D72" s="322"/>
      <c r="E72" s="322"/>
      <c r="F72" s="322"/>
      <c r="G72" s="322"/>
      <c r="H72" s="171"/>
      <c r="I72" s="171"/>
      <c r="J72" s="171"/>
      <c r="K72" s="171"/>
      <c r="L72" s="171"/>
      <c r="M72" s="171"/>
      <c r="N72" s="171"/>
      <c r="O72" s="414"/>
      <c r="P72" s="1028"/>
    </row>
    <row r="73" spans="1:16" ht="9" customHeight="1">
      <c r="A73" s="321"/>
      <c r="C73" s="172"/>
      <c r="D73" s="172"/>
      <c r="E73" s="172"/>
      <c r="F73" s="172"/>
      <c r="G73" s="172"/>
      <c r="P73" s="1028"/>
    </row>
    <row r="74" spans="1:16" ht="9" customHeight="1">
      <c r="A74" s="321"/>
      <c r="C74" s="172"/>
      <c r="D74" s="172"/>
      <c r="E74" s="172"/>
      <c r="F74" s="172"/>
      <c r="G74" s="172"/>
      <c r="P74" s="1028"/>
    </row>
    <row r="75" spans="1:16" ht="9" customHeight="1">
      <c r="A75" s="321"/>
      <c r="C75" s="172"/>
      <c r="D75" s="172"/>
      <c r="E75" s="172"/>
      <c r="F75" s="172"/>
      <c r="G75" s="172"/>
      <c r="P75" s="1028"/>
    </row>
    <row r="76" spans="1:16" ht="9" customHeight="1">
      <c r="A76" s="321"/>
      <c r="C76" s="172"/>
      <c r="D76" s="172"/>
      <c r="E76" s="172"/>
      <c r="F76" s="172"/>
      <c r="G76" s="172"/>
      <c r="P76" s="1028"/>
    </row>
    <row r="77" spans="1:16" ht="9" customHeight="1">
      <c r="A77" s="321"/>
      <c r="C77" s="172"/>
      <c r="D77" s="172"/>
      <c r="E77" s="172"/>
      <c r="F77" s="172"/>
      <c r="G77" s="172"/>
      <c r="P77" s="1028"/>
    </row>
    <row r="78" spans="1:16" ht="9" customHeight="1">
      <c r="A78" s="321"/>
      <c r="C78" s="172"/>
      <c r="D78" s="172"/>
      <c r="E78" s="172"/>
      <c r="F78" s="172"/>
      <c r="G78" s="172"/>
      <c r="P78" s="1028"/>
    </row>
    <row r="79" spans="1:16" ht="9" customHeight="1">
      <c r="A79" s="324"/>
      <c r="C79" s="172"/>
      <c r="D79" s="172"/>
      <c r="E79" s="172"/>
      <c r="F79" s="172"/>
      <c r="G79" s="172"/>
      <c r="P79" s="1028"/>
    </row>
    <row r="80" spans="1:16" ht="9" customHeight="1">
      <c r="A80" s="326"/>
      <c r="C80" s="172"/>
      <c r="D80" s="172"/>
      <c r="E80" s="172"/>
      <c r="F80" s="172"/>
      <c r="G80" s="172"/>
      <c r="P80" s="1028"/>
    </row>
    <row r="81" spans="1:16" ht="9" customHeight="1">
      <c r="A81" s="321"/>
      <c r="C81" s="172"/>
      <c r="D81" s="172"/>
      <c r="E81" s="172"/>
      <c r="F81" s="172"/>
      <c r="G81" s="172"/>
      <c r="P81" s="1028"/>
    </row>
    <row r="82" spans="1:16" ht="9" customHeight="1">
      <c r="A82" s="321"/>
      <c r="C82" s="172"/>
      <c r="D82" s="172"/>
      <c r="E82" s="172"/>
      <c r="F82" s="172"/>
      <c r="G82" s="172"/>
      <c r="P82" s="1028"/>
    </row>
    <row r="83" spans="1:16" ht="9" customHeight="1">
      <c r="A83" s="321"/>
      <c r="C83" s="172"/>
      <c r="D83" s="172"/>
      <c r="E83" s="172"/>
      <c r="F83" s="172"/>
      <c r="G83" s="172"/>
      <c r="P83" s="1028"/>
    </row>
    <row r="84" spans="1:16" ht="9" customHeight="1">
      <c r="A84" s="321"/>
      <c r="C84" s="172"/>
      <c r="D84" s="172"/>
      <c r="E84" s="172"/>
      <c r="F84" s="172"/>
      <c r="G84" s="172"/>
      <c r="P84" s="1028"/>
    </row>
    <row r="85" spans="1:16" ht="9" customHeight="1">
      <c r="A85" s="321"/>
      <c r="C85" s="172"/>
      <c r="D85" s="172"/>
      <c r="E85" s="172"/>
      <c r="F85" s="172"/>
      <c r="G85" s="172"/>
      <c r="P85" s="1028"/>
    </row>
    <row r="86" spans="1:16" ht="9" customHeight="1">
      <c r="A86" s="321"/>
      <c r="C86" s="172"/>
      <c r="D86" s="172"/>
      <c r="E86" s="172"/>
      <c r="F86" s="172"/>
      <c r="G86" s="172"/>
      <c r="P86" s="1028"/>
    </row>
    <row r="87" spans="1:16" ht="9" customHeight="1">
      <c r="A87" s="321"/>
      <c r="C87" s="172"/>
      <c r="D87" s="172"/>
      <c r="E87" s="172"/>
      <c r="F87" s="172"/>
      <c r="G87" s="172"/>
      <c r="P87" s="1028"/>
    </row>
    <row r="88" spans="1:16" ht="9" customHeight="1">
      <c r="A88" s="321"/>
      <c r="C88" s="172"/>
      <c r="D88" s="172"/>
      <c r="E88" s="172"/>
      <c r="F88" s="172"/>
      <c r="G88" s="172"/>
      <c r="P88" s="1028"/>
    </row>
    <row r="89" spans="1:16" ht="9" customHeight="1">
      <c r="A89" s="321"/>
      <c r="C89" s="172"/>
      <c r="D89" s="172"/>
      <c r="E89" s="172"/>
      <c r="F89" s="172"/>
      <c r="G89" s="172"/>
      <c r="P89" s="1028"/>
    </row>
    <row r="90" spans="1:16" ht="9" customHeight="1">
      <c r="A90" s="326"/>
      <c r="C90" s="172"/>
      <c r="D90" s="172"/>
      <c r="E90" s="172"/>
      <c r="F90" s="172"/>
      <c r="G90" s="172"/>
      <c r="P90" s="1028"/>
    </row>
    <row r="91" spans="1:16" ht="9" customHeight="1">
      <c r="A91" s="321"/>
      <c r="C91" s="172"/>
      <c r="D91" s="172"/>
      <c r="E91" s="172"/>
      <c r="F91" s="172"/>
      <c r="G91" s="172"/>
      <c r="P91" s="1028"/>
    </row>
    <row r="92" spans="1:16" ht="9" customHeight="1">
      <c r="A92" s="321"/>
      <c r="C92" s="172"/>
      <c r="D92" s="172"/>
      <c r="E92" s="172"/>
      <c r="F92" s="172"/>
      <c r="G92" s="172"/>
      <c r="P92" s="1028"/>
    </row>
    <row r="93" spans="1:16" ht="9" customHeight="1">
      <c r="A93" s="321"/>
      <c r="C93" s="172"/>
      <c r="D93" s="172"/>
      <c r="E93" s="172"/>
      <c r="F93" s="172"/>
      <c r="G93" s="172"/>
      <c r="P93" s="1028"/>
    </row>
    <row r="94" spans="1:16">
      <c r="A94" s="327"/>
      <c r="C94" s="172"/>
      <c r="D94" s="172"/>
      <c r="E94" s="172"/>
      <c r="F94" s="172"/>
      <c r="G94" s="172"/>
      <c r="P94" s="1028"/>
    </row>
    <row r="95" spans="1:16">
      <c r="A95" s="327"/>
      <c r="C95" s="172"/>
      <c r="D95" s="172"/>
      <c r="E95" s="172"/>
      <c r="F95" s="172"/>
      <c r="G95" s="172"/>
      <c r="P95" s="1028"/>
    </row>
    <row r="96" spans="1:16">
      <c r="A96" s="327"/>
      <c r="C96" s="172"/>
      <c r="D96" s="172"/>
      <c r="E96" s="172"/>
      <c r="F96" s="172"/>
      <c r="G96" s="172"/>
      <c r="P96" s="1028"/>
    </row>
    <row r="97" spans="1:16">
      <c r="A97" s="327"/>
      <c r="C97" s="172"/>
      <c r="D97" s="172"/>
      <c r="E97" s="172"/>
      <c r="F97" s="172"/>
      <c r="G97" s="172"/>
      <c r="P97" s="1028"/>
    </row>
    <row r="98" spans="1:16">
      <c r="A98" s="327"/>
      <c r="C98" s="172"/>
      <c r="D98" s="172"/>
      <c r="E98" s="172"/>
      <c r="F98" s="172"/>
      <c r="G98" s="172"/>
      <c r="P98" s="1028"/>
    </row>
    <row r="99" spans="1:16">
      <c r="A99" s="327"/>
      <c r="C99" s="172"/>
      <c r="D99" s="172"/>
      <c r="E99" s="172"/>
      <c r="F99" s="172"/>
      <c r="G99" s="172"/>
      <c r="P99" s="1028"/>
    </row>
    <row r="100" spans="1:16">
      <c r="A100" s="327"/>
      <c r="C100" s="172"/>
      <c r="D100" s="172"/>
      <c r="E100" s="172"/>
      <c r="F100" s="172"/>
      <c r="G100" s="172"/>
      <c r="P100" s="1028"/>
    </row>
    <row r="101" spans="1:16" ht="15.75">
      <c r="A101" s="328"/>
      <c r="C101" s="172"/>
      <c r="D101" s="172"/>
      <c r="E101" s="172"/>
      <c r="F101" s="172"/>
      <c r="G101" s="172"/>
      <c r="P101" s="1028"/>
    </row>
    <row r="102" spans="1:16" ht="15.75">
      <c r="A102" s="328"/>
      <c r="C102" s="172"/>
      <c r="D102" s="172"/>
      <c r="E102" s="172"/>
      <c r="F102" s="172"/>
      <c r="G102" s="172"/>
      <c r="P102" s="1028"/>
    </row>
    <row r="103" spans="1:16" ht="15.75">
      <c r="A103" s="328"/>
      <c r="C103" s="172"/>
      <c r="D103" s="172"/>
      <c r="E103" s="172"/>
      <c r="F103" s="172"/>
      <c r="G103" s="172"/>
      <c r="P103" s="1028"/>
    </row>
    <row r="104" spans="1:16" ht="15.75">
      <c r="A104" s="328"/>
      <c r="C104" s="172"/>
      <c r="D104" s="172"/>
      <c r="E104" s="172"/>
      <c r="F104" s="172"/>
      <c r="G104" s="172"/>
      <c r="P104" s="1028"/>
    </row>
    <row r="105" spans="1:16" ht="15.75">
      <c r="A105" s="328"/>
      <c r="C105" s="172"/>
      <c r="D105" s="172"/>
      <c r="E105" s="172"/>
      <c r="F105" s="172"/>
      <c r="G105" s="172"/>
      <c r="P105" s="1028"/>
    </row>
    <row r="106" spans="1:16" ht="15.75">
      <c r="A106" s="328"/>
      <c r="C106" s="172"/>
      <c r="D106" s="172"/>
      <c r="E106" s="172"/>
      <c r="F106" s="172"/>
      <c r="G106" s="172"/>
      <c r="P106" s="1028"/>
    </row>
    <row r="107" spans="1:16" ht="15.75">
      <c r="A107" s="328"/>
      <c r="C107" s="172"/>
      <c r="D107" s="172"/>
      <c r="E107" s="172"/>
      <c r="F107" s="172"/>
      <c r="G107" s="172"/>
      <c r="P107" s="1028"/>
    </row>
    <row r="108" spans="1:16" ht="15.75">
      <c r="A108" s="328"/>
      <c r="C108" s="172"/>
      <c r="D108" s="172"/>
      <c r="E108" s="172"/>
      <c r="F108" s="172"/>
      <c r="G108" s="172"/>
      <c r="P108" s="1028"/>
    </row>
    <row r="109" spans="1:16" ht="15.75">
      <c r="A109" s="328"/>
      <c r="C109" s="172"/>
      <c r="D109" s="172"/>
      <c r="E109" s="172"/>
      <c r="F109" s="172"/>
      <c r="G109" s="172"/>
      <c r="P109" s="1028"/>
    </row>
    <row r="110" spans="1:16" ht="15.75">
      <c r="A110" s="328"/>
      <c r="C110" s="172"/>
      <c r="D110" s="172"/>
      <c r="E110" s="172"/>
      <c r="F110" s="172"/>
      <c r="G110" s="172"/>
      <c r="P110" s="1028"/>
    </row>
    <row r="111" spans="1:16" ht="15.75">
      <c r="A111" s="328"/>
      <c r="C111" s="172"/>
      <c r="D111" s="172"/>
      <c r="E111" s="172"/>
      <c r="F111" s="172"/>
      <c r="G111" s="172"/>
      <c r="P111" s="1028"/>
    </row>
    <row r="112" spans="1:16" ht="15.75">
      <c r="A112" s="328"/>
      <c r="C112" s="172"/>
      <c r="D112" s="172"/>
      <c r="E112" s="172"/>
      <c r="F112" s="172"/>
      <c r="G112" s="172"/>
      <c r="P112" s="1028"/>
    </row>
    <row r="113" spans="1:16" ht="15.75">
      <c r="A113" s="328"/>
      <c r="C113" s="172"/>
      <c r="D113" s="172"/>
      <c r="E113" s="172"/>
      <c r="F113" s="172"/>
      <c r="G113" s="172"/>
      <c r="P113" s="1028"/>
    </row>
    <row r="114" spans="1:16" ht="15.75">
      <c r="A114" s="328"/>
      <c r="C114" s="172"/>
      <c r="D114" s="172"/>
      <c r="E114" s="172"/>
      <c r="F114" s="172"/>
      <c r="G114" s="172"/>
      <c r="P114" s="1028"/>
    </row>
    <row r="115" spans="1:16" ht="15.75">
      <c r="A115" s="328"/>
      <c r="C115" s="172"/>
      <c r="D115" s="172"/>
      <c r="E115" s="172"/>
      <c r="F115" s="172"/>
      <c r="G115" s="172"/>
      <c r="P115" s="1028"/>
    </row>
    <row r="116" spans="1:16" ht="15.75">
      <c r="A116" s="328"/>
      <c r="C116" s="172"/>
      <c r="D116" s="172"/>
      <c r="E116" s="172"/>
      <c r="F116" s="172"/>
      <c r="G116" s="172"/>
      <c r="P116" s="1028"/>
    </row>
    <row r="117" spans="1:16" ht="15.75">
      <c r="A117" s="328"/>
      <c r="C117" s="172"/>
      <c r="D117" s="172"/>
      <c r="E117" s="172"/>
      <c r="F117" s="172"/>
      <c r="G117" s="172"/>
      <c r="P117" s="1028"/>
    </row>
    <row r="118" spans="1:16" ht="15.75">
      <c r="A118" s="328"/>
      <c r="C118" s="172"/>
      <c r="D118" s="172"/>
      <c r="E118" s="172"/>
      <c r="F118" s="172"/>
      <c r="G118" s="172"/>
      <c r="P118" s="1028"/>
    </row>
    <row r="119" spans="1:16" ht="15.75">
      <c r="A119" s="328"/>
      <c r="C119" s="172"/>
      <c r="D119" s="172"/>
      <c r="E119" s="172"/>
      <c r="F119" s="172"/>
      <c r="G119" s="172"/>
      <c r="P119" s="1028"/>
    </row>
    <row r="120" spans="1:16" ht="15.75">
      <c r="A120" s="328"/>
      <c r="C120" s="172"/>
      <c r="D120" s="172"/>
      <c r="E120" s="172"/>
      <c r="F120" s="172"/>
      <c r="G120" s="172"/>
      <c r="P120" s="1028"/>
    </row>
    <row r="121" spans="1:16" ht="15.75">
      <c r="A121" s="328"/>
      <c r="C121" s="172"/>
      <c r="D121" s="172"/>
      <c r="E121" s="172"/>
      <c r="F121" s="172"/>
      <c r="G121" s="172"/>
      <c r="P121" s="1028"/>
    </row>
    <row r="122" spans="1:16" ht="15.75">
      <c r="A122" s="328"/>
      <c r="C122" s="172"/>
      <c r="D122" s="172"/>
      <c r="E122" s="172"/>
      <c r="F122" s="172"/>
      <c r="G122" s="172"/>
      <c r="P122" s="1028"/>
    </row>
    <row r="123" spans="1:16" ht="15.75">
      <c r="A123" s="328"/>
      <c r="C123" s="172"/>
      <c r="D123" s="172"/>
      <c r="E123" s="172"/>
      <c r="F123" s="172"/>
      <c r="G123" s="172"/>
      <c r="P123" s="1028"/>
    </row>
    <row r="124" spans="1:16" ht="15.75">
      <c r="A124" s="328"/>
      <c r="C124" s="172"/>
      <c r="D124" s="172"/>
      <c r="E124" s="172"/>
      <c r="F124" s="172"/>
      <c r="G124" s="172"/>
      <c r="P124" s="1028"/>
    </row>
    <row r="125" spans="1:16" ht="15.75">
      <c r="A125" s="328"/>
      <c r="C125" s="172"/>
      <c r="D125" s="172"/>
      <c r="E125" s="172"/>
      <c r="F125" s="172"/>
      <c r="G125" s="172"/>
      <c r="P125" s="1028"/>
    </row>
    <row r="126" spans="1:16" ht="15.75">
      <c r="A126" s="328"/>
      <c r="C126" s="172"/>
      <c r="D126" s="172"/>
      <c r="E126" s="172"/>
      <c r="F126" s="172"/>
      <c r="G126" s="172"/>
      <c r="P126" s="1028"/>
    </row>
    <row r="127" spans="1:16" ht="15.75">
      <c r="A127" s="328"/>
      <c r="C127" s="172"/>
      <c r="D127" s="172"/>
      <c r="E127" s="172"/>
      <c r="F127" s="172"/>
      <c r="G127" s="172"/>
      <c r="P127" s="1028"/>
    </row>
    <row r="128" spans="1:16" ht="15.75">
      <c r="A128" s="328"/>
      <c r="C128" s="172"/>
      <c r="D128" s="172"/>
      <c r="E128" s="172"/>
      <c r="F128" s="172"/>
      <c r="G128" s="172"/>
      <c r="P128" s="1028"/>
    </row>
    <row r="129" spans="1:16" ht="15.75">
      <c r="A129" s="328"/>
      <c r="C129" s="172"/>
      <c r="D129" s="172"/>
      <c r="E129" s="172"/>
      <c r="F129" s="172"/>
      <c r="G129" s="172"/>
      <c r="P129" s="1028"/>
    </row>
    <row r="130" spans="1:16" ht="15.75">
      <c r="A130" s="328"/>
      <c r="C130" s="172"/>
      <c r="D130" s="172"/>
      <c r="E130" s="172"/>
      <c r="F130" s="172"/>
      <c r="G130" s="172"/>
      <c r="P130" s="1028"/>
    </row>
    <row r="131" spans="1:16" ht="15.75">
      <c r="A131" s="328"/>
      <c r="C131" s="172"/>
      <c r="D131" s="172"/>
      <c r="E131" s="172"/>
      <c r="F131" s="172"/>
      <c r="G131" s="172"/>
      <c r="P131" s="1028"/>
    </row>
    <row r="132" spans="1:16" ht="15.75">
      <c r="A132" s="328"/>
      <c r="C132" s="172"/>
      <c r="D132" s="172"/>
      <c r="E132" s="172"/>
      <c r="F132" s="172"/>
      <c r="G132" s="172"/>
      <c r="P132" s="1028"/>
    </row>
    <row r="133" spans="1:16" ht="15.75">
      <c r="A133" s="328"/>
      <c r="C133" s="172"/>
      <c r="D133" s="172"/>
      <c r="E133" s="172"/>
      <c r="F133" s="172"/>
      <c r="G133" s="172"/>
      <c r="P133" s="1028"/>
    </row>
    <row r="134" spans="1:16" ht="15.75">
      <c r="A134" s="328"/>
      <c r="C134" s="172"/>
      <c r="D134" s="172"/>
      <c r="E134" s="172"/>
      <c r="F134" s="172"/>
      <c r="G134" s="172"/>
      <c r="P134" s="1028"/>
    </row>
    <row r="135" spans="1:16" ht="15.75">
      <c r="A135" s="328"/>
      <c r="C135" s="172"/>
      <c r="D135" s="172"/>
      <c r="E135" s="172"/>
      <c r="F135" s="172"/>
      <c r="G135" s="172"/>
      <c r="P135" s="1028"/>
    </row>
    <row r="136" spans="1:16" ht="15.75">
      <c r="A136" s="328"/>
      <c r="C136" s="172"/>
      <c r="D136" s="172"/>
      <c r="E136" s="172"/>
      <c r="F136" s="172"/>
      <c r="G136" s="172"/>
      <c r="P136" s="1028"/>
    </row>
    <row r="137" spans="1:16" ht="15.75">
      <c r="A137" s="328"/>
      <c r="C137" s="172"/>
      <c r="D137" s="172"/>
      <c r="E137" s="172"/>
      <c r="F137" s="172"/>
      <c r="G137" s="172"/>
      <c r="P137" s="1028"/>
    </row>
    <row r="138" spans="1:16" ht="15.75">
      <c r="A138" s="328"/>
      <c r="C138" s="172"/>
      <c r="D138" s="172"/>
      <c r="E138" s="172"/>
      <c r="F138" s="172"/>
      <c r="G138" s="172"/>
      <c r="P138" s="1028"/>
    </row>
    <row r="139" spans="1:16" ht="15.75">
      <c r="A139" s="328"/>
      <c r="C139" s="172"/>
      <c r="D139" s="172"/>
      <c r="E139" s="172"/>
      <c r="F139" s="172"/>
      <c r="G139" s="172"/>
      <c r="P139" s="1028"/>
    </row>
    <row r="140" spans="1:16" ht="15.75">
      <c r="A140" s="328"/>
      <c r="C140" s="172"/>
      <c r="D140" s="172"/>
      <c r="E140" s="172"/>
      <c r="F140" s="172"/>
      <c r="G140" s="172"/>
      <c r="P140" s="1028"/>
    </row>
    <row r="141" spans="1:16" ht="15.75">
      <c r="A141" s="328"/>
      <c r="C141" s="172"/>
      <c r="D141" s="172"/>
      <c r="E141" s="172"/>
      <c r="F141" s="172"/>
      <c r="G141" s="172"/>
      <c r="P141" s="1028"/>
    </row>
    <row r="142" spans="1:16" ht="15.75">
      <c r="A142" s="328"/>
      <c r="C142" s="172"/>
      <c r="D142" s="172"/>
      <c r="E142" s="172"/>
      <c r="F142" s="172"/>
      <c r="G142" s="172"/>
      <c r="P142" s="1028"/>
    </row>
    <row r="143" spans="1:16" ht="15.75">
      <c r="A143" s="328"/>
      <c r="C143" s="172"/>
      <c r="D143" s="172"/>
      <c r="E143" s="172"/>
      <c r="F143" s="172"/>
      <c r="G143" s="172"/>
      <c r="P143" s="1028"/>
    </row>
    <row r="144" spans="1:16" ht="15.75">
      <c r="A144" s="328"/>
      <c r="C144" s="172"/>
      <c r="D144" s="172"/>
      <c r="E144" s="172"/>
      <c r="F144" s="172"/>
      <c r="G144" s="172"/>
      <c r="P144" s="1028"/>
    </row>
    <row r="145" spans="1:16" ht="15.75">
      <c r="A145" s="328"/>
      <c r="C145" s="172"/>
      <c r="D145" s="172"/>
      <c r="E145" s="172"/>
      <c r="F145" s="172"/>
      <c r="G145" s="172"/>
      <c r="P145" s="1028"/>
    </row>
    <row r="146" spans="1:16" ht="15.75">
      <c r="A146" s="328"/>
      <c r="C146" s="172"/>
      <c r="D146" s="172"/>
      <c r="E146" s="172"/>
      <c r="F146" s="172"/>
      <c r="G146" s="172"/>
      <c r="P146" s="1028"/>
    </row>
    <row r="147" spans="1:16" ht="15.75">
      <c r="A147" s="328"/>
      <c r="C147" s="172"/>
      <c r="D147" s="172"/>
      <c r="E147" s="172"/>
      <c r="F147" s="172"/>
      <c r="G147" s="172"/>
      <c r="P147" s="1028"/>
    </row>
    <row r="148" spans="1:16" ht="15.75">
      <c r="A148" s="328"/>
      <c r="C148" s="172"/>
      <c r="D148" s="172"/>
      <c r="E148" s="172"/>
      <c r="F148" s="172"/>
      <c r="G148" s="172"/>
      <c r="P148" s="1028"/>
    </row>
    <row r="149" spans="1:16" ht="15.75">
      <c r="A149" s="328"/>
      <c r="C149" s="172"/>
      <c r="D149" s="172"/>
      <c r="E149" s="172"/>
      <c r="F149" s="172"/>
      <c r="G149" s="172"/>
      <c r="P149" s="1028"/>
    </row>
    <row r="150" spans="1:16" ht="15.75">
      <c r="A150" s="328"/>
      <c r="C150" s="172"/>
      <c r="D150" s="172"/>
      <c r="E150" s="172"/>
      <c r="F150" s="172"/>
      <c r="G150" s="172"/>
      <c r="P150" s="1028"/>
    </row>
    <row r="151" spans="1:16" ht="15.75">
      <c r="A151" s="328"/>
      <c r="C151" s="172"/>
      <c r="D151" s="172"/>
      <c r="E151" s="172"/>
      <c r="F151" s="172"/>
      <c r="G151" s="172"/>
      <c r="P151" s="1028"/>
    </row>
    <row r="152" spans="1:16" ht="15.75">
      <c r="A152" s="328"/>
      <c r="C152" s="172"/>
      <c r="D152" s="172"/>
      <c r="E152" s="172"/>
      <c r="F152" s="172"/>
      <c r="G152" s="172"/>
      <c r="P152" s="1028"/>
    </row>
    <row r="153" spans="1:16" ht="15.75">
      <c r="A153" s="328"/>
      <c r="C153" s="172"/>
      <c r="D153" s="172"/>
      <c r="E153" s="172"/>
      <c r="F153" s="172"/>
      <c r="G153" s="172"/>
      <c r="P153" s="1028"/>
    </row>
    <row r="154" spans="1:16" ht="15.75">
      <c r="A154" s="328"/>
      <c r="C154" s="172"/>
      <c r="D154" s="172"/>
      <c r="E154" s="172"/>
      <c r="F154" s="172"/>
      <c r="G154" s="172"/>
      <c r="P154" s="1028"/>
    </row>
    <row r="155" spans="1:16" ht="15.75">
      <c r="A155" s="328"/>
      <c r="C155" s="172"/>
      <c r="D155" s="172"/>
      <c r="E155" s="172"/>
      <c r="F155" s="172"/>
      <c r="G155" s="172"/>
      <c r="P155" s="1028"/>
    </row>
    <row r="156" spans="1:16" ht="15.75">
      <c r="A156" s="328"/>
      <c r="C156" s="172"/>
      <c r="D156" s="172"/>
      <c r="E156" s="172"/>
      <c r="F156" s="172"/>
      <c r="G156" s="172"/>
      <c r="P156" s="1028"/>
    </row>
    <row r="157" spans="1:16" ht="15.75">
      <c r="A157" s="328"/>
      <c r="C157" s="172"/>
      <c r="D157" s="172"/>
      <c r="E157" s="172"/>
      <c r="F157" s="172"/>
      <c r="G157" s="172"/>
      <c r="P157" s="1028"/>
    </row>
    <row r="158" spans="1:16" ht="15.75">
      <c r="A158" s="328"/>
      <c r="C158" s="172"/>
      <c r="D158" s="172"/>
      <c r="E158" s="172"/>
      <c r="F158" s="172"/>
      <c r="G158" s="172"/>
      <c r="P158" s="1028"/>
    </row>
    <row r="159" spans="1:16" ht="15.75">
      <c r="A159" s="328"/>
      <c r="C159" s="172"/>
      <c r="D159" s="172"/>
      <c r="E159" s="172"/>
      <c r="F159" s="172"/>
      <c r="G159" s="172"/>
      <c r="P159" s="1028"/>
    </row>
    <row r="160" spans="1:16" ht="15.75">
      <c r="A160" s="328"/>
      <c r="C160" s="172"/>
      <c r="D160" s="172"/>
      <c r="E160" s="172"/>
      <c r="F160" s="172"/>
      <c r="G160" s="172"/>
      <c r="P160" s="1028"/>
    </row>
    <row r="161" spans="1:16" ht="15.75">
      <c r="A161" s="328"/>
      <c r="C161" s="172"/>
      <c r="D161" s="172"/>
      <c r="E161" s="172"/>
      <c r="F161" s="172"/>
      <c r="G161" s="172"/>
      <c r="P161" s="1028"/>
    </row>
    <row r="162" spans="1:16" ht="15.75">
      <c r="A162" s="328"/>
      <c r="C162" s="172"/>
      <c r="D162" s="172"/>
      <c r="E162" s="172"/>
      <c r="F162" s="172"/>
      <c r="G162" s="172"/>
      <c r="P162" s="1028"/>
    </row>
    <row r="163" spans="1:16" ht="15.75">
      <c r="A163" s="328"/>
      <c r="C163" s="172"/>
      <c r="D163" s="172"/>
      <c r="E163" s="172"/>
      <c r="F163" s="172"/>
      <c r="G163" s="172"/>
      <c r="P163" s="1028"/>
    </row>
    <row r="164" spans="1:16" ht="15.75">
      <c r="A164" s="328"/>
      <c r="C164" s="172"/>
      <c r="D164" s="172"/>
      <c r="E164" s="172"/>
      <c r="F164" s="172"/>
      <c r="G164" s="172"/>
      <c r="P164" s="1028"/>
    </row>
    <row r="165" spans="1:16" ht="15.75">
      <c r="A165" s="328"/>
      <c r="C165" s="172"/>
      <c r="D165" s="172"/>
      <c r="E165" s="172"/>
      <c r="F165" s="172"/>
      <c r="G165" s="172"/>
      <c r="P165" s="1028"/>
    </row>
    <row r="166" spans="1:16" ht="15.75">
      <c r="A166" s="328"/>
      <c r="C166" s="172"/>
      <c r="D166" s="172"/>
      <c r="E166" s="172"/>
      <c r="F166" s="172"/>
      <c r="G166" s="172"/>
      <c r="P166" s="1028"/>
    </row>
    <row r="167" spans="1:16" ht="15.75">
      <c r="A167" s="328"/>
      <c r="C167" s="172"/>
      <c r="D167" s="172"/>
      <c r="E167" s="172"/>
      <c r="F167" s="172"/>
      <c r="G167" s="172"/>
      <c r="P167" s="1028"/>
    </row>
    <row r="168" spans="1:16" ht="15.75">
      <c r="A168" s="328"/>
      <c r="C168" s="172"/>
      <c r="D168" s="172"/>
      <c r="E168" s="172"/>
      <c r="F168" s="172"/>
      <c r="G168" s="172"/>
      <c r="P168" s="1028"/>
    </row>
    <row r="169" spans="1:16" ht="15.75">
      <c r="A169" s="328"/>
      <c r="C169" s="172"/>
      <c r="D169" s="172"/>
      <c r="E169" s="172"/>
      <c r="F169" s="172"/>
      <c r="G169" s="172"/>
      <c r="P169" s="1028"/>
    </row>
    <row r="170" spans="1:16" ht="15.75">
      <c r="A170" s="328"/>
      <c r="C170" s="172"/>
      <c r="D170" s="172"/>
      <c r="E170" s="172"/>
      <c r="F170" s="172"/>
      <c r="G170" s="172"/>
      <c r="P170" s="1028"/>
    </row>
    <row r="171" spans="1:16" ht="15.75">
      <c r="A171" s="328"/>
      <c r="C171" s="172"/>
      <c r="D171" s="172"/>
      <c r="E171" s="172"/>
      <c r="F171" s="172"/>
      <c r="G171" s="172"/>
      <c r="P171" s="1028"/>
    </row>
    <row r="172" spans="1:16" ht="15.75">
      <c r="A172" s="328"/>
      <c r="C172" s="172"/>
      <c r="D172" s="172"/>
      <c r="E172" s="172"/>
      <c r="F172" s="172"/>
      <c r="G172" s="172"/>
      <c r="P172" s="1028"/>
    </row>
    <row r="173" spans="1:16" ht="15.75">
      <c r="A173" s="328"/>
      <c r="C173" s="172"/>
      <c r="D173" s="172"/>
      <c r="E173" s="172"/>
      <c r="F173" s="172"/>
      <c r="G173" s="172"/>
      <c r="P173" s="1028"/>
    </row>
    <row r="174" spans="1:16" ht="15.75">
      <c r="A174" s="328"/>
      <c r="C174" s="172"/>
      <c r="D174" s="172"/>
      <c r="E174" s="172"/>
      <c r="F174" s="172"/>
      <c r="G174" s="172"/>
      <c r="P174" s="1028"/>
    </row>
    <row r="175" spans="1:16" ht="15.75">
      <c r="A175" s="328"/>
      <c r="C175" s="172"/>
      <c r="D175" s="172"/>
      <c r="E175" s="172"/>
      <c r="F175" s="172"/>
      <c r="G175" s="172"/>
      <c r="P175" s="1028"/>
    </row>
    <row r="176" spans="1:16" ht="15.75">
      <c r="A176" s="328"/>
      <c r="C176" s="172"/>
      <c r="D176" s="172"/>
      <c r="E176" s="172"/>
      <c r="F176" s="172"/>
      <c r="G176" s="172"/>
      <c r="P176" s="1028"/>
    </row>
    <row r="177" spans="1:16" ht="15.75">
      <c r="A177" s="328"/>
      <c r="C177" s="172"/>
      <c r="D177" s="172"/>
      <c r="E177" s="172"/>
      <c r="F177" s="172"/>
      <c r="G177" s="172"/>
      <c r="P177" s="1028"/>
    </row>
    <row r="178" spans="1:16" ht="15.75">
      <c r="A178" s="328"/>
      <c r="C178" s="172"/>
      <c r="D178" s="172"/>
      <c r="E178" s="172"/>
      <c r="F178" s="172"/>
      <c r="G178" s="172"/>
      <c r="P178" s="1028"/>
    </row>
    <row r="179" spans="1:16" ht="15.75">
      <c r="A179" s="328"/>
      <c r="C179" s="172"/>
      <c r="D179" s="172"/>
      <c r="E179" s="172"/>
      <c r="F179" s="172"/>
      <c r="G179" s="172"/>
      <c r="P179" s="1028"/>
    </row>
    <row r="180" spans="1:16" ht="15.75">
      <c r="A180" s="328"/>
      <c r="C180" s="172"/>
      <c r="D180" s="172"/>
      <c r="E180" s="172"/>
      <c r="F180" s="172"/>
      <c r="G180" s="172"/>
      <c r="P180" s="1028"/>
    </row>
    <row r="181" spans="1:16" ht="15.75">
      <c r="A181" s="328"/>
      <c r="C181" s="172"/>
      <c r="D181" s="172"/>
      <c r="E181" s="172"/>
      <c r="F181" s="172"/>
      <c r="G181" s="172"/>
      <c r="P181" s="1028"/>
    </row>
    <row r="182" spans="1:16" ht="15.75">
      <c r="A182" s="328"/>
      <c r="C182" s="172"/>
      <c r="D182" s="172"/>
      <c r="E182" s="172"/>
      <c r="F182" s="172"/>
      <c r="G182" s="172"/>
      <c r="P182" s="1028"/>
    </row>
    <row r="183" spans="1:16" ht="15.75">
      <c r="A183" s="328"/>
      <c r="C183" s="172"/>
      <c r="D183" s="172"/>
      <c r="E183" s="172"/>
      <c r="F183" s="172"/>
      <c r="G183" s="172"/>
      <c r="P183" s="1028"/>
    </row>
    <row r="184" spans="1:16" ht="15.75">
      <c r="A184" s="328"/>
      <c r="C184" s="172"/>
      <c r="D184" s="172"/>
      <c r="E184" s="172"/>
      <c r="F184" s="172"/>
      <c r="G184" s="172"/>
      <c r="P184" s="1028"/>
    </row>
    <row r="185" spans="1:16" ht="15.75">
      <c r="A185" s="328"/>
      <c r="C185" s="172"/>
      <c r="D185" s="172"/>
      <c r="E185" s="172"/>
      <c r="F185" s="172"/>
      <c r="G185" s="172"/>
      <c r="P185" s="1028"/>
    </row>
    <row r="186" spans="1:16" ht="15.75">
      <c r="A186" s="328"/>
      <c r="C186" s="172"/>
      <c r="D186" s="172"/>
      <c r="E186" s="172"/>
      <c r="F186" s="172"/>
      <c r="G186" s="172"/>
      <c r="P186" s="1028"/>
    </row>
    <row r="187" spans="1:16" ht="15.75">
      <c r="A187" s="328"/>
      <c r="C187" s="172"/>
      <c r="D187" s="172"/>
      <c r="E187" s="172"/>
      <c r="F187" s="172"/>
      <c r="G187" s="172"/>
      <c r="P187" s="1028"/>
    </row>
    <row r="188" spans="1:16" ht="15.75">
      <c r="A188" s="328"/>
      <c r="C188" s="172"/>
      <c r="D188" s="172"/>
      <c r="E188" s="172"/>
      <c r="F188" s="172"/>
      <c r="G188" s="172"/>
      <c r="P188" s="1028"/>
    </row>
    <row r="189" spans="1:16" ht="15.75">
      <c r="A189" s="328"/>
      <c r="C189" s="172"/>
      <c r="D189" s="172"/>
      <c r="E189" s="172"/>
      <c r="F189" s="172"/>
      <c r="G189" s="172"/>
      <c r="P189" s="1028"/>
    </row>
    <row r="190" spans="1:16" ht="15.75">
      <c r="A190" s="328"/>
      <c r="C190" s="172"/>
      <c r="D190" s="172"/>
      <c r="E190" s="172"/>
      <c r="F190" s="172"/>
      <c r="G190" s="172"/>
      <c r="P190" s="1028"/>
    </row>
    <row r="191" spans="1:16" ht="15.75">
      <c r="A191" s="328"/>
      <c r="C191" s="172"/>
      <c r="D191" s="172"/>
      <c r="E191" s="172"/>
      <c r="F191" s="172"/>
      <c r="G191" s="172"/>
      <c r="P191" s="1028"/>
    </row>
    <row r="192" spans="1:16" ht="15.75">
      <c r="A192" s="162"/>
      <c r="C192" s="172"/>
      <c r="D192" s="172"/>
      <c r="E192" s="172"/>
      <c r="F192" s="172"/>
      <c r="G192" s="172"/>
      <c r="P192" s="1028"/>
    </row>
    <row r="193" spans="1:16" ht="15.75">
      <c r="A193" s="162"/>
      <c r="C193" s="172"/>
      <c r="D193" s="172"/>
      <c r="E193" s="172"/>
      <c r="F193" s="172"/>
      <c r="G193" s="172"/>
      <c r="P193" s="1028"/>
    </row>
    <row r="194" spans="1:16" ht="15.75">
      <c r="A194" s="162"/>
      <c r="C194" s="172"/>
      <c r="D194" s="172"/>
      <c r="E194" s="172"/>
      <c r="F194" s="172"/>
      <c r="G194" s="172"/>
      <c r="P194" s="1028"/>
    </row>
    <row r="195" spans="1:16" ht="15.75">
      <c r="A195" s="162"/>
      <c r="C195" s="172"/>
      <c r="D195" s="172"/>
      <c r="E195" s="172"/>
      <c r="F195" s="172"/>
      <c r="G195" s="172"/>
      <c r="P195" s="1028"/>
    </row>
    <row r="196" spans="1:16" ht="15.75">
      <c r="A196" s="162"/>
      <c r="C196" s="172"/>
      <c r="D196" s="172"/>
      <c r="E196" s="172"/>
      <c r="F196" s="172"/>
      <c r="G196" s="172"/>
      <c r="P196" s="1028"/>
    </row>
    <row r="197" spans="1:16" ht="15.75">
      <c r="A197" s="162"/>
      <c r="C197" s="172"/>
      <c r="D197" s="172"/>
      <c r="E197" s="172"/>
      <c r="F197" s="172"/>
      <c r="G197" s="172"/>
      <c r="P197" s="1028"/>
    </row>
    <row r="198" spans="1:16" ht="15.75">
      <c r="A198" s="162"/>
      <c r="C198" s="172"/>
      <c r="D198" s="172"/>
      <c r="E198" s="172"/>
      <c r="F198" s="172"/>
      <c r="G198" s="172"/>
      <c r="P198" s="1028"/>
    </row>
    <row r="199" spans="1:16" ht="15.75">
      <c r="A199" s="162"/>
      <c r="C199" s="172"/>
      <c r="D199" s="172"/>
      <c r="E199" s="172"/>
      <c r="F199" s="172"/>
      <c r="G199" s="172"/>
      <c r="P199" s="1028"/>
    </row>
    <row r="200" spans="1:16" ht="15.75">
      <c r="A200" s="162"/>
      <c r="C200" s="172"/>
      <c r="D200" s="172"/>
      <c r="E200" s="172"/>
      <c r="F200" s="172"/>
      <c r="G200" s="172"/>
      <c r="P200" s="1028"/>
    </row>
    <row r="201" spans="1:16" ht="15.75">
      <c r="A201" s="162"/>
      <c r="C201" s="172"/>
      <c r="D201" s="172"/>
      <c r="E201" s="172"/>
      <c r="F201" s="172"/>
      <c r="G201" s="172"/>
    </row>
    <row r="202" spans="1:16" ht="15.75">
      <c r="A202" s="162"/>
      <c r="C202" s="172"/>
      <c r="D202" s="172"/>
      <c r="E202" s="172"/>
      <c r="F202" s="172"/>
      <c r="G202" s="172"/>
    </row>
    <row r="203" spans="1:16" ht="15.75">
      <c r="A203" s="162"/>
      <c r="C203" s="172"/>
      <c r="D203" s="172"/>
      <c r="E203" s="172"/>
      <c r="F203" s="172"/>
      <c r="G203" s="172"/>
    </row>
    <row r="204" spans="1:16" ht="15.75">
      <c r="A204" s="162"/>
      <c r="C204" s="172"/>
      <c r="D204" s="172"/>
      <c r="E204" s="172"/>
      <c r="F204" s="172"/>
      <c r="G204" s="172"/>
    </row>
    <row r="205" spans="1:16" ht="15.75">
      <c r="A205" s="162"/>
      <c r="C205" s="172"/>
      <c r="D205" s="172"/>
      <c r="E205" s="172"/>
      <c r="F205" s="172"/>
      <c r="G205" s="172"/>
    </row>
    <row r="206" spans="1:16" ht="15.75">
      <c r="A206" s="162"/>
      <c r="C206" s="172"/>
      <c r="D206" s="172"/>
      <c r="E206" s="172"/>
      <c r="F206" s="172"/>
      <c r="G206" s="172"/>
    </row>
    <row r="207" spans="1:16" ht="15.75">
      <c r="A207" s="162"/>
      <c r="C207" s="172"/>
      <c r="D207" s="172"/>
      <c r="E207" s="172"/>
      <c r="F207" s="172"/>
      <c r="G207" s="172"/>
    </row>
    <row r="208" spans="1:16" ht="15.75">
      <c r="A208" s="162"/>
      <c r="C208" s="172"/>
      <c r="D208" s="172"/>
      <c r="E208" s="172"/>
      <c r="F208" s="172"/>
      <c r="G208" s="172"/>
    </row>
    <row r="209" spans="1:7" ht="15.75">
      <c r="A209" s="162"/>
      <c r="C209" s="172"/>
      <c r="D209" s="172"/>
      <c r="E209" s="172"/>
      <c r="F209" s="172"/>
      <c r="G209" s="172"/>
    </row>
    <row r="210" spans="1:7" ht="15.75">
      <c r="A210" s="162"/>
      <c r="C210" s="172"/>
      <c r="D210" s="172"/>
      <c r="E210" s="172"/>
      <c r="F210" s="172"/>
      <c r="G210" s="172"/>
    </row>
    <row r="211" spans="1:7" ht="15.75">
      <c r="A211" s="162"/>
      <c r="C211" s="172"/>
      <c r="D211" s="172"/>
      <c r="E211" s="172"/>
      <c r="F211" s="172"/>
      <c r="G211" s="172"/>
    </row>
    <row r="212" spans="1:7" ht="15.75">
      <c r="A212" s="162"/>
      <c r="C212" s="172"/>
      <c r="D212" s="172"/>
      <c r="E212" s="172"/>
      <c r="F212" s="172"/>
      <c r="G212" s="172"/>
    </row>
    <row r="213" spans="1:7" ht="15.75">
      <c r="A213" s="162"/>
      <c r="C213" s="172"/>
      <c r="D213" s="172"/>
      <c r="E213" s="172"/>
      <c r="F213" s="172"/>
      <c r="G213" s="172"/>
    </row>
    <row r="214" spans="1:7" ht="15.75">
      <c r="A214" s="162"/>
      <c r="C214" s="172"/>
      <c r="D214" s="172"/>
      <c r="E214" s="172"/>
      <c r="F214" s="172"/>
      <c r="G214" s="172"/>
    </row>
    <row r="215" spans="1:7" ht="15.75">
      <c r="A215" s="162"/>
      <c r="C215" s="172"/>
      <c r="D215" s="172"/>
      <c r="E215" s="172"/>
      <c r="F215" s="172"/>
      <c r="G215" s="172"/>
    </row>
    <row r="216" spans="1:7" ht="15.75">
      <c r="A216" s="162"/>
      <c r="C216" s="172"/>
      <c r="D216" s="172"/>
      <c r="E216" s="172"/>
      <c r="F216" s="172"/>
      <c r="G216" s="172"/>
    </row>
    <row r="217" spans="1:7" ht="15.75">
      <c r="A217" s="162"/>
      <c r="C217" s="172"/>
      <c r="D217" s="172"/>
      <c r="E217" s="172"/>
      <c r="F217" s="172"/>
      <c r="G217" s="172"/>
    </row>
    <row r="218" spans="1:7" ht="15.75">
      <c r="A218" s="162"/>
      <c r="C218" s="172"/>
      <c r="D218" s="172"/>
      <c r="E218" s="172"/>
      <c r="F218" s="172"/>
      <c r="G218" s="172"/>
    </row>
    <row r="219" spans="1:7" ht="15.75">
      <c r="A219" s="162"/>
      <c r="C219" s="172"/>
      <c r="D219" s="172"/>
      <c r="E219" s="172"/>
      <c r="F219" s="172"/>
      <c r="G219" s="172"/>
    </row>
    <row r="220" spans="1:7" ht="15.75">
      <c r="A220" s="162"/>
      <c r="C220" s="172"/>
      <c r="D220" s="172"/>
      <c r="E220" s="172"/>
      <c r="F220" s="172"/>
      <c r="G220" s="172"/>
    </row>
    <row r="221" spans="1:7" ht="15.75">
      <c r="A221" s="162"/>
      <c r="C221" s="172"/>
      <c r="D221" s="172"/>
      <c r="E221" s="172"/>
      <c r="F221" s="172"/>
      <c r="G221" s="172"/>
    </row>
    <row r="222" spans="1:7" ht="15.75">
      <c r="A222" s="162"/>
      <c r="C222" s="172"/>
      <c r="D222" s="172"/>
      <c r="E222" s="172"/>
      <c r="F222" s="172"/>
      <c r="G222" s="172"/>
    </row>
    <row r="223" spans="1:7" ht="15.75">
      <c r="A223" s="162"/>
      <c r="C223" s="172"/>
      <c r="D223" s="172"/>
      <c r="E223" s="172"/>
      <c r="F223" s="172"/>
      <c r="G223" s="172"/>
    </row>
    <row r="224" spans="1:7" ht="15.75">
      <c r="A224" s="162"/>
      <c r="C224" s="172"/>
      <c r="D224" s="172"/>
      <c r="E224" s="172"/>
      <c r="F224" s="172"/>
      <c r="G224" s="172"/>
    </row>
    <row r="225" spans="1:7" ht="15.75">
      <c r="A225" s="162"/>
      <c r="C225" s="172"/>
      <c r="D225" s="172"/>
      <c r="E225" s="172"/>
      <c r="F225" s="172"/>
      <c r="G225" s="172"/>
    </row>
    <row r="226" spans="1:7" ht="15.75">
      <c r="A226" s="162"/>
      <c r="C226" s="172"/>
      <c r="D226" s="172"/>
      <c r="E226" s="172"/>
      <c r="F226" s="172"/>
      <c r="G226" s="172"/>
    </row>
    <row r="227" spans="1:7" ht="15.75">
      <c r="A227" s="162"/>
      <c r="C227" s="172"/>
      <c r="D227" s="172"/>
      <c r="E227" s="172"/>
      <c r="F227" s="172"/>
      <c r="G227" s="172"/>
    </row>
    <row r="228" spans="1:7" ht="15.75">
      <c r="A228" s="162"/>
      <c r="C228" s="172"/>
      <c r="D228" s="172"/>
      <c r="E228" s="172"/>
      <c r="F228" s="172"/>
      <c r="G228" s="172"/>
    </row>
    <row r="229" spans="1:7" ht="15.75">
      <c r="A229" s="162"/>
      <c r="C229" s="172"/>
      <c r="D229" s="172"/>
      <c r="E229" s="172"/>
      <c r="F229" s="172"/>
      <c r="G229" s="172"/>
    </row>
    <row r="230" spans="1:7" ht="15.75">
      <c r="A230" s="162"/>
      <c r="C230" s="172"/>
      <c r="D230" s="172"/>
      <c r="E230" s="172"/>
      <c r="F230" s="172"/>
      <c r="G230" s="172"/>
    </row>
    <row r="231" spans="1:7" ht="15.75">
      <c r="A231" s="162"/>
      <c r="C231" s="172"/>
      <c r="D231" s="172"/>
      <c r="E231" s="172"/>
      <c r="F231" s="172"/>
      <c r="G231" s="172"/>
    </row>
    <row r="232" spans="1:7" ht="15.75">
      <c r="A232" s="162"/>
      <c r="C232" s="172"/>
      <c r="D232" s="172"/>
      <c r="E232" s="172"/>
      <c r="F232" s="172"/>
      <c r="G232" s="172"/>
    </row>
    <row r="233" spans="1:7" ht="15.75">
      <c r="A233" s="162"/>
      <c r="C233" s="172"/>
      <c r="D233" s="172"/>
      <c r="E233" s="172"/>
      <c r="F233" s="172"/>
      <c r="G233" s="172"/>
    </row>
    <row r="234" spans="1:7" ht="15.75">
      <c r="A234" s="162"/>
      <c r="C234" s="172"/>
      <c r="D234" s="172"/>
      <c r="E234" s="172"/>
      <c r="F234" s="172"/>
      <c r="G234" s="172"/>
    </row>
    <row r="235" spans="1:7" ht="15.75">
      <c r="A235" s="162"/>
      <c r="C235" s="172"/>
      <c r="D235" s="172"/>
      <c r="E235" s="172"/>
      <c r="F235" s="172"/>
      <c r="G235" s="172"/>
    </row>
    <row r="236" spans="1:7" ht="15.75">
      <c r="A236" s="162"/>
      <c r="C236" s="172"/>
      <c r="D236" s="172"/>
      <c r="E236" s="172"/>
      <c r="F236" s="172"/>
      <c r="G236" s="172"/>
    </row>
    <row r="237" spans="1:7" ht="15.75">
      <c r="A237" s="162"/>
      <c r="C237" s="172"/>
      <c r="D237" s="172"/>
      <c r="E237" s="172"/>
      <c r="F237" s="172"/>
      <c r="G237" s="172"/>
    </row>
    <row r="238" spans="1:7" ht="15.75">
      <c r="A238" s="162"/>
      <c r="C238" s="172"/>
      <c r="D238" s="172"/>
      <c r="E238" s="172"/>
      <c r="F238" s="172"/>
      <c r="G238" s="172"/>
    </row>
    <row r="239" spans="1:7" ht="15.75">
      <c r="A239" s="162"/>
      <c r="C239" s="172"/>
      <c r="D239" s="172"/>
      <c r="E239" s="172"/>
      <c r="F239" s="172"/>
      <c r="G239" s="172"/>
    </row>
    <row r="240" spans="1:7" ht="15.75">
      <c r="A240" s="162"/>
      <c r="C240" s="172"/>
      <c r="D240" s="172"/>
      <c r="E240" s="172"/>
      <c r="F240" s="172"/>
      <c r="G240" s="172"/>
    </row>
    <row r="241" spans="1:7" ht="15.75">
      <c r="A241" s="162"/>
      <c r="C241" s="172"/>
      <c r="D241" s="172"/>
      <c r="E241" s="172"/>
      <c r="F241" s="172"/>
      <c r="G241" s="172"/>
    </row>
    <row r="242" spans="1:7" ht="15.75">
      <c r="A242" s="162"/>
      <c r="C242" s="172"/>
      <c r="D242" s="172"/>
      <c r="E242" s="172"/>
      <c r="F242" s="172"/>
      <c r="G242" s="172"/>
    </row>
    <row r="243" spans="1:7" ht="15.75">
      <c r="A243" s="162"/>
      <c r="C243" s="172"/>
      <c r="D243" s="172"/>
      <c r="E243" s="172"/>
      <c r="F243" s="172"/>
      <c r="G243" s="172"/>
    </row>
    <row r="244" spans="1:7" ht="15.75">
      <c r="A244" s="162"/>
      <c r="C244" s="172"/>
      <c r="D244" s="172"/>
      <c r="E244" s="172"/>
      <c r="F244" s="172"/>
      <c r="G244" s="172"/>
    </row>
    <row r="245" spans="1:7" ht="15.75">
      <c r="A245" s="162"/>
      <c r="C245" s="172"/>
      <c r="D245" s="172"/>
      <c r="E245" s="172"/>
      <c r="F245" s="172"/>
      <c r="G245" s="172"/>
    </row>
    <row r="246" spans="1:7" ht="15.75">
      <c r="A246" s="162"/>
      <c r="C246" s="172"/>
      <c r="D246" s="172"/>
      <c r="E246" s="172"/>
      <c r="F246" s="172"/>
      <c r="G246" s="172"/>
    </row>
    <row r="247" spans="1:7" ht="15.75">
      <c r="A247" s="162"/>
      <c r="C247" s="172"/>
      <c r="D247" s="172"/>
      <c r="E247" s="172"/>
      <c r="F247" s="172"/>
      <c r="G247" s="172"/>
    </row>
    <row r="248" spans="1:7" ht="15.75">
      <c r="A248" s="162"/>
      <c r="C248" s="172"/>
      <c r="D248" s="172"/>
      <c r="E248" s="172"/>
      <c r="F248" s="172"/>
      <c r="G248" s="172"/>
    </row>
    <row r="249" spans="1:7" ht="15.75">
      <c r="A249" s="162"/>
      <c r="C249" s="172"/>
      <c r="D249" s="172"/>
      <c r="E249" s="172"/>
      <c r="F249" s="172"/>
      <c r="G249" s="172"/>
    </row>
    <row r="250" spans="1:7" ht="15.75">
      <c r="A250" s="162"/>
      <c r="C250" s="172"/>
      <c r="D250" s="172"/>
      <c r="E250" s="172"/>
      <c r="F250" s="172"/>
      <c r="G250" s="172"/>
    </row>
    <row r="251" spans="1:7" ht="15.75">
      <c r="A251" s="162"/>
      <c r="C251" s="172"/>
      <c r="D251" s="172"/>
      <c r="E251" s="172"/>
      <c r="F251" s="172"/>
      <c r="G251" s="172"/>
    </row>
    <row r="252" spans="1:7" ht="15.75">
      <c r="A252" s="162"/>
      <c r="C252" s="172"/>
      <c r="D252" s="172"/>
      <c r="E252" s="172"/>
      <c r="F252" s="172"/>
      <c r="G252" s="172"/>
    </row>
    <row r="253" spans="1:7" ht="15.75">
      <c r="A253" s="162"/>
      <c r="C253" s="172"/>
      <c r="D253" s="172"/>
      <c r="E253" s="172"/>
      <c r="F253" s="172"/>
      <c r="G253" s="172"/>
    </row>
    <row r="254" spans="1:7" ht="15.75">
      <c r="A254" s="162"/>
      <c r="C254" s="172"/>
      <c r="D254" s="172"/>
      <c r="E254" s="172"/>
      <c r="F254" s="172"/>
      <c r="G254" s="172"/>
    </row>
    <row r="255" spans="1:7" ht="15.75">
      <c r="A255" s="162"/>
      <c r="C255" s="172"/>
      <c r="D255" s="172"/>
      <c r="E255" s="172"/>
      <c r="F255" s="172"/>
      <c r="G255" s="172"/>
    </row>
    <row r="256" spans="1:7" ht="15.75">
      <c r="A256" s="162"/>
      <c r="C256" s="172"/>
      <c r="D256" s="172"/>
      <c r="E256" s="172"/>
      <c r="F256" s="172"/>
      <c r="G256" s="172"/>
    </row>
    <row r="257" spans="1:7" ht="15.75">
      <c r="A257" s="162"/>
      <c r="C257" s="172"/>
      <c r="D257" s="172"/>
      <c r="E257" s="172"/>
      <c r="F257" s="172"/>
      <c r="G257" s="172"/>
    </row>
    <row r="258" spans="1:7" ht="15.75">
      <c r="A258" s="162"/>
      <c r="C258" s="172"/>
      <c r="D258" s="172"/>
      <c r="E258" s="172"/>
      <c r="F258" s="172"/>
      <c r="G258" s="172"/>
    </row>
    <row r="259" spans="1:7" ht="15.75">
      <c r="A259" s="162"/>
      <c r="C259" s="172"/>
      <c r="D259" s="172"/>
      <c r="E259" s="172"/>
      <c r="F259" s="172"/>
      <c r="G259" s="172"/>
    </row>
    <row r="260" spans="1:7" ht="15.75">
      <c r="A260" s="162"/>
      <c r="C260" s="172"/>
      <c r="D260" s="172"/>
      <c r="E260" s="172"/>
      <c r="F260" s="172"/>
      <c r="G260" s="172"/>
    </row>
    <row r="261" spans="1:7" ht="15.75">
      <c r="A261" s="162"/>
      <c r="C261" s="172"/>
      <c r="D261" s="172"/>
      <c r="E261" s="172"/>
      <c r="F261" s="172"/>
      <c r="G261" s="172"/>
    </row>
    <row r="262" spans="1:7" ht="15.75">
      <c r="A262" s="162"/>
      <c r="C262" s="172"/>
      <c r="D262" s="172"/>
      <c r="E262" s="172"/>
      <c r="F262" s="172"/>
      <c r="G262" s="172"/>
    </row>
    <row r="263" spans="1:7" ht="15.75">
      <c r="A263" s="162"/>
      <c r="C263" s="172"/>
      <c r="D263" s="172"/>
      <c r="E263" s="172"/>
      <c r="F263" s="172"/>
      <c r="G263" s="172"/>
    </row>
    <row r="264" spans="1:7" ht="15.75">
      <c r="A264" s="162"/>
    </row>
    <row r="265" spans="1:7" ht="15.75">
      <c r="A265" s="162"/>
    </row>
    <row r="266" spans="1:7" ht="15.75">
      <c r="A266" s="162"/>
    </row>
    <row r="267" spans="1:7" ht="15.75">
      <c r="A267" s="162"/>
    </row>
    <row r="268" spans="1:7" ht="15.75">
      <c r="A268" s="162"/>
    </row>
    <row r="269" spans="1:7" ht="15.75">
      <c r="A269" s="162"/>
    </row>
    <row r="270" spans="1:7" ht="15.75">
      <c r="A270" s="162"/>
    </row>
    <row r="271" spans="1:7" ht="15.75">
      <c r="A271" s="162"/>
    </row>
    <row r="272" spans="1:7" ht="15.75">
      <c r="A272" s="162"/>
    </row>
    <row r="273" spans="1:1" ht="15.75">
      <c r="A273" s="162"/>
    </row>
    <row r="274" spans="1:1" ht="15.75">
      <c r="A274" s="162"/>
    </row>
    <row r="275" spans="1:1" ht="15.75">
      <c r="A275" s="162"/>
    </row>
    <row r="276" spans="1:1" ht="15.75">
      <c r="A276" s="162"/>
    </row>
    <row r="277" spans="1:1" ht="15.75">
      <c r="A277" s="162"/>
    </row>
    <row r="278" spans="1:1" ht="15.75">
      <c r="A278" s="162"/>
    </row>
    <row r="279" spans="1:1" ht="15.75">
      <c r="A279" s="162"/>
    </row>
    <row r="280" spans="1:1" ht="15.75">
      <c r="A280" s="162"/>
    </row>
    <row r="281" spans="1:1" ht="15.75">
      <c r="A281" s="162"/>
    </row>
    <row r="282" spans="1:1" ht="15.75">
      <c r="A282" s="162"/>
    </row>
    <row r="283" spans="1:1" ht="15.75">
      <c r="A283" s="162"/>
    </row>
    <row r="284" spans="1:1" ht="15.75">
      <c r="A284" s="162"/>
    </row>
    <row r="285" spans="1:1" ht="15.75">
      <c r="A285" s="162"/>
    </row>
    <row r="286" spans="1:1" ht="15.75">
      <c r="A286" s="162"/>
    </row>
    <row r="287" spans="1:1" ht="15.75">
      <c r="A287" s="162"/>
    </row>
    <row r="288" spans="1:1" ht="15.75">
      <c r="A288" s="162"/>
    </row>
    <row r="289" spans="1:1" ht="15.75">
      <c r="A289" s="162"/>
    </row>
    <row r="290" spans="1:1" ht="15.75">
      <c r="A290" s="162"/>
    </row>
    <row r="291" spans="1:1" ht="15.75">
      <c r="A291" s="162"/>
    </row>
    <row r="292" spans="1:1" ht="15.75">
      <c r="A292" s="162"/>
    </row>
    <row r="293" spans="1:1" ht="15.75">
      <c r="A293" s="162"/>
    </row>
    <row r="294" spans="1:1" ht="15.75">
      <c r="A294" s="162"/>
    </row>
    <row r="295" spans="1:1" ht="15.75">
      <c r="A295" s="162"/>
    </row>
    <row r="296" spans="1:1" ht="15.75">
      <c r="A296" s="162"/>
    </row>
    <row r="297" spans="1:1" ht="15.75">
      <c r="A297" s="162"/>
    </row>
    <row r="298" spans="1:1" ht="15.75">
      <c r="A298" s="162"/>
    </row>
    <row r="299" spans="1:1" ht="15.75">
      <c r="A299" s="162"/>
    </row>
    <row r="300" spans="1:1" ht="15.75">
      <c r="A300" s="162"/>
    </row>
    <row r="301" spans="1:1" ht="15.75">
      <c r="A301" s="162"/>
    </row>
    <row r="302" spans="1:1" ht="15.75">
      <c r="A302" s="162"/>
    </row>
    <row r="303" spans="1:1" ht="15.75">
      <c r="A303" s="162"/>
    </row>
    <row r="304" spans="1:1" ht="15.75">
      <c r="A304" s="162"/>
    </row>
    <row r="305" spans="1:1" ht="15.75">
      <c r="A305" s="162"/>
    </row>
    <row r="306" spans="1:1" ht="15.75">
      <c r="A306" s="162"/>
    </row>
    <row r="307" spans="1:1" ht="15.75">
      <c r="A307" s="162"/>
    </row>
    <row r="308" spans="1:1" ht="15.75">
      <c r="A308" s="162"/>
    </row>
    <row r="309" spans="1:1" ht="15.75">
      <c r="A309" s="162"/>
    </row>
    <row r="310" spans="1:1" ht="15.75">
      <c r="A310" s="162"/>
    </row>
    <row r="311" spans="1:1" ht="15.75">
      <c r="A311" s="162"/>
    </row>
    <row r="312" spans="1:1" ht="15.75">
      <c r="A312" s="162"/>
    </row>
    <row r="313" spans="1:1" ht="15.75">
      <c r="A313" s="162"/>
    </row>
    <row r="314" spans="1:1" ht="15.75">
      <c r="A314" s="162"/>
    </row>
    <row r="315" spans="1:1" ht="15.75">
      <c r="A315" s="162"/>
    </row>
    <row r="316" spans="1:1" ht="15.75">
      <c r="A316" s="162"/>
    </row>
    <row r="317" spans="1:1" ht="15.75">
      <c r="A317" s="162"/>
    </row>
    <row r="318" spans="1:1" ht="15.75">
      <c r="A318" s="162"/>
    </row>
    <row r="319" spans="1:1" ht="15.75">
      <c r="A319" s="162"/>
    </row>
    <row r="320" spans="1:1" ht="15.75">
      <c r="A320" s="162"/>
    </row>
    <row r="321" spans="1:1" ht="15.75">
      <c r="A321" s="162"/>
    </row>
    <row r="322" spans="1:1" ht="15.75">
      <c r="A322" s="162"/>
    </row>
    <row r="323" spans="1:1" ht="15.75">
      <c r="A323" s="162"/>
    </row>
    <row r="324" spans="1:1" ht="15.75">
      <c r="A324" s="162"/>
    </row>
    <row r="325" spans="1:1" ht="15.75">
      <c r="A325" s="162"/>
    </row>
    <row r="326" spans="1:1" ht="15.75">
      <c r="A326" s="162"/>
    </row>
    <row r="327" spans="1:1" ht="15.75">
      <c r="A327" s="162"/>
    </row>
    <row r="328" spans="1:1" ht="15.75">
      <c r="A328" s="162"/>
    </row>
    <row r="329" spans="1:1" ht="15.75">
      <c r="A329" s="162"/>
    </row>
    <row r="330" spans="1:1" ht="15.75">
      <c r="A330" s="162"/>
    </row>
    <row r="331" spans="1:1" ht="15.75">
      <c r="A331" s="162"/>
    </row>
    <row r="332" spans="1:1" ht="15.75">
      <c r="A332" s="162"/>
    </row>
    <row r="333" spans="1:1" ht="15.75">
      <c r="A333" s="162"/>
    </row>
    <row r="334" spans="1:1" ht="15.75">
      <c r="A334" s="162"/>
    </row>
    <row r="335" spans="1:1" ht="15.75">
      <c r="A335" s="162"/>
    </row>
    <row r="336" spans="1:1" ht="15.75">
      <c r="A336" s="162"/>
    </row>
    <row r="337" spans="1:1" ht="15.75">
      <c r="A337" s="162"/>
    </row>
    <row r="338" spans="1:1" ht="15.75">
      <c r="A338" s="162"/>
    </row>
    <row r="339" spans="1:1" ht="15.75">
      <c r="A339" s="162"/>
    </row>
    <row r="340" spans="1:1" ht="15.75">
      <c r="A340" s="162"/>
    </row>
    <row r="341" spans="1:1" ht="15.75">
      <c r="A341" s="162"/>
    </row>
    <row r="342" spans="1:1" ht="15.75">
      <c r="A342" s="162"/>
    </row>
    <row r="343" spans="1:1" ht="15.75">
      <c r="A343" s="162"/>
    </row>
    <row r="344" spans="1:1" ht="15.75">
      <c r="A344" s="162"/>
    </row>
    <row r="345" spans="1:1" ht="15.75">
      <c r="A345" s="162"/>
    </row>
    <row r="346" spans="1:1" ht="15.75">
      <c r="A346" s="162"/>
    </row>
    <row r="347" spans="1:1" ht="15.75">
      <c r="A347" s="162"/>
    </row>
    <row r="348" spans="1:1" ht="15.75">
      <c r="A348" s="162"/>
    </row>
    <row r="349" spans="1:1" ht="15.75">
      <c r="A349" s="162"/>
    </row>
    <row r="350" spans="1:1" ht="15.75">
      <c r="A350" s="162"/>
    </row>
    <row r="351" spans="1:1" ht="15.75">
      <c r="A351" s="162"/>
    </row>
    <row r="352" spans="1:1" ht="15.75">
      <c r="A352" s="162"/>
    </row>
    <row r="353" spans="1:1" ht="15.75">
      <c r="A353" s="162"/>
    </row>
    <row r="354" spans="1:1" ht="15.75">
      <c r="A354" s="162"/>
    </row>
    <row r="355" spans="1:1" ht="15.75">
      <c r="A355" s="162"/>
    </row>
    <row r="356" spans="1:1" ht="15.75">
      <c r="A356" s="162"/>
    </row>
    <row r="357" spans="1:1" ht="15.75">
      <c r="A357" s="162"/>
    </row>
    <row r="358" spans="1:1" ht="15.75">
      <c r="A358" s="162"/>
    </row>
    <row r="359" spans="1:1" ht="15.75">
      <c r="A359" s="162"/>
    </row>
    <row r="360" spans="1:1" ht="15.75">
      <c r="A360" s="162"/>
    </row>
    <row r="361" spans="1:1" ht="15.75">
      <c r="A361" s="162"/>
    </row>
    <row r="362" spans="1:1" ht="15.75">
      <c r="A362" s="162"/>
    </row>
    <row r="363" spans="1:1" ht="15.75">
      <c r="A363" s="162"/>
    </row>
    <row r="364" spans="1:1" ht="15.75">
      <c r="A364" s="162"/>
    </row>
    <row r="365" spans="1:1" ht="15.75">
      <c r="A365" s="162"/>
    </row>
    <row r="366" spans="1:1" ht="15.75">
      <c r="A366" s="162"/>
    </row>
    <row r="367" spans="1:1" ht="15.75">
      <c r="A367" s="162"/>
    </row>
    <row r="368" spans="1:1" ht="15.75">
      <c r="A368" s="162"/>
    </row>
    <row r="369" spans="1:1" ht="15.75">
      <c r="A369" s="162"/>
    </row>
    <row r="370" spans="1:1" ht="15.75">
      <c r="A370" s="162"/>
    </row>
    <row r="371" spans="1:1" ht="15.75">
      <c r="A371" s="162"/>
    </row>
    <row r="372" spans="1:1" ht="15.75">
      <c r="A372" s="162"/>
    </row>
    <row r="373" spans="1:1" ht="15.75">
      <c r="A373" s="162"/>
    </row>
    <row r="374" spans="1:1" ht="15.75">
      <c r="A374" s="162"/>
    </row>
    <row r="375" spans="1:1" ht="15.75">
      <c r="A375" s="162"/>
    </row>
    <row r="376" spans="1:1" ht="15.75">
      <c r="A376" s="162"/>
    </row>
    <row r="377" spans="1:1" ht="15.75">
      <c r="A377" s="162"/>
    </row>
    <row r="378" spans="1:1" ht="15.75">
      <c r="A378" s="162"/>
    </row>
    <row r="379" spans="1:1" ht="15.75">
      <c r="A379" s="162"/>
    </row>
    <row r="380" spans="1:1" ht="15.75">
      <c r="A380" s="162"/>
    </row>
    <row r="381" spans="1:1" ht="15.75">
      <c r="A381" s="162"/>
    </row>
    <row r="382" spans="1:1" ht="15.75">
      <c r="A382" s="162"/>
    </row>
    <row r="383" spans="1:1" ht="15.75">
      <c r="A383" s="162"/>
    </row>
    <row r="384" spans="1:1" ht="15.75">
      <c r="A384" s="162"/>
    </row>
    <row r="385" spans="1:1" ht="15.75">
      <c r="A385" s="162"/>
    </row>
    <row r="386" spans="1:1" ht="15.75">
      <c r="A386" s="162"/>
    </row>
    <row r="387" spans="1:1" ht="15.75">
      <c r="A387" s="162"/>
    </row>
    <row r="388" spans="1:1" ht="15.75">
      <c r="A388" s="162"/>
    </row>
    <row r="389" spans="1:1" ht="15.75">
      <c r="A389" s="162"/>
    </row>
    <row r="390" spans="1:1" ht="15.75">
      <c r="A390" s="162"/>
    </row>
    <row r="391" spans="1:1" ht="15.75">
      <c r="A391" s="162"/>
    </row>
    <row r="392" spans="1:1" ht="15.75">
      <c r="A392" s="162"/>
    </row>
    <row r="393" spans="1:1" ht="15.75">
      <c r="A393" s="162"/>
    </row>
    <row r="394" spans="1:1" ht="15.75">
      <c r="A394" s="162"/>
    </row>
    <row r="395" spans="1:1" ht="15.75">
      <c r="A395" s="162"/>
    </row>
    <row r="396" spans="1:1" ht="15.75">
      <c r="A396" s="162"/>
    </row>
    <row r="397" spans="1:1" ht="15.75">
      <c r="A397" s="162"/>
    </row>
    <row r="398" spans="1:1" ht="15.75">
      <c r="A398" s="162"/>
    </row>
    <row r="399" spans="1:1" ht="15.75">
      <c r="A399" s="162"/>
    </row>
    <row r="400" spans="1:1" ht="15.75">
      <c r="A400" s="162"/>
    </row>
    <row r="401" spans="1:1" ht="15.75">
      <c r="A401" s="162"/>
    </row>
    <row r="402" spans="1:1" ht="15.75">
      <c r="A402" s="162"/>
    </row>
    <row r="403" spans="1:1" ht="15.75">
      <c r="A403" s="162"/>
    </row>
    <row r="404" spans="1:1" ht="15.75">
      <c r="A404" s="162"/>
    </row>
    <row r="405" spans="1:1" ht="15.75">
      <c r="A405" s="162"/>
    </row>
    <row r="406" spans="1:1" ht="15.75">
      <c r="A406" s="162"/>
    </row>
    <row r="407" spans="1:1" ht="15.75">
      <c r="A407" s="162"/>
    </row>
    <row r="408" spans="1:1" ht="15.75">
      <c r="A408" s="162"/>
    </row>
    <row r="409" spans="1:1" ht="15.75">
      <c r="A409" s="162"/>
    </row>
    <row r="410" spans="1:1" ht="15.75">
      <c r="A410" s="162"/>
    </row>
    <row r="411" spans="1:1" ht="15.75">
      <c r="A411" s="162"/>
    </row>
    <row r="412" spans="1:1" ht="15.75">
      <c r="A412" s="162"/>
    </row>
    <row r="413" spans="1:1" ht="15.75">
      <c r="A413" s="162"/>
    </row>
    <row r="414" spans="1:1" ht="15.75">
      <c r="A414" s="162"/>
    </row>
    <row r="415" spans="1:1" ht="15.75">
      <c r="A415" s="162"/>
    </row>
    <row r="416" spans="1:1" ht="15.75">
      <c r="A416" s="162"/>
    </row>
    <row r="417" spans="1:1" ht="15.75">
      <c r="A417" s="162"/>
    </row>
    <row r="418" spans="1:1" ht="15.75">
      <c r="A418" s="162"/>
    </row>
    <row r="419" spans="1:1" ht="15.75">
      <c r="A419" s="162"/>
    </row>
    <row r="420" spans="1:1" ht="15.75">
      <c r="A420" s="162"/>
    </row>
    <row r="421" spans="1:1" ht="15.75">
      <c r="A421" s="162"/>
    </row>
    <row r="422" spans="1:1" ht="15.75">
      <c r="A422" s="162"/>
    </row>
    <row r="423" spans="1:1" ht="15.75">
      <c r="A423" s="162"/>
    </row>
    <row r="424" spans="1:1" ht="15.75">
      <c r="A424" s="162"/>
    </row>
    <row r="425" spans="1:1" ht="15.75">
      <c r="A425" s="162"/>
    </row>
    <row r="426" spans="1:1" ht="15.75">
      <c r="A426" s="162"/>
    </row>
    <row r="427" spans="1:1" ht="15.75">
      <c r="A427" s="162"/>
    </row>
    <row r="428" spans="1:1" ht="15.75">
      <c r="A428" s="162"/>
    </row>
    <row r="429" spans="1:1" ht="15.75">
      <c r="A429" s="162"/>
    </row>
    <row r="430" spans="1:1" ht="15.75">
      <c r="A430" s="162"/>
    </row>
    <row r="431" spans="1:1" ht="15.75">
      <c r="A431" s="162"/>
    </row>
    <row r="432" spans="1:1" ht="15.75">
      <c r="A432" s="162"/>
    </row>
    <row r="433" spans="1:1" ht="15.75">
      <c r="A433" s="162"/>
    </row>
    <row r="434" spans="1:1" ht="15.75">
      <c r="A434" s="162"/>
    </row>
    <row r="435" spans="1:1" ht="15.75">
      <c r="A435" s="162"/>
    </row>
    <row r="436" spans="1:1" ht="15.75">
      <c r="A436" s="162"/>
    </row>
    <row r="437" spans="1:1" ht="15.75">
      <c r="A437" s="162"/>
    </row>
    <row r="438" spans="1:1" ht="15.75">
      <c r="A438" s="162"/>
    </row>
    <row r="439" spans="1:1" ht="15.75">
      <c r="A439" s="162"/>
    </row>
    <row r="440" spans="1:1" ht="15.75">
      <c r="A440" s="162"/>
    </row>
    <row r="441" spans="1:1" ht="15.75">
      <c r="A441" s="162"/>
    </row>
    <row r="442" spans="1:1" ht="15.75">
      <c r="A442" s="162"/>
    </row>
    <row r="443" spans="1:1" ht="15.75">
      <c r="A443" s="162"/>
    </row>
    <row r="444" spans="1:1" ht="15.75">
      <c r="A444" s="162"/>
    </row>
    <row r="445" spans="1:1" ht="15.75">
      <c r="A445" s="162"/>
    </row>
    <row r="446" spans="1:1" ht="15.75">
      <c r="A446" s="162"/>
    </row>
    <row r="447" spans="1:1" ht="15.75">
      <c r="A447" s="162"/>
    </row>
    <row r="448" spans="1:1" ht="15.75">
      <c r="A448" s="162"/>
    </row>
    <row r="449" spans="1:1" ht="15.75">
      <c r="A449" s="162"/>
    </row>
    <row r="450" spans="1:1" ht="15.75">
      <c r="A450" s="162"/>
    </row>
    <row r="451" spans="1:1" ht="15.75">
      <c r="A451" s="162"/>
    </row>
    <row r="452" spans="1:1" ht="15.75">
      <c r="A452" s="162"/>
    </row>
    <row r="453" spans="1:1" ht="15.75">
      <c r="A453" s="162"/>
    </row>
    <row r="454" spans="1:1" ht="15.75">
      <c r="A454" s="162"/>
    </row>
    <row r="455" spans="1:1" ht="15.75">
      <c r="A455" s="162"/>
    </row>
    <row r="456" spans="1:1" ht="15.75">
      <c r="A456" s="162"/>
    </row>
    <row r="457" spans="1:1" ht="15.75">
      <c r="A457" s="162"/>
    </row>
    <row r="458" spans="1:1" ht="15.75">
      <c r="A458" s="162"/>
    </row>
    <row r="459" spans="1:1" ht="15.75">
      <c r="A459" s="162"/>
    </row>
    <row r="460" spans="1:1" ht="15.75">
      <c r="A460" s="162"/>
    </row>
    <row r="461" spans="1:1" ht="15.75">
      <c r="A461" s="162"/>
    </row>
    <row r="462" spans="1:1" ht="15.75">
      <c r="A462" s="162"/>
    </row>
    <row r="463" spans="1:1" ht="15.75">
      <c r="A463" s="162"/>
    </row>
    <row r="464" spans="1:1" ht="15.75">
      <c r="A464" s="162"/>
    </row>
    <row r="465" spans="1:1" ht="15.75">
      <c r="A465" s="162"/>
    </row>
    <row r="466" spans="1:1" ht="15.75">
      <c r="A466" s="162"/>
    </row>
    <row r="467" spans="1:1" ht="15.75">
      <c r="A467" s="162"/>
    </row>
    <row r="468" spans="1:1" ht="15.75">
      <c r="A468" s="162"/>
    </row>
    <row r="469" spans="1:1" ht="15.75">
      <c r="A469" s="162"/>
    </row>
    <row r="470" spans="1:1" ht="15.75">
      <c r="A470" s="162"/>
    </row>
    <row r="471" spans="1:1" ht="15.75">
      <c r="A471" s="162"/>
    </row>
    <row r="472" spans="1:1" ht="15.75">
      <c r="A472" s="162"/>
    </row>
    <row r="473" spans="1:1" ht="15.75">
      <c r="A473" s="162"/>
    </row>
    <row r="474" spans="1:1" ht="15.75">
      <c r="A474" s="162"/>
    </row>
    <row r="475" spans="1:1" ht="15.75">
      <c r="A475" s="162"/>
    </row>
    <row r="476" spans="1:1" ht="15.75">
      <c r="A476" s="162"/>
    </row>
    <row r="477" spans="1:1" ht="15.75">
      <c r="A477" s="162"/>
    </row>
    <row r="478" spans="1:1" ht="15.75">
      <c r="A478" s="162"/>
    </row>
    <row r="479" spans="1:1" ht="15.75">
      <c r="A479" s="162"/>
    </row>
    <row r="480" spans="1:1" ht="15.75">
      <c r="A480" s="162"/>
    </row>
    <row r="481" spans="1:1" ht="15.75">
      <c r="A481" s="162"/>
    </row>
    <row r="482" spans="1:1" ht="15.75">
      <c r="A482" s="162"/>
    </row>
    <row r="483" spans="1:1" ht="15.75">
      <c r="A483" s="162"/>
    </row>
    <row r="484" spans="1:1" ht="15.75">
      <c r="A484" s="162"/>
    </row>
    <row r="485" spans="1:1" ht="15.75">
      <c r="A485" s="162"/>
    </row>
    <row r="486" spans="1:1" ht="15.75">
      <c r="A486" s="162"/>
    </row>
    <row r="487" spans="1:1" ht="15.75">
      <c r="A487" s="162"/>
    </row>
    <row r="488" spans="1:1" ht="15.75">
      <c r="A488" s="162"/>
    </row>
    <row r="489" spans="1:1" ht="15.75">
      <c r="A489" s="162"/>
    </row>
    <row r="490" spans="1:1" ht="15.75">
      <c r="A490" s="162"/>
    </row>
    <row r="491" spans="1:1" ht="15.75">
      <c r="A491" s="162"/>
    </row>
    <row r="492" spans="1:1" ht="15.75">
      <c r="A492" s="162"/>
    </row>
    <row r="493" spans="1:1" ht="15.75">
      <c r="A493" s="162"/>
    </row>
    <row r="494" spans="1:1" ht="15.75">
      <c r="A494" s="162"/>
    </row>
    <row r="495" spans="1:1" ht="15.75">
      <c r="A495" s="162"/>
    </row>
    <row r="496" spans="1:1" ht="15.75">
      <c r="A496" s="162"/>
    </row>
    <row r="497" spans="1:1" ht="15.75">
      <c r="A497" s="162"/>
    </row>
    <row r="498" spans="1:1" ht="15.75">
      <c r="A498" s="162"/>
    </row>
    <row r="499" spans="1:1" ht="15.75">
      <c r="A499" s="162"/>
    </row>
    <row r="500" spans="1:1" ht="15.75">
      <c r="A500" s="162"/>
    </row>
    <row r="501" spans="1:1" ht="15.75">
      <c r="A501" s="162"/>
    </row>
    <row r="502" spans="1:1" ht="15.75">
      <c r="A502" s="162"/>
    </row>
    <row r="503" spans="1:1" ht="15.75">
      <c r="A503" s="162"/>
    </row>
    <row r="504" spans="1:1" ht="15.75">
      <c r="A504" s="162"/>
    </row>
    <row r="505" spans="1:1" ht="15.75">
      <c r="A505" s="162"/>
    </row>
    <row r="506" spans="1:1" ht="15.75">
      <c r="A506" s="162"/>
    </row>
    <row r="507" spans="1:1" ht="15.75">
      <c r="A507" s="162"/>
    </row>
    <row r="508" spans="1:1" ht="15.75">
      <c r="A508" s="162"/>
    </row>
    <row r="509" spans="1:1" ht="15.75">
      <c r="A509" s="162"/>
    </row>
    <row r="510" spans="1:1" ht="15.75">
      <c r="A510" s="162"/>
    </row>
    <row r="511" spans="1:1" ht="15.75">
      <c r="A511" s="162"/>
    </row>
    <row r="512" spans="1:1" ht="15.75">
      <c r="A512" s="162"/>
    </row>
    <row r="513" spans="1:1" ht="15.75">
      <c r="A513" s="162"/>
    </row>
    <row r="514" spans="1:1" ht="15.75">
      <c r="A514" s="162"/>
    </row>
    <row r="515" spans="1:1" ht="15.75">
      <c r="A515" s="162"/>
    </row>
    <row r="516" spans="1:1" ht="15.75">
      <c r="A516" s="162"/>
    </row>
    <row r="517" spans="1:1" ht="15.75">
      <c r="A517" s="162"/>
    </row>
    <row r="518" spans="1:1" ht="15.75">
      <c r="A518" s="162"/>
    </row>
    <row r="519" spans="1:1" ht="15.75">
      <c r="A519" s="162"/>
    </row>
    <row r="520" spans="1:1" ht="15.75">
      <c r="A520" s="162"/>
    </row>
    <row r="521" spans="1:1" ht="15.75">
      <c r="A521" s="162"/>
    </row>
    <row r="522" spans="1:1" ht="15.75">
      <c r="A522" s="162"/>
    </row>
    <row r="523" spans="1:1" ht="15.75">
      <c r="A523" s="162"/>
    </row>
    <row r="524" spans="1:1" ht="15.75">
      <c r="A524" s="162"/>
    </row>
    <row r="525" spans="1:1" ht="15.75">
      <c r="A525" s="162"/>
    </row>
    <row r="526" spans="1:1" ht="15.75">
      <c r="A526" s="162"/>
    </row>
    <row r="527" spans="1:1" ht="15.75">
      <c r="A527" s="162"/>
    </row>
    <row r="528" spans="1:1" ht="15.75">
      <c r="A528" s="162"/>
    </row>
    <row r="529" spans="1:1" ht="15.75">
      <c r="A529" s="162"/>
    </row>
    <row r="530" spans="1:1" ht="15.75">
      <c r="A530" s="162"/>
    </row>
    <row r="531" spans="1:1" ht="15.75">
      <c r="A531" s="162"/>
    </row>
    <row r="532" spans="1:1" ht="15.75">
      <c r="A532" s="162"/>
    </row>
    <row r="533" spans="1:1" ht="15.75">
      <c r="A533" s="162"/>
    </row>
    <row r="534" spans="1:1" ht="15.75">
      <c r="A534" s="162"/>
    </row>
    <row r="535" spans="1:1" ht="15.75">
      <c r="A535" s="162"/>
    </row>
    <row r="536" spans="1:1" ht="15.75">
      <c r="A536" s="162"/>
    </row>
    <row r="537" spans="1:1" ht="15.75">
      <c r="A537" s="162"/>
    </row>
    <row r="538" spans="1:1" ht="15.75">
      <c r="A538" s="162"/>
    </row>
    <row r="539" spans="1:1" ht="15.75">
      <c r="A539" s="162"/>
    </row>
    <row r="540" spans="1:1" ht="15.75">
      <c r="A540" s="162"/>
    </row>
    <row r="541" spans="1:1" ht="15.75">
      <c r="A541" s="162"/>
    </row>
    <row r="542" spans="1:1" ht="15.75">
      <c r="A542" s="162"/>
    </row>
    <row r="543" spans="1:1" ht="15.75">
      <c r="A543" s="162"/>
    </row>
    <row r="544" spans="1:1" ht="15.75">
      <c r="A544" s="162"/>
    </row>
    <row r="545" spans="1:1" ht="15.75">
      <c r="A545" s="162"/>
    </row>
    <row r="546" spans="1:1" ht="15.75">
      <c r="A546" s="162"/>
    </row>
    <row r="547" spans="1:1" ht="15.75">
      <c r="A547" s="162"/>
    </row>
    <row r="548" spans="1:1" ht="15.75">
      <c r="A548" s="162"/>
    </row>
    <row r="549" spans="1:1" ht="15.75">
      <c r="A549" s="162"/>
    </row>
    <row r="550" spans="1:1" ht="15.75">
      <c r="A550" s="162"/>
    </row>
    <row r="551" spans="1:1" ht="15.75">
      <c r="A551" s="162"/>
    </row>
    <row r="552" spans="1:1" ht="15.75">
      <c r="A552" s="162"/>
    </row>
    <row r="553" spans="1:1" ht="15.75">
      <c r="A553" s="162"/>
    </row>
    <row r="554" spans="1:1" ht="15.75">
      <c r="A554" s="162"/>
    </row>
    <row r="555" spans="1:1" ht="15.75">
      <c r="A555" s="162"/>
    </row>
    <row r="556" spans="1:1" ht="15.75">
      <c r="A556" s="162"/>
    </row>
    <row r="557" spans="1:1" ht="15.75">
      <c r="A557" s="162"/>
    </row>
    <row r="558" spans="1:1" ht="15.75">
      <c r="A558" s="162"/>
    </row>
    <row r="559" spans="1:1" ht="15.75">
      <c r="A559" s="162"/>
    </row>
    <row r="560" spans="1:1" ht="15.75">
      <c r="A560" s="162"/>
    </row>
    <row r="561" spans="1:1" ht="15.75">
      <c r="A561" s="162"/>
    </row>
    <row r="562" spans="1:1" ht="15.75">
      <c r="A562" s="162"/>
    </row>
    <row r="563" spans="1:1" ht="15.75">
      <c r="A563" s="162"/>
    </row>
    <row r="564" spans="1:1" ht="15.75">
      <c r="A564" s="162"/>
    </row>
    <row r="565" spans="1:1" ht="15.75">
      <c r="A565" s="162"/>
    </row>
    <row r="566" spans="1:1" ht="15.75">
      <c r="A566" s="162"/>
    </row>
    <row r="567" spans="1:1" ht="15.75">
      <c r="A567" s="162"/>
    </row>
    <row r="568" spans="1:1" ht="15.75">
      <c r="A568" s="162"/>
    </row>
    <row r="569" spans="1:1" ht="15.75">
      <c r="A569" s="162"/>
    </row>
    <row r="570" spans="1:1" ht="15.75">
      <c r="A570" s="162"/>
    </row>
    <row r="571" spans="1:1" ht="15.75">
      <c r="A571" s="162"/>
    </row>
    <row r="572" spans="1:1" ht="15.75">
      <c r="A572" s="162"/>
    </row>
    <row r="573" spans="1:1" ht="15.75">
      <c r="A573" s="162"/>
    </row>
    <row r="574" spans="1:1" ht="15.75">
      <c r="A574" s="162"/>
    </row>
    <row r="575" spans="1:1" ht="15.75">
      <c r="A575" s="162"/>
    </row>
    <row r="576" spans="1:1" ht="15.75">
      <c r="A576" s="162"/>
    </row>
    <row r="577" spans="1:1" ht="15.75">
      <c r="A577" s="162"/>
    </row>
    <row r="578" spans="1:1" ht="15.75">
      <c r="A578" s="162"/>
    </row>
    <row r="579" spans="1:1" ht="15.75">
      <c r="A579" s="162"/>
    </row>
    <row r="580" spans="1:1" ht="15.75">
      <c r="A580" s="162"/>
    </row>
    <row r="581" spans="1:1" ht="15.75">
      <c r="A581" s="162"/>
    </row>
    <row r="582" spans="1:1" ht="15.75">
      <c r="A582" s="162"/>
    </row>
    <row r="583" spans="1:1" ht="15.75">
      <c r="A583" s="162"/>
    </row>
    <row r="584" spans="1:1" ht="15.75">
      <c r="A584" s="162"/>
    </row>
    <row r="585" spans="1:1" ht="15.75">
      <c r="A585" s="162"/>
    </row>
    <row r="586" spans="1:1" ht="15.75">
      <c r="A586" s="162"/>
    </row>
    <row r="587" spans="1:1" ht="15.75">
      <c r="A587" s="162"/>
    </row>
    <row r="588" spans="1:1" ht="15.75">
      <c r="A588" s="162"/>
    </row>
    <row r="589" spans="1:1" ht="15.75">
      <c r="A589" s="162"/>
    </row>
    <row r="590" spans="1:1" ht="15.75">
      <c r="A590" s="162"/>
    </row>
    <row r="591" spans="1:1" ht="15.75">
      <c r="A591" s="162"/>
    </row>
    <row r="592" spans="1:1" ht="15.75">
      <c r="A592" s="162"/>
    </row>
    <row r="593" spans="1:1" ht="15.75">
      <c r="A593" s="162"/>
    </row>
    <row r="594" spans="1:1" ht="15.75">
      <c r="A594" s="162"/>
    </row>
    <row r="595" spans="1:1" ht="15.75">
      <c r="A595" s="162"/>
    </row>
    <row r="596" spans="1:1" ht="15.75">
      <c r="A596" s="162"/>
    </row>
    <row r="597" spans="1:1" ht="15.75">
      <c r="A597" s="162"/>
    </row>
    <row r="598" spans="1:1" ht="15.75">
      <c r="A598" s="162"/>
    </row>
    <row r="599" spans="1:1" ht="15.75">
      <c r="A599" s="162"/>
    </row>
    <row r="600" spans="1:1" ht="15.75">
      <c r="A600" s="162"/>
    </row>
    <row r="601" spans="1:1" ht="15.75">
      <c r="A601" s="162"/>
    </row>
    <row r="602" spans="1:1" ht="15.75">
      <c r="A602" s="162"/>
    </row>
    <row r="603" spans="1:1" ht="15.75">
      <c r="A603" s="162"/>
    </row>
    <row r="604" spans="1:1" ht="15.75">
      <c r="A604" s="162"/>
    </row>
    <row r="605" spans="1:1" ht="15.75">
      <c r="A605" s="162"/>
    </row>
    <row r="606" spans="1:1" ht="15.75">
      <c r="A606" s="162"/>
    </row>
    <row r="607" spans="1:1" ht="15.75">
      <c r="A607" s="162"/>
    </row>
    <row r="608" spans="1:1" ht="15.75">
      <c r="A608" s="162"/>
    </row>
    <row r="609" spans="1:1" ht="15.75">
      <c r="A609" s="162"/>
    </row>
    <row r="610" spans="1:1" ht="15.75">
      <c r="A610" s="162"/>
    </row>
    <row r="611" spans="1:1" ht="15.75">
      <c r="A611" s="162"/>
    </row>
    <row r="612" spans="1:1" ht="15.75">
      <c r="A612" s="162"/>
    </row>
    <row r="613" spans="1:1" ht="15.75">
      <c r="A613" s="162"/>
    </row>
    <row r="614" spans="1:1" ht="15.75">
      <c r="A614" s="162"/>
    </row>
    <row r="615" spans="1:1" ht="15.75">
      <c r="A615" s="162"/>
    </row>
    <row r="616" spans="1:1" ht="15.75">
      <c r="A616" s="162"/>
    </row>
    <row r="617" spans="1:1" ht="15.75">
      <c r="A617" s="162"/>
    </row>
    <row r="618" spans="1:1" ht="15.75">
      <c r="A618" s="162"/>
    </row>
    <row r="619" spans="1:1" ht="15.75">
      <c r="A619" s="162"/>
    </row>
    <row r="620" spans="1:1" ht="15.75">
      <c r="A620" s="162"/>
    </row>
    <row r="621" spans="1:1" ht="15.75">
      <c r="A621" s="162"/>
    </row>
    <row r="622" spans="1:1" ht="15.75">
      <c r="A622" s="162"/>
    </row>
    <row r="623" spans="1:1" ht="15.75">
      <c r="A623" s="162"/>
    </row>
    <row r="624" spans="1:1" ht="15.75">
      <c r="A624" s="162"/>
    </row>
    <row r="625" spans="1:1" ht="15.75">
      <c r="A625" s="162"/>
    </row>
    <row r="626" spans="1:1" ht="15.75">
      <c r="A626" s="162"/>
    </row>
    <row r="627" spans="1:1" ht="15.75">
      <c r="A627" s="162"/>
    </row>
    <row r="628" spans="1:1" ht="15.75">
      <c r="A628" s="162"/>
    </row>
    <row r="629" spans="1:1" ht="15.75">
      <c r="A629" s="162"/>
    </row>
    <row r="630" spans="1:1" ht="15.75">
      <c r="A630" s="162"/>
    </row>
    <row r="631" spans="1:1" ht="15.75">
      <c r="A631" s="162"/>
    </row>
    <row r="632" spans="1:1" ht="15.75">
      <c r="A632" s="162"/>
    </row>
    <row r="633" spans="1:1" ht="15.75">
      <c r="A633" s="162"/>
    </row>
    <row r="634" spans="1:1" ht="15.75">
      <c r="A634" s="162"/>
    </row>
    <row r="635" spans="1:1" ht="15.75">
      <c r="A635" s="162"/>
    </row>
    <row r="636" spans="1:1" ht="15.75">
      <c r="A636" s="162"/>
    </row>
    <row r="637" spans="1:1" ht="15.75">
      <c r="A637" s="162"/>
    </row>
    <row r="638" spans="1:1" ht="15.75">
      <c r="A638" s="162"/>
    </row>
    <row r="639" spans="1:1" ht="15.75">
      <c r="A639" s="162"/>
    </row>
    <row r="640" spans="1:1" ht="15.75">
      <c r="A640" s="162"/>
    </row>
    <row r="641" spans="1:1" ht="15.75">
      <c r="A641" s="162"/>
    </row>
    <row r="642" spans="1:1" ht="15.75">
      <c r="A642" s="162"/>
    </row>
    <row r="643" spans="1:1" ht="15.75">
      <c r="A643" s="162"/>
    </row>
    <row r="644" spans="1:1" ht="15.75">
      <c r="A644" s="162"/>
    </row>
    <row r="645" spans="1:1" ht="15.75">
      <c r="A645" s="162"/>
    </row>
    <row r="646" spans="1:1" ht="15.75">
      <c r="A646" s="162"/>
    </row>
    <row r="647" spans="1:1" ht="15.75">
      <c r="A647" s="162"/>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C649"/>
  <sheetViews>
    <sheetView topLeftCell="A2" zoomScale="40" zoomScaleNormal="40" workbookViewId="0">
      <selection activeCell="AF16" sqref="AF16"/>
    </sheetView>
  </sheetViews>
  <sheetFormatPr defaultColWidth="11.42578125" defaultRowHeight="15"/>
  <cols>
    <col min="1" max="1" width="52.140625" style="164" customWidth="1"/>
    <col min="2" max="14" width="18.7109375" style="1028" customWidth="1"/>
    <col min="15" max="15" width="18.7109375" style="316" customWidth="1"/>
    <col min="16" max="29" width="18.7109375" style="1028" customWidth="1"/>
    <col min="30" max="256" width="11.42578125" style="1028"/>
    <col min="257" max="257" width="52.140625" style="1028" customWidth="1"/>
    <col min="258" max="285" width="18.7109375" style="1028" customWidth="1"/>
    <col min="286" max="512" width="11.42578125" style="1028"/>
    <col min="513" max="513" width="52.140625" style="1028" customWidth="1"/>
    <col min="514" max="541" width="18.7109375" style="1028" customWidth="1"/>
    <col min="542" max="768" width="11.42578125" style="1028"/>
    <col min="769" max="769" width="52.140625" style="1028" customWidth="1"/>
    <col min="770" max="797" width="18.7109375" style="1028" customWidth="1"/>
    <col min="798" max="1024" width="11.42578125" style="1028"/>
    <col min="1025" max="1025" width="52.140625" style="1028" customWidth="1"/>
    <col min="1026" max="1053" width="18.7109375" style="1028" customWidth="1"/>
    <col min="1054" max="1280" width="11.42578125" style="1028"/>
    <col min="1281" max="1281" width="52.140625" style="1028" customWidth="1"/>
    <col min="1282" max="1309" width="18.7109375" style="1028" customWidth="1"/>
    <col min="1310" max="1536" width="11.42578125" style="1028"/>
    <col min="1537" max="1537" width="52.140625" style="1028" customWidth="1"/>
    <col min="1538" max="1565" width="18.7109375" style="1028" customWidth="1"/>
    <col min="1566" max="1792" width="11.42578125" style="1028"/>
    <col min="1793" max="1793" width="52.140625" style="1028" customWidth="1"/>
    <col min="1794" max="1821" width="18.7109375" style="1028" customWidth="1"/>
    <col min="1822" max="2048" width="11.42578125" style="1028"/>
    <col min="2049" max="2049" width="52.140625" style="1028" customWidth="1"/>
    <col min="2050" max="2077" width="18.7109375" style="1028" customWidth="1"/>
    <col min="2078" max="2304" width="11.42578125" style="1028"/>
    <col min="2305" max="2305" width="52.140625" style="1028" customWidth="1"/>
    <col min="2306" max="2333" width="18.7109375" style="1028" customWidth="1"/>
    <col min="2334" max="2560" width="11.42578125" style="1028"/>
    <col min="2561" max="2561" width="52.140625" style="1028" customWidth="1"/>
    <col min="2562" max="2589" width="18.7109375" style="1028" customWidth="1"/>
    <col min="2590" max="2816" width="11.42578125" style="1028"/>
    <col min="2817" max="2817" width="52.140625" style="1028" customWidth="1"/>
    <col min="2818" max="2845" width="18.7109375" style="1028" customWidth="1"/>
    <col min="2846" max="3072" width="11.42578125" style="1028"/>
    <col min="3073" max="3073" width="52.140625" style="1028" customWidth="1"/>
    <col min="3074" max="3101" width="18.7109375" style="1028" customWidth="1"/>
    <col min="3102" max="3328" width="11.42578125" style="1028"/>
    <col min="3329" max="3329" width="52.140625" style="1028" customWidth="1"/>
    <col min="3330" max="3357" width="18.7109375" style="1028" customWidth="1"/>
    <col min="3358" max="3584" width="11.42578125" style="1028"/>
    <col min="3585" max="3585" width="52.140625" style="1028" customWidth="1"/>
    <col min="3586" max="3613" width="18.7109375" style="1028" customWidth="1"/>
    <col min="3614" max="3840" width="11.42578125" style="1028"/>
    <col min="3841" max="3841" width="52.140625" style="1028" customWidth="1"/>
    <col min="3842" max="3869" width="18.7109375" style="1028" customWidth="1"/>
    <col min="3870" max="4096" width="11.42578125" style="1028"/>
    <col min="4097" max="4097" width="52.140625" style="1028" customWidth="1"/>
    <col min="4098" max="4125" width="18.7109375" style="1028" customWidth="1"/>
    <col min="4126" max="4352" width="11.42578125" style="1028"/>
    <col min="4353" max="4353" width="52.140625" style="1028" customWidth="1"/>
    <col min="4354" max="4381" width="18.7109375" style="1028" customWidth="1"/>
    <col min="4382" max="4608" width="11.42578125" style="1028"/>
    <col min="4609" max="4609" width="52.140625" style="1028" customWidth="1"/>
    <col min="4610" max="4637" width="18.7109375" style="1028" customWidth="1"/>
    <col min="4638" max="4864" width="11.42578125" style="1028"/>
    <col min="4865" max="4865" width="52.140625" style="1028" customWidth="1"/>
    <col min="4866" max="4893" width="18.7109375" style="1028" customWidth="1"/>
    <col min="4894" max="5120" width="11.42578125" style="1028"/>
    <col min="5121" max="5121" width="52.140625" style="1028" customWidth="1"/>
    <col min="5122" max="5149" width="18.7109375" style="1028" customWidth="1"/>
    <col min="5150" max="5376" width="11.42578125" style="1028"/>
    <col min="5377" max="5377" width="52.140625" style="1028" customWidth="1"/>
    <col min="5378" max="5405" width="18.7109375" style="1028" customWidth="1"/>
    <col min="5406" max="5632" width="11.42578125" style="1028"/>
    <col min="5633" max="5633" width="52.140625" style="1028" customWidth="1"/>
    <col min="5634" max="5661" width="18.7109375" style="1028" customWidth="1"/>
    <col min="5662" max="5888" width="11.42578125" style="1028"/>
    <col min="5889" max="5889" width="52.140625" style="1028" customWidth="1"/>
    <col min="5890" max="5917" width="18.7109375" style="1028" customWidth="1"/>
    <col min="5918" max="6144" width="11.42578125" style="1028"/>
    <col min="6145" max="6145" width="52.140625" style="1028" customWidth="1"/>
    <col min="6146" max="6173" width="18.7109375" style="1028" customWidth="1"/>
    <col min="6174" max="6400" width="11.42578125" style="1028"/>
    <col min="6401" max="6401" width="52.140625" style="1028" customWidth="1"/>
    <col min="6402" max="6429" width="18.7109375" style="1028" customWidth="1"/>
    <col min="6430" max="6656" width="11.42578125" style="1028"/>
    <col min="6657" max="6657" width="52.140625" style="1028" customWidth="1"/>
    <col min="6658" max="6685" width="18.7109375" style="1028" customWidth="1"/>
    <col min="6686" max="6912" width="11.42578125" style="1028"/>
    <col min="6913" max="6913" width="52.140625" style="1028" customWidth="1"/>
    <col min="6914" max="6941" width="18.7109375" style="1028" customWidth="1"/>
    <col min="6942" max="7168" width="11.42578125" style="1028"/>
    <col min="7169" max="7169" width="52.140625" style="1028" customWidth="1"/>
    <col min="7170" max="7197" width="18.7109375" style="1028" customWidth="1"/>
    <col min="7198" max="7424" width="11.42578125" style="1028"/>
    <col min="7425" max="7425" width="52.140625" style="1028" customWidth="1"/>
    <col min="7426" max="7453" width="18.7109375" style="1028" customWidth="1"/>
    <col min="7454" max="7680" width="11.42578125" style="1028"/>
    <col min="7681" max="7681" width="52.140625" style="1028" customWidth="1"/>
    <col min="7682" max="7709" width="18.7109375" style="1028" customWidth="1"/>
    <col min="7710" max="7936" width="11.42578125" style="1028"/>
    <col min="7937" max="7937" width="52.140625" style="1028" customWidth="1"/>
    <col min="7938" max="7965" width="18.7109375" style="1028" customWidth="1"/>
    <col min="7966" max="8192" width="11.42578125" style="1028"/>
    <col min="8193" max="8193" width="52.140625" style="1028" customWidth="1"/>
    <col min="8194" max="8221" width="18.7109375" style="1028" customWidth="1"/>
    <col min="8222" max="8448" width="11.42578125" style="1028"/>
    <col min="8449" max="8449" width="52.140625" style="1028" customWidth="1"/>
    <col min="8450" max="8477" width="18.7109375" style="1028" customWidth="1"/>
    <col min="8478" max="8704" width="11.42578125" style="1028"/>
    <col min="8705" max="8705" width="52.140625" style="1028" customWidth="1"/>
    <col min="8706" max="8733" width="18.7109375" style="1028" customWidth="1"/>
    <col min="8734" max="8960" width="11.42578125" style="1028"/>
    <col min="8961" max="8961" width="52.140625" style="1028" customWidth="1"/>
    <col min="8962" max="8989" width="18.7109375" style="1028" customWidth="1"/>
    <col min="8990" max="9216" width="11.42578125" style="1028"/>
    <col min="9217" max="9217" width="52.140625" style="1028" customWidth="1"/>
    <col min="9218" max="9245" width="18.7109375" style="1028" customWidth="1"/>
    <col min="9246" max="9472" width="11.42578125" style="1028"/>
    <col min="9473" max="9473" width="52.140625" style="1028" customWidth="1"/>
    <col min="9474" max="9501" width="18.7109375" style="1028" customWidth="1"/>
    <col min="9502" max="9728" width="11.42578125" style="1028"/>
    <col min="9729" max="9729" width="52.140625" style="1028" customWidth="1"/>
    <col min="9730" max="9757" width="18.7109375" style="1028" customWidth="1"/>
    <col min="9758" max="9984" width="11.42578125" style="1028"/>
    <col min="9985" max="9985" width="52.140625" style="1028" customWidth="1"/>
    <col min="9986" max="10013" width="18.7109375" style="1028" customWidth="1"/>
    <col min="10014" max="10240" width="11.42578125" style="1028"/>
    <col min="10241" max="10241" width="52.140625" style="1028" customWidth="1"/>
    <col min="10242" max="10269" width="18.7109375" style="1028" customWidth="1"/>
    <col min="10270" max="10496" width="11.42578125" style="1028"/>
    <col min="10497" max="10497" width="52.140625" style="1028" customWidth="1"/>
    <col min="10498" max="10525" width="18.7109375" style="1028" customWidth="1"/>
    <col min="10526" max="10752" width="11.42578125" style="1028"/>
    <col min="10753" max="10753" width="52.140625" style="1028" customWidth="1"/>
    <col min="10754" max="10781" width="18.7109375" style="1028" customWidth="1"/>
    <col min="10782" max="11008" width="11.42578125" style="1028"/>
    <col min="11009" max="11009" width="52.140625" style="1028" customWidth="1"/>
    <col min="11010" max="11037" width="18.7109375" style="1028" customWidth="1"/>
    <col min="11038" max="11264" width="11.42578125" style="1028"/>
    <col min="11265" max="11265" width="52.140625" style="1028" customWidth="1"/>
    <col min="11266" max="11293" width="18.7109375" style="1028" customWidth="1"/>
    <col min="11294" max="11520" width="11.42578125" style="1028"/>
    <col min="11521" max="11521" width="52.140625" style="1028" customWidth="1"/>
    <col min="11522" max="11549" width="18.7109375" style="1028" customWidth="1"/>
    <col min="11550" max="11776" width="11.42578125" style="1028"/>
    <col min="11777" max="11777" width="52.140625" style="1028" customWidth="1"/>
    <col min="11778" max="11805" width="18.7109375" style="1028" customWidth="1"/>
    <col min="11806" max="12032" width="11.42578125" style="1028"/>
    <col min="12033" max="12033" width="52.140625" style="1028" customWidth="1"/>
    <col min="12034" max="12061" width="18.7109375" style="1028" customWidth="1"/>
    <col min="12062" max="12288" width="11.42578125" style="1028"/>
    <col min="12289" max="12289" width="52.140625" style="1028" customWidth="1"/>
    <col min="12290" max="12317" width="18.7109375" style="1028" customWidth="1"/>
    <col min="12318" max="12544" width="11.42578125" style="1028"/>
    <col min="12545" max="12545" width="52.140625" style="1028" customWidth="1"/>
    <col min="12546" max="12573" width="18.7109375" style="1028" customWidth="1"/>
    <col min="12574" max="12800" width="11.42578125" style="1028"/>
    <col min="12801" max="12801" width="52.140625" style="1028" customWidth="1"/>
    <col min="12802" max="12829" width="18.7109375" style="1028" customWidth="1"/>
    <col min="12830" max="13056" width="11.42578125" style="1028"/>
    <col min="13057" max="13057" width="52.140625" style="1028" customWidth="1"/>
    <col min="13058" max="13085" width="18.7109375" style="1028" customWidth="1"/>
    <col min="13086" max="13312" width="11.42578125" style="1028"/>
    <col min="13313" max="13313" width="52.140625" style="1028" customWidth="1"/>
    <col min="13314" max="13341" width="18.7109375" style="1028" customWidth="1"/>
    <col min="13342" max="13568" width="11.42578125" style="1028"/>
    <col min="13569" max="13569" width="52.140625" style="1028" customWidth="1"/>
    <col min="13570" max="13597" width="18.7109375" style="1028" customWidth="1"/>
    <col min="13598" max="13824" width="11.42578125" style="1028"/>
    <col min="13825" max="13825" width="52.140625" style="1028" customWidth="1"/>
    <col min="13826" max="13853" width="18.7109375" style="1028" customWidth="1"/>
    <col min="13854" max="14080" width="11.42578125" style="1028"/>
    <col min="14081" max="14081" width="52.140625" style="1028" customWidth="1"/>
    <col min="14082" max="14109" width="18.7109375" style="1028" customWidth="1"/>
    <col min="14110" max="14336" width="11.42578125" style="1028"/>
    <col min="14337" max="14337" width="52.140625" style="1028" customWidth="1"/>
    <col min="14338" max="14365" width="18.7109375" style="1028" customWidth="1"/>
    <col min="14366" max="14592" width="11.42578125" style="1028"/>
    <col min="14593" max="14593" width="52.140625" style="1028" customWidth="1"/>
    <col min="14594" max="14621" width="18.7109375" style="1028" customWidth="1"/>
    <col min="14622" max="14848" width="11.42578125" style="1028"/>
    <col min="14849" max="14849" width="52.140625" style="1028" customWidth="1"/>
    <col min="14850" max="14877" width="18.7109375" style="1028" customWidth="1"/>
    <col min="14878" max="15104" width="11.42578125" style="1028"/>
    <col min="15105" max="15105" width="52.140625" style="1028" customWidth="1"/>
    <col min="15106" max="15133" width="18.7109375" style="1028" customWidth="1"/>
    <col min="15134" max="15360" width="11.42578125" style="1028"/>
    <col min="15361" max="15361" width="52.140625" style="1028" customWidth="1"/>
    <col min="15362" max="15389" width="18.7109375" style="1028" customWidth="1"/>
    <col min="15390" max="15616" width="11.42578125" style="1028"/>
    <col min="15617" max="15617" width="52.140625" style="1028" customWidth="1"/>
    <col min="15618" max="15645" width="18.7109375" style="1028" customWidth="1"/>
    <col min="15646" max="15872" width="11.42578125" style="1028"/>
    <col min="15873" max="15873" width="52.140625" style="1028" customWidth="1"/>
    <col min="15874" max="15901" width="18.7109375" style="1028" customWidth="1"/>
    <col min="15902" max="16128" width="11.42578125" style="1028"/>
    <col min="16129" max="16129" width="52.140625" style="1028" customWidth="1"/>
    <col min="16130" max="16157" width="18.7109375" style="1028" customWidth="1"/>
    <col min="16158" max="16384" width="11.42578125" style="1028"/>
  </cols>
  <sheetData>
    <row r="1" spans="1:29" s="167" customFormat="1" ht="3.75" hidden="1" customHeight="1">
      <c r="A1" s="293"/>
      <c r="B1" s="294"/>
      <c r="C1" s="294"/>
      <c r="D1" s="294"/>
      <c r="E1" s="294"/>
      <c r="F1" s="294"/>
      <c r="G1" s="294"/>
      <c r="H1" s="294"/>
      <c r="I1" s="294"/>
      <c r="J1" s="294"/>
      <c r="K1" s="294"/>
      <c r="L1" s="294"/>
      <c r="M1" s="294"/>
      <c r="N1" s="294"/>
      <c r="O1" s="926"/>
    </row>
    <row r="2" spans="1:29" s="927" customFormat="1" ht="60" customHeight="1">
      <c r="A2" s="1145" t="s">
        <v>918</v>
      </c>
      <c r="B2" s="1145"/>
      <c r="C2" s="1145"/>
      <c r="D2" s="1145"/>
      <c r="E2" s="1145"/>
      <c r="F2" s="1145"/>
      <c r="G2" s="1145"/>
      <c r="H2" s="1145"/>
      <c r="I2" s="1145"/>
      <c r="J2" s="1145"/>
      <c r="K2" s="1145"/>
      <c r="L2" s="1145"/>
      <c r="M2" s="1145"/>
      <c r="N2" s="1145"/>
      <c r="O2" s="1145"/>
      <c r="P2" s="1145"/>
      <c r="Q2" s="1145"/>
      <c r="R2" s="1145"/>
      <c r="S2" s="1145"/>
      <c r="T2" s="1145"/>
      <c r="U2" s="1145"/>
      <c r="V2" s="1145"/>
      <c r="W2" s="1145"/>
      <c r="X2" s="1145"/>
      <c r="Y2" s="1145"/>
      <c r="Z2" s="1145"/>
      <c r="AA2" s="1145"/>
      <c r="AB2" s="1145"/>
      <c r="AC2" s="1145"/>
    </row>
    <row r="3" spans="1:29" s="927" customFormat="1" ht="39" customHeight="1">
      <c r="A3" s="1145" t="s">
        <v>881</v>
      </c>
      <c r="B3" s="1145"/>
      <c r="C3" s="1145"/>
      <c r="D3" s="1145"/>
      <c r="E3" s="1145"/>
      <c r="F3" s="1145"/>
      <c r="G3" s="1145"/>
      <c r="H3" s="1145"/>
      <c r="I3" s="1145"/>
      <c r="J3" s="1145"/>
      <c r="K3" s="1145"/>
      <c r="L3" s="1145"/>
      <c r="M3" s="1145"/>
      <c r="N3" s="1145"/>
      <c r="O3" s="1145"/>
      <c r="P3" s="1145"/>
      <c r="Q3" s="1145"/>
      <c r="R3" s="1145"/>
      <c r="S3" s="1145"/>
      <c r="T3" s="1145"/>
      <c r="U3" s="1145"/>
      <c r="V3" s="1145"/>
      <c r="W3" s="1145"/>
      <c r="X3" s="1145"/>
      <c r="Y3" s="1145"/>
      <c r="Z3" s="1145"/>
      <c r="AA3" s="1145"/>
      <c r="AB3" s="1145"/>
      <c r="AC3" s="1145"/>
    </row>
    <row r="4" spans="1:29" s="927" customFormat="1" ht="39" customHeight="1">
      <c r="A4" s="1145" t="s">
        <v>1431</v>
      </c>
      <c r="B4" s="1145"/>
      <c r="C4" s="1145"/>
      <c r="D4" s="1145"/>
      <c r="E4" s="1145"/>
      <c r="F4" s="1145"/>
      <c r="G4" s="1145"/>
      <c r="H4" s="1145"/>
      <c r="I4" s="1145"/>
      <c r="J4" s="1145"/>
      <c r="K4" s="1145"/>
      <c r="L4" s="1145"/>
      <c r="M4" s="1145"/>
      <c r="N4" s="1145"/>
      <c r="O4" s="1145"/>
      <c r="P4" s="1145"/>
      <c r="Q4" s="1145"/>
      <c r="R4" s="1145"/>
      <c r="S4" s="1145"/>
      <c r="T4" s="1145"/>
      <c r="U4" s="1145"/>
      <c r="V4" s="1145"/>
      <c r="W4" s="1145"/>
      <c r="X4" s="1145"/>
      <c r="Y4" s="1145"/>
      <c r="Z4" s="1145"/>
      <c r="AA4" s="1145"/>
      <c r="AB4" s="1145"/>
      <c r="AC4" s="1145"/>
    </row>
    <row r="5" spans="1:29" s="928" customFormat="1" ht="48.75" customHeight="1">
      <c r="A5" s="1202" t="s">
        <v>1438</v>
      </c>
      <c r="B5" s="1202"/>
      <c r="C5" s="1202"/>
      <c r="D5" s="1202"/>
      <c r="E5" s="1202"/>
      <c r="F5" s="1202"/>
      <c r="G5" s="1202"/>
      <c r="H5" s="1202"/>
      <c r="I5" s="1202"/>
      <c r="J5" s="1202"/>
      <c r="K5" s="1202"/>
      <c r="L5" s="1202"/>
      <c r="M5" s="1202"/>
      <c r="N5" s="1202"/>
      <c r="O5" s="1202"/>
      <c r="P5" s="1202"/>
      <c r="Q5" s="1202"/>
      <c r="R5" s="1202"/>
      <c r="S5" s="1202"/>
      <c r="T5" s="1202"/>
      <c r="U5" s="1202"/>
      <c r="V5" s="1202"/>
      <c r="W5" s="1202"/>
      <c r="X5" s="1202"/>
      <c r="Y5" s="1202"/>
      <c r="Z5" s="1202"/>
      <c r="AA5" s="1202"/>
      <c r="AB5" s="1202"/>
      <c r="AC5" s="1202"/>
    </row>
    <row r="6" spans="1:29" ht="6" customHeight="1">
      <c r="A6" s="296"/>
    </row>
    <row r="7" spans="1:29" ht="10.5" customHeight="1" thickBot="1">
      <c r="A7" s="660"/>
      <c r="B7" s="661"/>
      <c r="C7" s="661"/>
      <c r="D7" s="662"/>
      <c r="E7" s="661"/>
      <c r="F7" s="661"/>
      <c r="G7" s="661"/>
      <c r="H7" s="661"/>
      <c r="I7" s="662"/>
      <c r="J7" s="661"/>
      <c r="K7" s="661"/>
      <c r="L7" s="661"/>
      <c r="M7" s="661"/>
      <c r="N7" s="661"/>
      <c r="O7" s="661"/>
    </row>
    <row r="8" spans="1:29" ht="27" customHeight="1" thickTop="1" thickBot="1">
      <c r="A8" s="1102" t="s">
        <v>823</v>
      </c>
      <c r="B8" s="1102" t="s">
        <v>888</v>
      </c>
      <c r="C8" s="1102" t="s">
        <v>889</v>
      </c>
      <c r="D8" s="1102" t="s">
        <v>890</v>
      </c>
      <c r="E8" s="1102" t="s">
        <v>891</v>
      </c>
      <c r="F8" s="1102" t="s">
        <v>892</v>
      </c>
      <c r="G8" s="1102" t="s">
        <v>893</v>
      </c>
      <c r="H8" s="1102" t="s">
        <v>894</v>
      </c>
      <c r="I8" s="1102" t="s">
        <v>895</v>
      </c>
      <c r="J8" s="1102" t="s">
        <v>896</v>
      </c>
      <c r="K8" s="1102" t="s">
        <v>897</v>
      </c>
      <c r="L8" s="1102" t="s">
        <v>898</v>
      </c>
      <c r="M8" s="1102" t="s">
        <v>899</v>
      </c>
      <c r="N8" s="1102" t="s">
        <v>900</v>
      </c>
      <c r="O8" s="1102" t="s">
        <v>901</v>
      </c>
      <c r="P8" s="1102" t="s">
        <v>902</v>
      </c>
      <c r="Q8" s="1102" t="s">
        <v>903</v>
      </c>
      <c r="R8" s="1102" t="s">
        <v>904</v>
      </c>
      <c r="S8" s="1102" t="s">
        <v>905</v>
      </c>
      <c r="T8" s="1102" t="s">
        <v>906</v>
      </c>
      <c r="U8" s="1102" t="s">
        <v>907</v>
      </c>
      <c r="V8" s="1102" t="s">
        <v>908</v>
      </c>
      <c r="W8" s="1102" t="s">
        <v>909</v>
      </c>
      <c r="X8" s="1102" t="s">
        <v>910</v>
      </c>
      <c r="Y8" s="1102" t="s">
        <v>911</v>
      </c>
      <c r="Z8" s="1102" t="s">
        <v>912</v>
      </c>
      <c r="AA8" s="1102" t="s">
        <v>913</v>
      </c>
      <c r="AB8" s="1102" t="s">
        <v>6</v>
      </c>
      <c r="AC8" s="1103" t="s">
        <v>723</v>
      </c>
    </row>
    <row r="9" spans="1:29" ht="63" customHeight="1" thickTop="1">
      <c r="A9" s="1104" t="s">
        <v>825</v>
      </c>
      <c r="B9" s="1105">
        <v>66672.242029999994</v>
      </c>
      <c r="C9" s="1105">
        <v>0</v>
      </c>
      <c r="D9" s="1105">
        <v>0</v>
      </c>
      <c r="E9" s="1105">
        <v>0</v>
      </c>
      <c r="F9" s="1105">
        <v>0</v>
      </c>
      <c r="G9" s="1105">
        <v>0</v>
      </c>
      <c r="H9" s="1105">
        <v>0</v>
      </c>
      <c r="I9" s="1105">
        <v>0</v>
      </c>
      <c r="J9" s="1105">
        <v>0</v>
      </c>
      <c r="K9" s="1105">
        <v>0</v>
      </c>
      <c r="L9" s="1105">
        <v>0</v>
      </c>
      <c r="M9" s="1105">
        <v>0</v>
      </c>
      <c r="N9" s="1105">
        <v>0</v>
      </c>
      <c r="O9" s="1105">
        <v>0</v>
      </c>
      <c r="P9" s="1105">
        <v>0</v>
      </c>
      <c r="Q9" s="1105">
        <v>0</v>
      </c>
      <c r="R9" s="1105">
        <v>0</v>
      </c>
      <c r="S9" s="1105">
        <v>0</v>
      </c>
      <c r="T9" s="1105">
        <v>0</v>
      </c>
      <c r="U9" s="1105">
        <v>0</v>
      </c>
      <c r="V9" s="1105">
        <v>0</v>
      </c>
      <c r="W9" s="1105">
        <v>0</v>
      </c>
      <c r="X9" s="1105">
        <v>0</v>
      </c>
      <c r="Y9" s="1105">
        <v>0</v>
      </c>
      <c r="Z9" s="1105">
        <v>0</v>
      </c>
      <c r="AA9" s="1105">
        <v>0</v>
      </c>
      <c r="AB9" s="1105">
        <v>66672.242029999994</v>
      </c>
      <c r="AC9" s="1106">
        <v>1.3473853764967082E-2</v>
      </c>
    </row>
    <row r="10" spans="1:29" ht="30" customHeight="1">
      <c r="A10" s="1104" t="s">
        <v>826</v>
      </c>
      <c r="B10" s="1105">
        <v>52048.67527</v>
      </c>
      <c r="C10" s="1105">
        <v>0</v>
      </c>
      <c r="D10" s="1105">
        <v>10000</v>
      </c>
      <c r="E10" s="1105">
        <v>0</v>
      </c>
      <c r="F10" s="1105">
        <v>0</v>
      </c>
      <c r="G10" s="1105">
        <v>0</v>
      </c>
      <c r="H10" s="1105">
        <v>0</v>
      </c>
      <c r="I10" s="1105">
        <v>0</v>
      </c>
      <c r="J10" s="1105">
        <v>0</v>
      </c>
      <c r="K10" s="1105">
        <v>0</v>
      </c>
      <c r="L10" s="1105">
        <v>0</v>
      </c>
      <c r="M10" s="1105">
        <v>0</v>
      </c>
      <c r="N10" s="1105">
        <v>0</v>
      </c>
      <c r="O10" s="1105">
        <v>0</v>
      </c>
      <c r="P10" s="1105">
        <v>0</v>
      </c>
      <c r="Q10" s="1105">
        <v>0</v>
      </c>
      <c r="R10" s="1105">
        <v>0</v>
      </c>
      <c r="S10" s="1105">
        <v>0</v>
      </c>
      <c r="T10" s="1105">
        <v>0</v>
      </c>
      <c r="U10" s="1105">
        <v>0</v>
      </c>
      <c r="V10" s="1105">
        <v>0</v>
      </c>
      <c r="W10" s="1105">
        <v>0</v>
      </c>
      <c r="X10" s="1105">
        <v>0</v>
      </c>
      <c r="Y10" s="1105">
        <v>0</v>
      </c>
      <c r="Z10" s="1105">
        <v>7000</v>
      </c>
      <c r="AA10" s="1105">
        <v>0</v>
      </c>
      <c r="AB10" s="1105">
        <v>69048.675269999992</v>
      </c>
      <c r="AC10" s="1106">
        <v>1.3954109310349209E-2</v>
      </c>
    </row>
    <row r="11" spans="1:29" ht="30" customHeight="1">
      <c r="A11" s="1104" t="s">
        <v>827</v>
      </c>
      <c r="B11" s="1105">
        <v>38273.13852</v>
      </c>
      <c r="C11" s="1105">
        <v>58179.191650000001</v>
      </c>
      <c r="D11" s="1105">
        <v>21816.63984</v>
      </c>
      <c r="E11" s="1105">
        <v>0</v>
      </c>
      <c r="F11" s="1105">
        <v>0</v>
      </c>
      <c r="G11" s="1105">
        <v>0</v>
      </c>
      <c r="H11" s="1105">
        <v>0</v>
      </c>
      <c r="I11" s="1105">
        <v>0</v>
      </c>
      <c r="J11" s="1105">
        <v>0</v>
      </c>
      <c r="K11" s="1105">
        <v>0</v>
      </c>
      <c r="L11" s="1105">
        <v>0</v>
      </c>
      <c r="M11" s="1105">
        <v>0</v>
      </c>
      <c r="N11" s="1105">
        <v>0</v>
      </c>
      <c r="O11" s="1105">
        <v>0</v>
      </c>
      <c r="P11" s="1105">
        <v>0</v>
      </c>
      <c r="Q11" s="1105">
        <v>0</v>
      </c>
      <c r="R11" s="1105">
        <v>0</v>
      </c>
      <c r="S11" s="1105">
        <v>0</v>
      </c>
      <c r="T11" s="1105">
        <v>0</v>
      </c>
      <c r="U11" s="1105">
        <v>0</v>
      </c>
      <c r="V11" s="1105">
        <v>3500</v>
      </c>
      <c r="W11" s="1105">
        <v>0</v>
      </c>
      <c r="X11" s="1105">
        <v>0</v>
      </c>
      <c r="Y11" s="1105">
        <v>0</v>
      </c>
      <c r="Z11" s="1105">
        <v>12472.21918</v>
      </c>
      <c r="AA11" s="1105">
        <v>3587.6280000000002</v>
      </c>
      <c r="AB11" s="1105">
        <v>137828.81719</v>
      </c>
      <c r="AC11" s="1106">
        <v>2.7853950472834298E-2</v>
      </c>
    </row>
    <row r="12" spans="1:29" ht="30" customHeight="1">
      <c r="A12" s="1104" t="s">
        <v>828</v>
      </c>
      <c r="B12" s="1105">
        <v>153441.84552</v>
      </c>
      <c r="C12" s="1105">
        <v>77569.716390000001</v>
      </c>
      <c r="D12" s="1105">
        <v>34017.761399999996</v>
      </c>
      <c r="E12" s="1105">
        <v>4088.7348700000002</v>
      </c>
      <c r="F12" s="1105">
        <v>2744</v>
      </c>
      <c r="G12" s="1105">
        <v>5012.3040799999999</v>
      </c>
      <c r="H12" s="1105">
        <v>14090.339800000002</v>
      </c>
      <c r="I12" s="1105">
        <v>8557</v>
      </c>
      <c r="J12" s="1105">
        <v>14017.7</v>
      </c>
      <c r="K12" s="1105">
        <v>0</v>
      </c>
      <c r="L12" s="1105">
        <v>0</v>
      </c>
      <c r="M12" s="1105">
        <v>0</v>
      </c>
      <c r="N12" s="1105">
        <v>6447.73038</v>
      </c>
      <c r="O12" s="1105">
        <v>4500</v>
      </c>
      <c r="P12" s="1105">
        <v>0</v>
      </c>
      <c r="Q12" s="1105">
        <v>1500</v>
      </c>
      <c r="R12" s="1105">
        <v>3014.4042999999997</v>
      </c>
      <c r="S12" s="1105">
        <v>0</v>
      </c>
      <c r="T12" s="1105">
        <v>0</v>
      </c>
      <c r="U12" s="1105">
        <v>0</v>
      </c>
      <c r="V12" s="1105">
        <v>0</v>
      </c>
      <c r="W12" s="1105">
        <v>0</v>
      </c>
      <c r="X12" s="1105">
        <v>6244</v>
      </c>
      <c r="Y12" s="1105">
        <v>0</v>
      </c>
      <c r="Z12" s="1105">
        <v>26662.954020000001</v>
      </c>
      <c r="AA12" s="1105">
        <v>2088</v>
      </c>
      <c r="AB12" s="1105">
        <v>363996.49076000002</v>
      </c>
      <c r="AC12" s="1106">
        <v>7.356038042420443E-2</v>
      </c>
    </row>
    <row r="13" spans="1:29" ht="30" customHeight="1">
      <c r="A13" s="1104" t="s">
        <v>829</v>
      </c>
      <c r="B13" s="1105">
        <v>113100.57739000001</v>
      </c>
      <c r="C13" s="1105">
        <v>76217.389159999992</v>
      </c>
      <c r="D13" s="1105">
        <v>25161.52133</v>
      </c>
      <c r="E13" s="1105">
        <v>3455.7017400000004</v>
      </c>
      <c r="F13" s="1105">
        <v>9178.96011</v>
      </c>
      <c r="G13" s="1105">
        <v>1753.92687</v>
      </c>
      <c r="H13" s="1105">
        <v>19857.384309999998</v>
      </c>
      <c r="I13" s="1105">
        <v>4612.9773099999993</v>
      </c>
      <c r="J13" s="1105">
        <v>4355.4569299999994</v>
      </c>
      <c r="K13" s="1105">
        <v>0</v>
      </c>
      <c r="L13" s="1105">
        <v>0</v>
      </c>
      <c r="M13" s="1105">
        <v>0</v>
      </c>
      <c r="N13" s="1105">
        <v>3536</v>
      </c>
      <c r="O13" s="1105">
        <v>5205.7875300000005</v>
      </c>
      <c r="P13" s="1105">
        <v>1243.2245500000001</v>
      </c>
      <c r="Q13" s="1105">
        <v>4242</v>
      </c>
      <c r="R13" s="1105">
        <v>4137.58</v>
      </c>
      <c r="S13" s="1105">
        <v>1500</v>
      </c>
      <c r="T13" s="1105">
        <v>0</v>
      </c>
      <c r="U13" s="1105">
        <v>2000</v>
      </c>
      <c r="V13" s="1105">
        <v>1561.7051799999999</v>
      </c>
      <c r="W13" s="1105">
        <v>7500.71</v>
      </c>
      <c r="X13" s="1105">
        <v>13056.05229</v>
      </c>
      <c r="Y13" s="1105">
        <v>0</v>
      </c>
      <c r="Z13" s="1105">
        <v>21797.330399999999</v>
      </c>
      <c r="AA13" s="1105">
        <v>11797.567359999999</v>
      </c>
      <c r="AB13" s="1105">
        <v>335271.85245999997</v>
      </c>
      <c r="AC13" s="1106">
        <v>6.7755392259390299E-2</v>
      </c>
    </row>
    <row r="14" spans="1:29" ht="30" customHeight="1">
      <c r="A14" s="1104" t="s">
        <v>830</v>
      </c>
      <c r="B14" s="1105">
        <v>119638.58095999999</v>
      </c>
      <c r="C14" s="1105">
        <v>130240.77708</v>
      </c>
      <c r="D14" s="1105">
        <v>62139.881299999994</v>
      </c>
      <c r="E14" s="1105">
        <v>7246.2094900000002</v>
      </c>
      <c r="F14" s="1105">
        <v>17646.965050000003</v>
      </c>
      <c r="G14" s="1105">
        <v>11054.862800000001</v>
      </c>
      <c r="H14" s="1105">
        <v>10027.2639</v>
      </c>
      <c r="I14" s="1105">
        <v>7197.5482400000001</v>
      </c>
      <c r="J14" s="1105">
        <v>7562.5223399999995</v>
      </c>
      <c r="K14" s="1105">
        <v>861</v>
      </c>
      <c r="L14" s="1105">
        <v>876.64114000000006</v>
      </c>
      <c r="M14" s="1105">
        <v>4338.2107300000007</v>
      </c>
      <c r="N14" s="1105">
        <v>5577.9864699999998</v>
      </c>
      <c r="O14" s="1105">
        <v>11773.5335</v>
      </c>
      <c r="P14" s="1105">
        <v>2931.4007200000001</v>
      </c>
      <c r="Q14" s="1105">
        <v>6288.49244</v>
      </c>
      <c r="R14" s="1105">
        <v>9192.1583100000007</v>
      </c>
      <c r="S14" s="1105">
        <v>5043.1931500000001</v>
      </c>
      <c r="T14" s="1105">
        <v>849.52660000000003</v>
      </c>
      <c r="U14" s="1105">
        <v>2105.4255099999996</v>
      </c>
      <c r="V14" s="1105">
        <v>3476.4603500000003</v>
      </c>
      <c r="W14" s="1105">
        <v>10553.626849999999</v>
      </c>
      <c r="X14" s="1105">
        <v>21401.69515</v>
      </c>
      <c r="Y14" s="1105">
        <v>4691.4460799999997</v>
      </c>
      <c r="Z14" s="1105">
        <v>37854.530810000004</v>
      </c>
      <c r="AA14" s="1105">
        <v>7453.2700599999998</v>
      </c>
      <c r="AB14" s="1105">
        <v>508023.20902999997</v>
      </c>
      <c r="AC14" s="1106">
        <v>0.10266687033862636</v>
      </c>
    </row>
    <row r="15" spans="1:29" ht="30" customHeight="1">
      <c r="A15" s="1104" t="s">
        <v>831</v>
      </c>
      <c r="B15" s="1105">
        <v>132104.65473000001</v>
      </c>
      <c r="C15" s="1105">
        <v>93568.095119999998</v>
      </c>
      <c r="D15" s="1105">
        <v>43534.40178</v>
      </c>
      <c r="E15" s="1105">
        <v>6067.3839600000001</v>
      </c>
      <c r="F15" s="1105">
        <v>12750.95541</v>
      </c>
      <c r="G15" s="1105">
        <v>16169.94766</v>
      </c>
      <c r="H15" s="1105">
        <v>6906.2064099999998</v>
      </c>
      <c r="I15" s="1105">
        <v>10181.78493</v>
      </c>
      <c r="J15" s="1105">
        <v>6671.5739599999997</v>
      </c>
      <c r="K15" s="1105">
        <v>5614.6157999999996</v>
      </c>
      <c r="L15" s="1105">
        <v>3049.7811000000002</v>
      </c>
      <c r="M15" s="1105">
        <v>4412.1579400000001</v>
      </c>
      <c r="N15" s="1105">
        <v>7160.6274000000003</v>
      </c>
      <c r="O15" s="1105">
        <v>11211.032740000001</v>
      </c>
      <c r="P15" s="1105">
        <v>6308.2111799999993</v>
      </c>
      <c r="Q15" s="1105">
        <v>5076.9133300000003</v>
      </c>
      <c r="R15" s="1105">
        <v>7237.6157300000004</v>
      </c>
      <c r="S15" s="1105">
        <v>7153.9271900000003</v>
      </c>
      <c r="T15" s="1105">
        <v>2671.9095400000001</v>
      </c>
      <c r="U15" s="1105">
        <v>8958.5375399999994</v>
      </c>
      <c r="V15" s="1105">
        <v>8213.2643499999995</v>
      </c>
      <c r="W15" s="1105">
        <v>7800.1812800000007</v>
      </c>
      <c r="X15" s="1105">
        <v>10807.706169999999</v>
      </c>
      <c r="Y15" s="1105">
        <v>5466.7214199999999</v>
      </c>
      <c r="Z15" s="1105">
        <v>30234.270120000001</v>
      </c>
      <c r="AA15" s="1105">
        <v>4825.8582400000005</v>
      </c>
      <c r="AB15" s="1105">
        <v>464158.33502999996</v>
      </c>
      <c r="AC15" s="1106">
        <v>9.3802178231395791E-2</v>
      </c>
    </row>
    <row r="16" spans="1:29" ht="30" customHeight="1">
      <c r="A16" s="1104" t="s">
        <v>832</v>
      </c>
      <c r="B16" s="1105">
        <v>76059.640189999991</v>
      </c>
      <c r="C16" s="1105">
        <v>72781.95829000001</v>
      </c>
      <c r="D16" s="1105">
        <v>42096.04004</v>
      </c>
      <c r="E16" s="1105">
        <v>8244.7208099999989</v>
      </c>
      <c r="F16" s="1105">
        <v>12950.92418</v>
      </c>
      <c r="G16" s="1105">
        <v>16772.804970000001</v>
      </c>
      <c r="H16" s="1105">
        <v>9134.4724900000001</v>
      </c>
      <c r="I16" s="1105">
        <v>11441.2374</v>
      </c>
      <c r="J16" s="1105">
        <v>6993.942</v>
      </c>
      <c r="K16" s="1105">
        <v>6245.4345499999999</v>
      </c>
      <c r="L16" s="1105">
        <v>4209.1945900000001</v>
      </c>
      <c r="M16" s="1105">
        <v>6252.43084</v>
      </c>
      <c r="N16" s="1105">
        <v>11621.64769</v>
      </c>
      <c r="O16" s="1105">
        <v>10351.931699999999</v>
      </c>
      <c r="P16" s="1105">
        <v>7419.3083499999993</v>
      </c>
      <c r="Q16" s="1105">
        <v>4114.4519199999995</v>
      </c>
      <c r="R16" s="1105">
        <v>6356.2620099999995</v>
      </c>
      <c r="S16" s="1105">
        <v>9552.2862799999984</v>
      </c>
      <c r="T16" s="1105">
        <v>3461.51775</v>
      </c>
      <c r="U16" s="1105">
        <v>12202.072330000001</v>
      </c>
      <c r="V16" s="1105">
        <v>10150.280570000001</v>
      </c>
      <c r="W16" s="1105">
        <v>8608.716269999999</v>
      </c>
      <c r="X16" s="1105">
        <v>13157.599289999998</v>
      </c>
      <c r="Y16" s="1105">
        <v>8327.2195900000006</v>
      </c>
      <c r="Z16" s="1105">
        <v>27195.085609999998</v>
      </c>
      <c r="AA16" s="1105">
        <v>5494.2971299999999</v>
      </c>
      <c r="AB16" s="1105">
        <v>411195.47683999996</v>
      </c>
      <c r="AC16" s="1106">
        <v>8.3098866260791146E-2</v>
      </c>
    </row>
    <row r="17" spans="1:29" ht="30" customHeight="1">
      <c r="A17" s="1104" t="s">
        <v>833</v>
      </c>
      <c r="B17" s="1105">
        <v>57240.702929999999</v>
      </c>
      <c r="C17" s="1105">
        <v>36828.962359999998</v>
      </c>
      <c r="D17" s="1105">
        <v>30231.013420000003</v>
      </c>
      <c r="E17" s="1105">
        <v>6847.41788</v>
      </c>
      <c r="F17" s="1105">
        <v>6875.8478299999997</v>
      </c>
      <c r="G17" s="1105">
        <v>10687.158150000001</v>
      </c>
      <c r="H17" s="1105">
        <v>6954.8534500000005</v>
      </c>
      <c r="I17" s="1105">
        <v>7987.9888499999997</v>
      </c>
      <c r="J17" s="1105">
        <v>5944.6082900000001</v>
      </c>
      <c r="K17" s="1105">
        <v>4951.857</v>
      </c>
      <c r="L17" s="1105">
        <v>3648.6679800000002</v>
      </c>
      <c r="M17" s="1105">
        <v>3293.8490999999999</v>
      </c>
      <c r="N17" s="1105">
        <v>8370.7330700000002</v>
      </c>
      <c r="O17" s="1105">
        <v>5967.3535199999997</v>
      </c>
      <c r="P17" s="1105">
        <v>5479.8542300000008</v>
      </c>
      <c r="Q17" s="1105">
        <v>1784.4733799999999</v>
      </c>
      <c r="R17" s="1105">
        <v>4241.8646799999997</v>
      </c>
      <c r="S17" s="1105">
        <v>7668.6594599999999</v>
      </c>
      <c r="T17" s="1105">
        <v>3499.0299100000002</v>
      </c>
      <c r="U17" s="1105">
        <v>9939.02873</v>
      </c>
      <c r="V17" s="1105">
        <v>12380.556849999999</v>
      </c>
      <c r="W17" s="1105">
        <v>7354.7309400000004</v>
      </c>
      <c r="X17" s="1105">
        <v>7323.4213200000004</v>
      </c>
      <c r="Y17" s="1105">
        <v>4841.70712</v>
      </c>
      <c r="Z17" s="1105">
        <v>16475.509310000001</v>
      </c>
      <c r="AA17" s="1105">
        <v>4363.73596</v>
      </c>
      <c r="AB17" s="1105">
        <v>281183.58572000003</v>
      </c>
      <c r="AC17" s="1106">
        <v>5.6824645455834939E-2</v>
      </c>
    </row>
    <row r="18" spans="1:29" ht="30" customHeight="1">
      <c r="A18" s="1104" t="s">
        <v>834</v>
      </c>
      <c r="B18" s="1105">
        <v>85724.522930000006</v>
      </c>
      <c r="C18" s="1105">
        <v>60611.923780000005</v>
      </c>
      <c r="D18" s="1105">
        <v>36622.826310000004</v>
      </c>
      <c r="E18" s="1105">
        <v>9899.2088000000003</v>
      </c>
      <c r="F18" s="1105">
        <v>11308.266310000001</v>
      </c>
      <c r="G18" s="1105">
        <v>22989.808570000001</v>
      </c>
      <c r="H18" s="1105">
        <v>12743.019279999999</v>
      </c>
      <c r="I18" s="1105">
        <v>16956.44427</v>
      </c>
      <c r="J18" s="1105">
        <v>13814.70613</v>
      </c>
      <c r="K18" s="1105">
        <v>15075.38025</v>
      </c>
      <c r="L18" s="1105">
        <v>7766.0439500000002</v>
      </c>
      <c r="M18" s="1105">
        <v>6919.8151399999997</v>
      </c>
      <c r="N18" s="1105">
        <v>19316.28513</v>
      </c>
      <c r="O18" s="1105">
        <v>12396.500960000001</v>
      </c>
      <c r="P18" s="1105">
        <v>11305.88536</v>
      </c>
      <c r="Q18" s="1105">
        <v>2499.08529</v>
      </c>
      <c r="R18" s="1105">
        <v>8945.2712300000003</v>
      </c>
      <c r="S18" s="1105">
        <v>16067.71884</v>
      </c>
      <c r="T18" s="1105">
        <v>8349.3404800000008</v>
      </c>
      <c r="U18" s="1105">
        <v>21635.815999999999</v>
      </c>
      <c r="V18" s="1105">
        <v>23925.722289999998</v>
      </c>
      <c r="W18" s="1105">
        <v>12621.448699999999</v>
      </c>
      <c r="X18" s="1105">
        <v>13042.202130000001</v>
      </c>
      <c r="Y18" s="1105">
        <v>11536.174650000001</v>
      </c>
      <c r="Z18" s="1105">
        <v>20016.944609999999</v>
      </c>
      <c r="AA18" s="1105">
        <v>8809.9101199999986</v>
      </c>
      <c r="AB18" s="1105">
        <v>490900.27150999999</v>
      </c>
      <c r="AC18" s="1106">
        <v>9.9206480390027718E-2</v>
      </c>
    </row>
    <row r="19" spans="1:29" ht="30" customHeight="1">
      <c r="A19" s="1104" t="s">
        <v>835</v>
      </c>
      <c r="B19" s="1105">
        <v>132587.90987999999</v>
      </c>
      <c r="C19" s="1105">
        <v>65567.968729999993</v>
      </c>
      <c r="D19" s="1105">
        <v>50587.160979999993</v>
      </c>
      <c r="E19" s="1105">
        <v>17065.078670000003</v>
      </c>
      <c r="F19" s="1105">
        <v>16119.42468</v>
      </c>
      <c r="G19" s="1105">
        <v>34667.946049999999</v>
      </c>
      <c r="H19" s="1105">
        <v>17112.052800000001</v>
      </c>
      <c r="I19" s="1105">
        <v>29043.380570000001</v>
      </c>
      <c r="J19" s="1105">
        <v>20357.73302</v>
      </c>
      <c r="K19" s="1105">
        <v>19766.24886</v>
      </c>
      <c r="L19" s="1105">
        <v>11095.29205</v>
      </c>
      <c r="M19" s="1105">
        <v>9302.2516099999993</v>
      </c>
      <c r="N19" s="1105">
        <v>26653.254809999999</v>
      </c>
      <c r="O19" s="1105">
        <v>16181.89862</v>
      </c>
      <c r="P19" s="1105">
        <v>15897.123900000001</v>
      </c>
      <c r="Q19" s="1105">
        <v>3875.9112200000004</v>
      </c>
      <c r="R19" s="1105">
        <v>15450.94706</v>
      </c>
      <c r="S19" s="1105">
        <v>21834.013600000002</v>
      </c>
      <c r="T19" s="1105">
        <v>11157.379269999999</v>
      </c>
      <c r="U19" s="1105">
        <v>31121.435590000001</v>
      </c>
      <c r="V19" s="1105">
        <v>37006.780700000003</v>
      </c>
      <c r="W19" s="1105">
        <v>17765.452450000001</v>
      </c>
      <c r="X19" s="1105">
        <v>19964.126749999999</v>
      </c>
      <c r="Y19" s="1105">
        <v>16477.23717</v>
      </c>
      <c r="Z19" s="1105">
        <v>27128.879430000001</v>
      </c>
      <c r="AA19" s="1105">
        <v>10047.02742</v>
      </c>
      <c r="AB19" s="1105">
        <v>693833.91588999995</v>
      </c>
      <c r="AC19" s="1106">
        <v>0.14021752434348622</v>
      </c>
    </row>
    <row r="20" spans="1:29" ht="30" customHeight="1">
      <c r="A20" s="1104" t="s">
        <v>836</v>
      </c>
      <c r="B20" s="1105">
        <v>140782.11072</v>
      </c>
      <c r="C20" s="1105">
        <v>62094.899279999998</v>
      </c>
      <c r="D20" s="1105">
        <v>55834.340850000001</v>
      </c>
      <c r="E20" s="1105">
        <v>23994.913190000003</v>
      </c>
      <c r="F20" s="1105">
        <v>20394.729739999999</v>
      </c>
      <c r="G20" s="1105">
        <v>44760.708850000003</v>
      </c>
      <c r="H20" s="1105">
        <v>20223.19281</v>
      </c>
      <c r="I20" s="1105">
        <v>29654.589670000001</v>
      </c>
      <c r="J20" s="1105">
        <v>29728.748460000003</v>
      </c>
      <c r="K20" s="1105">
        <v>21470.118059999997</v>
      </c>
      <c r="L20" s="1105">
        <v>15911.620510000001</v>
      </c>
      <c r="M20" s="1105">
        <v>12119.5111</v>
      </c>
      <c r="N20" s="1105">
        <v>34770.869509999997</v>
      </c>
      <c r="O20" s="1105">
        <v>19703.82746</v>
      </c>
      <c r="P20" s="1105">
        <v>16802.693309999999</v>
      </c>
      <c r="Q20" s="1105">
        <v>7210.01559</v>
      </c>
      <c r="R20" s="1105">
        <v>14996.60734</v>
      </c>
      <c r="S20" s="1105">
        <v>25919.129399999998</v>
      </c>
      <c r="T20" s="1105">
        <v>17628.4378</v>
      </c>
      <c r="U20" s="1105">
        <v>43753.529190000001</v>
      </c>
      <c r="V20" s="1105">
        <v>57860.430059999999</v>
      </c>
      <c r="W20" s="1105">
        <v>22378.15727</v>
      </c>
      <c r="X20" s="1105">
        <v>21094.640469999998</v>
      </c>
      <c r="Y20" s="1105">
        <v>21788.1574</v>
      </c>
      <c r="Z20" s="1105">
        <v>23132.971940000003</v>
      </c>
      <c r="AA20" s="1105">
        <v>12299.174570000001</v>
      </c>
      <c r="AB20" s="1105">
        <v>816308.12454999995</v>
      </c>
      <c r="AC20" s="1106">
        <v>0.16496844807457026</v>
      </c>
    </row>
    <row r="21" spans="1:29" ht="30" customHeight="1">
      <c r="A21" s="1104" t="s">
        <v>837</v>
      </c>
      <c r="B21" s="1105">
        <v>26258.309590000001</v>
      </c>
      <c r="C21" s="1105">
        <v>8946.0814600000012</v>
      </c>
      <c r="D21" s="1105">
        <v>7499.5198200000004</v>
      </c>
      <c r="E21" s="1105">
        <v>4323.20712</v>
      </c>
      <c r="F21" s="1105">
        <v>2727.6283199999998</v>
      </c>
      <c r="G21" s="1105">
        <v>7792.5357300000005</v>
      </c>
      <c r="H21" s="1105">
        <v>3167.3719700000001</v>
      </c>
      <c r="I21" s="1105">
        <v>4228.6963299999998</v>
      </c>
      <c r="J21" s="1105">
        <v>4989.4796999999999</v>
      </c>
      <c r="K21" s="1105">
        <v>2221.82204</v>
      </c>
      <c r="L21" s="1105">
        <v>3333.0860600000001</v>
      </c>
      <c r="M21" s="1105">
        <v>1460.3893400000002</v>
      </c>
      <c r="N21" s="1105">
        <v>5033.6353899999995</v>
      </c>
      <c r="O21" s="1105">
        <v>2276.0212700000002</v>
      </c>
      <c r="P21" s="1105">
        <v>2160.3767499999999</v>
      </c>
      <c r="Q21" s="1105">
        <v>1535.7775900000001</v>
      </c>
      <c r="R21" s="1105">
        <v>2844.4100099999996</v>
      </c>
      <c r="S21" s="1105">
        <v>3212.6753599999997</v>
      </c>
      <c r="T21" s="1105">
        <v>3176.0902000000001</v>
      </c>
      <c r="U21" s="1105">
        <v>7618.9275700000007</v>
      </c>
      <c r="V21" s="1105">
        <v>11329.77749</v>
      </c>
      <c r="W21" s="1105">
        <v>3322.2145399999999</v>
      </c>
      <c r="X21" s="1105">
        <v>2542.2416499999999</v>
      </c>
      <c r="Y21" s="1105">
        <v>3137.0888300000001</v>
      </c>
      <c r="Z21" s="1105">
        <v>2944.2005600000002</v>
      </c>
      <c r="AA21" s="1105">
        <v>1679.2552800000001</v>
      </c>
      <c r="AB21" s="1105">
        <v>129760.81997</v>
      </c>
      <c r="AC21" s="1106">
        <v>2.6223481608902484E-2</v>
      </c>
    </row>
    <row r="22" spans="1:29" ht="30" customHeight="1" thickBot="1">
      <c r="A22" s="1104" t="s">
        <v>838</v>
      </c>
      <c r="B22" s="1105">
        <v>25029.991100000003</v>
      </c>
      <c r="C22" s="1105">
        <v>12244.672349999999</v>
      </c>
      <c r="D22" s="1105">
        <v>9715.6843499999995</v>
      </c>
      <c r="E22" s="1105">
        <v>7518.9813899999999</v>
      </c>
      <c r="F22" s="1105">
        <v>3639.32132</v>
      </c>
      <c r="G22" s="1105">
        <v>17821.371429999999</v>
      </c>
      <c r="H22" s="1105">
        <v>4963.8071</v>
      </c>
      <c r="I22" s="1105">
        <v>5416.3141299999997</v>
      </c>
      <c r="J22" s="1105">
        <v>7062.9417000000003</v>
      </c>
      <c r="K22" s="1105">
        <v>3252.0125499999999</v>
      </c>
      <c r="L22" s="1105">
        <v>5639.7846500000005</v>
      </c>
      <c r="M22" s="1105">
        <v>1976.32033</v>
      </c>
      <c r="N22" s="1105">
        <v>7276.8890799999999</v>
      </c>
      <c r="O22" s="1105">
        <v>3479.3019199999999</v>
      </c>
      <c r="P22" s="1105">
        <v>2671.3072400000001</v>
      </c>
      <c r="Q22" s="1105">
        <v>5087.2945799999998</v>
      </c>
      <c r="R22" s="1105">
        <v>4511.46623</v>
      </c>
      <c r="S22" s="1105">
        <v>3830.0784399999998</v>
      </c>
      <c r="T22" s="1105">
        <v>4739.1605199999995</v>
      </c>
      <c r="U22" s="1105">
        <v>10404.63852</v>
      </c>
      <c r="V22" s="1105">
        <v>14694.286779999999</v>
      </c>
      <c r="W22" s="1105">
        <v>4627.8016900000002</v>
      </c>
      <c r="X22" s="1105">
        <v>3231.4354800000001</v>
      </c>
      <c r="Y22" s="1105">
        <v>4293.3701100000008</v>
      </c>
      <c r="Z22" s="1105">
        <v>4415.0262999999995</v>
      </c>
      <c r="AA22" s="1105">
        <v>2543.1180299999996</v>
      </c>
      <c r="AB22" s="1105">
        <v>180086.37732</v>
      </c>
      <c r="AC22" s="1106">
        <v>3.639381906461988E-2</v>
      </c>
    </row>
    <row r="23" spans="1:29" ht="35.25" customHeight="1" thickTop="1" thickBot="1">
      <c r="A23" s="1107" t="s">
        <v>6</v>
      </c>
      <c r="B23" s="1108">
        <v>1218962.90176</v>
      </c>
      <c r="C23" s="1108">
        <v>754851.63564999995</v>
      </c>
      <c r="D23" s="1108">
        <v>429256.79141999997</v>
      </c>
      <c r="E23" s="1108">
        <v>98751.557920000007</v>
      </c>
      <c r="F23" s="1108">
        <v>116337.02295</v>
      </c>
      <c r="G23" s="1108">
        <v>189483.37516</v>
      </c>
      <c r="H23" s="1108">
        <v>125179.96432</v>
      </c>
      <c r="I23" s="1108">
        <v>135277.96170000001</v>
      </c>
      <c r="J23" s="1108">
        <v>121499.41253</v>
      </c>
      <c r="K23" s="1108">
        <v>79458.489109999995</v>
      </c>
      <c r="L23" s="1108">
        <v>55530.112030000004</v>
      </c>
      <c r="M23" s="1108">
        <v>50074.936130000009</v>
      </c>
      <c r="N23" s="1108">
        <v>135765.65893000001</v>
      </c>
      <c r="O23" s="1108">
        <v>103047.18922</v>
      </c>
      <c r="P23" s="1108">
        <v>72219.385589999991</v>
      </c>
      <c r="Q23" s="1108">
        <v>43214.41534</v>
      </c>
      <c r="R23" s="1108">
        <v>80928.586900000009</v>
      </c>
      <c r="S23" s="1108">
        <v>101781.68171999998</v>
      </c>
      <c r="T23" s="1108">
        <v>55532.392069999994</v>
      </c>
      <c r="U23" s="1108">
        <v>149739.41098000002</v>
      </c>
      <c r="V23" s="1108">
        <v>184099.26462</v>
      </c>
      <c r="W23" s="1108">
        <v>102533.03998999999</v>
      </c>
      <c r="X23" s="1108">
        <v>131865.12069999997</v>
      </c>
      <c r="Y23" s="1108">
        <v>80559.122369999997</v>
      </c>
      <c r="Z23" s="1108">
        <v>257329.92229000002</v>
      </c>
      <c r="AA23" s="1108">
        <v>74988.842169999989</v>
      </c>
      <c r="AB23" s="1108">
        <v>4948268.1935699992</v>
      </c>
      <c r="AC23" s="1109">
        <v>1.0000000000000002</v>
      </c>
    </row>
    <row r="24" spans="1:29" ht="31.5" customHeight="1" thickTop="1" thickBot="1">
      <c r="A24" s="1110" t="s">
        <v>839</v>
      </c>
      <c r="B24" s="1106">
        <v>0.24634131661335068</v>
      </c>
      <c r="C24" s="1106">
        <v>0.15254865058261957</v>
      </c>
      <c r="D24" s="1106">
        <v>8.6748893679165454E-2</v>
      </c>
      <c r="E24" s="1106">
        <v>1.9956791761675769E-2</v>
      </c>
      <c r="F24" s="1106">
        <v>2.351065431359875E-2</v>
      </c>
      <c r="G24" s="1106">
        <v>3.8292866867285641E-2</v>
      </c>
      <c r="H24" s="1106">
        <v>2.529773234253237E-2</v>
      </c>
      <c r="I24" s="1106">
        <v>2.7338445777006639E-2</v>
      </c>
      <c r="J24" s="1106">
        <v>2.4553926298473833E-2</v>
      </c>
      <c r="K24" s="1106">
        <v>1.605783801558127E-2</v>
      </c>
      <c r="L24" s="1106">
        <v>1.1222130623832862E-2</v>
      </c>
      <c r="M24" s="1106">
        <v>1.0119689186424781E-2</v>
      </c>
      <c r="N24" s="1106">
        <v>2.7437004951837488E-2</v>
      </c>
      <c r="O24" s="1106">
        <v>2.0824899780877707E-2</v>
      </c>
      <c r="P24" s="1106">
        <v>1.4594881030063223E-2</v>
      </c>
      <c r="Q24" s="1106">
        <v>8.7332403276270971E-3</v>
      </c>
      <c r="R24" s="1106">
        <v>1.6354931409166995E-2</v>
      </c>
      <c r="S24" s="1106">
        <v>2.0569152224258914E-2</v>
      </c>
      <c r="T24" s="1106">
        <v>1.1222591399181085E-2</v>
      </c>
      <c r="U24" s="1106">
        <v>3.0260973157149828E-2</v>
      </c>
      <c r="V24" s="1106">
        <v>3.7204787092831149E-2</v>
      </c>
      <c r="W24" s="1106">
        <v>2.0720994897414011E-2</v>
      </c>
      <c r="X24" s="1106">
        <v>2.6648741648916969E-2</v>
      </c>
      <c r="Y24" s="1106">
        <v>1.6280265987741353E-2</v>
      </c>
      <c r="Z24" s="1106">
        <v>5.2004037013269819E-2</v>
      </c>
      <c r="AA24" s="1106">
        <v>1.5154563018116893E-2</v>
      </c>
      <c r="AB24" s="1106">
        <v>1</v>
      </c>
      <c r="AC24" s="1106"/>
    </row>
    <row r="25" spans="1:29" ht="73.5" customHeight="1" thickTop="1" thickBot="1">
      <c r="A25" s="1111" t="s">
        <v>840</v>
      </c>
      <c r="B25" s="1102" t="s">
        <v>888</v>
      </c>
      <c r="C25" s="1102" t="s">
        <v>889</v>
      </c>
      <c r="D25" s="1102" t="s">
        <v>890</v>
      </c>
      <c r="E25" s="1102" t="s">
        <v>891</v>
      </c>
      <c r="F25" s="1102" t="s">
        <v>892</v>
      </c>
      <c r="G25" s="1102" t="s">
        <v>893</v>
      </c>
      <c r="H25" s="1102" t="s">
        <v>894</v>
      </c>
      <c r="I25" s="1102" t="s">
        <v>895</v>
      </c>
      <c r="J25" s="1102" t="s">
        <v>896</v>
      </c>
      <c r="K25" s="1102" t="s">
        <v>897</v>
      </c>
      <c r="L25" s="1102" t="s">
        <v>898</v>
      </c>
      <c r="M25" s="1102" t="s">
        <v>899</v>
      </c>
      <c r="N25" s="1102" t="s">
        <v>900</v>
      </c>
      <c r="O25" s="1102" t="s">
        <v>901</v>
      </c>
      <c r="P25" s="1102" t="s">
        <v>902</v>
      </c>
      <c r="Q25" s="1102" t="s">
        <v>903</v>
      </c>
      <c r="R25" s="1102" t="s">
        <v>904</v>
      </c>
      <c r="S25" s="1102" t="s">
        <v>905</v>
      </c>
      <c r="T25" s="1102" t="s">
        <v>906</v>
      </c>
      <c r="U25" s="1102" t="s">
        <v>907</v>
      </c>
      <c r="V25" s="1102" t="s">
        <v>908</v>
      </c>
      <c r="W25" s="1102" t="s">
        <v>909</v>
      </c>
      <c r="X25" s="1102" t="s">
        <v>910</v>
      </c>
      <c r="Y25" s="1102" t="s">
        <v>911</v>
      </c>
      <c r="Z25" s="1102" t="s">
        <v>912</v>
      </c>
      <c r="AA25" s="1102" t="s">
        <v>913</v>
      </c>
      <c r="AB25" s="1102" t="s">
        <v>6</v>
      </c>
      <c r="AC25" s="1103" t="s">
        <v>723</v>
      </c>
    </row>
    <row r="26" spans="1:29" ht="42.75" customHeight="1" thickTop="1">
      <c r="A26" s="1104" t="s">
        <v>825</v>
      </c>
      <c r="B26" s="1105">
        <v>3</v>
      </c>
      <c r="C26" s="1105">
        <v>0</v>
      </c>
      <c r="D26" s="1105">
        <v>0</v>
      </c>
      <c r="E26" s="1105">
        <v>0</v>
      </c>
      <c r="F26" s="1105">
        <v>0</v>
      </c>
      <c r="G26" s="1105">
        <v>0</v>
      </c>
      <c r="H26" s="1105">
        <v>0</v>
      </c>
      <c r="I26" s="1105">
        <v>0</v>
      </c>
      <c r="J26" s="1105">
        <v>0</v>
      </c>
      <c r="K26" s="1105">
        <v>0</v>
      </c>
      <c r="L26" s="1105">
        <v>0</v>
      </c>
      <c r="M26" s="1105">
        <v>0</v>
      </c>
      <c r="N26" s="1105">
        <v>0</v>
      </c>
      <c r="O26" s="1105">
        <v>0</v>
      </c>
      <c r="P26" s="1105">
        <v>0</v>
      </c>
      <c r="Q26" s="1105">
        <v>0</v>
      </c>
      <c r="R26" s="1105">
        <v>0</v>
      </c>
      <c r="S26" s="1105">
        <v>0</v>
      </c>
      <c r="T26" s="1105">
        <v>0</v>
      </c>
      <c r="U26" s="1105">
        <v>0</v>
      </c>
      <c r="V26" s="1105">
        <v>0</v>
      </c>
      <c r="W26" s="1105">
        <v>0</v>
      </c>
      <c r="X26" s="1105">
        <v>0</v>
      </c>
      <c r="Y26" s="1105">
        <v>0</v>
      </c>
      <c r="Z26" s="1105">
        <v>0</v>
      </c>
      <c r="AA26" s="1105">
        <v>0</v>
      </c>
      <c r="AB26" s="1105">
        <v>3</v>
      </c>
      <c r="AC26" s="1106">
        <v>3.51642581103431E-6</v>
      </c>
    </row>
    <row r="27" spans="1:29" ht="30.75" customHeight="1">
      <c r="A27" s="1104" t="s">
        <v>826</v>
      </c>
      <c r="B27" s="1105">
        <v>6</v>
      </c>
      <c r="C27" s="1105">
        <v>0</v>
      </c>
      <c r="D27" s="1105">
        <v>1</v>
      </c>
      <c r="E27" s="1105">
        <v>0</v>
      </c>
      <c r="F27" s="1105">
        <v>0</v>
      </c>
      <c r="G27" s="1105">
        <v>0</v>
      </c>
      <c r="H27" s="1105">
        <v>0</v>
      </c>
      <c r="I27" s="1105">
        <v>0</v>
      </c>
      <c r="J27" s="1105">
        <v>0</v>
      </c>
      <c r="K27" s="1105">
        <v>0</v>
      </c>
      <c r="L27" s="1105">
        <v>0</v>
      </c>
      <c r="M27" s="1105">
        <v>0</v>
      </c>
      <c r="N27" s="1105">
        <v>0</v>
      </c>
      <c r="O27" s="1105">
        <v>0</v>
      </c>
      <c r="P27" s="1105">
        <v>0</v>
      </c>
      <c r="Q27" s="1105">
        <v>0</v>
      </c>
      <c r="R27" s="1105">
        <v>0</v>
      </c>
      <c r="S27" s="1105">
        <v>0</v>
      </c>
      <c r="T27" s="1105">
        <v>0</v>
      </c>
      <c r="U27" s="1105">
        <v>0</v>
      </c>
      <c r="V27" s="1105">
        <v>0</v>
      </c>
      <c r="W27" s="1105">
        <v>0</v>
      </c>
      <c r="X27" s="1105">
        <v>0</v>
      </c>
      <c r="Y27" s="1105">
        <v>0</v>
      </c>
      <c r="Z27" s="1105">
        <v>1</v>
      </c>
      <c r="AA27" s="1105">
        <v>0</v>
      </c>
      <c r="AB27" s="1105">
        <v>8</v>
      </c>
      <c r="AC27" s="1106">
        <v>9.3771354960914927E-6</v>
      </c>
    </row>
    <row r="28" spans="1:29" ht="30.75" customHeight="1">
      <c r="A28" s="1104" t="s">
        <v>827</v>
      </c>
      <c r="B28" s="1105">
        <v>8</v>
      </c>
      <c r="C28" s="1105">
        <v>13</v>
      </c>
      <c r="D28" s="1105">
        <v>4</v>
      </c>
      <c r="E28" s="1105">
        <v>0</v>
      </c>
      <c r="F28" s="1105">
        <v>0</v>
      </c>
      <c r="G28" s="1105">
        <v>0</v>
      </c>
      <c r="H28" s="1105">
        <v>0</v>
      </c>
      <c r="I28" s="1105">
        <v>0</v>
      </c>
      <c r="J28" s="1105">
        <v>0</v>
      </c>
      <c r="K28" s="1105">
        <v>0</v>
      </c>
      <c r="L28" s="1105">
        <v>0</v>
      </c>
      <c r="M28" s="1105">
        <v>0</v>
      </c>
      <c r="N28" s="1105">
        <v>0</v>
      </c>
      <c r="O28" s="1105">
        <v>0</v>
      </c>
      <c r="P28" s="1105">
        <v>0</v>
      </c>
      <c r="Q28" s="1105">
        <v>0</v>
      </c>
      <c r="R28" s="1105">
        <v>0</v>
      </c>
      <c r="S28" s="1105">
        <v>0</v>
      </c>
      <c r="T28" s="1105">
        <v>0</v>
      </c>
      <c r="U28" s="1105">
        <v>0</v>
      </c>
      <c r="V28" s="1105">
        <v>1</v>
      </c>
      <c r="W28" s="1105">
        <v>0</v>
      </c>
      <c r="X28" s="1105">
        <v>0</v>
      </c>
      <c r="Y28" s="1105">
        <v>0</v>
      </c>
      <c r="Z28" s="1105">
        <v>3</v>
      </c>
      <c r="AA28" s="1105">
        <v>1</v>
      </c>
      <c r="AB28" s="1105">
        <v>30</v>
      </c>
      <c r="AC28" s="1106">
        <v>3.51642581103431E-5</v>
      </c>
    </row>
    <row r="29" spans="1:29" ht="30.75" customHeight="1">
      <c r="A29" s="1104" t="s">
        <v>828</v>
      </c>
      <c r="B29" s="1105">
        <v>75</v>
      </c>
      <c r="C29" s="1105">
        <v>39</v>
      </c>
      <c r="D29" s="1105">
        <v>16</v>
      </c>
      <c r="E29" s="1105">
        <v>2</v>
      </c>
      <c r="F29" s="1105">
        <v>1</v>
      </c>
      <c r="G29" s="1105">
        <v>2</v>
      </c>
      <c r="H29" s="1105">
        <v>6</v>
      </c>
      <c r="I29" s="1105">
        <v>5</v>
      </c>
      <c r="J29" s="1105">
        <v>7</v>
      </c>
      <c r="K29" s="1105">
        <v>0</v>
      </c>
      <c r="L29" s="1105">
        <v>0</v>
      </c>
      <c r="M29" s="1105">
        <v>0</v>
      </c>
      <c r="N29" s="1105">
        <v>4</v>
      </c>
      <c r="O29" s="1105">
        <v>3</v>
      </c>
      <c r="P29" s="1105">
        <v>0</v>
      </c>
      <c r="Q29" s="1105">
        <v>1</v>
      </c>
      <c r="R29" s="1105">
        <v>2</v>
      </c>
      <c r="S29" s="1105">
        <v>0</v>
      </c>
      <c r="T29" s="1105">
        <v>0</v>
      </c>
      <c r="U29" s="1105">
        <v>0</v>
      </c>
      <c r="V29" s="1105">
        <v>0</v>
      </c>
      <c r="W29" s="1105">
        <v>0</v>
      </c>
      <c r="X29" s="1105">
        <v>3</v>
      </c>
      <c r="Y29" s="1105">
        <v>0</v>
      </c>
      <c r="Z29" s="1105">
        <v>15</v>
      </c>
      <c r="AA29" s="1105">
        <v>1</v>
      </c>
      <c r="AB29" s="1105">
        <v>182</v>
      </c>
      <c r="AC29" s="1106">
        <v>2.1332983253608145E-4</v>
      </c>
    </row>
    <row r="30" spans="1:29" ht="30.75" customHeight="1">
      <c r="A30" s="1104" t="s">
        <v>829</v>
      </c>
      <c r="B30" s="1105">
        <v>118</v>
      </c>
      <c r="C30" s="1105">
        <v>84</v>
      </c>
      <c r="D30" s="1105">
        <v>29</v>
      </c>
      <c r="E30" s="1105">
        <v>4</v>
      </c>
      <c r="F30" s="1105">
        <v>10</v>
      </c>
      <c r="G30" s="1105">
        <v>2</v>
      </c>
      <c r="H30" s="1105">
        <v>19</v>
      </c>
      <c r="I30" s="1105">
        <v>5</v>
      </c>
      <c r="J30" s="1105">
        <v>5</v>
      </c>
      <c r="K30" s="1105">
        <v>0</v>
      </c>
      <c r="L30" s="1105">
        <v>0</v>
      </c>
      <c r="M30" s="1105">
        <v>0</v>
      </c>
      <c r="N30" s="1105">
        <v>4</v>
      </c>
      <c r="O30" s="1105">
        <v>6</v>
      </c>
      <c r="P30" s="1105">
        <v>1</v>
      </c>
      <c r="Q30" s="1105">
        <v>5</v>
      </c>
      <c r="R30" s="1105">
        <v>5</v>
      </c>
      <c r="S30" s="1105">
        <v>2</v>
      </c>
      <c r="T30" s="1105">
        <v>0</v>
      </c>
      <c r="U30" s="1105">
        <v>2</v>
      </c>
      <c r="V30" s="1105">
        <v>2</v>
      </c>
      <c r="W30" s="1105">
        <v>7</v>
      </c>
      <c r="X30" s="1105">
        <v>14</v>
      </c>
      <c r="Y30" s="1105">
        <v>0</v>
      </c>
      <c r="Z30" s="1105">
        <v>21</v>
      </c>
      <c r="AA30" s="1105">
        <v>13</v>
      </c>
      <c r="AB30" s="1105">
        <v>358</v>
      </c>
      <c r="AC30" s="1106">
        <v>4.1962681345009432E-4</v>
      </c>
    </row>
    <row r="31" spans="1:29" ht="30.75" customHeight="1">
      <c r="A31" s="1104" t="s">
        <v>830</v>
      </c>
      <c r="B31" s="1105">
        <v>245</v>
      </c>
      <c r="C31" s="1105">
        <v>270</v>
      </c>
      <c r="D31" s="1105">
        <v>128</v>
      </c>
      <c r="E31" s="1105">
        <v>13</v>
      </c>
      <c r="F31" s="1105">
        <v>36</v>
      </c>
      <c r="G31" s="1105">
        <v>22</v>
      </c>
      <c r="H31" s="1105">
        <v>22</v>
      </c>
      <c r="I31" s="1105">
        <v>14</v>
      </c>
      <c r="J31" s="1105">
        <v>16</v>
      </c>
      <c r="K31" s="1105">
        <v>2</v>
      </c>
      <c r="L31" s="1105">
        <v>2</v>
      </c>
      <c r="M31" s="1105">
        <v>9</v>
      </c>
      <c r="N31" s="1105">
        <v>13</v>
      </c>
      <c r="O31" s="1105">
        <v>24</v>
      </c>
      <c r="P31" s="1105">
        <v>6</v>
      </c>
      <c r="Q31" s="1105">
        <v>13</v>
      </c>
      <c r="R31" s="1105">
        <v>19</v>
      </c>
      <c r="S31" s="1105">
        <v>12</v>
      </c>
      <c r="T31" s="1105">
        <v>2</v>
      </c>
      <c r="U31" s="1105">
        <v>5</v>
      </c>
      <c r="V31" s="1105">
        <v>8</v>
      </c>
      <c r="W31" s="1105">
        <v>21</v>
      </c>
      <c r="X31" s="1105">
        <v>42</v>
      </c>
      <c r="Y31" s="1105">
        <v>11</v>
      </c>
      <c r="Z31" s="1105">
        <v>78</v>
      </c>
      <c r="AA31" s="1105">
        <v>17</v>
      </c>
      <c r="AB31" s="1105">
        <v>1050</v>
      </c>
      <c r="AC31" s="1106">
        <v>1.2307490338620084E-3</v>
      </c>
    </row>
    <row r="32" spans="1:29" ht="30.75" customHeight="1">
      <c r="A32" s="1104" t="s">
        <v>831</v>
      </c>
      <c r="B32" s="1105">
        <v>466</v>
      </c>
      <c r="C32" s="1105">
        <v>352</v>
      </c>
      <c r="D32" s="1105">
        <v>161</v>
      </c>
      <c r="E32" s="1105">
        <v>24</v>
      </c>
      <c r="F32" s="1105">
        <v>48</v>
      </c>
      <c r="G32" s="1105">
        <v>63</v>
      </c>
      <c r="H32" s="1105">
        <v>28</v>
      </c>
      <c r="I32" s="1105">
        <v>38</v>
      </c>
      <c r="J32" s="1105">
        <v>26</v>
      </c>
      <c r="K32" s="1105">
        <v>22</v>
      </c>
      <c r="L32" s="1105">
        <v>12</v>
      </c>
      <c r="M32" s="1105">
        <v>17</v>
      </c>
      <c r="N32" s="1105">
        <v>26</v>
      </c>
      <c r="O32" s="1105">
        <v>40</v>
      </c>
      <c r="P32" s="1105">
        <v>25</v>
      </c>
      <c r="Q32" s="1105">
        <v>21</v>
      </c>
      <c r="R32" s="1105">
        <v>28</v>
      </c>
      <c r="S32" s="1105">
        <v>26</v>
      </c>
      <c r="T32" s="1105">
        <v>11</v>
      </c>
      <c r="U32" s="1105">
        <v>36</v>
      </c>
      <c r="V32" s="1105">
        <v>32</v>
      </c>
      <c r="W32" s="1105">
        <v>29</v>
      </c>
      <c r="X32" s="1105">
        <v>42</v>
      </c>
      <c r="Y32" s="1105">
        <v>21</v>
      </c>
      <c r="Z32" s="1105">
        <v>114</v>
      </c>
      <c r="AA32" s="1105">
        <v>18</v>
      </c>
      <c r="AB32" s="1105">
        <v>1726</v>
      </c>
      <c r="AC32" s="1106">
        <v>2.0231169832817396E-3</v>
      </c>
    </row>
    <row r="33" spans="1:29" ht="30.75" customHeight="1">
      <c r="A33" s="1104" t="s">
        <v>832</v>
      </c>
      <c r="B33" s="1105">
        <v>447</v>
      </c>
      <c r="C33" s="1105">
        <v>428</v>
      </c>
      <c r="D33" s="1105">
        <v>249</v>
      </c>
      <c r="E33" s="1105">
        <v>49</v>
      </c>
      <c r="F33" s="1105">
        <v>79</v>
      </c>
      <c r="G33" s="1105">
        <v>100</v>
      </c>
      <c r="H33" s="1105">
        <v>53</v>
      </c>
      <c r="I33" s="1105">
        <v>69</v>
      </c>
      <c r="J33" s="1105">
        <v>43</v>
      </c>
      <c r="K33" s="1105">
        <v>37</v>
      </c>
      <c r="L33" s="1105">
        <v>24</v>
      </c>
      <c r="M33" s="1105">
        <v>37</v>
      </c>
      <c r="N33" s="1105">
        <v>67</v>
      </c>
      <c r="O33" s="1105">
        <v>62</v>
      </c>
      <c r="P33" s="1105">
        <v>45</v>
      </c>
      <c r="Q33" s="1105">
        <v>27</v>
      </c>
      <c r="R33" s="1105">
        <v>37</v>
      </c>
      <c r="S33" s="1105">
        <v>57</v>
      </c>
      <c r="T33" s="1105">
        <v>20</v>
      </c>
      <c r="U33" s="1105">
        <v>73</v>
      </c>
      <c r="V33" s="1105">
        <v>61</v>
      </c>
      <c r="W33" s="1105">
        <v>51</v>
      </c>
      <c r="X33" s="1105">
        <v>80</v>
      </c>
      <c r="Y33" s="1105">
        <v>49</v>
      </c>
      <c r="Z33" s="1105">
        <v>160</v>
      </c>
      <c r="AA33" s="1105">
        <v>34</v>
      </c>
      <c r="AB33" s="1105">
        <v>2438</v>
      </c>
      <c r="AC33" s="1106">
        <v>2.8576820424338822E-3</v>
      </c>
    </row>
    <row r="34" spans="1:29" ht="30.75" customHeight="1">
      <c r="A34" s="1104" t="s">
        <v>833</v>
      </c>
      <c r="B34" s="1105">
        <v>477</v>
      </c>
      <c r="C34" s="1105">
        <v>307</v>
      </c>
      <c r="D34" s="1105">
        <v>250</v>
      </c>
      <c r="E34" s="1105">
        <v>58</v>
      </c>
      <c r="F34" s="1105">
        <v>57</v>
      </c>
      <c r="G34" s="1105">
        <v>90</v>
      </c>
      <c r="H34" s="1105">
        <v>59</v>
      </c>
      <c r="I34" s="1105">
        <v>67</v>
      </c>
      <c r="J34" s="1105">
        <v>51</v>
      </c>
      <c r="K34" s="1105">
        <v>42</v>
      </c>
      <c r="L34" s="1105">
        <v>31</v>
      </c>
      <c r="M34" s="1105">
        <v>28</v>
      </c>
      <c r="N34" s="1105">
        <v>71</v>
      </c>
      <c r="O34" s="1105">
        <v>50</v>
      </c>
      <c r="P34" s="1105">
        <v>47</v>
      </c>
      <c r="Q34" s="1105">
        <v>15</v>
      </c>
      <c r="R34" s="1105">
        <v>35</v>
      </c>
      <c r="S34" s="1105">
        <v>65</v>
      </c>
      <c r="T34" s="1105">
        <v>30</v>
      </c>
      <c r="U34" s="1105">
        <v>84</v>
      </c>
      <c r="V34" s="1105">
        <v>104</v>
      </c>
      <c r="W34" s="1105">
        <v>62</v>
      </c>
      <c r="X34" s="1105">
        <v>61</v>
      </c>
      <c r="Y34" s="1105">
        <v>41</v>
      </c>
      <c r="Z34" s="1105">
        <v>136</v>
      </c>
      <c r="AA34" s="1105">
        <v>37</v>
      </c>
      <c r="AB34" s="1105">
        <v>2355</v>
      </c>
      <c r="AC34" s="1106">
        <v>2.7603942616619332E-3</v>
      </c>
    </row>
    <row r="35" spans="1:29" ht="30.75" customHeight="1">
      <c r="A35" s="1104" t="s">
        <v>834</v>
      </c>
      <c r="B35" s="1105">
        <v>1016</v>
      </c>
      <c r="C35" s="1105">
        <v>709</v>
      </c>
      <c r="D35" s="1105">
        <v>443</v>
      </c>
      <c r="E35" s="1105">
        <v>123</v>
      </c>
      <c r="F35" s="1105">
        <v>138</v>
      </c>
      <c r="G35" s="1105">
        <v>277</v>
      </c>
      <c r="H35" s="1105">
        <v>153</v>
      </c>
      <c r="I35" s="1105">
        <v>205</v>
      </c>
      <c r="J35" s="1105">
        <v>170</v>
      </c>
      <c r="K35" s="1105">
        <v>184</v>
      </c>
      <c r="L35" s="1105">
        <v>90</v>
      </c>
      <c r="M35" s="1105">
        <v>82</v>
      </c>
      <c r="N35" s="1105">
        <v>227</v>
      </c>
      <c r="O35" s="1105">
        <v>148</v>
      </c>
      <c r="P35" s="1105">
        <v>135</v>
      </c>
      <c r="Q35" s="1105">
        <v>30</v>
      </c>
      <c r="R35" s="1105">
        <v>109</v>
      </c>
      <c r="S35" s="1105">
        <v>189</v>
      </c>
      <c r="T35" s="1105">
        <v>99</v>
      </c>
      <c r="U35" s="1105">
        <v>257</v>
      </c>
      <c r="V35" s="1105">
        <v>282</v>
      </c>
      <c r="W35" s="1105">
        <v>152</v>
      </c>
      <c r="X35" s="1105">
        <v>154</v>
      </c>
      <c r="Y35" s="1105">
        <v>141</v>
      </c>
      <c r="Z35" s="1105">
        <v>246</v>
      </c>
      <c r="AA35" s="1105">
        <v>105</v>
      </c>
      <c r="AB35" s="1105">
        <v>5864</v>
      </c>
      <c r="AC35" s="1106">
        <v>6.8734403186350643E-3</v>
      </c>
    </row>
    <row r="36" spans="1:29" ht="30.75" customHeight="1">
      <c r="A36" s="1104" t="s">
        <v>835</v>
      </c>
      <c r="B36" s="1105">
        <v>2703</v>
      </c>
      <c r="C36" s="1105">
        <v>1331</v>
      </c>
      <c r="D36" s="1105">
        <v>1025</v>
      </c>
      <c r="E36" s="1105">
        <v>354</v>
      </c>
      <c r="F36" s="1105">
        <v>329</v>
      </c>
      <c r="G36" s="1105">
        <v>718</v>
      </c>
      <c r="H36" s="1105">
        <v>354</v>
      </c>
      <c r="I36" s="1105">
        <v>597</v>
      </c>
      <c r="J36" s="1105">
        <v>424</v>
      </c>
      <c r="K36" s="1105">
        <v>415</v>
      </c>
      <c r="L36" s="1105">
        <v>233</v>
      </c>
      <c r="M36" s="1105">
        <v>197</v>
      </c>
      <c r="N36" s="1105">
        <v>556</v>
      </c>
      <c r="O36" s="1105">
        <v>337</v>
      </c>
      <c r="P36" s="1105">
        <v>326</v>
      </c>
      <c r="Q36" s="1105">
        <v>81</v>
      </c>
      <c r="R36" s="1105">
        <v>315</v>
      </c>
      <c r="S36" s="1105">
        <v>444</v>
      </c>
      <c r="T36" s="1105">
        <v>235</v>
      </c>
      <c r="U36" s="1105">
        <v>654</v>
      </c>
      <c r="V36" s="1105">
        <v>772</v>
      </c>
      <c r="W36" s="1105">
        <v>379</v>
      </c>
      <c r="X36" s="1105">
        <v>412</v>
      </c>
      <c r="Y36" s="1105">
        <v>347</v>
      </c>
      <c r="Z36" s="1105">
        <v>543</v>
      </c>
      <c r="AA36" s="1105">
        <v>212</v>
      </c>
      <c r="AB36" s="1105">
        <v>14293</v>
      </c>
      <c r="AC36" s="1106">
        <v>1.6753424705704463E-2</v>
      </c>
    </row>
    <row r="37" spans="1:29" ht="30.75" customHeight="1">
      <c r="A37" s="1104" t="s">
        <v>836</v>
      </c>
      <c r="B37" s="1105">
        <v>8859</v>
      </c>
      <c r="C37" s="1105">
        <v>3672</v>
      </c>
      <c r="D37" s="1105">
        <v>3249</v>
      </c>
      <c r="E37" s="1105">
        <v>1510</v>
      </c>
      <c r="F37" s="1105">
        <v>1282</v>
      </c>
      <c r="G37" s="1105">
        <v>2895</v>
      </c>
      <c r="H37" s="1105">
        <v>1307</v>
      </c>
      <c r="I37" s="1105">
        <v>1863</v>
      </c>
      <c r="J37" s="1105">
        <v>1877</v>
      </c>
      <c r="K37" s="1105">
        <v>1301</v>
      </c>
      <c r="L37" s="1105">
        <v>1019</v>
      </c>
      <c r="M37" s="1105">
        <v>762</v>
      </c>
      <c r="N37" s="1105">
        <v>2142</v>
      </c>
      <c r="O37" s="1105">
        <v>1234</v>
      </c>
      <c r="P37" s="1105">
        <v>1024</v>
      </c>
      <c r="Q37" s="1105">
        <v>483</v>
      </c>
      <c r="R37" s="1105">
        <v>937</v>
      </c>
      <c r="S37" s="1105">
        <v>1567</v>
      </c>
      <c r="T37" s="1105">
        <v>1129</v>
      </c>
      <c r="U37" s="1105">
        <v>2785</v>
      </c>
      <c r="V37" s="1105">
        <v>3744</v>
      </c>
      <c r="W37" s="1105">
        <v>1428</v>
      </c>
      <c r="X37" s="1105">
        <v>1237</v>
      </c>
      <c r="Y37" s="1105">
        <v>1374</v>
      </c>
      <c r="Z37" s="1105">
        <v>1370</v>
      </c>
      <c r="AA37" s="1105">
        <v>758</v>
      </c>
      <c r="AB37" s="1105">
        <v>50808</v>
      </c>
      <c r="AC37" s="1106">
        <v>5.9554187535677074E-2</v>
      </c>
    </row>
    <row r="38" spans="1:29" ht="30.75" customHeight="1">
      <c r="A38" s="1104" t="s">
        <v>837</v>
      </c>
      <c r="B38" s="1105">
        <v>5407</v>
      </c>
      <c r="C38" s="1105">
        <v>1829</v>
      </c>
      <c r="D38" s="1105">
        <v>1588</v>
      </c>
      <c r="E38" s="1105">
        <v>884</v>
      </c>
      <c r="F38" s="1105">
        <v>557</v>
      </c>
      <c r="G38" s="1105">
        <v>1580</v>
      </c>
      <c r="H38" s="1105">
        <v>650</v>
      </c>
      <c r="I38" s="1105">
        <v>859</v>
      </c>
      <c r="J38" s="1105">
        <v>1028</v>
      </c>
      <c r="K38" s="1105">
        <v>453</v>
      </c>
      <c r="L38" s="1105">
        <v>685</v>
      </c>
      <c r="M38" s="1105">
        <v>296</v>
      </c>
      <c r="N38" s="1105">
        <v>1020</v>
      </c>
      <c r="O38" s="1105">
        <v>464</v>
      </c>
      <c r="P38" s="1105">
        <v>438</v>
      </c>
      <c r="Q38" s="1105">
        <v>326</v>
      </c>
      <c r="R38" s="1105">
        <v>598</v>
      </c>
      <c r="S38" s="1105">
        <v>644</v>
      </c>
      <c r="T38" s="1105">
        <v>644</v>
      </c>
      <c r="U38" s="1105">
        <v>1555</v>
      </c>
      <c r="V38" s="1105">
        <v>2325</v>
      </c>
      <c r="W38" s="1105">
        <v>679</v>
      </c>
      <c r="X38" s="1105">
        <v>509</v>
      </c>
      <c r="Y38" s="1105">
        <v>642</v>
      </c>
      <c r="Z38" s="1105">
        <v>598</v>
      </c>
      <c r="AA38" s="1105">
        <v>345</v>
      </c>
      <c r="AB38" s="1105">
        <v>26603</v>
      </c>
      <c r="AC38" s="1106">
        <v>3.1182491950315246E-2</v>
      </c>
    </row>
    <row r="39" spans="1:29" ht="30.75" customHeight="1" thickBot="1">
      <c r="A39" s="1104" t="s">
        <v>838</v>
      </c>
      <c r="B39" s="1105">
        <v>116690</v>
      </c>
      <c r="C39" s="1105">
        <v>95316</v>
      </c>
      <c r="D39" s="1105">
        <v>37558</v>
      </c>
      <c r="E39" s="1105">
        <v>54665</v>
      </c>
      <c r="F39" s="1105">
        <v>12873</v>
      </c>
      <c r="G39" s="1105">
        <v>35505</v>
      </c>
      <c r="H39" s="1105">
        <v>19257</v>
      </c>
      <c r="I39" s="1105">
        <v>20455</v>
      </c>
      <c r="J39" s="1105">
        <v>31024</v>
      </c>
      <c r="K39" s="1105">
        <v>14270</v>
      </c>
      <c r="L39" s="1105">
        <v>17649</v>
      </c>
      <c r="M39" s="1105">
        <v>11097</v>
      </c>
      <c r="N39" s="1105">
        <v>31078</v>
      </c>
      <c r="O39" s="1105">
        <v>15878</v>
      </c>
      <c r="P39" s="1105">
        <v>11122</v>
      </c>
      <c r="Q39" s="1105">
        <v>34315</v>
      </c>
      <c r="R39" s="1105">
        <v>14309</v>
      </c>
      <c r="S39" s="1105">
        <v>16387</v>
      </c>
      <c r="T39" s="1105">
        <v>13964</v>
      </c>
      <c r="U39" s="1105">
        <v>25124</v>
      </c>
      <c r="V39" s="1105">
        <v>28030</v>
      </c>
      <c r="W39" s="1105">
        <v>19730</v>
      </c>
      <c r="X39" s="1105">
        <v>19811</v>
      </c>
      <c r="Y39" s="1105">
        <v>19546</v>
      </c>
      <c r="Z39" s="1105">
        <v>23647</v>
      </c>
      <c r="AA39" s="1105">
        <v>8121</v>
      </c>
      <c r="AB39" s="1105">
        <v>747421</v>
      </c>
      <c r="AC39" s="1106">
        <v>0.87608349870302493</v>
      </c>
    </row>
    <row r="40" spans="1:29" ht="48.75" customHeight="1" thickTop="1" thickBot="1">
      <c r="A40" s="1107" t="s">
        <v>6</v>
      </c>
      <c r="B40" s="1108">
        <v>136520</v>
      </c>
      <c r="C40" s="1108">
        <v>104350</v>
      </c>
      <c r="D40" s="1108">
        <v>44701</v>
      </c>
      <c r="E40" s="1108">
        <v>57686</v>
      </c>
      <c r="F40" s="1108">
        <v>15410</v>
      </c>
      <c r="G40" s="1108">
        <v>41254</v>
      </c>
      <c r="H40" s="1108">
        <v>21908</v>
      </c>
      <c r="I40" s="1108">
        <v>24177</v>
      </c>
      <c r="J40" s="1108">
        <v>34671</v>
      </c>
      <c r="K40" s="1108">
        <v>16726</v>
      </c>
      <c r="L40" s="1108">
        <v>19745</v>
      </c>
      <c r="M40" s="1108">
        <v>12525</v>
      </c>
      <c r="N40" s="1108">
        <v>35208</v>
      </c>
      <c r="O40" s="1108">
        <v>18246</v>
      </c>
      <c r="P40" s="1108">
        <v>13169</v>
      </c>
      <c r="Q40" s="1108">
        <v>35317</v>
      </c>
      <c r="R40" s="1108">
        <v>16394</v>
      </c>
      <c r="S40" s="1108">
        <v>19393</v>
      </c>
      <c r="T40" s="1108">
        <v>16134</v>
      </c>
      <c r="U40" s="1108">
        <v>30575</v>
      </c>
      <c r="V40" s="1108">
        <v>35361</v>
      </c>
      <c r="W40" s="1108">
        <v>22538</v>
      </c>
      <c r="X40" s="1108">
        <v>22365</v>
      </c>
      <c r="Y40" s="1108">
        <v>22172</v>
      </c>
      <c r="Z40" s="1108">
        <v>26932</v>
      </c>
      <c r="AA40" s="1108">
        <v>9662</v>
      </c>
      <c r="AB40" s="1108">
        <v>853139</v>
      </c>
      <c r="AC40" s="1109">
        <v>1</v>
      </c>
    </row>
    <row r="41" spans="1:29" ht="24" customHeight="1" thickTop="1">
      <c r="A41" s="1112" t="s">
        <v>839</v>
      </c>
      <c r="B41" s="1106">
        <v>0.16002081724080133</v>
      </c>
      <c r="C41" s="1106">
        <v>0.12231301112714341</v>
      </c>
      <c r="D41" s="1106">
        <v>5.2395916726348225E-2</v>
      </c>
      <c r="E41" s="1106">
        <v>6.7616179778441726E-2</v>
      </c>
      <c r="F41" s="1106">
        <v>1.8062707249346239E-2</v>
      </c>
      <c r="G41" s="1106">
        <v>4.8355543469469804E-2</v>
      </c>
      <c r="H41" s="1106">
        <v>2.5679285556046552E-2</v>
      </c>
      <c r="I41" s="1106">
        <v>2.8338875611125504E-2</v>
      </c>
      <c r="J41" s="1106">
        <v>4.0639333098123516E-2</v>
      </c>
      <c r="K41" s="1106">
        <v>1.9605246038453289E-2</v>
      </c>
      <c r="L41" s="1106">
        <v>2.3143942546290815E-2</v>
      </c>
      <c r="M41" s="1106">
        <v>1.4681077761068244E-2</v>
      </c>
      <c r="N41" s="1106">
        <v>4.126877331829866E-2</v>
      </c>
      <c r="O41" s="1106">
        <v>2.138690178271067E-2</v>
      </c>
      <c r="P41" s="1106">
        <v>1.5435937168503609E-2</v>
      </c>
      <c r="Q41" s="1106">
        <v>4.1396536789432906E-2</v>
      </c>
      <c r="R41" s="1106">
        <v>1.9216094915365491E-2</v>
      </c>
      <c r="S41" s="1106">
        <v>2.2731348584462789E-2</v>
      </c>
      <c r="T41" s="1106">
        <v>1.8911338011742516E-2</v>
      </c>
      <c r="U41" s="1106">
        <v>3.5838239724124671E-2</v>
      </c>
      <c r="V41" s="1106">
        <v>4.1448111034661408E-2</v>
      </c>
      <c r="W41" s="1106">
        <v>2.6417734976363759E-2</v>
      </c>
      <c r="X41" s="1106">
        <v>2.6214954421260778E-2</v>
      </c>
      <c r="Y41" s="1106">
        <v>2.5988731027417573E-2</v>
      </c>
      <c r="Z41" s="1106">
        <v>3.156812664759201E-2</v>
      </c>
      <c r="AA41" s="1106">
        <v>1.13252353954045E-2</v>
      </c>
      <c r="AB41" s="1106">
        <v>1</v>
      </c>
      <c r="AC41" s="1106"/>
    </row>
    <row r="42" spans="1:29" ht="9" customHeight="1" thickBot="1">
      <c r="A42" s="1113"/>
      <c r="B42" s="1114"/>
      <c r="C42" s="1115"/>
      <c r="D42" s="1115"/>
      <c r="E42" s="1115"/>
      <c r="F42" s="1115"/>
      <c r="G42" s="1115"/>
      <c r="H42" s="1114"/>
      <c r="I42" s="1114"/>
      <c r="J42" s="1114"/>
      <c r="K42" s="1114"/>
      <c r="L42" s="1114"/>
      <c r="M42" s="1114"/>
      <c r="N42" s="1114"/>
      <c r="O42" s="1114"/>
      <c r="P42" s="919"/>
      <c r="Q42" s="920"/>
      <c r="R42" s="920"/>
      <c r="S42" s="920"/>
      <c r="T42" s="920"/>
      <c r="U42" s="920"/>
      <c r="V42" s="919"/>
      <c r="W42" s="919"/>
      <c r="X42" s="919"/>
      <c r="Y42" s="919"/>
      <c r="Z42" s="919"/>
      <c r="AA42" s="919"/>
      <c r="AB42" s="919"/>
      <c r="AC42" s="921"/>
    </row>
    <row r="43" spans="1:29" ht="39" customHeight="1">
      <c r="A43" s="1160" t="s">
        <v>841</v>
      </c>
      <c r="B43" s="1161"/>
      <c r="C43" s="1161"/>
      <c r="D43" s="1161"/>
      <c r="E43" s="1161"/>
      <c r="F43" s="1161"/>
      <c r="G43" s="1161"/>
      <c r="H43" s="1161"/>
      <c r="I43" s="1161"/>
      <c r="J43" s="1161"/>
      <c r="K43" s="1161"/>
      <c r="L43" s="1161"/>
      <c r="M43" s="1161"/>
      <c r="N43" s="1161"/>
      <c r="O43" s="1161"/>
    </row>
    <row r="44" spans="1:29" ht="9" customHeight="1">
      <c r="A44" s="321"/>
      <c r="B44" s="171"/>
      <c r="C44" s="322"/>
      <c r="D44" s="322"/>
      <c r="E44" s="322"/>
      <c r="F44" s="322"/>
      <c r="G44" s="322"/>
      <c r="H44" s="171"/>
      <c r="I44" s="171"/>
      <c r="J44" s="171"/>
      <c r="K44" s="171"/>
      <c r="L44" s="171"/>
      <c r="M44" s="171"/>
      <c r="N44" s="171"/>
      <c r="O44" s="414"/>
    </row>
    <row r="45" spans="1:29" ht="9" customHeight="1">
      <c r="A45" s="321"/>
      <c r="B45" s="171"/>
      <c r="C45" s="322"/>
      <c r="D45" s="322"/>
      <c r="E45" s="322"/>
      <c r="F45" s="322"/>
      <c r="G45" s="322"/>
      <c r="H45" s="171"/>
      <c r="I45" s="171"/>
      <c r="J45" s="171"/>
      <c r="K45" s="171"/>
      <c r="L45" s="171"/>
      <c r="M45" s="171"/>
      <c r="N45" s="171"/>
      <c r="O45" s="414"/>
    </row>
    <row r="46" spans="1:29" s="927" customFormat="1" ht="60" customHeight="1">
      <c r="A46" s="1145" t="s">
        <v>918</v>
      </c>
      <c r="B46" s="1145"/>
      <c r="C46" s="1145"/>
      <c r="D46" s="1145"/>
      <c r="E46" s="1145"/>
      <c r="F46" s="1145"/>
      <c r="G46" s="1145"/>
      <c r="H46" s="1145"/>
      <c r="I46" s="1145"/>
      <c r="J46" s="1145"/>
      <c r="K46" s="1145"/>
      <c r="L46" s="1145"/>
      <c r="M46" s="1145"/>
      <c r="N46" s="1145"/>
      <c r="O46" s="1145"/>
      <c r="P46" s="1145"/>
      <c r="Q46" s="1145"/>
      <c r="R46" s="1145"/>
      <c r="S46" s="1145"/>
      <c r="T46" s="1145"/>
      <c r="U46" s="1145"/>
      <c r="V46" s="1145"/>
      <c r="W46" s="1145"/>
      <c r="X46" s="1145"/>
      <c r="Y46" s="1145"/>
      <c r="Z46" s="1145"/>
      <c r="AA46" s="1145"/>
      <c r="AB46" s="1145"/>
      <c r="AC46" s="1145"/>
    </row>
    <row r="47" spans="1:29" s="927" customFormat="1" ht="39" customHeight="1">
      <c r="A47" s="1145" t="s">
        <v>930</v>
      </c>
      <c r="B47" s="1145"/>
      <c r="C47" s="1145"/>
      <c r="D47" s="1145"/>
      <c r="E47" s="1145"/>
      <c r="F47" s="1145"/>
      <c r="G47" s="1145"/>
      <c r="H47" s="1145"/>
      <c r="I47" s="1145"/>
      <c r="J47" s="1145"/>
      <c r="K47" s="1145"/>
      <c r="L47" s="1145"/>
      <c r="M47" s="1145"/>
      <c r="N47" s="1145"/>
      <c r="O47" s="1145"/>
      <c r="P47" s="1145"/>
      <c r="Q47" s="1145"/>
      <c r="R47" s="1145"/>
      <c r="S47" s="1145"/>
      <c r="T47" s="1145"/>
      <c r="U47" s="1145"/>
      <c r="V47" s="1145"/>
      <c r="W47" s="1145"/>
      <c r="X47" s="1145"/>
      <c r="Y47" s="1145"/>
      <c r="Z47" s="1145"/>
      <c r="AA47" s="1145"/>
      <c r="AB47" s="1145"/>
      <c r="AC47" s="1145"/>
    </row>
    <row r="48" spans="1:29" s="927" customFormat="1" ht="39" customHeight="1">
      <c r="A48" s="1145" t="s">
        <v>1431</v>
      </c>
      <c r="B48" s="1145"/>
      <c r="C48" s="1145"/>
      <c r="D48" s="1145"/>
      <c r="E48" s="1145"/>
      <c r="F48" s="1145"/>
      <c r="G48" s="1145"/>
      <c r="H48" s="1145"/>
      <c r="I48" s="1145"/>
      <c r="J48" s="1145"/>
      <c r="K48" s="1145"/>
      <c r="L48" s="1145"/>
      <c r="M48" s="1145"/>
      <c r="N48" s="1145"/>
      <c r="O48" s="1145"/>
      <c r="P48" s="1145"/>
      <c r="Q48" s="1145"/>
      <c r="R48" s="1145"/>
      <c r="S48" s="1145"/>
      <c r="T48" s="1145"/>
      <c r="U48" s="1145"/>
      <c r="V48" s="1145"/>
      <c r="W48" s="1145"/>
      <c r="X48" s="1145"/>
      <c r="Y48" s="1145"/>
      <c r="Z48" s="1145"/>
      <c r="AA48" s="1145"/>
      <c r="AB48" s="1145"/>
      <c r="AC48" s="1145"/>
    </row>
    <row r="49" spans="1:29" s="928" customFormat="1" ht="48.75" customHeight="1">
      <c r="A49" s="1203" t="s">
        <v>1438</v>
      </c>
      <c r="B49" s="1203"/>
      <c r="C49" s="1203"/>
      <c r="D49" s="1203"/>
      <c r="E49" s="1203"/>
      <c r="F49" s="1203"/>
      <c r="G49" s="1203"/>
      <c r="H49" s="1203"/>
      <c r="I49" s="1203"/>
      <c r="J49" s="1203"/>
      <c r="K49" s="1203"/>
      <c r="L49" s="1203"/>
      <c r="M49" s="1203"/>
      <c r="N49" s="1203"/>
      <c r="O49" s="1203"/>
      <c r="P49" s="1203"/>
      <c r="Q49" s="1203"/>
      <c r="R49" s="1203"/>
      <c r="S49" s="1203"/>
      <c r="T49" s="1203"/>
      <c r="U49" s="1203"/>
      <c r="V49" s="1203"/>
      <c r="W49" s="1203"/>
      <c r="X49" s="1203"/>
      <c r="Y49" s="1203"/>
      <c r="Z49" s="1203"/>
      <c r="AA49" s="1203"/>
      <c r="AB49" s="1203"/>
      <c r="AC49" s="1203"/>
    </row>
    <row r="50" spans="1:29" ht="6" customHeight="1">
      <c r="A50" s="296"/>
    </row>
    <row r="51" spans="1:29" ht="10.5" customHeight="1" thickBot="1">
      <c r="A51" s="660"/>
      <c r="B51" s="661"/>
      <c r="C51" s="661"/>
      <c r="D51" s="662"/>
      <c r="E51" s="661"/>
      <c r="F51" s="661"/>
      <c r="G51" s="661"/>
      <c r="H51" s="661"/>
      <c r="I51" s="662"/>
      <c r="J51" s="661"/>
      <c r="K51" s="661"/>
      <c r="L51" s="661"/>
      <c r="M51" s="661"/>
      <c r="N51" s="661"/>
      <c r="O51" s="661"/>
    </row>
    <row r="52" spans="1:29" ht="27" customHeight="1" thickTop="1" thickBot="1">
      <c r="A52" s="1102" t="s">
        <v>823</v>
      </c>
      <c r="B52" s="1102" t="s">
        <v>888</v>
      </c>
      <c r="C52" s="1102" t="s">
        <v>889</v>
      </c>
      <c r="D52" s="1102" t="s">
        <v>890</v>
      </c>
      <c r="E52" s="1102" t="s">
        <v>891</v>
      </c>
      <c r="F52" s="1102" t="s">
        <v>892</v>
      </c>
      <c r="G52" s="1102" t="s">
        <v>893</v>
      </c>
      <c r="H52" s="1102" t="s">
        <v>894</v>
      </c>
      <c r="I52" s="1102" t="s">
        <v>895</v>
      </c>
      <c r="J52" s="1102" t="s">
        <v>896</v>
      </c>
      <c r="K52" s="1102" t="s">
        <v>897</v>
      </c>
      <c r="L52" s="1102" t="s">
        <v>898</v>
      </c>
      <c r="M52" s="1102" t="s">
        <v>899</v>
      </c>
      <c r="N52" s="1102" t="s">
        <v>900</v>
      </c>
      <c r="O52" s="1102" t="s">
        <v>901</v>
      </c>
      <c r="P52" s="1102" t="s">
        <v>902</v>
      </c>
      <c r="Q52" s="1102" t="s">
        <v>903</v>
      </c>
      <c r="R52" s="1102" t="s">
        <v>904</v>
      </c>
      <c r="S52" s="1102" t="s">
        <v>905</v>
      </c>
      <c r="T52" s="1102" t="s">
        <v>906</v>
      </c>
      <c r="U52" s="1102" t="s">
        <v>907</v>
      </c>
      <c r="V52" s="1102" t="s">
        <v>908</v>
      </c>
      <c r="W52" s="1102" t="s">
        <v>909</v>
      </c>
      <c r="X52" s="1102" t="s">
        <v>910</v>
      </c>
      <c r="Y52" s="1102" t="s">
        <v>911</v>
      </c>
      <c r="Z52" s="1102" t="s">
        <v>912</v>
      </c>
      <c r="AA52" s="1102" t="s">
        <v>913</v>
      </c>
      <c r="AB52" s="1102" t="s">
        <v>6</v>
      </c>
      <c r="AC52" s="1103" t="s">
        <v>723</v>
      </c>
    </row>
    <row r="53" spans="1:29" ht="63" customHeight="1" thickTop="1">
      <c r="A53" s="1104" t="s">
        <v>825</v>
      </c>
      <c r="B53" s="1105">
        <v>22672.242030000001</v>
      </c>
      <c r="C53" s="1105">
        <v>0</v>
      </c>
      <c r="D53" s="1105">
        <v>0</v>
      </c>
      <c r="E53" s="1105">
        <v>0</v>
      </c>
      <c r="F53" s="1105">
        <v>0</v>
      </c>
      <c r="G53" s="1105">
        <v>0</v>
      </c>
      <c r="H53" s="1105">
        <v>0</v>
      </c>
      <c r="I53" s="1105">
        <v>0</v>
      </c>
      <c r="J53" s="1105">
        <v>0</v>
      </c>
      <c r="K53" s="1105">
        <v>0</v>
      </c>
      <c r="L53" s="1105">
        <v>0</v>
      </c>
      <c r="M53" s="1105">
        <v>0</v>
      </c>
      <c r="N53" s="1105">
        <v>0</v>
      </c>
      <c r="O53" s="1105">
        <v>0</v>
      </c>
      <c r="P53" s="1105">
        <v>0</v>
      </c>
      <c r="Q53" s="1105">
        <v>0</v>
      </c>
      <c r="R53" s="1105">
        <v>0</v>
      </c>
      <c r="S53" s="1105">
        <v>0</v>
      </c>
      <c r="T53" s="1105">
        <v>0</v>
      </c>
      <c r="U53" s="1105">
        <v>0</v>
      </c>
      <c r="V53" s="1105">
        <v>0</v>
      </c>
      <c r="W53" s="1105">
        <v>0</v>
      </c>
      <c r="X53" s="1105">
        <v>0</v>
      </c>
      <c r="Y53" s="1105">
        <v>0</v>
      </c>
      <c r="Z53" s="1105">
        <v>0</v>
      </c>
      <c r="AA53" s="1105">
        <v>0</v>
      </c>
      <c r="AB53" s="1105">
        <v>22672.242030000001</v>
      </c>
      <c r="AC53" s="1106">
        <v>1.1922568611487895E-2</v>
      </c>
    </row>
    <row r="54" spans="1:29" ht="30" customHeight="1">
      <c r="A54" s="1104" t="s">
        <v>826</v>
      </c>
      <c r="B54" s="1105">
        <v>0</v>
      </c>
      <c r="C54" s="1105">
        <v>0</v>
      </c>
      <c r="D54" s="1105">
        <v>0</v>
      </c>
      <c r="E54" s="1105">
        <v>0</v>
      </c>
      <c r="F54" s="1105">
        <v>0</v>
      </c>
      <c r="G54" s="1105">
        <v>0</v>
      </c>
      <c r="H54" s="1105">
        <v>0</v>
      </c>
      <c r="I54" s="1105">
        <v>0</v>
      </c>
      <c r="J54" s="1105">
        <v>0</v>
      </c>
      <c r="K54" s="1105">
        <v>0</v>
      </c>
      <c r="L54" s="1105">
        <v>0</v>
      </c>
      <c r="M54" s="1105">
        <v>0</v>
      </c>
      <c r="N54" s="1105">
        <v>0</v>
      </c>
      <c r="O54" s="1105">
        <v>0</v>
      </c>
      <c r="P54" s="1105">
        <v>0</v>
      </c>
      <c r="Q54" s="1105">
        <v>0</v>
      </c>
      <c r="R54" s="1105">
        <v>0</v>
      </c>
      <c r="S54" s="1105">
        <v>0</v>
      </c>
      <c r="T54" s="1105">
        <v>0</v>
      </c>
      <c r="U54" s="1105">
        <v>0</v>
      </c>
      <c r="V54" s="1105">
        <v>0</v>
      </c>
      <c r="W54" s="1105">
        <v>0</v>
      </c>
      <c r="X54" s="1105">
        <v>0</v>
      </c>
      <c r="Y54" s="1105">
        <v>0</v>
      </c>
      <c r="Z54" s="1105">
        <v>0</v>
      </c>
      <c r="AA54" s="1105">
        <v>0</v>
      </c>
      <c r="AB54" s="1105">
        <v>0</v>
      </c>
      <c r="AC54" s="1106">
        <v>0</v>
      </c>
    </row>
    <row r="55" spans="1:29" ht="30" customHeight="1">
      <c r="A55" s="1104" t="s">
        <v>827</v>
      </c>
      <c r="B55" s="1105">
        <v>6133.4787999999999</v>
      </c>
      <c r="C55" s="1105">
        <v>9799.7416499999999</v>
      </c>
      <c r="D55" s="1105">
        <v>0</v>
      </c>
      <c r="E55" s="1105">
        <v>0</v>
      </c>
      <c r="F55" s="1105">
        <v>0</v>
      </c>
      <c r="G55" s="1105">
        <v>0</v>
      </c>
      <c r="H55" s="1105">
        <v>0</v>
      </c>
      <c r="I55" s="1105">
        <v>0</v>
      </c>
      <c r="J55" s="1105">
        <v>0</v>
      </c>
      <c r="K55" s="1105">
        <v>0</v>
      </c>
      <c r="L55" s="1105">
        <v>0</v>
      </c>
      <c r="M55" s="1105">
        <v>0</v>
      </c>
      <c r="N55" s="1105">
        <v>0</v>
      </c>
      <c r="O55" s="1105">
        <v>0</v>
      </c>
      <c r="P55" s="1105">
        <v>0</v>
      </c>
      <c r="Q55" s="1105">
        <v>0</v>
      </c>
      <c r="R55" s="1105">
        <v>0</v>
      </c>
      <c r="S55" s="1105">
        <v>0</v>
      </c>
      <c r="T55" s="1105">
        <v>0</v>
      </c>
      <c r="U55" s="1105">
        <v>0</v>
      </c>
      <c r="V55" s="1105">
        <v>0</v>
      </c>
      <c r="W55" s="1105">
        <v>0</v>
      </c>
      <c r="X55" s="1105">
        <v>0</v>
      </c>
      <c r="Y55" s="1105">
        <v>0</v>
      </c>
      <c r="Z55" s="1105">
        <v>0</v>
      </c>
      <c r="AA55" s="1105">
        <v>0</v>
      </c>
      <c r="AB55" s="1105">
        <v>15933.220449999999</v>
      </c>
      <c r="AC55" s="1106">
        <v>8.3787440944625008E-3</v>
      </c>
    </row>
    <row r="56" spans="1:29" ht="30" customHeight="1">
      <c r="A56" s="1104" t="s">
        <v>828</v>
      </c>
      <c r="B56" s="1105">
        <v>6322.9515799999999</v>
      </c>
      <c r="C56" s="1105">
        <v>10613.674720000001</v>
      </c>
      <c r="D56" s="1105">
        <v>0</v>
      </c>
      <c r="E56" s="1105">
        <v>2610.7737999999999</v>
      </c>
      <c r="F56" s="1105">
        <v>0</v>
      </c>
      <c r="G56" s="1105">
        <v>2780.7799100000002</v>
      </c>
      <c r="H56" s="1105">
        <v>0</v>
      </c>
      <c r="I56" s="1105">
        <v>0</v>
      </c>
      <c r="J56" s="1105">
        <v>0</v>
      </c>
      <c r="K56" s="1105">
        <v>0</v>
      </c>
      <c r="L56" s="1105">
        <v>0</v>
      </c>
      <c r="M56" s="1105">
        <v>0</v>
      </c>
      <c r="N56" s="1105">
        <v>0</v>
      </c>
      <c r="O56" s="1105">
        <v>0</v>
      </c>
      <c r="P56" s="1105">
        <v>0</v>
      </c>
      <c r="Q56" s="1105">
        <v>0</v>
      </c>
      <c r="R56" s="1105">
        <v>1577.8913799999998</v>
      </c>
      <c r="S56" s="1105">
        <v>0</v>
      </c>
      <c r="T56" s="1105">
        <v>0</v>
      </c>
      <c r="U56" s="1105">
        <v>0</v>
      </c>
      <c r="V56" s="1105">
        <v>0</v>
      </c>
      <c r="W56" s="1105">
        <v>0</v>
      </c>
      <c r="X56" s="1105">
        <v>0</v>
      </c>
      <c r="Y56" s="1105">
        <v>0</v>
      </c>
      <c r="Z56" s="1105">
        <v>3135.5326500000001</v>
      </c>
      <c r="AA56" s="1105">
        <v>0</v>
      </c>
      <c r="AB56" s="1105">
        <v>27041.604039999998</v>
      </c>
      <c r="AC56" s="1106">
        <v>1.4220268957299421E-2</v>
      </c>
    </row>
    <row r="57" spans="1:29" ht="30" customHeight="1">
      <c r="A57" s="1104" t="s">
        <v>829</v>
      </c>
      <c r="B57" s="1105">
        <v>14108.953</v>
      </c>
      <c r="C57" s="1105">
        <v>3646.8384799999999</v>
      </c>
      <c r="D57" s="1105">
        <v>842.06836999999996</v>
      </c>
      <c r="E57" s="1105">
        <v>0</v>
      </c>
      <c r="F57" s="1105">
        <v>0</v>
      </c>
      <c r="G57" s="1105">
        <v>0</v>
      </c>
      <c r="H57" s="1105">
        <v>1104.23217</v>
      </c>
      <c r="I57" s="1105">
        <v>0</v>
      </c>
      <c r="J57" s="1105">
        <v>0</v>
      </c>
      <c r="K57" s="1105">
        <v>0</v>
      </c>
      <c r="L57" s="1105">
        <v>0</v>
      </c>
      <c r="M57" s="1105">
        <v>0</v>
      </c>
      <c r="N57" s="1105">
        <v>0</v>
      </c>
      <c r="O57" s="1105">
        <v>1706.29953</v>
      </c>
      <c r="P57" s="1105">
        <v>1243.2245500000001</v>
      </c>
      <c r="Q57" s="1105">
        <v>0</v>
      </c>
      <c r="R57" s="1105">
        <v>0</v>
      </c>
      <c r="S57" s="1105">
        <v>0</v>
      </c>
      <c r="T57" s="1105">
        <v>0</v>
      </c>
      <c r="U57" s="1105">
        <v>0</v>
      </c>
      <c r="V57" s="1105">
        <v>1561.7051799999999</v>
      </c>
      <c r="W57" s="1105">
        <v>2045.4635700000001</v>
      </c>
      <c r="X57" s="1105">
        <v>1445.7884299999998</v>
      </c>
      <c r="Y57" s="1105">
        <v>0</v>
      </c>
      <c r="Z57" s="1105">
        <v>0</v>
      </c>
      <c r="AA57" s="1105">
        <v>0</v>
      </c>
      <c r="AB57" s="1105">
        <v>27704.573280000001</v>
      </c>
      <c r="AC57" s="1106">
        <v>1.4568902155584224E-2</v>
      </c>
    </row>
    <row r="58" spans="1:29" ht="30" customHeight="1">
      <c r="A58" s="1104" t="s">
        <v>830</v>
      </c>
      <c r="B58" s="1105">
        <v>33700.466310000003</v>
      </c>
      <c r="C58" s="1105">
        <v>19606.938280000002</v>
      </c>
      <c r="D58" s="1105">
        <v>9465.1431199999988</v>
      </c>
      <c r="E58" s="1105">
        <v>1350.4209099999998</v>
      </c>
      <c r="F58" s="1105">
        <v>3172.5505099999996</v>
      </c>
      <c r="G58" s="1105">
        <v>3025.6062099999999</v>
      </c>
      <c r="H58" s="1105">
        <v>1806.45505</v>
      </c>
      <c r="I58" s="1105">
        <v>740.74437999999998</v>
      </c>
      <c r="J58" s="1105">
        <v>358.75428000000005</v>
      </c>
      <c r="K58" s="1105">
        <v>0</v>
      </c>
      <c r="L58" s="1105">
        <v>0</v>
      </c>
      <c r="M58" s="1105">
        <v>0</v>
      </c>
      <c r="N58" s="1105">
        <v>888.91820999999993</v>
      </c>
      <c r="O58" s="1105">
        <v>2946.3711000000003</v>
      </c>
      <c r="P58" s="1105">
        <v>1067.0227199999999</v>
      </c>
      <c r="Q58" s="1105">
        <v>1086.8753100000001</v>
      </c>
      <c r="R58" s="1105">
        <v>415.5917</v>
      </c>
      <c r="S58" s="1105">
        <v>436.92371000000003</v>
      </c>
      <c r="T58" s="1105">
        <v>0</v>
      </c>
      <c r="U58" s="1105">
        <v>761.0521</v>
      </c>
      <c r="V58" s="1105">
        <v>1233.3738799999999</v>
      </c>
      <c r="W58" s="1105">
        <v>1163.18749</v>
      </c>
      <c r="X58" s="1105">
        <v>421.68475000000001</v>
      </c>
      <c r="Y58" s="1105">
        <v>1177.9706000000001</v>
      </c>
      <c r="Z58" s="1105">
        <v>5874.4767000000002</v>
      </c>
      <c r="AA58" s="1105">
        <v>434.70939000000004</v>
      </c>
      <c r="AB58" s="1105">
        <v>91135.236709999997</v>
      </c>
      <c r="AC58" s="1106">
        <v>4.7924952069646073E-2</v>
      </c>
    </row>
    <row r="59" spans="1:29" ht="30" customHeight="1">
      <c r="A59" s="1104" t="s">
        <v>831</v>
      </c>
      <c r="B59" s="1105">
        <v>40983.033219999998</v>
      </c>
      <c r="C59" s="1105">
        <v>17487.943640000001</v>
      </c>
      <c r="D59" s="1105">
        <v>7694.8042400000004</v>
      </c>
      <c r="E59" s="1105">
        <v>3328.3371499999998</v>
      </c>
      <c r="F59" s="1105">
        <v>4817.70939</v>
      </c>
      <c r="G59" s="1105">
        <v>6022.8725400000003</v>
      </c>
      <c r="H59" s="1105">
        <v>991.85871999999995</v>
      </c>
      <c r="I59" s="1105">
        <v>873.28283999999996</v>
      </c>
      <c r="J59" s="1105">
        <v>1802.0151599999999</v>
      </c>
      <c r="K59" s="1105">
        <v>208.87107999999998</v>
      </c>
      <c r="L59" s="1105">
        <v>780.59460000000001</v>
      </c>
      <c r="M59" s="1105">
        <v>1321.8082099999999</v>
      </c>
      <c r="N59" s="1105">
        <v>1462.6603600000001</v>
      </c>
      <c r="O59" s="1105">
        <v>3202.22687</v>
      </c>
      <c r="P59" s="1105">
        <v>2774.9818500000001</v>
      </c>
      <c r="Q59" s="1105">
        <v>1070.6817599999999</v>
      </c>
      <c r="R59" s="1105">
        <v>3166.3745299999996</v>
      </c>
      <c r="S59" s="1105">
        <v>1359.4609599999999</v>
      </c>
      <c r="T59" s="1105">
        <v>0</v>
      </c>
      <c r="U59" s="1105">
        <v>4961.9315399999996</v>
      </c>
      <c r="V59" s="1105">
        <v>3795.8207499999999</v>
      </c>
      <c r="W59" s="1105">
        <v>1994.78781</v>
      </c>
      <c r="X59" s="1105">
        <v>1555.96595</v>
      </c>
      <c r="Y59" s="1105">
        <v>1738.38768</v>
      </c>
      <c r="Z59" s="1105">
        <v>5360.0781399999996</v>
      </c>
      <c r="AA59" s="1105">
        <v>813.01161999999999</v>
      </c>
      <c r="AB59" s="1105">
        <v>119569.50061</v>
      </c>
      <c r="AC59" s="1106">
        <v>6.2877573950460716E-2</v>
      </c>
    </row>
    <row r="60" spans="1:29" ht="30" customHeight="1">
      <c r="A60" s="1104" t="s">
        <v>832</v>
      </c>
      <c r="B60" s="1105">
        <v>35609.646569999997</v>
      </c>
      <c r="C60" s="1105">
        <v>14101.696980000001</v>
      </c>
      <c r="D60" s="1105">
        <v>11333.60648</v>
      </c>
      <c r="E60" s="1105">
        <v>5273.85473</v>
      </c>
      <c r="F60" s="1105">
        <v>4282.3696900000004</v>
      </c>
      <c r="G60" s="1105">
        <v>6321.8807000000006</v>
      </c>
      <c r="H60" s="1105">
        <v>1719.0070600000001</v>
      </c>
      <c r="I60" s="1105">
        <v>2331.0351700000001</v>
      </c>
      <c r="J60" s="1105">
        <v>1415.2904900000001</v>
      </c>
      <c r="K60" s="1105">
        <v>1755.4927399999999</v>
      </c>
      <c r="L60" s="1105">
        <v>869.07550000000003</v>
      </c>
      <c r="M60" s="1105">
        <v>1524.2508700000001</v>
      </c>
      <c r="N60" s="1105">
        <v>2942.54864</v>
      </c>
      <c r="O60" s="1105">
        <v>1547.95658</v>
      </c>
      <c r="P60" s="1105">
        <v>2859.6423500000001</v>
      </c>
      <c r="Q60" s="1105">
        <v>1108.5619199999999</v>
      </c>
      <c r="R60" s="1105">
        <v>351.32986</v>
      </c>
      <c r="S60" s="1105">
        <v>2147.15463</v>
      </c>
      <c r="T60" s="1105">
        <v>582.90562999999997</v>
      </c>
      <c r="U60" s="1105">
        <v>7908.27934</v>
      </c>
      <c r="V60" s="1105">
        <v>5241.2341999999999</v>
      </c>
      <c r="W60" s="1105">
        <v>3677.1390000000001</v>
      </c>
      <c r="X60" s="1105">
        <v>952.02269999999999</v>
      </c>
      <c r="Y60" s="1105">
        <v>1820.59367</v>
      </c>
      <c r="Z60" s="1105">
        <v>4561.9971599999999</v>
      </c>
      <c r="AA60" s="1105">
        <v>1508.6244099999999</v>
      </c>
      <c r="AB60" s="1105">
        <v>123747.19706999999</v>
      </c>
      <c r="AC60" s="1106">
        <v>6.5074483837732247E-2</v>
      </c>
    </row>
    <row r="61" spans="1:29" ht="30" customHeight="1">
      <c r="A61" s="1104" t="s">
        <v>833</v>
      </c>
      <c r="B61" s="1105">
        <v>31946.652320000001</v>
      </c>
      <c r="C61" s="1105">
        <v>9566.7633399999995</v>
      </c>
      <c r="D61" s="1105">
        <v>8458.6544600000016</v>
      </c>
      <c r="E61" s="1105">
        <v>4443.8996699999998</v>
      </c>
      <c r="F61" s="1105">
        <v>3119.1206000000002</v>
      </c>
      <c r="G61" s="1105">
        <v>4697.8346500000007</v>
      </c>
      <c r="H61" s="1105">
        <v>1863.5511799999999</v>
      </c>
      <c r="I61" s="1105">
        <v>2404.1901000000003</v>
      </c>
      <c r="J61" s="1105">
        <v>1924.4591599999999</v>
      </c>
      <c r="K61" s="1105">
        <v>1196.8353100000002</v>
      </c>
      <c r="L61" s="1105">
        <v>1669.2795100000001</v>
      </c>
      <c r="M61" s="1105">
        <v>1091.5582199999999</v>
      </c>
      <c r="N61" s="1105">
        <v>3318.1706099999997</v>
      </c>
      <c r="O61" s="1105">
        <v>2453.5318700000003</v>
      </c>
      <c r="P61" s="1105">
        <v>2620.88877</v>
      </c>
      <c r="Q61" s="1105">
        <v>704.14288999999997</v>
      </c>
      <c r="R61" s="1105">
        <v>865.73384999999996</v>
      </c>
      <c r="S61" s="1105">
        <v>2971.69976</v>
      </c>
      <c r="T61" s="1105">
        <v>1137.32088</v>
      </c>
      <c r="U61" s="1105">
        <v>7396.0580899999995</v>
      </c>
      <c r="V61" s="1105">
        <v>8850.1698800000013</v>
      </c>
      <c r="W61" s="1105">
        <v>2709.9909600000001</v>
      </c>
      <c r="X61" s="1105">
        <v>1054.2441899999999</v>
      </c>
      <c r="Y61" s="1105">
        <v>1858.8940299999999</v>
      </c>
      <c r="Z61" s="1105">
        <v>4192.2363700000005</v>
      </c>
      <c r="AA61" s="1105">
        <v>1457.97298</v>
      </c>
      <c r="AB61" s="1105">
        <v>113973.85365</v>
      </c>
      <c r="AC61" s="1106">
        <v>5.9935011643742805E-2</v>
      </c>
    </row>
    <row r="62" spans="1:29" ht="30" customHeight="1">
      <c r="A62" s="1104" t="s">
        <v>834</v>
      </c>
      <c r="B62" s="1105">
        <v>43318.099600000001</v>
      </c>
      <c r="C62" s="1105">
        <v>13680.812169999999</v>
      </c>
      <c r="D62" s="1105">
        <v>12960.06336</v>
      </c>
      <c r="E62" s="1105">
        <v>7178.3070499999994</v>
      </c>
      <c r="F62" s="1105">
        <v>5123.86715</v>
      </c>
      <c r="G62" s="1105">
        <v>8906.8176100000001</v>
      </c>
      <c r="H62" s="1105">
        <v>2445.8564900000001</v>
      </c>
      <c r="I62" s="1105">
        <v>4656.4888000000001</v>
      </c>
      <c r="J62" s="1105">
        <v>4438.3279199999997</v>
      </c>
      <c r="K62" s="1105">
        <v>4432.8742000000002</v>
      </c>
      <c r="L62" s="1105">
        <v>1627.8035500000001</v>
      </c>
      <c r="M62" s="1105">
        <v>2074.96767</v>
      </c>
      <c r="N62" s="1105">
        <v>5194.4315399999996</v>
      </c>
      <c r="O62" s="1105">
        <v>4828.87399</v>
      </c>
      <c r="P62" s="1105">
        <v>3887.6206499999998</v>
      </c>
      <c r="Q62" s="1105">
        <v>1532.7143999999998</v>
      </c>
      <c r="R62" s="1105">
        <v>2095.6902399999999</v>
      </c>
      <c r="S62" s="1105">
        <v>5753.1895500000001</v>
      </c>
      <c r="T62" s="1105">
        <v>2749.0079700000001</v>
      </c>
      <c r="U62" s="1105">
        <v>13383.702009999999</v>
      </c>
      <c r="V62" s="1105">
        <v>14182.12076</v>
      </c>
      <c r="W62" s="1105">
        <v>6081.2216100000005</v>
      </c>
      <c r="X62" s="1105">
        <v>1587.8891799999999</v>
      </c>
      <c r="Y62" s="1105">
        <v>3440.6924800000002</v>
      </c>
      <c r="Z62" s="1105">
        <v>5207.1592300000002</v>
      </c>
      <c r="AA62" s="1105">
        <v>2196.8401800000001</v>
      </c>
      <c r="AB62" s="1105">
        <v>182965.43936000002</v>
      </c>
      <c r="AC62" s="1106">
        <v>9.6215363324640202E-2</v>
      </c>
    </row>
    <row r="63" spans="1:29" ht="30" customHeight="1">
      <c r="A63" s="1104" t="s">
        <v>835</v>
      </c>
      <c r="B63" s="1105">
        <v>75114.300730000003</v>
      </c>
      <c r="C63" s="1105">
        <v>23100.994139999999</v>
      </c>
      <c r="D63" s="1105">
        <v>23886.637890000002</v>
      </c>
      <c r="E63" s="1105">
        <v>13396.33466</v>
      </c>
      <c r="F63" s="1105">
        <v>7834.2753600000005</v>
      </c>
      <c r="G63" s="1105">
        <v>16829.653129999999</v>
      </c>
      <c r="H63" s="1105">
        <v>5876.6177099999995</v>
      </c>
      <c r="I63" s="1105">
        <v>8576.2643499999995</v>
      </c>
      <c r="J63" s="1105">
        <v>8276.8590000000004</v>
      </c>
      <c r="K63" s="1105">
        <v>7565.8784699999997</v>
      </c>
      <c r="L63" s="1105">
        <v>3961.5412700000002</v>
      </c>
      <c r="M63" s="1105">
        <v>4775.9088099999999</v>
      </c>
      <c r="N63" s="1105">
        <v>11347.86657</v>
      </c>
      <c r="O63" s="1105">
        <v>7430.9825700000001</v>
      </c>
      <c r="P63" s="1105">
        <v>8889.2388200000005</v>
      </c>
      <c r="Q63" s="1105">
        <v>2583.2447400000001</v>
      </c>
      <c r="R63" s="1105">
        <v>4772.4950099999996</v>
      </c>
      <c r="S63" s="1105">
        <v>10039.436400000001</v>
      </c>
      <c r="T63" s="1105">
        <v>5559.5903499999995</v>
      </c>
      <c r="U63" s="1105">
        <v>23253.21934</v>
      </c>
      <c r="V63" s="1105">
        <v>25918.43086</v>
      </c>
      <c r="W63" s="1105">
        <v>10779.56359</v>
      </c>
      <c r="X63" s="1105">
        <v>3805.5414500000002</v>
      </c>
      <c r="Y63" s="1105">
        <v>7888.7425999999996</v>
      </c>
      <c r="Z63" s="1105">
        <v>9382.2606099999994</v>
      </c>
      <c r="AA63" s="1105">
        <v>4866.3521900000005</v>
      </c>
      <c r="AB63" s="1105">
        <v>335712.23061999999</v>
      </c>
      <c r="AC63" s="1106">
        <v>0.17653975720559106</v>
      </c>
    </row>
    <row r="64" spans="1:29" ht="30" customHeight="1">
      <c r="A64" s="1104" t="s">
        <v>836</v>
      </c>
      <c r="B64" s="1105">
        <v>112458.14221999999</v>
      </c>
      <c r="C64" s="1105">
        <v>33459.570599999999</v>
      </c>
      <c r="D64" s="1105">
        <v>35176.516280000003</v>
      </c>
      <c r="E64" s="1105">
        <v>21250.99727</v>
      </c>
      <c r="F64" s="1105">
        <v>12689.052220000001</v>
      </c>
      <c r="G64" s="1105">
        <v>30670.314100000003</v>
      </c>
      <c r="H64" s="1105">
        <v>10934.36267</v>
      </c>
      <c r="I64" s="1105">
        <v>15825.750699999999</v>
      </c>
      <c r="J64" s="1105">
        <v>17910.32404</v>
      </c>
      <c r="K64" s="1105">
        <v>11869.93165</v>
      </c>
      <c r="L64" s="1105">
        <v>8517.8342499999999</v>
      </c>
      <c r="M64" s="1105">
        <v>7481.0639499999997</v>
      </c>
      <c r="N64" s="1105">
        <v>20918.755280000001</v>
      </c>
      <c r="O64" s="1105">
        <v>11014.79477</v>
      </c>
      <c r="P64" s="1105">
        <v>11527.603150000001</v>
      </c>
      <c r="Q64" s="1105">
        <v>5731.7353800000001</v>
      </c>
      <c r="R64" s="1105">
        <v>8335.7595199999996</v>
      </c>
      <c r="S64" s="1105">
        <v>16621.978360000001</v>
      </c>
      <c r="T64" s="1105">
        <v>11491.583630000001</v>
      </c>
      <c r="U64" s="1105">
        <v>36953.555810000005</v>
      </c>
      <c r="V64" s="1105">
        <v>46808.284359999998</v>
      </c>
      <c r="W64" s="1105">
        <v>16875.885010000002</v>
      </c>
      <c r="X64" s="1105">
        <v>8355.1325400000005</v>
      </c>
      <c r="Y64" s="1105">
        <v>13514.69463</v>
      </c>
      <c r="Z64" s="1105">
        <v>13708.918810000001</v>
      </c>
      <c r="AA64" s="1105">
        <v>7349.6329900000001</v>
      </c>
      <c r="AB64" s="1105">
        <v>547452.17419000005</v>
      </c>
      <c r="AC64" s="1106">
        <v>0.28788666333271751</v>
      </c>
    </row>
    <row r="65" spans="1:29" ht="30" customHeight="1">
      <c r="A65" s="1104" t="s">
        <v>837</v>
      </c>
      <c r="B65" s="1105">
        <v>25149.204180000001</v>
      </c>
      <c r="C65" s="1105">
        <v>7452.1502599999994</v>
      </c>
      <c r="D65" s="1105">
        <v>6877.7336799999994</v>
      </c>
      <c r="E65" s="1105">
        <v>4178.2496499999997</v>
      </c>
      <c r="F65" s="1105">
        <v>2509.1185399999999</v>
      </c>
      <c r="G65" s="1105">
        <v>7193.1420699999999</v>
      </c>
      <c r="H65" s="1105">
        <v>2694.7963799999998</v>
      </c>
      <c r="I65" s="1105">
        <v>3583.7638299999999</v>
      </c>
      <c r="J65" s="1105">
        <v>4438.2962800000005</v>
      </c>
      <c r="K65" s="1105">
        <v>1958.1021499999999</v>
      </c>
      <c r="L65" s="1105">
        <v>2737.3509599999998</v>
      </c>
      <c r="M65" s="1105">
        <v>1315.92911</v>
      </c>
      <c r="N65" s="1105">
        <v>4072.0235699999998</v>
      </c>
      <c r="O65" s="1105">
        <v>1913.5814499999999</v>
      </c>
      <c r="P65" s="1105">
        <v>1917.1453200000001</v>
      </c>
      <c r="Q65" s="1105">
        <v>1478.3512700000001</v>
      </c>
      <c r="R65" s="1105">
        <v>2606.5093299999999</v>
      </c>
      <c r="S65" s="1105">
        <v>2733.03386</v>
      </c>
      <c r="T65" s="1105">
        <v>2824.3278100000002</v>
      </c>
      <c r="U65" s="1105">
        <v>7048.7934299999997</v>
      </c>
      <c r="V65" s="1105">
        <v>10386.538420000001</v>
      </c>
      <c r="W65" s="1105">
        <v>3049.63141</v>
      </c>
      <c r="X65" s="1105">
        <v>1796.9074499999999</v>
      </c>
      <c r="Y65" s="1105">
        <v>2765.3697599999996</v>
      </c>
      <c r="Z65" s="1105">
        <v>2599.9616499999997</v>
      </c>
      <c r="AA65" s="1105">
        <v>1408.0845900000002</v>
      </c>
      <c r="AB65" s="1105">
        <v>116688.09641</v>
      </c>
      <c r="AC65" s="1106">
        <v>6.1362340510976776E-2</v>
      </c>
    </row>
    <row r="66" spans="1:29" ht="30" customHeight="1" thickBot="1">
      <c r="A66" s="1104" t="s">
        <v>838</v>
      </c>
      <c r="B66" s="1105">
        <v>24695.698640000002</v>
      </c>
      <c r="C66" s="1105">
        <v>11956.999400000001</v>
      </c>
      <c r="D66" s="1105">
        <v>9562.8438900000001</v>
      </c>
      <c r="E66" s="1105">
        <v>7515.5513899999996</v>
      </c>
      <c r="F66" s="1105">
        <v>3586.3773200000001</v>
      </c>
      <c r="G66" s="1105">
        <v>17698.406199999998</v>
      </c>
      <c r="H66" s="1105">
        <v>4860.46958</v>
      </c>
      <c r="I66" s="1105">
        <v>5148.80782</v>
      </c>
      <c r="J66" s="1105">
        <v>6943.3516399999999</v>
      </c>
      <c r="K66" s="1105">
        <v>3193.4445099999998</v>
      </c>
      <c r="L66" s="1105">
        <v>5467.7787699999999</v>
      </c>
      <c r="M66" s="1105">
        <v>1956.4043300000001</v>
      </c>
      <c r="N66" s="1105">
        <v>6938.3617800000002</v>
      </c>
      <c r="O66" s="1105">
        <v>3377.4232900000002</v>
      </c>
      <c r="P66" s="1105">
        <v>2574.5601099999999</v>
      </c>
      <c r="Q66" s="1105">
        <v>5056.2353400000002</v>
      </c>
      <c r="R66" s="1105">
        <v>4397.4755999999998</v>
      </c>
      <c r="S66" s="1105">
        <v>3701.6046000000001</v>
      </c>
      <c r="T66" s="1105">
        <v>4626.6777899999997</v>
      </c>
      <c r="U66" s="1105">
        <v>10207.54643</v>
      </c>
      <c r="V66" s="1105">
        <v>14694.286779999999</v>
      </c>
      <c r="W66" s="1105">
        <v>4624.3716900000009</v>
      </c>
      <c r="X66" s="1105">
        <v>3081.3058999999998</v>
      </c>
      <c r="Y66" s="1105">
        <v>4271.3145199999999</v>
      </c>
      <c r="Z66" s="1105">
        <v>4390.46767</v>
      </c>
      <c r="AA66" s="1105">
        <v>2500.8176699999999</v>
      </c>
      <c r="AB66" s="1105">
        <v>177028.58265999999</v>
      </c>
      <c r="AC66" s="1106">
        <v>9.3093370305658563E-2</v>
      </c>
    </row>
    <row r="67" spans="1:29" ht="35.25" customHeight="1" thickTop="1" thickBot="1">
      <c r="A67" s="1107" t="s">
        <v>6</v>
      </c>
      <c r="B67" s="1108">
        <v>472212.86920000002</v>
      </c>
      <c r="C67" s="1108">
        <v>174474.12365999998</v>
      </c>
      <c r="D67" s="1108">
        <v>126258.07177000002</v>
      </c>
      <c r="E67" s="1108">
        <v>70526.726279999988</v>
      </c>
      <c r="F67" s="1108">
        <v>47134.440780000004</v>
      </c>
      <c r="G67" s="1108">
        <v>104147.30712000001</v>
      </c>
      <c r="H67" s="1108">
        <v>34297.207009999998</v>
      </c>
      <c r="I67" s="1108">
        <v>44140.327990000005</v>
      </c>
      <c r="J67" s="1108">
        <v>47507.677970000004</v>
      </c>
      <c r="K67" s="1108">
        <v>32181.430110000001</v>
      </c>
      <c r="L67" s="1108">
        <v>25631.258410000002</v>
      </c>
      <c r="M67" s="1108">
        <v>21541.891170000003</v>
      </c>
      <c r="N67" s="1108">
        <v>57083.736559999998</v>
      </c>
      <c r="O67" s="1108">
        <v>40422.042020000001</v>
      </c>
      <c r="P67" s="1108">
        <v>39361.928290000003</v>
      </c>
      <c r="Q67" s="1108">
        <v>20352.543009999998</v>
      </c>
      <c r="R67" s="1108">
        <v>28584.851019999995</v>
      </c>
      <c r="S67" s="1108">
        <v>45764.481830000004</v>
      </c>
      <c r="T67" s="1108">
        <v>28971.414059999996</v>
      </c>
      <c r="U67" s="1108">
        <v>111874.13809000001</v>
      </c>
      <c r="V67" s="1108">
        <v>132671.96507000001</v>
      </c>
      <c r="W67" s="1108">
        <v>53001.242140000002</v>
      </c>
      <c r="X67" s="1108">
        <v>24056.482539999997</v>
      </c>
      <c r="Y67" s="1108">
        <v>38476.659970000001</v>
      </c>
      <c r="Z67" s="1108">
        <v>58413.088990000004</v>
      </c>
      <c r="AA67" s="1108">
        <v>22536.046019999998</v>
      </c>
      <c r="AB67" s="1108">
        <v>1901623.95108</v>
      </c>
      <c r="AC67" s="1109">
        <v>1</v>
      </c>
    </row>
    <row r="68" spans="1:29" ht="31.5" customHeight="1" thickTop="1" thickBot="1">
      <c r="A68" s="1110" t="s">
        <v>839</v>
      </c>
      <c r="B68" s="1106">
        <v>0.24832084647009914</v>
      </c>
      <c r="C68" s="1106">
        <v>9.1750066337200842E-2</v>
      </c>
      <c r="D68" s="1106">
        <v>6.6394868290491169E-2</v>
      </c>
      <c r="E68" s="1106">
        <v>3.7087630411862103E-2</v>
      </c>
      <c r="F68" s="1106">
        <v>2.4786415186467691E-2</v>
      </c>
      <c r="G68" s="1106">
        <v>5.476756172578235E-2</v>
      </c>
      <c r="H68" s="1106">
        <v>1.8035746231804345E-2</v>
      </c>
      <c r="I68" s="1106">
        <v>2.3211912094886655E-2</v>
      </c>
      <c r="J68" s="1106">
        <v>2.4982688056184137E-2</v>
      </c>
      <c r="K68" s="1106">
        <v>1.6923130407419943E-2</v>
      </c>
      <c r="L68" s="1106">
        <v>1.3478615682897292E-2</v>
      </c>
      <c r="M68" s="1106">
        <v>1.1328155157998296E-2</v>
      </c>
      <c r="N68" s="1106">
        <v>3.0018414801506948E-2</v>
      </c>
      <c r="O68" s="1106">
        <v>2.1256590713975222E-2</v>
      </c>
      <c r="P68" s="1106">
        <v>2.0699112601965788E-2</v>
      </c>
      <c r="Q68" s="1106">
        <v>1.0702717011132018E-2</v>
      </c>
      <c r="R68" s="1106">
        <v>1.5031810576305394E-2</v>
      </c>
      <c r="S68" s="1106">
        <v>2.4065999907084006E-2</v>
      </c>
      <c r="T68" s="1106">
        <v>1.5235091061798047E-2</v>
      </c>
      <c r="U68" s="1106">
        <v>5.8830841937209874E-2</v>
      </c>
      <c r="V68" s="1106">
        <v>6.97677187935348E-2</v>
      </c>
      <c r="W68" s="1106">
        <v>2.7871568461208487E-2</v>
      </c>
      <c r="X68" s="1106">
        <v>1.2650494082353908E-2</v>
      </c>
      <c r="Y68" s="1106">
        <v>2.023357980327695E-2</v>
      </c>
      <c r="Z68" s="1106">
        <v>3.0717476479419144E-2</v>
      </c>
      <c r="AA68" s="1106">
        <v>1.185094771613545E-2</v>
      </c>
      <c r="AB68" s="1106">
        <v>1</v>
      </c>
      <c r="AC68" s="1106"/>
    </row>
    <row r="69" spans="1:29" ht="73.5" customHeight="1" thickTop="1" thickBot="1">
      <c r="A69" s="1116" t="s">
        <v>843</v>
      </c>
      <c r="B69" s="1102" t="s">
        <v>888</v>
      </c>
      <c r="C69" s="1102" t="s">
        <v>889</v>
      </c>
      <c r="D69" s="1102" t="s">
        <v>890</v>
      </c>
      <c r="E69" s="1102" t="s">
        <v>891</v>
      </c>
      <c r="F69" s="1102" t="s">
        <v>892</v>
      </c>
      <c r="G69" s="1102" t="s">
        <v>893</v>
      </c>
      <c r="H69" s="1102" t="s">
        <v>894</v>
      </c>
      <c r="I69" s="1102" t="s">
        <v>895</v>
      </c>
      <c r="J69" s="1102" t="s">
        <v>896</v>
      </c>
      <c r="K69" s="1102" t="s">
        <v>897</v>
      </c>
      <c r="L69" s="1102" t="s">
        <v>898</v>
      </c>
      <c r="M69" s="1102" t="s">
        <v>899</v>
      </c>
      <c r="N69" s="1102" t="s">
        <v>900</v>
      </c>
      <c r="O69" s="1102" t="s">
        <v>901</v>
      </c>
      <c r="P69" s="1102" t="s">
        <v>902</v>
      </c>
      <c r="Q69" s="1102" t="s">
        <v>903</v>
      </c>
      <c r="R69" s="1102" t="s">
        <v>904</v>
      </c>
      <c r="S69" s="1102" t="s">
        <v>905</v>
      </c>
      <c r="T69" s="1102" t="s">
        <v>906</v>
      </c>
      <c r="U69" s="1102" t="s">
        <v>907</v>
      </c>
      <c r="V69" s="1102" t="s">
        <v>908</v>
      </c>
      <c r="W69" s="1102" t="s">
        <v>909</v>
      </c>
      <c r="X69" s="1102" t="s">
        <v>910</v>
      </c>
      <c r="Y69" s="1102" t="s">
        <v>911</v>
      </c>
      <c r="Z69" s="1102" t="s">
        <v>912</v>
      </c>
      <c r="AA69" s="1102" t="s">
        <v>913</v>
      </c>
      <c r="AB69" s="1102" t="s">
        <v>6</v>
      </c>
      <c r="AC69" s="1103" t="s">
        <v>723</v>
      </c>
    </row>
    <row r="70" spans="1:29" ht="42.75" customHeight="1" thickTop="1">
      <c r="A70" s="1104" t="s">
        <v>825</v>
      </c>
      <c r="B70" s="1105">
        <v>1</v>
      </c>
      <c r="C70" s="1105">
        <v>0</v>
      </c>
      <c r="D70" s="1105">
        <v>0</v>
      </c>
      <c r="E70" s="1105">
        <v>0</v>
      </c>
      <c r="F70" s="1105">
        <v>0</v>
      </c>
      <c r="G70" s="1105">
        <v>0</v>
      </c>
      <c r="H70" s="1105">
        <v>0</v>
      </c>
      <c r="I70" s="1105">
        <v>0</v>
      </c>
      <c r="J70" s="1105">
        <v>0</v>
      </c>
      <c r="K70" s="1105">
        <v>0</v>
      </c>
      <c r="L70" s="1105">
        <v>0</v>
      </c>
      <c r="M70" s="1105">
        <v>0</v>
      </c>
      <c r="N70" s="1105">
        <v>0</v>
      </c>
      <c r="O70" s="1105">
        <v>0</v>
      </c>
      <c r="P70" s="1105">
        <v>0</v>
      </c>
      <c r="Q70" s="1105">
        <v>0</v>
      </c>
      <c r="R70" s="1105">
        <v>0</v>
      </c>
      <c r="S70" s="1105">
        <v>0</v>
      </c>
      <c r="T70" s="1105">
        <v>0</v>
      </c>
      <c r="U70" s="1105">
        <v>0</v>
      </c>
      <c r="V70" s="1105">
        <v>0</v>
      </c>
      <c r="W70" s="1105">
        <v>0</v>
      </c>
      <c r="X70" s="1105">
        <v>0</v>
      </c>
      <c r="Y70" s="1105">
        <v>0</v>
      </c>
      <c r="Z70" s="1105">
        <v>0</v>
      </c>
      <c r="AA70" s="1105">
        <v>0</v>
      </c>
      <c r="AB70" s="1105">
        <v>1</v>
      </c>
      <c r="AC70" s="1106">
        <v>1.222592531915778E-6</v>
      </c>
    </row>
    <row r="71" spans="1:29" ht="30.75" customHeight="1">
      <c r="A71" s="1104" t="s">
        <v>826</v>
      </c>
      <c r="B71" s="1105">
        <v>0</v>
      </c>
      <c r="C71" s="1105">
        <v>0</v>
      </c>
      <c r="D71" s="1105">
        <v>0</v>
      </c>
      <c r="E71" s="1105">
        <v>0</v>
      </c>
      <c r="F71" s="1105">
        <v>0</v>
      </c>
      <c r="G71" s="1105">
        <v>0</v>
      </c>
      <c r="H71" s="1105">
        <v>0</v>
      </c>
      <c r="I71" s="1105">
        <v>0</v>
      </c>
      <c r="J71" s="1105">
        <v>0</v>
      </c>
      <c r="K71" s="1105">
        <v>0</v>
      </c>
      <c r="L71" s="1105">
        <v>0</v>
      </c>
      <c r="M71" s="1105">
        <v>0</v>
      </c>
      <c r="N71" s="1105">
        <v>0</v>
      </c>
      <c r="O71" s="1105">
        <v>0</v>
      </c>
      <c r="P71" s="1105">
        <v>0</v>
      </c>
      <c r="Q71" s="1105">
        <v>0</v>
      </c>
      <c r="R71" s="1105">
        <v>0</v>
      </c>
      <c r="S71" s="1105">
        <v>0</v>
      </c>
      <c r="T71" s="1105">
        <v>0</v>
      </c>
      <c r="U71" s="1105">
        <v>0</v>
      </c>
      <c r="V71" s="1105">
        <v>0</v>
      </c>
      <c r="W71" s="1105">
        <v>0</v>
      </c>
      <c r="X71" s="1105">
        <v>0</v>
      </c>
      <c r="Y71" s="1105">
        <v>0</v>
      </c>
      <c r="Z71" s="1105">
        <v>0</v>
      </c>
      <c r="AA71" s="1105">
        <v>0</v>
      </c>
      <c r="AB71" s="1105">
        <v>0</v>
      </c>
      <c r="AC71" s="1106">
        <v>0</v>
      </c>
    </row>
    <row r="72" spans="1:29" ht="30.75" customHeight="1">
      <c r="A72" s="1104" t="s">
        <v>827</v>
      </c>
      <c r="B72" s="1105">
        <v>1</v>
      </c>
      <c r="C72" s="1105">
        <v>2</v>
      </c>
      <c r="D72" s="1105">
        <v>0</v>
      </c>
      <c r="E72" s="1105">
        <v>0</v>
      </c>
      <c r="F72" s="1105">
        <v>0</v>
      </c>
      <c r="G72" s="1105">
        <v>0</v>
      </c>
      <c r="H72" s="1105">
        <v>0</v>
      </c>
      <c r="I72" s="1105">
        <v>0</v>
      </c>
      <c r="J72" s="1105">
        <v>0</v>
      </c>
      <c r="K72" s="1105">
        <v>0</v>
      </c>
      <c r="L72" s="1105">
        <v>0</v>
      </c>
      <c r="M72" s="1105">
        <v>0</v>
      </c>
      <c r="N72" s="1105">
        <v>0</v>
      </c>
      <c r="O72" s="1105">
        <v>0</v>
      </c>
      <c r="P72" s="1105">
        <v>0</v>
      </c>
      <c r="Q72" s="1105">
        <v>0</v>
      </c>
      <c r="R72" s="1105">
        <v>0</v>
      </c>
      <c r="S72" s="1105">
        <v>0</v>
      </c>
      <c r="T72" s="1105">
        <v>0</v>
      </c>
      <c r="U72" s="1105">
        <v>0</v>
      </c>
      <c r="V72" s="1105">
        <v>0</v>
      </c>
      <c r="W72" s="1105">
        <v>0</v>
      </c>
      <c r="X72" s="1105">
        <v>0</v>
      </c>
      <c r="Y72" s="1105">
        <v>0</v>
      </c>
      <c r="Z72" s="1105">
        <v>0</v>
      </c>
      <c r="AA72" s="1105">
        <v>0</v>
      </c>
      <c r="AB72" s="1105">
        <v>3</v>
      </c>
      <c r="AC72" s="1106">
        <v>3.6677775957473342E-6</v>
      </c>
    </row>
    <row r="73" spans="1:29" ht="30.75" customHeight="1">
      <c r="A73" s="1104" t="s">
        <v>828</v>
      </c>
      <c r="B73" s="1105">
        <v>3</v>
      </c>
      <c r="C73" s="1105">
        <v>6</v>
      </c>
      <c r="D73" s="1105">
        <v>0</v>
      </c>
      <c r="E73" s="1105">
        <v>1</v>
      </c>
      <c r="F73" s="1105">
        <v>0</v>
      </c>
      <c r="G73" s="1105">
        <v>1</v>
      </c>
      <c r="H73" s="1105">
        <v>0</v>
      </c>
      <c r="I73" s="1105">
        <v>0</v>
      </c>
      <c r="J73" s="1105">
        <v>0</v>
      </c>
      <c r="K73" s="1105">
        <v>0</v>
      </c>
      <c r="L73" s="1105">
        <v>0</v>
      </c>
      <c r="M73" s="1105">
        <v>0</v>
      </c>
      <c r="N73" s="1105">
        <v>0</v>
      </c>
      <c r="O73" s="1105">
        <v>0</v>
      </c>
      <c r="P73" s="1105">
        <v>0</v>
      </c>
      <c r="Q73" s="1105">
        <v>0</v>
      </c>
      <c r="R73" s="1105">
        <v>1</v>
      </c>
      <c r="S73" s="1105">
        <v>0</v>
      </c>
      <c r="T73" s="1105">
        <v>0</v>
      </c>
      <c r="U73" s="1105">
        <v>0</v>
      </c>
      <c r="V73" s="1105">
        <v>0</v>
      </c>
      <c r="W73" s="1105">
        <v>0</v>
      </c>
      <c r="X73" s="1105">
        <v>0</v>
      </c>
      <c r="Y73" s="1105">
        <v>0</v>
      </c>
      <c r="Z73" s="1105">
        <v>2</v>
      </c>
      <c r="AA73" s="1105">
        <v>0</v>
      </c>
      <c r="AB73" s="1105">
        <v>14</v>
      </c>
      <c r="AC73" s="1106">
        <v>1.7116295446820892E-5</v>
      </c>
    </row>
    <row r="74" spans="1:29" ht="30.75" customHeight="1">
      <c r="A74" s="1104" t="s">
        <v>829</v>
      </c>
      <c r="B74" s="1105">
        <v>16</v>
      </c>
      <c r="C74" s="1105">
        <v>4</v>
      </c>
      <c r="D74" s="1105">
        <v>1</v>
      </c>
      <c r="E74" s="1105">
        <v>0</v>
      </c>
      <c r="F74" s="1105">
        <v>0</v>
      </c>
      <c r="G74" s="1105">
        <v>0</v>
      </c>
      <c r="H74" s="1105">
        <v>1</v>
      </c>
      <c r="I74" s="1105">
        <v>0</v>
      </c>
      <c r="J74" s="1105">
        <v>0</v>
      </c>
      <c r="K74" s="1105">
        <v>0</v>
      </c>
      <c r="L74" s="1105">
        <v>0</v>
      </c>
      <c r="M74" s="1105">
        <v>0</v>
      </c>
      <c r="N74" s="1105">
        <v>0</v>
      </c>
      <c r="O74" s="1105">
        <v>2</v>
      </c>
      <c r="P74" s="1105">
        <v>1</v>
      </c>
      <c r="Q74" s="1105">
        <v>0</v>
      </c>
      <c r="R74" s="1105">
        <v>0</v>
      </c>
      <c r="S74" s="1105">
        <v>0</v>
      </c>
      <c r="T74" s="1105">
        <v>0</v>
      </c>
      <c r="U74" s="1105">
        <v>0</v>
      </c>
      <c r="V74" s="1105">
        <v>2</v>
      </c>
      <c r="W74" s="1105">
        <v>2</v>
      </c>
      <c r="X74" s="1105">
        <v>2</v>
      </c>
      <c r="Y74" s="1105">
        <v>0</v>
      </c>
      <c r="Z74" s="1105">
        <v>0</v>
      </c>
      <c r="AA74" s="1105">
        <v>0</v>
      </c>
      <c r="AB74" s="1105">
        <v>31</v>
      </c>
      <c r="AC74" s="1106">
        <v>3.7900368489389121E-5</v>
      </c>
    </row>
    <row r="75" spans="1:29" ht="30.75" customHeight="1">
      <c r="A75" s="1104" t="s">
        <v>830</v>
      </c>
      <c r="B75" s="1105">
        <v>74</v>
      </c>
      <c r="C75" s="1105">
        <v>44</v>
      </c>
      <c r="D75" s="1105">
        <v>20</v>
      </c>
      <c r="E75" s="1105">
        <v>3</v>
      </c>
      <c r="F75" s="1105">
        <v>7</v>
      </c>
      <c r="G75" s="1105">
        <v>6</v>
      </c>
      <c r="H75" s="1105">
        <v>5</v>
      </c>
      <c r="I75" s="1105">
        <v>2</v>
      </c>
      <c r="J75" s="1105">
        <v>1</v>
      </c>
      <c r="K75" s="1105">
        <v>0</v>
      </c>
      <c r="L75" s="1105">
        <v>0</v>
      </c>
      <c r="M75" s="1105">
        <v>0</v>
      </c>
      <c r="N75" s="1105">
        <v>2</v>
      </c>
      <c r="O75" s="1105">
        <v>6</v>
      </c>
      <c r="P75" s="1105">
        <v>2</v>
      </c>
      <c r="Q75" s="1105">
        <v>2</v>
      </c>
      <c r="R75" s="1105">
        <v>1</v>
      </c>
      <c r="S75" s="1105">
        <v>1</v>
      </c>
      <c r="T75" s="1105">
        <v>0</v>
      </c>
      <c r="U75" s="1105">
        <v>2</v>
      </c>
      <c r="V75" s="1105">
        <v>3</v>
      </c>
      <c r="W75" s="1105">
        <v>3</v>
      </c>
      <c r="X75" s="1105">
        <v>1</v>
      </c>
      <c r="Y75" s="1105">
        <v>3</v>
      </c>
      <c r="Z75" s="1105">
        <v>12</v>
      </c>
      <c r="AA75" s="1105">
        <v>1</v>
      </c>
      <c r="AB75" s="1105">
        <v>201</v>
      </c>
      <c r="AC75" s="1106">
        <v>2.457410989150714E-4</v>
      </c>
    </row>
    <row r="76" spans="1:29" ht="30.75" customHeight="1">
      <c r="A76" s="1104" t="s">
        <v>831</v>
      </c>
      <c r="B76" s="1105">
        <v>158</v>
      </c>
      <c r="C76" s="1105">
        <v>69</v>
      </c>
      <c r="D76" s="1105">
        <v>31</v>
      </c>
      <c r="E76" s="1105">
        <v>14</v>
      </c>
      <c r="F76" s="1105">
        <v>19</v>
      </c>
      <c r="G76" s="1105">
        <v>24</v>
      </c>
      <c r="H76" s="1105">
        <v>4</v>
      </c>
      <c r="I76" s="1105">
        <v>3</v>
      </c>
      <c r="J76" s="1105">
        <v>7</v>
      </c>
      <c r="K76" s="1105">
        <v>1</v>
      </c>
      <c r="L76" s="1105">
        <v>3</v>
      </c>
      <c r="M76" s="1105">
        <v>5</v>
      </c>
      <c r="N76" s="1105">
        <v>5</v>
      </c>
      <c r="O76" s="1105">
        <v>12</v>
      </c>
      <c r="P76" s="1105">
        <v>11</v>
      </c>
      <c r="Q76" s="1105">
        <v>4</v>
      </c>
      <c r="R76" s="1105">
        <v>13</v>
      </c>
      <c r="S76" s="1105">
        <v>5</v>
      </c>
      <c r="T76" s="1105">
        <v>0</v>
      </c>
      <c r="U76" s="1105">
        <v>20</v>
      </c>
      <c r="V76" s="1105">
        <v>15</v>
      </c>
      <c r="W76" s="1105">
        <v>8</v>
      </c>
      <c r="X76" s="1105">
        <v>6</v>
      </c>
      <c r="Y76" s="1105">
        <v>7</v>
      </c>
      <c r="Z76" s="1105">
        <v>21</v>
      </c>
      <c r="AA76" s="1105">
        <v>3</v>
      </c>
      <c r="AB76" s="1105">
        <v>468</v>
      </c>
      <c r="AC76" s="1106">
        <v>5.7217330493658416E-4</v>
      </c>
    </row>
    <row r="77" spans="1:29" ht="30.75" customHeight="1">
      <c r="A77" s="1104" t="s">
        <v>832</v>
      </c>
      <c r="B77" s="1105">
        <v>215</v>
      </c>
      <c r="C77" s="1105">
        <v>86</v>
      </c>
      <c r="D77" s="1105">
        <v>68</v>
      </c>
      <c r="E77" s="1105">
        <v>31</v>
      </c>
      <c r="F77" s="1105">
        <v>27</v>
      </c>
      <c r="G77" s="1105">
        <v>38</v>
      </c>
      <c r="H77" s="1105">
        <v>10</v>
      </c>
      <c r="I77" s="1105">
        <v>14</v>
      </c>
      <c r="J77" s="1105">
        <v>8</v>
      </c>
      <c r="K77" s="1105">
        <v>11</v>
      </c>
      <c r="L77" s="1105">
        <v>5</v>
      </c>
      <c r="M77" s="1105">
        <v>9</v>
      </c>
      <c r="N77" s="1105">
        <v>17</v>
      </c>
      <c r="O77" s="1105">
        <v>9</v>
      </c>
      <c r="P77" s="1105">
        <v>18</v>
      </c>
      <c r="Q77" s="1105">
        <v>7</v>
      </c>
      <c r="R77" s="1105">
        <v>2</v>
      </c>
      <c r="S77" s="1105">
        <v>13</v>
      </c>
      <c r="T77" s="1105">
        <v>4</v>
      </c>
      <c r="U77" s="1105">
        <v>48</v>
      </c>
      <c r="V77" s="1105">
        <v>32</v>
      </c>
      <c r="W77" s="1105">
        <v>22</v>
      </c>
      <c r="X77" s="1105">
        <v>6</v>
      </c>
      <c r="Y77" s="1105">
        <v>11</v>
      </c>
      <c r="Z77" s="1105">
        <v>27</v>
      </c>
      <c r="AA77" s="1105">
        <v>9</v>
      </c>
      <c r="AB77" s="1105">
        <v>747</v>
      </c>
      <c r="AC77" s="1106">
        <v>9.132766213410862E-4</v>
      </c>
    </row>
    <row r="78" spans="1:29" ht="30.75" customHeight="1">
      <c r="A78" s="1104" t="s">
        <v>833</v>
      </c>
      <c r="B78" s="1105">
        <v>271</v>
      </c>
      <c r="C78" s="1105">
        <v>82</v>
      </c>
      <c r="D78" s="1105">
        <v>72</v>
      </c>
      <c r="E78" s="1105">
        <v>38</v>
      </c>
      <c r="F78" s="1105">
        <v>26</v>
      </c>
      <c r="G78" s="1105">
        <v>40</v>
      </c>
      <c r="H78" s="1105">
        <v>16</v>
      </c>
      <c r="I78" s="1105">
        <v>20</v>
      </c>
      <c r="J78" s="1105">
        <v>16</v>
      </c>
      <c r="K78" s="1105">
        <v>10</v>
      </c>
      <c r="L78" s="1105">
        <v>14</v>
      </c>
      <c r="M78" s="1105">
        <v>9</v>
      </c>
      <c r="N78" s="1105">
        <v>28</v>
      </c>
      <c r="O78" s="1105">
        <v>21</v>
      </c>
      <c r="P78" s="1105">
        <v>22</v>
      </c>
      <c r="Q78" s="1105">
        <v>6</v>
      </c>
      <c r="R78" s="1105">
        <v>7</v>
      </c>
      <c r="S78" s="1105">
        <v>26</v>
      </c>
      <c r="T78" s="1105">
        <v>10</v>
      </c>
      <c r="U78" s="1105">
        <v>62</v>
      </c>
      <c r="V78" s="1105">
        <v>74</v>
      </c>
      <c r="W78" s="1105">
        <v>23</v>
      </c>
      <c r="X78" s="1105">
        <v>9</v>
      </c>
      <c r="Y78" s="1105">
        <v>16</v>
      </c>
      <c r="Z78" s="1105">
        <v>35</v>
      </c>
      <c r="AA78" s="1105">
        <v>12</v>
      </c>
      <c r="AB78" s="1105">
        <v>965</v>
      </c>
      <c r="AC78" s="1106">
        <v>1.1798017932987258E-3</v>
      </c>
    </row>
    <row r="79" spans="1:29" ht="30.75" customHeight="1">
      <c r="A79" s="1104" t="s">
        <v>834</v>
      </c>
      <c r="B79" s="1105">
        <v>523</v>
      </c>
      <c r="C79" s="1105">
        <v>167</v>
      </c>
      <c r="D79" s="1105">
        <v>159</v>
      </c>
      <c r="E79" s="1105">
        <v>89</v>
      </c>
      <c r="F79" s="1105">
        <v>62</v>
      </c>
      <c r="G79" s="1105">
        <v>106</v>
      </c>
      <c r="H79" s="1105">
        <v>29</v>
      </c>
      <c r="I79" s="1105">
        <v>57</v>
      </c>
      <c r="J79" s="1105">
        <v>55</v>
      </c>
      <c r="K79" s="1105">
        <v>55</v>
      </c>
      <c r="L79" s="1105">
        <v>20</v>
      </c>
      <c r="M79" s="1105">
        <v>26</v>
      </c>
      <c r="N79" s="1105">
        <v>64</v>
      </c>
      <c r="O79" s="1105">
        <v>58</v>
      </c>
      <c r="P79" s="1105">
        <v>48</v>
      </c>
      <c r="Q79" s="1105">
        <v>19</v>
      </c>
      <c r="R79" s="1105">
        <v>26</v>
      </c>
      <c r="S79" s="1105">
        <v>69</v>
      </c>
      <c r="T79" s="1105">
        <v>33</v>
      </c>
      <c r="U79" s="1105">
        <v>160</v>
      </c>
      <c r="V79" s="1105">
        <v>170</v>
      </c>
      <c r="W79" s="1105">
        <v>73</v>
      </c>
      <c r="X79" s="1105">
        <v>20</v>
      </c>
      <c r="Y79" s="1105">
        <v>43</v>
      </c>
      <c r="Z79" s="1105">
        <v>63</v>
      </c>
      <c r="AA79" s="1105">
        <v>27</v>
      </c>
      <c r="AB79" s="1105">
        <v>2221</v>
      </c>
      <c r="AC79" s="1106">
        <v>2.715378013384943E-3</v>
      </c>
    </row>
    <row r="80" spans="1:29" ht="30.75" customHeight="1">
      <c r="A80" s="1104" t="s">
        <v>835</v>
      </c>
      <c r="B80" s="1105">
        <v>1568</v>
      </c>
      <c r="C80" s="1105">
        <v>487</v>
      </c>
      <c r="D80" s="1105">
        <v>504</v>
      </c>
      <c r="E80" s="1105">
        <v>283</v>
      </c>
      <c r="F80" s="1105">
        <v>161</v>
      </c>
      <c r="G80" s="1105">
        <v>349</v>
      </c>
      <c r="H80" s="1105">
        <v>126</v>
      </c>
      <c r="I80" s="1105">
        <v>183</v>
      </c>
      <c r="J80" s="1105">
        <v>172</v>
      </c>
      <c r="K80" s="1105">
        <v>160</v>
      </c>
      <c r="L80" s="1105">
        <v>85</v>
      </c>
      <c r="M80" s="1105">
        <v>99</v>
      </c>
      <c r="N80" s="1105">
        <v>240</v>
      </c>
      <c r="O80" s="1105">
        <v>156</v>
      </c>
      <c r="P80" s="1105">
        <v>179</v>
      </c>
      <c r="Q80" s="1105">
        <v>55</v>
      </c>
      <c r="R80" s="1105">
        <v>101</v>
      </c>
      <c r="S80" s="1105">
        <v>208</v>
      </c>
      <c r="T80" s="1105">
        <v>120</v>
      </c>
      <c r="U80" s="1105">
        <v>493</v>
      </c>
      <c r="V80" s="1105">
        <v>541</v>
      </c>
      <c r="W80" s="1105">
        <v>235</v>
      </c>
      <c r="X80" s="1105">
        <v>84</v>
      </c>
      <c r="Y80" s="1105">
        <v>169</v>
      </c>
      <c r="Z80" s="1105">
        <v>197</v>
      </c>
      <c r="AA80" s="1105">
        <v>103</v>
      </c>
      <c r="AB80" s="1105">
        <v>7058</v>
      </c>
      <c r="AC80" s="1106">
        <v>8.6290580902615606E-3</v>
      </c>
    </row>
    <row r="81" spans="1:29" ht="30.75" customHeight="1">
      <c r="A81" s="1104" t="s">
        <v>836</v>
      </c>
      <c r="B81" s="1105">
        <v>7404</v>
      </c>
      <c r="C81" s="1105">
        <v>2197</v>
      </c>
      <c r="D81" s="1105">
        <v>2302</v>
      </c>
      <c r="E81" s="1105">
        <v>1368</v>
      </c>
      <c r="F81" s="1105">
        <v>833</v>
      </c>
      <c r="G81" s="1105">
        <v>2098</v>
      </c>
      <c r="H81" s="1105">
        <v>768</v>
      </c>
      <c r="I81" s="1105">
        <v>1094</v>
      </c>
      <c r="J81" s="1105">
        <v>1237</v>
      </c>
      <c r="K81" s="1105">
        <v>786</v>
      </c>
      <c r="L81" s="1105">
        <v>593</v>
      </c>
      <c r="M81" s="1105">
        <v>490</v>
      </c>
      <c r="N81" s="1105">
        <v>1339</v>
      </c>
      <c r="O81" s="1105">
        <v>717</v>
      </c>
      <c r="P81" s="1105">
        <v>745</v>
      </c>
      <c r="Q81" s="1105">
        <v>413</v>
      </c>
      <c r="R81" s="1105">
        <v>563</v>
      </c>
      <c r="S81" s="1105">
        <v>1053</v>
      </c>
      <c r="T81" s="1105">
        <v>770</v>
      </c>
      <c r="U81" s="1105">
        <v>2395</v>
      </c>
      <c r="V81" s="1105">
        <v>3112</v>
      </c>
      <c r="W81" s="1105">
        <v>1122</v>
      </c>
      <c r="X81" s="1105">
        <v>529</v>
      </c>
      <c r="Y81" s="1105">
        <v>907</v>
      </c>
      <c r="Z81" s="1105">
        <v>887</v>
      </c>
      <c r="AA81" s="1105">
        <v>483</v>
      </c>
      <c r="AB81" s="1105">
        <v>36205</v>
      </c>
      <c r="AC81" s="1106">
        <v>4.4263962618010744E-2</v>
      </c>
    </row>
    <row r="82" spans="1:29" ht="30.75" customHeight="1">
      <c r="A82" s="1104" t="s">
        <v>837</v>
      </c>
      <c r="B82" s="1105">
        <v>5185</v>
      </c>
      <c r="C82" s="1105">
        <v>1534</v>
      </c>
      <c r="D82" s="1105">
        <v>1467</v>
      </c>
      <c r="E82" s="1105">
        <v>855</v>
      </c>
      <c r="F82" s="1105">
        <v>515</v>
      </c>
      <c r="G82" s="1105">
        <v>1462</v>
      </c>
      <c r="H82" s="1105">
        <v>558</v>
      </c>
      <c r="I82" s="1105">
        <v>729</v>
      </c>
      <c r="J82" s="1105">
        <v>917</v>
      </c>
      <c r="K82" s="1105">
        <v>400</v>
      </c>
      <c r="L82" s="1105">
        <v>569</v>
      </c>
      <c r="M82" s="1105">
        <v>268</v>
      </c>
      <c r="N82" s="1105">
        <v>827</v>
      </c>
      <c r="O82" s="1105">
        <v>393</v>
      </c>
      <c r="P82" s="1105">
        <v>392</v>
      </c>
      <c r="Q82" s="1105">
        <v>315</v>
      </c>
      <c r="R82" s="1105">
        <v>553</v>
      </c>
      <c r="S82" s="1105">
        <v>550</v>
      </c>
      <c r="T82" s="1105">
        <v>577</v>
      </c>
      <c r="U82" s="1105">
        <v>1439</v>
      </c>
      <c r="V82" s="1105">
        <v>2122</v>
      </c>
      <c r="W82" s="1105">
        <v>621</v>
      </c>
      <c r="X82" s="1105">
        <v>364</v>
      </c>
      <c r="Y82" s="1105">
        <v>571</v>
      </c>
      <c r="Z82" s="1105">
        <v>537</v>
      </c>
      <c r="AA82" s="1105">
        <v>290</v>
      </c>
      <c r="AB82" s="1105">
        <v>24010</v>
      </c>
      <c r="AC82" s="1106">
        <v>2.9354446691297831E-2</v>
      </c>
    </row>
    <row r="83" spans="1:29" ht="30.75" customHeight="1" thickBot="1">
      <c r="A83" s="1104" t="s">
        <v>838</v>
      </c>
      <c r="B83" s="1105">
        <v>116544</v>
      </c>
      <c r="C83" s="1105">
        <v>95204</v>
      </c>
      <c r="D83" s="1105">
        <v>37498</v>
      </c>
      <c r="E83" s="1105">
        <v>54664</v>
      </c>
      <c r="F83" s="1105">
        <v>12847</v>
      </c>
      <c r="G83" s="1105">
        <v>35448</v>
      </c>
      <c r="H83" s="1105">
        <v>19217</v>
      </c>
      <c r="I83" s="1105">
        <v>20318</v>
      </c>
      <c r="J83" s="1105">
        <v>30978</v>
      </c>
      <c r="K83" s="1105">
        <v>14241</v>
      </c>
      <c r="L83" s="1105">
        <v>17549</v>
      </c>
      <c r="M83" s="1105">
        <v>11088</v>
      </c>
      <c r="N83" s="1105">
        <v>30903</v>
      </c>
      <c r="O83" s="1105">
        <v>15826</v>
      </c>
      <c r="P83" s="1105">
        <v>11078</v>
      </c>
      <c r="Q83" s="1105">
        <v>34301</v>
      </c>
      <c r="R83" s="1105">
        <v>14262</v>
      </c>
      <c r="S83" s="1105">
        <v>16332</v>
      </c>
      <c r="T83" s="1105">
        <v>13914</v>
      </c>
      <c r="U83" s="1105">
        <v>25013</v>
      </c>
      <c r="V83" s="1105">
        <v>28030</v>
      </c>
      <c r="W83" s="1105">
        <v>19729</v>
      </c>
      <c r="X83" s="1105">
        <v>19752</v>
      </c>
      <c r="Y83" s="1105">
        <v>19538</v>
      </c>
      <c r="Z83" s="1105">
        <v>23630</v>
      </c>
      <c r="AA83" s="1105">
        <v>8106</v>
      </c>
      <c r="AB83" s="1105">
        <v>746010</v>
      </c>
      <c r="AC83" s="1106">
        <v>0.91206625473448955</v>
      </c>
    </row>
    <row r="84" spans="1:29" ht="48.75" customHeight="1" thickTop="1" thickBot="1">
      <c r="A84" s="1107" t="s">
        <v>6</v>
      </c>
      <c r="B84" s="1108">
        <v>131963</v>
      </c>
      <c r="C84" s="1108">
        <v>99882</v>
      </c>
      <c r="D84" s="1108">
        <v>42122</v>
      </c>
      <c r="E84" s="1108">
        <v>57346</v>
      </c>
      <c r="F84" s="1108">
        <v>14497</v>
      </c>
      <c r="G84" s="1108">
        <v>39572</v>
      </c>
      <c r="H84" s="1108">
        <v>20734</v>
      </c>
      <c r="I84" s="1108">
        <v>22420</v>
      </c>
      <c r="J84" s="1108">
        <v>33391</v>
      </c>
      <c r="K84" s="1108">
        <v>15664</v>
      </c>
      <c r="L84" s="1108">
        <v>18838</v>
      </c>
      <c r="M84" s="1108">
        <v>11994</v>
      </c>
      <c r="N84" s="1108">
        <v>33425</v>
      </c>
      <c r="O84" s="1108">
        <v>17200</v>
      </c>
      <c r="P84" s="1108">
        <v>12496</v>
      </c>
      <c r="Q84" s="1108">
        <v>35122</v>
      </c>
      <c r="R84" s="1108">
        <v>15529</v>
      </c>
      <c r="S84" s="1108">
        <v>18257</v>
      </c>
      <c r="T84" s="1108">
        <v>15428</v>
      </c>
      <c r="U84" s="1108">
        <v>29632</v>
      </c>
      <c r="V84" s="1108">
        <v>34101</v>
      </c>
      <c r="W84" s="1108">
        <v>21838</v>
      </c>
      <c r="X84" s="1108">
        <v>20773</v>
      </c>
      <c r="Y84" s="1108">
        <v>21265</v>
      </c>
      <c r="Z84" s="1108">
        <v>25411</v>
      </c>
      <c r="AA84" s="1108">
        <v>9034</v>
      </c>
      <c r="AB84" s="1108">
        <v>817934</v>
      </c>
      <c r="AC84" s="1109">
        <v>1</v>
      </c>
    </row>
    <row r="85" spans="1:29" ht="24" customHeight="1" thickTop="1">
      <c r="A85" s="1112" t="s">
        <v>839</v>
      </c>
      <c r="B85" s="1106">
        <v>0.16133697828920182</v>
      </c>
      <c r="C85" s="1106">
        <v>0.12211498727281174</v>
      </c>
      <c r="D85" s="1106">
        <v>5.1498042629356401E-2</v>
      </c>
      <c r="E85" s="1106">
        <v>7.0110791335242215E-2</v>
      </c>
      <c r="F85" s="1106">
        <v>1.7723923935183034E-2</v>
      </c>
      <c r="G85" s="1106">
        <v>4.8380431672971166E-2</v>
      </c>
      <c r="H85" s="1106">
        <v>2.5349233556741742E-2</v>
      </c>
      <c r="I85" s="1106">
        <v>2.7410524565551743E-2</v>
      </c>
      <c r="J85" s="1106">
        <v>4.0823587233199746E-2</v>
      </c>
      <c r="K85" s="1106">
        <v>1.9150689419928747E-2</v>
      </c>
      <c r="L85" s="1106">
        <v>2.3031198116229428E-2</v>
      </c>
      <c r="M85" s="1106">
        <v>1.4663774827797842E-2</v>
      </c>
      <c r="N85" s="1106">
        <v>4.0865155379284882E-2</v>
      </c>
      <c r="O85" s="1106">
        <v>2.1028591548951384E-2</v>
      </c>
      <c r="P85" s="1106">
        <v>1.5277516278819563E-2</v>
      </c>
      <c r="Q85" s="1106">
        <v>4.2939894905945956E-2</v>
      </c>
      <c r="R85" s="1106">
        <v>1.8985639428120118E-2</v>
      </c>
      <c r="S85" s="1106">
        <v>2.2320871855186358E-2</v>
      </c>
      <c r="T85" s="1106">
        <v>1.8862157582396625E-2</v>
      </c>
      <c r="U85" s="1106">
        <v>3.6227861905728333E-2</v>
      </c>
      <c r="V85" s="1106">
        <v>4.1691627930859947E-2</v>
      </c>
      <c r="W85" s="1106">
        <v>2.6698975711976762E-2</v>
      </c>
      <c r="X85" s="1106">
        <v>2.5396914665486457E-2</v>
      </c>
      <c r="Y85" s="1106">
        <v>2.5998430191189019E-2</v>
      </c>
      <c r="Z85" s="1106">
        <v>3.1067298828511836E-2</v>
      </c>
      <c r="AA85" s="1106">
        <v>1.1044900933327139E-2</v>
      </c>
      <c r="AB85" s="1106">
        <v>1</v>
      </c>
      <c r="AC85" s="1106"/>
    </row>
    <row r="86" spans="1:29" ht="9" customHeight="1" thickBot="1">
      <c r="A86" s="1113"/>
      <c r="B86" s="1114"/>
      <c r="C86" s="1115"/>
      <c r="D86" s="1115"/>
      <c r="E86" s="1115"/>
      <c r="F86" s="1115"/>
      <c r="G86" s="1115"/>
      <c r="H86" s="1114"/>
      <c r="I86" s="1114"/>
      <c r="J86" s="1114"/>
      <c r="K86" s="1114"/>
      <c r="L86" s="1114"/>
      <c r="M86" s="1114"/>
      <c r="N86" s="1114"/>
      <c r="O86" s="1114"/>
      <c r="P86" s="919"/>
      <c r="Q86" s="920"/>
      <c r="R86" s="920"/>
      <c r="S86" s="920"/>
      <c r="T86" s="920"/>
      <c r="U86" s="920"/>
      <c r="V86" s="919"/>
      <c r="W86" s="919"/>
      <c r="X86" s="919"/>
      <c r="Y86" s="919"/>
      <c r="Z86" s="919"/>
      <c r="AA86" s="919"/>
      <c r="AB86" s="919"/>
      <c r="AC86" s="921"/>
    </row>
    <row r="87" spans="1:29" ht="17.25" customHeight="1">
      <c r="A87" s="1201" t="s">
        <v>846</v>
      </c>
      <c r="B87" s="1161"/>
      <c r="C87" s="1161"/>
      <c r="D87" s="1161"/>
      <c r="E87" s="1161"/>
      <c r="F87" s="1161"/>
      <c r="G87" s="1161"/>
      <c r="H87" s="1161"/>
      <c r="I87" s="1161"/>
      <c r="J87" s="1161"/>
      <c r="K87" s="1161"/>
      <c r="L87" s="1161"/>
      <c r="M87" s="1161"/>
      <c r="N87" s="1161"/>
      <c r="O87" s="1161"/>
    </row>
    <row r="88" spans="1:29" ht="9" customHeight="1">
      <c r="A88" s="321"/>
      <c r="B88" s="171"/>
      <c r="C88" s="322"/>
      <c r="D88" s="322"/>
      <c r="E88" s="322"/>
      <c r="F88" s="322"/>
      <c r="G88" s="322"/>
      <c r="H88" s="171"/>
      <c r="I88" s="171"/>
      <c r="J88" s="171"/>
      <c r="K88" s="171"/>
      <c r="L88" s="171"/>
      <c r="M88" s="171"/>
      <c r="N88" s="171"/>
      <c r="O88" s="414"/>
    </row>
    <row r="89" spans="1:29" s="927" customFormat="1" ht="60" customHeight="1">
      <c r="A89" s="1145" t="s">
        <v>918</v>
      </c>
      <c r="B89" s="1145"/>
      <c r="C89" s="1145"/>
      <c r="D89" s="1145"/>
      <c r="E89" s="1145"/>
      <c r="F89" s="1145"/>
      <c r="G89" s="1145"/>
      <c r="H89" s="1145"/>
      <c r="I89" s="1145"/>
      <c r="J89" s="1145"/>
      <c r="K89" s="1145"/>
      <c r="L89" s="1145"/>
      <c r="M89" s="1145"/>
      <c r="N89" s="1145"/>
      <c r="O89" s="1145"/>
      <c r="P89" s="1145"/>
      <c r="Q89" s="1145"/>
      <c r="R89" s="1145"/>
      <c r="S89" s="1145"/>
      <c r="T89" s="1145"/>
      <c r="U89" s="1145"/>
      <c r="V89" s="1145"/>
      <c r="W89" s="1145"/>
      <c r="X89" s="1145"/>
      <c r="Y89" s="1145"/>
      <c r="Z89" s="1145"/>
      <c r="AA89" s="1145"/>
      <c r="AB89" s="1145"/>
      <c r="AC89" s="1145"/>
    </row>
    <row r="90" spans="1:29" s="927" customFormat="1" ht="39" customHeight="1">
      <c r="A90" s="1145" t="s">
        <v>931</v>
      </c>
      <c r="B90" s="1145"/>
      <c r="C90" s="1145"/>
      <c r="D90" s="1145"/>
      <c r="E90" s="1145"/>
      <c r="F90" s="1145"/>
      <c r="G90" s="1145"/>
      <c r="H90" s="1145"/>
      <c r="I90" s="1145"/>
      <c r="J90" s="1145"/>
      <c r="K90" s="1145"/>
      <c r="L90" s="1145"/>
      <c r="M90" s="1145"/>
      <c r="N90" s="1145"/>
      <c r="O90" s="1145"/>
      <c r="P90" s="1145"/>
      <c r="Q90" s="1145"/>
      <c r="R90" s="1145"/>
      <c r="S90" s="1145"/>
      <c r="T90" s="1145"/>
      <c r="U90" s="1145"/>
      <c r="V90" s="1145"/>
      <c r="W90" s="1145"/>
      <c r="X90" s="1145"/>
      <c r="Y90" s="1145"/>
      <c r="Z90" s="1145"/>
      <c r="AA90" s="1145"/>
      <c r="AB90" s="1145"/>
      <c r="AC90" s="1145"/>
    </row>
    <row r="91" spans="1:29" s="927" customFormat="1" ht="39" customHeight="1">
      <c r="A91" s="1145" t="s">
        <v>1431</v>
      </c>
      <c r="B91" s="1145"/>
      <c r="C91" s="1145"/>
      <c r="D91" s="1145"/>
      <c r="E91" s="1145"/>
      <c r="F91" s="1145"/>
      <c r="G91" s="1145"/>
      <c r="H91" s="1145"/>
      <c r="I91" s="1145"/>
      <c r="J91" s="1145"/>
      <c r="K91" s="1145"/>
      <c r="L91" s="1145"/>
      <c r="M91" s="1145"/>
      <c r="N91" s="1145"/>
      <c r="O91" s="1145"/>
      <c r="P91" s="1145"/>
      <c r="Q91" s="1145"/>
      <c r="R91" s="1145"/>
      <c r="S91" s="1145"/>
      <c r="T91" s="1145"/>
      <c r="U91" s="1145"/>
      <c r="V91" s="1145"/>
      <c r="W91" s="1145"/>
      <c r="X91" s="1145"/>
      <c r="Y91" s="1145"/>
      <c r="Z91" s="1145"/>
      <c r="AA91" s="1145"/>
      <c r="AB91" s="1145"/>
      <c r="AC91" s="1145"/>
    </row>
    <row r="92" spans="1:29" s="928" customFormat="1" ht="48.75" customHeight="1">
      <c r="A92" s="1202" t="s">
        <v>1438</v>
      </c>
      <c r="B92" s="1202"/>
      <c r="C92" s="1202"/>
      <c r="D92" s="1202"/>
      <c r="E92" s="1202"/>
      <c r="F92" s="1202"/>
      <c r="G92" s="1202"/>
      <c r="H92" s="1202"/>
      <c r="I92" s="1202"/>
      <c r="J92" s="1202"/>
      <c r="K92" s="1202"/>
      <c r="L92" s="1202"/>
      <c r="M92" s="1202"/>
      <c r="N92" s="1202"/>
      <c r="O92" s="1202"/>
      <c r="P92" s="1202"/>
      <c r="Q92" s="1202"/>
      <c r="R92" s="1202"/>
      <c r="S92" s="1202"/>
      <c r="T92" s="1202"/>
      <c r="U92" s="1202"/>
      <c r="V92" s="1202"/>
      <c r="W92" s="1202"/>
      <c r="X92" s="1202"/>
      <c r="Y92" s="1202"/>
      <c r="Z92" s="1202"/>
      <c r="AA92" s="1202"/>
      <c r="AB92" s="1202"/>
      <c r="AC92" s="1202"/>
    </row>
    <row r="93" spans="1:29" ht="6" customHeight="1">
      <c r="A93" s="296"/>
    </row>
    <row r="94" spans="1:29" ht="10.5" customHeight="1" thickBot="1">
      <c r="A94" s="660"/>
      <c r="B94" s="661"/>
      <c r="C94" s="661"/>
      <c r="D94" s="662"/>
      <c r="E94" s="661"/>
      <c r="F94" s="661"/>
      <c r="G94" s="661"/>
      <c r="H94" s="661"/>
      <c r="I94" s="662"/>
      <c r="J94" s="661"/>
      <c r="K94" s="661"/>
      <c r="L94" s="661"/>
      <c r="M94" s="661"/>
      <c r="N94" s="661"/>
      <c r="O94" s="661"/>
    </row>
    <row r="95" spans="1:29" ht="27" customHeight="1" thickTop="1" thickBot="1">
      <c r="A95" s="1102" t="s">
        <v>823</v>
      </c>
      <c r="B95" s="1102" t="s">
        <v>888</v>
      </c>
      <c r="C95" s="1102" t="s">
        <v>889</v>
      </c>
      <c r="D95" s="1102" t="s">
        <v>890</v>
      </c>
      <c r="E95" s="1102" t="s">
        <v>891</v>
      </c>
      <c r="F95" s="1102" t="s">
        <v>892</v>
      </c>
      <c r="G95" s="1102" t="s">
        <v>893</v>
      </c>
      <c r="H95" s="1102" t="s">
        <v>894</v>
      </c>
      <c r="I95" s="1102" t="s">
        <v>895</v>
      </c>
      <c r="J95" s="1102" t="s">
        <v>896</v>
      </c>
      <c r="K95" s="1102" t="s">
        <v>897</v>
      </c>
      <c r="L95" s="1102" t="s">
        <v>898</v>
      </c>
      <c r="M95" s="1102" t="s">
        <v>899</v>
      </c>
      <c r="N95" s="1102" t="s">
        <v>900</v>
      </c>
      <c r="O95" s="1102" t="s">
        <v>901</v>
      </c>
      <c r="P95" s="1102" t="s">
        <v>902</v>
      </c>
      <c r="Q95" s="1102" t="s">
        <v>903</v>
      </c>
      <c r="R95" s="1102" t="s">
        <v>904</v>
      </c>
      <c r="S95" s="1102" t="s">
        <v>905</v>
      </c>
      <c r="T95" s="1102" t="s">
        <v>906</v>
      </c>
      <c r="U95" s="1102" t="s">
        <v>907</v>
      </c>
      <c r="V95" s="1102" t="s">
        <v>908</v>
      </c>
      <c r="W95" s="1102" t="s">
        <v>909</v>
      </c>
      <c r="X95" s="1102" t="s">
        <v>910</v>
      </c>
      <c r="Y95" s="1102" t="s">
        <v>911</v>
      </c>
      <c r="Z95" s="1102" t="s">
        <v>912</v>
      </c>
      <c r="AA95" s="1102" t="s">
        <v>913</v>
      </c>
      <c r="AB95" s="1102" t="s">
        <v>6</v>
      </c>
      <c r="AC95" s="1103" t="s">
        <v>723</v>
      </c>
    </row>
    <row r="96" spans="1:29" ht="63" customHeight="1" thickTop="1">
      <c r="A96" s="1104" t="s">
        <v>825</v>
      </c>
      <c r="B96" s="1105">
        <v>44000</v>
      </c>
      <c r="C96" s="1105">
        <v>0</v>
      </c>
      <c r="D96" s="1105">
        <v>0</v>
      </c>
      <c r="E96" s="1105">
        <v>0</v>
      </c>
      <c r="F96" s="1105">
        <v>0</v>
      </c>
      <c r="G96" s="1105">
        <v>0</v>
      </c>
      <c r="H96" s="1105">
        <v>0</v>
      </c>
      <c r="I96" s="1105">
        <v>0</v>
      </c>
      <c r="J96" s="1105">
        <v>0</v>
      </c>
      <c r="K96" s="1105">
        <v>0</v>
      </c>
      <c r="L96" s="1105">
        <v>0</v>
      </c>
      <c r="M96" s="1105">
        <v>0</v>
      </c>
      <c r="N96" s="1105">
        <v>0</v>
      </c>
      <c r="O96" s="1105">
        <v>0</v>
      </c>
      <c r="P96" s="1105">
        <v>0</v>
      </c>
      <c r="Q96" s="1105">
        <v>0</v>
      </c>
      <c r="R96" s="1105">
        <v>0</v>
      </c>
      <c r="S96" s="1105">
        <v>0</v>
      </c>
      <c r="T96" s="1105">
        <v>0</v>
      </c>
      <c r="U96" s="1105">
        <v>0</v>
      </c>
      <c r="V96" s="1105">
        <v>0</v>
      </c>
      <c r="W96" s="1105">
        <v>0</v>
      </c>
      <c r="X96" s="1105">
        <v>0</v>
      </c>
      <c r="Y96" s="1105">
        <v>0</v>
      </c>
      <c r="Z96" s="1105">
        <v>0</v>
      </c>
      <c r="AA96" s="1105">
        <v>0</v>
      </c>
      <c r="AB96" s="1105">
        <v>44000</v>
      </c>
      <c r="AC96" s="1106">
        <v>1.5261573907982081E-2</v>
      </c>
    </row>
    <row r="97" spans="1:29" ht="30" customHeight="1">
      <c r="A97" s="1104" t="s">
        <v>826</v>
      </c>
      <c r="B97" s="1105">
        <v>52048.67527</v>
      </c>
      <c r="C97" s="1105">
        <v>0</v>
      </c>
      <c r="D97" s="1105">
        <v>10000</v>
      </c>
      <c r="E97" s="1105">
        <v>0</v>
      </c>
      <c r="F97" s="1105">
        <v>0</v>
      </c>
      <c r="G97" s="1105">
        <v>0</v>
      </c>
      <c r="H97" s="1105">
        <v>0</v>
      </c>
      <c r="I97" s="1105">
        <v>0</v>
      </c>
      <c r="J97" s="1105">
        <v>0</v>
      </c>
      <c r="K97" s="1105">
        <v>0</v>
      </c>
      <c r="L97" s="1105">
        <v>0</v>
      </c>
      <c r="M97" s="1105">
        <v>0</v>
      </c>
      <c r="N97" s="1105">
        <v>0</v>
      </c>
      <c r="O97" s="1105">
        <v>0</v>
      </c>
      <c r="P97" s="1105">
        <v>0</v>
      </c>
      <c r="Q97" s="1105">
        <v>0</v>
      </c>
      <c r="R97" s="1105">
        <v>0</v>
      </c>
      <c r="S97" s="1105">
        <v>0</v>
      </c>
      <c r="T97" s="1105">
        <v>0</v>
      </c>
      <c r="U97" s="1105">
        <v>0</v>
      </c>
      <c r="V97" s="1105">
        <v>0</v>
      </c>
      <c r="W97" s="1105">
        <v>0</v>
      </c>
      <c r="X97" s="1105">
        <v>0</v>
      </c>
      <c r="Y97" s="1105">
        <v>0</v>
      </c>
      <c r="Z97" s="1105">
        <v>7000</v>
      </c>
      <c r="AA97" s="1105">
        <v>0</v>
      </c>
      <c r="AB97" s="1105">
        <v>69048.675269999992</v>
      </c>
      <c r="AC97" s="1106">
        <v>2.3949805929121805E-2</v>
      </c>
    </row>
    <row r="98" spans="1:29" ht="30" customHeight="1">
      <c r="A98" s="1104" t="s">
        <v>827</v>
      </c>
      <c r="B98" s="1105">
        <v>32139.65972</v>
      </c>
      <c r="C98" s="1105">
        <v>48379.45</v>
      </c>
      <c r="D98" s="1105">
        <v>21816.63984</v>
      </c>
      <c r="E98" s="1105">
        <v>0</v>
      </c>
      <c r="F98" s="1105">
        <v>0</v>
      </c>
      <c r="G98" s="1105">
        <v>0</v>
      </c>
      <c r="H98" s="1105">
        <v>0</v>
      </c>
      <c r="I98" s="1105">
        <v>0</v>
      </c>
      <c r="J98" s="1105">
        <v>0</v>
      </c>
      <c r="K98" s="1105">
        <v>0</v>
      </c>
      <c r="L98" s="1105">
        <v>0</v>
      </c>
      <c r="M98" s="1105">
        <v>0</v>
      </c>
      <c r="N98" s="1105">
        <v>0</v>
      </c>
      <c r="O98" s="1105">
        <v>0</v>
      </c>
      <c r="P98" s="1105">
        <v>0</v>
      </c>
      <c r="Q98" s="1105">
        <v>0</v>
      </c>
      <c r="R98" s="1105">
        <v>0</v>
      </c>
      <c r="S98" s="1105">
        <v>0</v>
      </c>
      <c r="T98" s="1105">
        <v>0</v>
      </c>
      <c r="U98" s="1105">
        <v>0</v>
      </c>
      <c r="V98" s="1105">
        <v>3500</v>
      </c>
      <c r="W98" s="1105">
        <v>0</v>
      </c>
      <c r="X98" s="1105">
        <v>0</v>
      </c>
      <c r="Y98" s="1105">
        <v>0</v>
      </c>
      <c r="Z98" s="1105">
        <v>12472.21918</v>
      </c>
      <c r="AA98" s="1105">
        <v>3587.6280000000002</v>
      </c>
      <c r="AB98" s="1105">
        <v>121895.59673999999</v>
      </c>
      <c r="AC98" s="1106">
        <v>4.2279969516024758E-2</v>
      </c>
    </row>
    <row r="99" spans="1:29" ht="30" customHeight="1">
      <c r="A99" s="1104" t="s">
        <v>828</v>
      </c>
      <c r="B99" s="1105">
        <v>143342.39238999999</v>
      </c>
      <c r="C99" s="1105">
        <v>66956.041670000006</v>
      </c>
      <c r="D99" s="1105">
        <v>34017.761399999996</v>
      </c>
      <c r="E99" s="1105">
        <v>1477.9610700000001</v>
      </c>
      <c r="F99" s="1105">
        <v>2744</v>
      </c>
      <c r="G99" s="1105">
        <v>2231.5241700000001</v>
      </c>
      <c r="H99" s="1105">
        <v>14090.339800000002</v>
      </c>
      <c r="I99" s="1105">
        <v>8557</v>
      </c>
      <c r="J99" s="1105">
        <v>14017.7</v>
      </c>
      <c r="K99" s="1105">
        <v>0</v>
      </c>
      <c r="L99" s="1105">
        <v>0</v>
      </c>
      <c r="M99" s="1105">
        <v>0</v>
      </c>
      <c r="N99" s="1105">
        <v>3500</v>
      </c>
      <c r="O99" s="1105">
        <v>4500</v>
      </c>
      <c r="P99" s="1105">
        <v>0</v>
      </c>
      <c r="Q99" s="1105">
        <v>1500</v>
      </c>
      <c r="R99" s="1105">
        <v>1436.5129199999999</v>
      </c>
      <c r="S99" s="1105">
        <v>0</v>
      </c>
      <c r="T99" s="1105">
        <v>0</v>
      </c>
      <c r="U99" s="1105">
        <v>0</v>
      </c>
      <c r="V99" s="1105">
        <v>0</v>
      </c>
      <c r="W99" s="1105">
        <v>0</v>
      </c>
      <c r="X99" s="1105">
        <v>6244</v>
      </c>
      <c r="Y99" s="1105">
        <v>0</v>
      </c>
      <c r="Z99" s="1105">
        <v>23527.42137</v>
      </c>
      <c r="AA99" s="1105">
        <v>2088</v>
      </c>
      <c r="AB99" s="1105">
        <v>330230.65479</v>
      </c>
      <c r="AC99" s="1106">
        <v>0.11454180783542958</v>
      </c>
    </row>
    <row r="100" spans="1:29" ht="30" customHeight="1">
      <c r="A100" s="1104" t="s">
        <v>829</v>
      </c>
      <c r="B100" s="1105">
        <v>98141.624389999997</v>
      </c>
      <c r="C100" s="1105">
        <v>71671.890680000011</v>
      </c>
      <c r="D100" s="1105">
        <v>21518.316579999999</v>
      </c>
      <c r="E100" s="1105">
        <v>3455.7017400000004</v>
      </c>
      <c r="F100" s="1105">
        <v>9178.96011</v>
      </c>
      <c r="G100" s="1105">
        <v>1753.92687</v>
      </c>
      <c r="H100" s="1105">
        <v>18753.152140000002</v>
      </c>
      <c r="I100" s="1105">
        <v>4612.9773099999993</v>
      </c>
      <c r="J100" s="1105">
        <v>4355.4569299999994</v>
      </c>
      <c r="K100" s="1105">
        <v>0</v>
      </c>
      <c r="L100" s="1105">
        <v>0</v>
      </c>
      <c r="M100" s="1105">
        <v>0</v>
      </c>
      <c r="N100" s="1105">
        <v>3536</v>
      </c>
      <c r="O100" s="1105">
        <v>3499.4879999999998</v>
      </c>
      <c r="P100" s="1105">
        <v>0</v>
      </c>
      <c r="Q100" s="1105">
        <v>4242</v>
      </c>
      <c r="R100" s="1105">
        <v>4137.58</v>
      </c>
      <c r="S100" s="1105">
        <v>800</v>
      </c>
      <c r="T100" s="1105">
        <v>0</v>
      </c>
      <c r="U100" s="1105">
        <v>2000</v>
      </c>
      <c r="V100" s="1105">
        <v>0</v>
      </c>
      <c r="W100" s="1105">
        <v>5455.2464300000001</v>
      </c>
      <c r="X100" s="1105">
        <v>11610.263859999999</v>
      </c>
      <c r="Y100" s="1105">
        <v>0</v>
      </c>
      <c r="Z100" s="1105">
        <v>18730.500399999997</v>
      </c>
      <c r="AA100" s="1105">
        <v>11797.567359999999</v>
      </c>
      <c r="AB100" s="1105">
        <v>299250.65280000004</v>
      </c>
      <c r="AC100" s="1106">
        <v>0.10379627169816102</v>
      </c>
    </row>
    <row r="101" spans="1:29" ht="30" customHeight="1">
      <c r="A101" s="1104" t="s">
        <v>830</v>
      </c>
      <c r="B101" s="1105">
        <v>77538.734590000007</v>
      </c>
      <c r="C101" s="1105">
        <v>100469.71001000001</v>
      </c>
      <c r="D101" s="1105">
        <v>49171.429680000001</v>
      </c>
      <c r="E101" s="1105">
        <v>5895.7885800000004</v>
      </c>
      <c r="F101" s="1105">
        <v>14474.41454</v>
      </c>
      <c r="G101" s="1105">
        <v>7541.1463800000001</v>
      </c>
      <c r="H101" s="1105">
        <v>8220.8088499999994</v>
      </c>
      <c r="I101" s="1105">
        <v>6045.2038600000005</v>
      </c>
      <c r="J101" s="1105">
        <v>7203.7680599999994</v>
      </c>
      <c r="K101" s="1105">
        <v>861</v>
      </c>
      <c r="L101" s="1105">
        <v>416.64114000000001</v>
      </c>
      <c r="M101" s="1105">
        <v>4338.2107300000007</v>
      </c>
      <c r="N101" s="1105">
        <v>4339.06826</v>
      </c>
      <c r="O101" s="1105">
        <v>8477.1624000000011</v>
      </c>
      <c r="P101" s="1105">
        <v>1864.3779999999999</v>
      </c>
      <c r="Q101" s="1105">
        <v>5201.6171299999996</v>
      </c>
      <c r="R101" s="1105">
        <v>8776.5666099999999</v>
      </c>
      <c r="S101" s="1105">
        <v>4606.26944</v>
      </c>
      <c r="T101" s="1105">
        <v>849.52660000000003</v>
      </c>
      <c r="U101" s="1105">
        <v>1344.3734099999999</v>
      </c>
      <c r="V101" s="1105">
        <v>2243.0864700000002</v>
      </c>
      <c r="W101" s="1105">
        <v>9390.4393600000003</v>
      </c>
      <c r="X101" s="1105">
        <v>20980.010399999999</v>
      </c>
      <c r="Y101" s="1105">
        <v>3013.4754800000001</v>
      </c>
      <c r="Z101" s="1105">
        <v>30258.041519999999</v>
      </c>
      <c r="AA101" s="1105">
        <v>7018.5606699999998</v>
      </c>
      <c r="AB101" s="1105">
        <v>390539.43217000004</v>
      </c>
      <c r="AC101" s="1106">
        <v>0.13546014563735931</v>
      </c>
    </row>
    <row r="102" spans="1:29" ht="30" customHeight="1">
      <c r="A102" s="1104" t="s">
        <v>831</v>
      </c>
      <c r="B102" s="1105">
        <v>84076.059239999988</v>
      </c>
      <c r="C102" s="1105">
        <v>68141.960080000004</v>
      </c>
      <c r="D102" s="1105">
        <v>33152.83754</v>
      </c>
      <c r="E102" s="1105">
        <v>2739.0468100000003</v>
      </c>
      <c r="F102" s="1105">
        <v>7933.2460199999996</v>
      </c>
      <c r="G102" s="1105">
        <v>9938.8751199999988</v>
      </c>
      <c r="H102" s="1105">
        <v>5497.3476900000005</v>
      </c>
      <c r="I102" s="1105">
        <v>8884.3002300000007</v>
      </c>
      <c r="J102" s="1105">
        <v>4639.9297999999999</v>
      </c>
      <c r="K102" s="1105">
        <v>5116.7447199999997</v>
      </c>
      <c r="L102" s="1105">
        <v>2269.1864999999998</v>
      </c>
      <c r="M102" s="1105">
        <v>2590.3497299999999</v>
      </c>
      <c r="N102" s="1105">
        <v>5697.9670400000005</v>
      </c>
      <c r="O102" s="1105">
        <v>7741.7058699999998</v>
      </c>
      <c r="P102" s="1105">
        <v>3533.2293300000001</v>
      </c>
      <c r="Q102" s="1105">
        <v>3798.8227000000002</v>
      </c>
      <c r="R102" s="1105">
        <v>4071.2412000000004</v>
      </c>
      <c r="S102" s="1105">
        <v>5520.46623</v>
      </c>
      <c r="T102" s="1105">
        <v>2436.9095400000001</v>
      </c>
      <c r="U102" s="1105">
        <v>3746.6060000000002</v>
      </c>
      <c r="V102" s="1105">
        <v>4417.4435999999996</v>
      </c>
      <c r="W102" s="1105">
        <v>5503.1305499999999</v>
      </c>
      <c r="X102" s="1105">
        <v>9011.7402200000015</v>
      </c>
      <c r="Y102" s="1105">
        <v>3193.6267400000002</v>
      </c>
      <c r="Z102" s="1105">
        <v>23447.198969999998</v>
      </c>
      <c r="AA102" s="1105">
        <v>3735.2466199999999</v>
      </c>
      <c r="AB102" s="1105">
        <v>320835.21808999998</v>
      </c>
      <c r="AC102" s="1106">
        <v>0.1112829634810019</v>
      </c>
    </row>
    <row r="103" spans="1:29" ht="30" customHeight="1">
      <c r="A103" s="1104" t="s">
        <v>832</v>
      </c>
      <c r="B103" s="1105">
        <v>35025.450870000001</v>
      </c>
      <c r="C103" s="1105">
        <v>50975.383809999999</v>
      </c>
      <c r="D103" s="1105">
        <v>29445.14414</v>
      </c>
      <c r="E103" s="1105">
        <v>2970.8660800000002</v>
      </c>
      <c r="F103" s="1105">
        <v>8668.5544900000004</v>
      </c>
      <c r="G103" s="1105">
        <v>10065.70427</v>
      </c>
      <c r="H103" s="1105">
        <v>7209.66543</v>
      </c>
      <c r="I103" s="1105">
        <v>9110.2022300000008</v>
      </c>
      <c r="J103" s="1105">
        <v>5578.6515099999997</v>
      </c>
      <c r="K103" s="1105">
        <v>4489.9418099999994</v>
      </c>
      <c r="L103" s="1105">
        <v>3340.1190899999997</v>
      </c>
      <c r="M103" s="1105">
        <v>4389.5799699999998</v>
      </c>
      <c r="N103" s="1105">
        <v>7449.2136200000004</v>
      </c>
      <c r="O103" s="1105">
        <v>8803.9751199999992</v>
      </c>
      <c r="P103" s="1105">
        <v>4416.6660000000002</v>
      </c>
      <c r="Q103" s="1105">
        <v>2693.89</v>
      </c>
      <c r="R103" s="1105">
        <v>5604.9321500000005</v>
      </c>
      <c r="S103" s="1105">
        <v>7255.1316500000003</v>
      </c>
      <c r="T103" s="1105">
        <v>2472.81212</v>
      </c>
      <c r="U103" s="1105">
        <v>4113.7929899999999</v>
      </c>
      <c r="V103" s="1105">
        <v>4909.04637</v>
      </c>
      <c r="W103" s="1105">
        <v>4931.5772699999998</v>
      </c>
      <c r="X103" s="1105">
        <v>11248.026589999999</v>
      </c>
      <c r="Y103" s="1105">
        <v>5993.9259199999997</v>
      </c>
      <c r="Z103" s="1105">
        <v>21161.31063</v>
      </c>
      <c r="AA103" s="1105">
        <v>3840.7874300000003</v>
      </c>
      <c r="AB103" s="1105">
        <v>266164.35155999998</v>
      </c>
      <c r="AC103" s="1106">
        <v>9.2320157340978759E-2</v>
      </c>
    </row>
    <row r="104" spans="1:29" ht="30" customHeight="1">
      <c r="A104" s="1104" t="s">
        <v>833</v>
      </c>
      <c r="B104" s="1105">
        <v>21087.087469999999</v>
      </c>
      <c r="C104" s="1105">
        <v>24316.475999999999</v>
      </c>
      <c r="D104" s="1105">
        <v>21278.4277</v>
      </c>
      <c r="E104" s="1105">
        <v>2266.3182099999999</v>
      </c>
      <c r="F104" s="1105">
        <v>3509.7672299999999</v>
      </c>
      <c r="G104" s="1105">
        <v>5865.8434999999999</v>
      </c>
      <c r="H104" s="1105">
        <v>4986.3022699999992</v>
      </c>
      <c r="I104" s="1105">
        <v>5470.6087500000003</v>
      </c>
      <c r="J104" s="1105">
        <v>3911.96812</v>
      </c>
      <c r="K104" s="1105">
        <v>3755.02169</v>
      </c>
      <c r="L104" s="1105">
        <v>1535.23783</v>
      </c>
      <c r="M104" s="1105">
        <v>1845.6708799999999</v>
      </c>
      <c r="N104" s="1105">
        <v>4722.7734600000003</v>
      </c>
      <c r="O104" s="1105">
        <v>3387.8216499999999</v>
      </c>
      <c r="P104" s="1105">
        <v>2755.9654599999999</v>
      </c>
      <c r="Q104" s="1105">
        <v>1080.3304900000001</v>
      </c>
      <c r="R104" s="1105">
        <v>3017.3746000000001</v>
      </c>
      <c r="S104" s="1105">
        <v>4696.9597000000003</v>
      </c>
      <c r="T104" s="1105">
        <v>2361.70903</v>
      </c>
      <c r="U104" s="1105">
        <v>2542.97064</v>
      </c>
      <c r="V104" s="1105">
        <v>3289.3789200000001</v>
      </c>
      <c r="W104" s="1105">
        <v>4147.3899099999999</v>
      </c>
      <c r="X104" s="1105">
        <v>6269.17713</v>
      </c>
      <c r="Y104" s="1105">
        <v>2740.44929</v>
      </c>
      <c r="Z104" s="1105">
        <v>11683.488939999999</v>
      </c>
      <c r="AA104" s="1105">
        <v>2673.76298</v>
      </c>
      <c r="AB104" s="1105">
        <v>155198.28185</v>
      </c>
      <c r="AC104" s="1106">
        <v>5.3831137473763835E-2</v>
      </c>
    </row>
    <row r="105" spans="1:29" ht="30" customHeight="1">
      <c r="A105" s="1104" t="s">
        <v>834</v>
      </c>
      <c r="B105" s="1105">
        <v>35244.947420000004</v>
      </c>
      <c r="C105" s="1105">
        <v>41676.865890000001</v>
      </c>
      <c r="D105" s="1105">
        <v>21941.393609999999</v>
      </c>
      <c r="E105" s="1105">
        <v>2720.90175</v>
      </c>
      <c r="F105" s="1105">
        <v>5954.3814900000007</v>
      </c>
      <c r="G105" s="1105">
        <v>14082.990960000001</v>
      </c>
      <c r="H105" s="1105">
        <v>9327.0948000000008</v>
      </c>
      <c r="I105" s="1105">
        <v>11747.735470000001</v>
      </c>
      <c r="J105" s="1105">
        <v>9041.172410000001</v>
      </c>
      <c r="K105" s="1105">
        <v>10473.206050000001</v>
      </c>
      <c r="L105" s="1105">
        <v>6038.2404000000006</v>
      </c>
      <c r="M105" s="1105">
        <v>4405.6074699999999</v>
      </c>
      <c r="N105" s="1105">
        <v>12592.052529999999</v>
      </c>
      <c r="O105" s="1105">
        <v>6973.6269699999993</v>
      </c>
      <c r="P105" s="1105">
        <v>7095.8390099999997</v>
      </c>
      <c r="Q105" s="1105">
        <v>866.37089000000003</v>
      </c>
      <c r="R105" s="1105">
        <v>6646.8565099999996</v>
      </c>
      <c r="S105" s="1105">
        <v>10244.529289999999</v>
      </c>
      <c r="T105" s="1105">
        <v>5263.3805499999999</v>
      </c>
      <c r="U105" s="1105">
        <v>8060.0973199999999</v>
      </c>
      <c r="V105" s="1105">
        <v>9670.1982599999992</v>
      </c>
      <c r="W105" s="1105">
        <v>6242.6591200000003</v>
      </c>
      <c r="X105" s="1105">
        <v>10972.96191</v>
      </c>
      <c r="Y105" s="1105">
        <v>7865.4821700000002</v>
      </c>
      <c r="Z105" s="1105">
        <v>13802.80961</v>
      </c>
      <c r="AA105" s="1105">
        <v>5935.4277199999997</v>
      </c>
      <c r="AB105" s="1105">
        <v>284886.82957999996</v>
      </c>
      <c r="AC105" s="1106">
        <v>9.8814122841951471E-2</v>
      </c>
    </row>
    <row r="106" spans="1:29" ht="30" customHeight="1">
      <c r="A106" s="1104" t="s">
        <v>835</v>
      </c>
      <c r="B106" s="1105">
        <v>49965.533029999999</v>
      </c>
      <c r="C106" s="1105">
        <v>37834.982200000006</v>
      </c>
      <c r="D106" s="1105">
        <v>25469.730480000002</v>
      </c>
      <c r="E106" s="1105">
        <v>3565.78179</v>
      </c>
      <c r="F106" s="1105">
        <v>7980.1713200000004</v>
      </c>
      <c r="G106" s="1105">
        <v>17167.47494</v>
      </c>
      <c r="H106" s="1105">
        <v>10704.103009999999</v>
      </c>
      <c r="I106" s="1105">
        <v>19185.622890000002</v>
      </c>
      <c r="J106" s="1105">
        <v>11872.14176</v>
      </c>
      <c r="K106" s="1105">
        <v>11837.944390000001</v>
      </c>
      <c r="L106" s="1105">
        <v>6835.8065399999996</v>
      </c>
      <c r="M106" s="1105">
        <v>4106.8243700000003</v>
      </c>
      <c r="N106" s="1105">
        <v>13693.153289999998</v>
      </c>
      <c r="O106" s="1105">
        <v>7602.9690499999997</v>
      </c>
      <c r="P106" s="1105">
        <v>6617.66284</v>
      </c>
      <c r="Q106" s="1105">
        <v>988.39751999999999</v>
      </c>
      <c r="R106" s="1105">
        <v>10470.85154</v>
      </c>
      <c r="S106" s="1105">
        <v>11628.5772</v>
      </c>
      <c r="T106" s="1105">
        <v>5194.1889199999996</v>
      </c>
      <c r="U106" s="1105">
        <v>7703.1720500000001</v>
      </c>
      <c r="V106" s="1105">
        <v>10777.484539999999</v>
      </c>
      <c r="W106" s="1105">
        <v>6324.3005599999997</v>
      </c>
      <c r="X106" s="1105">
        <v>15609.83124</v>
      </c>
      <c r="Y106" s="1105">
        <v>8066.8481200000006</v>
      </c>
      <c r="Z106" s="1105">
        <v>16898.74986</v>
      </c>
      <c r="AA106" s="1105">
        <v>4963.9880000000003</v>
      </c>
      <c r="AB106" s="1105">
        <v>333066.29144999996</v>
      </c>
      <c r="AC106" s="1106">
        <v>0.11552535961867443</v>
      </c>
    </row>
    <row r="107" spans="1:29" ht="30" customHeight="1">
      <c r="A107" s="1104" t="s">
        <v>836</v>
      </c>
      <c r="B107" s="1105">
        <v>23822.401460000001</v>
      </c>
      <c r="C107" s="1105">
        <v>25714.05156</v>
      </c>
      <c r="D107" s="1105">
        <v>19776.762010000002</v>
      </c>
      <c r="E107" s="1105">
        <v>2690.4859900000001</v>
      </c>
      <c r="F107" s="1105">
        <v>7460.1214900000004</v>
      </c>
      <c r="G107" s="1105">
        <v>13675.497589999999</v>
      </c>
      <c r="H107" s="1105">
        <v>8923.4548100000011</v>
      </c>
      <c r="I107" s="1105">
        <v>13420.638489999999</v>
      </c>
      <c r="J107" s="1105">
        <v>11319.65495</v>
      </c>
      <c r="K107" s="1105">
        <v>9407.3765500000009</v>
      </c>
      <c r="L107" s="1105">
        <v>7150.7070999999996</v>
      </c>
      <c r="M107" s="1105">
        <v>4246.8439900000003</v>
      </c>
      <c r="N107" s="1105">
        <v>12678.177960000001</v>
      </c>
      <c r="O107" s="1105">
        <v>8075.5184200000003</v>
      </c>
      <c r="P107" s="1105">
        <v>5137.9971799999994</v>
      </c>
      <c r="Q107" s="1105">
        <v>1421.14734</v>
      </c>
      <c r="R107" s="1105">
        <v>6422.8532300000006</v>
      </c>
      <c r="S107" s="1105">
        <v>9153.3591099999994</v>
      </c>
      <c r="T107" s="1105">
        <v>5505.1693600000008</v>
      </c>
      <c r="U107" s="1105">
        <v>6782.7555199999997</v>
      </c>
      <c r="V107" s="1105">
        <v>10832.86505</v>
      </c>
      <c r="W107" s="1105">
        <v>4783.6566800000001</v>
      </c>
      <c r="X107" s="1105">
        <v>12450.992619999999</v>
      </c>
      <c r="Y107" s="1105">
        <v>7634.4196700000002</v>
      </c>
      <c r="Z107" s="1105">
        <v>9103.3135399999992</v>
      </c>
      <c r="AA107" s="1105">
        <v>4825.9124900000006</v>
      </c>
      <c r="AB107" s="1105">
        <v>252416.13415999999</v>
      </c>
      <c r="AC107" s="1106">
        <v>8.7551533796590003E-2</v>
      </c>
    </row>
    <row r="108" spans="1:29" ht="30" customHeight="1">
      <c r="A108" s="1104" t="s">
        <v>837</v>
      </c>
      <c r="B108" s="1105">
        <v>964.62194</v>
      </c>
      <c r="C108" s="1105">
        <v>1430.1013500000001</v>
      </c>
      <c r="D108" s="1105">
        <v>588.47526000000005</v>
      </c>
      <c r="E108" s="1105">
        <v>144.95747</v>
      </c>
      <c r="F108" s="1105">
        <v>203.53378000000001</v>
      </c>
      <c r="G108" s="1105">
        <v>583.62741000000005</v>
      </c>
      <c r="H108" s="1105">
        <v>460.46009000000004</v>
      </c>
      <c r="I108" s="1105">
        <v>608.40210999999999</v>
      </c>
      <c r="J108" s="1105">
        <v>541.18342000000007</v>
      </c>
      <c r="K108" s="1105">
        <v>263.71989000000002</v>
      </c>
      <c r="L108" s="1105">
        <v>565.13139999999999</v>
      </c>
      <c r="M108" s="1105">
        <v>144.46023000000002</v>
      </c>
      <c r="N108" s="1105">
        <v>916.02323999999999</v>
      </c>
      <c r="O108" s="1105">
        <v>350.82850999999999</v>
      </c>
      <c r="P108" s="1105">
        <v>233.23142999999999</v>
      </c>
      <c r="Q108" s="1105">
        <v>36.846319999999999</v>
      </c>
      <c r="R108" s="1105">
        <v>237.90067999999999</v>
      </c>
      <c r="S108" s="1105">
        <v>479.64150000000001</v>
      </c>
      <c r="T108" s="1105">
        <v>334.43390000000005</v>
      </c>
      <c r="U108" s="1105">
        <v>566.36014999999998</v>
      </c>
      <c r="V108" s="1105">
        <v>943.23906999999997</v>
      </c>
      <c r="W108" s="1105">
        <v>227.40492</v>
      </c>
      <c r="X108" s="1105">
        <v>738.4742</v>
      </c>
      <c r="Y108" s="1105">
        <v>350.82992999999999</v>
      </c>
      <c r="Z108" s="1105">
        <v>338.55196999999998</v>
      </c>
      <c r="AA108" s="1105">
        <v>265.17068999999998</v>
      </c>
      <c r="AB108" s="1105">
        <v>12517.610859999999</v>
      </c>
      <c r="AC108" s="1106">
        <v>4.3417828020738437E-3</v>
      </c>
    </row>
    <row r="109" spans="1:29" ht="30" customHeight="1" thickBot="1">
      <c r="A109" s="1104" t="s">
        <v>838</v>
      </c>
      <c r="B109" s="1105">
        <v>318.52627000000001</v>
      </c>
      <c r="C109" s="1105">
        <v>283.57292999999999</v>
      </c>
      <c r="D109" s="1105">
        <v>150.78245999999999</v>
      </c>
      <c r="E109" s="1105">
        <v>3.43</v>
      </c>
      <c r="F109" s="1105">
        <v>52.944000000000003</v>
      </c>
      <c r="G109" s="1105">
        <v>122.96522999999999</v>
      </c>
      <c r="H109" s="1105">
        <v>100.83752</v>
      </c>
      <c r="I109" s="1105">
        <v>267.50630999999998</v>
      </c>
      <c r="J109" s="1105">
        <v>119.59005999999999</v>
      </c>
      <c r="K109" s="1105">
        <v>55.568040000000003</v>
      </c>
      <c r="L109" s="1105">
        <v>169.98260999999999</v>
      </c>
      <c r="M109" s="1105">
        <v>19.916</v>
      </c>
      <c r="N109" s="1105">
        <v>331.53973999999999</v>
      </c>
      <c r="O109" s="1105">
        <v>101.87863</v>
      </c>
      <c r="P109" s="1105">
        <v>96.747129999999999</v>
      </c>
      <c r="Q109" s="1105">
        <v>28.059240000000003</v>
      </c>
      <c r="R109" s="1105">
        <v>113.99063000000001</v>
      </c>
      <c r="S109" s="1105">
        <v>128.47384</v>
      </c>
      <c r="T109" s="1105">
        <v>110.35772999999999</v>
      </c>
      <c r="U109" s="1105">
        <v>197.09208999999998</v>
      </c>
      <c r="V109" s="1105">
        <v>0</v>
      </c>
      <c r="W109" s="1105">
        <v>3.43</v>
      </c>
      <c r="X109" s="1105">
        <v>147.12957999999998</v>
      </c>
      <c r="Y109" s="1105">
        <v>16.91159</v>
      </c>
      <c r="Z109" s="1105">
        <v>24.558630000000001</v>
      </c>
      <c r="AA109" s="1105">
        <v>42.300359999999998</v>
      </c>
      <c r="AB109" s="1105">
        <v>3008.0906199999999</v>
      </c>
      <c r="AC109" s="1106">
        <v>1.0433681208872191E-3</v>
      </c>
    </row>
    <row r="110" spans="1:29" ht="35.25" customHeight="1" thickTop="1" thickBot="1">
      <c r="A110" s="1107" t="s">
        <v>6</v>
      </c>
      <c r="B110" s="1108">
        <v>697715.71406000003</v>
      </c>
      <c r="C110" s="1108">
        <v>537850.48618000012</v>
      </c>
      <c r="D110" s="1108">
        <v>288327.70069999999</v>
      </c>
      <c r="E110" s="1108">
        <v>27931.239490000007</v>
      </c>
      <c r="F110" s="1108">
        <v>68160.094469999996</v>
      </c>
      <c r="G110" s="1108">
        <v>83029.576440000004</v>
      </c>
      <c r="H110" s="1108">
        <v>88273.566410000014</v>
      </c>
      <c r="I110" s="1108">
        <v>87910.197649999987</v>
      </c>
      <c r="J110" s="1108">
        <v>72601.217019999996</v>
      </c>
      <c r="K110" s="1108">
        <v>46260.523139999998</v>
      </c>
      <c r="L110" s="1108">
        <v>28321.052609999999</v>
      </c>
      <c r="M110" s="1108">
        <v>26087.463370000005</v>
      </c>
      <c r="N110" s="1108">
        <v>69455.969139999987</v>
      </c>
      <c r="O110" s="1108">
        <v>59514.974619999986</v>
      </c>
      <c r="P110" s="1108">
        <v>31751.716379999998</v>
      </c>
      <c r="Q110" s="1108">
        <v>21857.481629999995</v>
      </c>
      <c r="R110" s="1108">
        <v>50936.660069999998</v>
      </c>
      <c r="S110" s="1108">
        <v>54513.407959999997</v>
      </c>
      <c r="T110" s="1108">
        <v>24528.48775</v>
      </c>
      <c r="U110" s="1108">
        <v>37057.220170000001</v>
      </c>
      <c r="V110" s="1108">
        <v>50582.742279999999</v>
      </c>
      <c r="W110" s="1108">
        <v>47009.234799999998</v>
      </c>
      <c r="X110" s="1108">
        <v>105282.60775</v>
      </c>
      <c r="Y110" s="1108">
        <v>38875.968910000011</v>
      </c>
      <c r="Z110" s="1108">
        <v>188448.16462000003</v>
      </c>
      <c r="AA110" s="1108">
        <v>50774.352319999998</v>
      </c>
      <c r="AB110" s="1108">
        <v>2883057.8199399998</v>
      </c>
      <c r="AC110" s="1109">
        <v>1</v>
      </c>
    </row>
    <row r="111" spans="1:29" ht="31.5" customHeight="1" thickTop="1" thickBot="1">
      <c r="A111" s="1110" t="s">
        <v>839</v>
      </c>
      <c r="B111" s="1106">
        <v>0.24200545311107233</v>
      </c>
      <c r="C111" s="1106">
        <v>0.18655556696091288</v>
      </c>
      <c r="D111" s="1106">
        <v>0.10000760258980879</v>
      </c>
      <c r="E111" s="1106">
        <v>9.688060814049609E-3</v>
      </c>
      <c r="F111" s="1106">
        <v>2.3641598166566948E-2</v>
      </c>
      <c r="G111" s="1106">
        <v>2.8799136758806992E-2</v>
      </c>
      <c r="H111" s="1106">
        <v>3.0618035406531355E-2</v>
      </c>
      <c r="I111" s="1106">
        <v>3.0491999515926987E-2</v>
      </c>
      <c r="J111" s="1106">
        <v>2.5182019076367648E-2</v>
      </c>
      <c r="K111" s="1106">
        <v>1.604564529370512E-2</v>
      </c>
      <c r="L111" s="1106">
        <v>9.8232690354400857E-3</v>
      </c>
      <c r="M111" s="1106">
        <v>9.0485397793870527E-3</v>
      </c>
      <c r="N111" s="1106">
        <v>2.4091077417741646E-2</v>
      </c>
      <c r="O111" s="1106">
        <v>2.0643004177154717E-2</v>
      </c>
      <c r="P111" s="1106">
        <v>1.10132083236058E-2</v>
      </c>
      <c r="Q111" s="1106">
        <v>7.5813538940592172E-3</v>
      </c>
      <c r="R111" s="1106">
        <v>1.7667581870092378E-2</v>
      </c>
      <c r="S111" s="1106">
        <v>1.8908191012670876E-2</v>
      </c>
      <c r="T111" s="1106">
        <v>8.5078029238104102E-3</v>
      </c>
      <c r="U111" s="1106">
        <v>1.2853443282927712E-2</v>
      </c>
      <c r="V111" s="1106">
        <v>1.7544824085787045E-2</v>
      </c>
      <c r="W111" s="1106">
        <v>1.6305338892224616E-2</v>
      </c>
      <c r="X111" s="1106">
        <v>3.6517688622766178E-2</v>
      </c>
      <c r="Y111" s="1106">
        <v>1.3484283471917697E-2</v>
      </c>
      <c r="Z111" s="1106">
        <v>6.536399073117509E-2</v>
      </c>
      <c r="AA111" s="1106">
        <v>1.7611284785490941E-2</v>
      </c>
      <c r="AB111" s="1106">
        <v>1</v>
      </c>
      <c r="AC111" s="1106"/>
    </row>
    <row r="112" spans="1:29" ht="73.5" customHeight="1" thickTop="1" thickBot="1">
      <c r="A112" s="1116" t="s">
        <v>848</v>
      </c>
      <c r="B112" s="1102" t="s">
        <v>888</v>
      </c>
      <c r="C112" s="1102" t="s">
        <v>889</v>
      </c>
      <c r="D112" s="1102" t="s">
        <v>890</v>
      </c>
      <c r="E112" s="1102" t="s">
        <v>891</v>
      </c>
      <c r="F112" s="1102" t="s">
        <v>892</v>
      </c>
      <c r="G112" s="1102" t="s">
        <v>893</v>
      </c>
      <c r="H112" s="1102" t="s">
        <v>894</v>
      </c>
      <c r="I112" s="1102" t="s">
        <v>895</v>
      </c>
      <c r="J112" s="1102" t="s">
        <v>896</v>
      </c>
      <c r="K112" s="1102" t="s">
        <v>897</v>
      </c>
      <c r="L112" s="1102" t="s">
        <v>898</v>
      </c>
      <c r="M112" s="1102" t="s">
        <v>899</v>
      </c>
      <c r="N112" s="1102" t="s">
        <v>900</v>
      </c>
      <c r="O112" s="1102" t="s">
        <v>901</v>
      </c>
      <c r="P112" s="1102" t="s">
        <v>902</v>
      </c>
      <c r="Q112" s="1102" t="s">
        <v>903</v>
      </c>
      <c r="R112" s="1102" t="s">
        <v>904</v>
      </c>
      <c r="S112" s="1102" t="s">
        <v>905</v>
      </c>
      <c r="T112" s="1102" t="s">
        <v>906</v>
      </c>
      <c r="U112" s="1102" t="s">
        <v>907</v>
      </c>
      <c r="V112" s="1102" t="s">
        <v>908</v>
      </c>
      <c r="W112" s="1102" t="s">
        <v>909</v>
      </c>
      <c r="X112" s="1102" t="s">
        <v>910</v>
      </c>
      <c r="Y112" s="1102" t="s">
        <v>911</v>
      </c>
      <c r="Z112" s="1102" t="s">
        <v>912</v>
      </c>
      <c r="AA112" s="1102" t="s">
        <v>913</v>
      </c>
      <c r="AB112" s="1102" t="s">
        <v>6</v>
      </c>
      <c r="AC112" s="1103" t="s">
        <v>723</v>
      </c>
    </row>
    <row r="113" spans="1:29" ht="42.75" customHeight="1" thickTop="1">
      <c r="A113" s="1104" t="s">
        <v>825</v>
      </c>
      <c r="B113" s="1105">
        <v>2</v>
      </c>
      <c r="C113" s="1105">
        <v>0</v>
      </c>
      <c r="D113" s="1105">
        <v>0</v>
      </c>
      <c r="E113" s="1105">
        <v>0</v>
      </c>
      <c r="F113" s="1105">
        <v>0</v>
      </c>
      <c r="G113" s="1105">
        <v>0</v>
      </c>
      <c r="H113" s="1105">
        <v>0</v>
      </c>
      <c r="I113" s="1105">
        <v>0</v>
      </c>
      <c r="J113" s="1105">
        <v>0</v>
      </c>
      <c r="K113" s="1105">
        <v>0</v>
      </c>
      <c r="L113" s="1105">
        <v>0</v>
      </c>
      <c r="M113" s="1105">
        <v>0</v>
      </c>
      <c r="N113" s="1105">
        <v>0</v>
      </c>
      <c r="O113" s="1105">
        <v>0</v>
      </c>
      <c r="P113" s="1105">
        <v>0</v>
      </c>
      <c r="Q113" s="1105">
        <v>0</v>
      </c>
      <c r="R113" s="1105">
        <v>0</v>
      </c>
      <c r="S113" s="1105">
        <v>0</v>
      </c>
      <c r="T113" s="1105">
        <v>0</v>
      </c>
      <c r="U113" s="1105">
        <v>0</v>
      </c>
      <c r="V113" s="1105">
        <v>0</v>
      </c>
      <c r="W113" s="1105">
        <v>0</v>
      </c>
      <c r="X113" s="1105">
        <v>0</v>
      </c>
      <c r="Y113" s="1105">
        <v>0</v>
      </c>
      <c r="Z113" s="1105">
        <v>0</v>
      </c>
      <c r="AA113" s="1105">
        <v>0</v>
      </c>
      <c r="AB113" s="1105">
        <v>2</v>
      </c>
      <c r="AC113" s="1106">
        <v>6.0519865645898266E-5</v>
      </c>
    </row>
    <row r="114" spans="1:29" ht="30.75" customHeight="1">
      <c r="A114" s="1104" t="s">
        <v>826</v>
      </c>
      <c r="B114" s="1105">
        <v>6</v>
      </c>
      <c r="C114" s="1105">
        <v>0</v>
      </c>
      <c r="D114" s="1105">
        <v>1</v>
      </c>
      <c r="E114" s="1105">
        <v>0</v>
      </c>
      <c r="F114" s="1105">
        <v>0</v>
      </c>
      <c r="G114" s="1105">
        <v>0</v>
      </c>
      <c r="H114" s="1105">
        <v>0</v>
      </c>
      <c r="I114" s="1105">
        <v>0</v>
      </c>
      <c r="J114" s="1105">
        <v>0</v>
      </c>
      <c r="K114" s="1105">
        <v>0</v>
      </c>
      <c r="L114" s="1105">
        <v>0</v>
      </c>
      <c r="M114" s="1105">
        <v>0</v>
      </c>
      <c r="N114" s="1105">
        <v>0</v>
      </c>
      <c r="O114" s="1105">
        <v>0</v>
      </c>
      <c r="P114" s="1105">
        <v>0</v>
      </c>
      <c r="Q114" s="1105">
        <v>0</v>
      </c>
      <c r="R114" s="1105">
        <v>0</v>
      </c>
      <c r="S114" s="1105">
        <v>0</v>
      </c>
      <c r="T114" s="1105">
        <v>0</v>
      </c>
      <c r="U114" s="1105">
        <v>0</v>
      </c>
      <c r="V114" s="1105">
        <v>0</v>
      </c>
      <c r="W114" s="1105">
        <v>0</v>
      </c>
      <c r="X114" s="1105">
        <v>0</v>
      </c>
      <c r="Y114" s="1105">
        <v>0</v>
      </c>
      <c r="Z114" s="1105">
        <v>1</v>
      </c>
      <c r="AA114" s="1105">
        <v>0</v>
      </c>
      <c r="AB114" s="1105">
        <v>8</v>
      </c>
      <c r="AC114" s="1106">
        <v>2.4207946258359306E-4</v>
      </c>
    </row>
    <row r="115" spans="1:29" ht="30.75" customHeight="1">
      <c r="A115" s="1104" t="s">
        <v>827</v>
      </c>
      <c r="B115" s="1105">
        <v>7</v>
      </c>
      <c r="C115" s="1105">
        <v>11</v>
      </c>
      <c r="D115" s="1105">
        <v>4</v>
      </c>
      <c r="E115" s="1105">
        <v>0</v>
      </c>
      <c r="F115" s="1105">
        <v>0</v>
      </c>
      <c r="G115" s="1105">
        <v>0</v>
      </c>
      <c r="H115" s="1105">
        <v>0</v>
      </c>
      <c r="I115" s="1105">
        <v>0</v>
      </c>
      <c r="J115" s="1105">
        <v>0</v>
      </c>
      <c r="K115" s="1105">
        <v>0</v>
      </c>
      <c r="L115" s="1105">
        <v>0</v>
      </c>
      <c r="M115" s="1105">
        <v>0</v>
      </c>
      <c r="N115" s="1105">
        <v>0</v>
      </c>
      <c r="O115" s="1105">
        <v>0</v>
      </c>
      <c r="P115" s="1105">
        <v>0</v>
      </c>
      <c r="Q115" s="1105">
        <v>0</v>
      </c>
      <c r="R115" s="1105">
        <v>0</v>
      </c>
      <c r="S115" s="1105">
        <v>0</v>
      </c>
      <c r="T115" s="1105">
        <v>0</v>
      </c>
      <c r="U115" s="1105">
        <v>0</v>
      </c>
      <c r="V115" s="1105">
        <v>1</v>
      </c>
      <c r="W115" s="1105">
        <v>0</v>
      </c>
      <c r="X115" s="1105">
        <v>0</v>
      </c>
      <c r="Y115" s="1105">
        <v>0</v>
      </c>
      <c r="Z115" s="1105">
        <v>3</v>
      </c>
      <c r="AA115" s="1105">
        <v>1</v>
      </c>
      <c r="AB115" s="1105">
        <v>27</v>
      </c>
      <c r="AC115" s="1106">
        <v>8.1701818621962661E-4</v>
      </c>
    </row>
    <row r="116" spans="1:29" ht="30.75" customHeight="1">
      <c r="A116" s="1104" t="s">
        <v>828</v>
      </c>
      <c r="B116" s="1105">
        <v>70</v>
      </c>
      <c r="C116" s="1105">
        <v>33</v>
      </c>
      <c r="D116" s="1105">
        <v>16</v>
      </c>
      <c r="E116" s="1105">
        <v>1</v>
      </c>
      <c r="F116" s="1105">
        <v>1</v>
      </c>
      <c r="G116" s="1105">
        <v>1</v>
      </c>
      <c r="H116" s="1105">
        <v>6</v>
      </c>
      <c r="I116" s="1105">
        <v>5</v>
      </c>
      <c r="J116" s="1105">
        <v>7</v>
      </c>
      <c r="K116" s="1105">
        <v>0</v>
      </c>
      <c r="L116" s="1105">
        <v>0</v>
      </c>
      <c r="M116" s="1105">
        <v>0</v>
      </c>
      <c r="N116" s="1105">
        <v>2</v>
      </c>
      <c r="O116" s="1105">
        <v>3</v>
      </c>
      <c r="P116" s="1105">
        <v>0</v>
      </c>
      <c r="Q116" s="1105">
        <v>1</v>
      </c>
      <c r="R116" s="1105">
        <v>1</v>
      </c>
      <c r="S116" s="1105">
        <v>0</v>
      </c>
      <c r="T116" s="1105">
        <v>0</v>
      </c>
      <c r="U116" s="1105">
        <v>0</v>
      </c>
      <c r="V116" s="1105">
        <v>0</v>
      </c>
      <c r="W116" s="1105">
        <v>0</v>
      </c>
      <c r="X116" s="1105">
        <v>3</v>
      </c>
      <c r="Y116" s="1105">
        <v>0</v>
      </c>
      <c r="Z116" s="1105">
        <v>13</v>
      </c>
      <c r="AA116" s="1105">
        <v>1</v>
      </c>
      <c r="AB116" s="1105">
        <v>164</v>
      </c>
      <c r="AC116" s="1106">
        <v>4.9626289829636577E-3</v>
      </c>
    </row>
    <row r="117" spans="1:29" ht="30.75" customHeight="1">
      <c r="A117" s="1104" t="s">
        <v>829</v>
      </c>
      <c r="B117" s="1105">
        <v>101</v>
      </c>
      <c r="C117" s="1105">
        <v>79</v>
      </c>
      <c r="D117" s="1105">
        <v>25</v>
      </c>
      <c r="E117" s="1105">
        <v>4</v>
      </c>
      <c r="F117" s="1105">
        <v>10</v>
      </c>
      <c r="G117" s="1105">
        <v>2</v>
      </c>
      <c r="H117" s="1105">
        <v>18</v>
      </c>
      <c r="I117" s="1105">
        <v>5</v>
      </c>
      <c r="J117" s="1105">
        <v>5</v>
      </c>
      <c r="K117" s="1105">
        <v>0</v>
      </c>
      <c r="L117" s="1105">
        <v>0</v>
      </c>
      <c r="M117" s="1105">
        <v>0</v>
      </c>
      <c r="N117" s="1105">
        <v>4</v>
      </c>
      <c r="O117" s="1105">
        <v>4</v>
      </c>
      <c r="P117" s="1105">
        <v>0</v>
      </c>
      <c r="Q117" s="1105">
        <v>5</v>
      </c>
      <c r="R117" s="1105">
        <v>5</v>
      </c>
      <c r="S117" s="1105">
        <v>1</v>
      </c>
      <c r="T117" s="1105">
        <v>0</v>
      </c>
      <c r="U117" s="1105">
        <v>2</v>
      </c>
      <c r="V117" s="1105">
        <v>0</v>
      </c>
      <c r="W117" s="1105">
        <v>5</v>
      </c>
      <c r="X117" s="1105">
        <v>12</v>
      </c>
      <c r="Y117" s="1105">
        <v>0</v>
      </c>
      <c r="Z117" s="1105">
        <v>18</v>
      </c>
      <c r="AA117" s="1105">
        <v>13</v>
      </c>
      <c r="AB117" s="1105">
        <v>318</v>
      </c>
      <c r="AC117" s="1106">
        <v>9.6226586376978243E-3</v>
      </c>
    </row>
    <row r="118" spans="1:29" ht="30.75" customHeight="1">
      <c r="A118" s="1104" t="s">
        <v>830</v>
      </c>
      <c r="B118" s="1105">
        <v>154</v>
      </c>
      <c r="C118" s="1105">
        <v>205</v>
      </c>
      <c r="D118" s="1105">
        <v>101</v>
      </c>
      <c r="E118" s="1105">
        <v>10</v>
      </c>
      <c r="F118" s="1105">
        <v>29</v>
      </c>
      <c r="G118" s="1105">
        <v>15</v>
      </c>
      <c r="H118" s="1105">
        <v>17</v>
      </c>
      <c r="I118" s="1105">
        <v>11</v>
      </c>
      <c r="J118" s="1105">
        <v>15</v>
      </c>
      <c r="K118" s="1105">
        <v>2</v>
      </c>
      <c r="L118" s="1105">
        <v>1</v>
      </c>
      <c r="M118" s="1105">
        <v>9</v>
      </c>
      <c r="N118" s="1105">
        <v>10</v>
      </c>
      <c r="O118" s="1105">
        <v>17</v>
      </c>
      <c r="P118" s="1105">
        <v>4</v>
      </c>
      <c r="Q118" s="1105">
        <v>11</v>
      </c>
      <c r="R118" s="1105">
        <v>18</v>
      </c>
      <c r="S118" s="1105">
        <v>11</v>
      </c>
      <c r="T118" s="1105">
        <v>2</v>
      </c>
      <c r="U118" s="1105">
        <v>3</v>
      </c>
      <c r="V118" s="1105">
        <v>5</v>
      </c>
      <c r="W118" s="1105">
        <v>18</v>
      </c>
      <c r="X118" s="1105">
        <v>41</v>
      </c>
      <c r="Y118" s="1105">
        <v>7</v>
      </c>
      <c r="Z118" s="1105">
        <v>62</v>
      </c>
      <c r="AA118" s="1105">
        <v>16</v>
      </c>
      <c r="AB118" s="1105">
        <v>794</v>
      </c>
      <c r="AC118" s="1106">
        <v>2.4026386661421612E-2</v>
      </c>
    </row>
    <row r="119" spans="1:29" ht="30.75" customHeight="1">
      <c r="A119" s="1104" t="s">
        <v>831</v>
      </c>
      <c r="B119" s="1105">
        <v>282</v>
      </c>
      <c r="C119" s="1105">
        <v>254</v>
      </c>
      <c r="D119" s="1105">
        <v>121</v>
      </c>
      <c r="E119" s="1105">
        <v>10</v>
      </c>
      <c r="F119" s="1105">
        <v>29</v>
      </c>
      <c r="G119" s="1105">
        <v>38</v>
      </c>
      <c r="H119" s="1105">
        <v>22</v>
      </c>
      <c r="I119" s="1105">
        <v>33</v>
      </c>
      <c r="J119" s="1105">
        <v>18</v>
      </c>
      <c r="K119" s="1105">
        <v>20</v>
      </c>
      <c r="L119" s="1105">
        <v>9</v>
      </c>
      <c r="M119" s="1105">
        <v>10</v>
      </c>
      <c r="N119" s="1105">
        <v>21</v>
      </c>
      <c r="O119" s="1105">
        <v>27</v>
      </c>
      <c r="P119" s="1105">
        <v>14</v>
      </c>
      <c r="Q119" s="1105">
        <v>16</v>
      </c>
      <c r="R119" s="1105">
        <v>15</v>
      </c>
      <c r="S119" s="1105">
        <v>20</v>
      </c>
      <c r="T119" s="1105">
        <v>10</v>
      </c>
      <c r="U119" s="1105">
        <v>15</v>
      </c>
      <c r="V119" s="1105">
        <v>17</v>
      </c>
      <c r="W119" s="1105">
        <v>20</v>
      </c>
      <c r="X119" s="1105">
        <v>35</v>
      </c>
      <c r="Y119" s="1105">
        <v>12</v>
      </c>
      <c r="Z119" s="1105">
        <v>88</v>
      </c>
      <c r="AA119" s="1105">
        <v>14</v>
      </c>
      <c r="AB119" s="1105">
        <v>1170</v>
      </c>
      <c r="AC119" s="1106">
        <v>3.5404121402850486E-2</v>
      </c>
    </row>
    <row r="120" spans="1:29" ht="30.75" customHeight="1">
      <c r="A120" s="1104" t="s">
        <v>832</v>
      </c>
      <c r="B120" s="1105">
        <v>201</v>
      </c>
      <c r="C120" s="1105">
        <v>298</v>
      </c>
      <c r="D120" s="1105">
        <v>173</v>
      </c>
      <c r="E120" s="1105">
        <v>18</v>
      </c>
      <c r="F120" s="1105">
        <v>52</v>
      </c>
      <c r="G120" s="1105">
        <v>60</v>
      </c>
      <c r="H120" s="1105">
        <v>42</v>
      </c>
      <c r="I120" s="1105">
        <v>55</v>
      </c>
      <c r="J120" s="1105">
        <v>35</v>
      </c>
      <c r="K120" s="1105">
        <v>26</v>
      </c>
      <c r="L120" s="1105">
        <v>19</v>
      </c>
      <c r="M120" s="1105">
        <v>26</v>
      </c>
      <c r="N120" s="1105">
        <v>43</v>
      </c>
      <c r="O120" s="1105">
        <v>53</v>
      </c>
      <c r="P120" s="1105">
        <v>26</v>
      </c>
      <c r="Q120" s="1105">
        <v>18</v>
      </c>
      <c r="R120" s="1105">
        <v>33</v>
      </c>
      <c r="S120" s="1105">
        <v>43</v>
      </c>
      <c r="T120" s="1105">
        <v>14</v>
      </c>
      <c r="U120" s="1105">
        <v>24</v>
      </c>
      <c r="V120" s="1105">
        <v>29</v>
      </c>
      <c r="W120" s="1105">
        <v>29</v>
      </c>
      <c r="X120" s="1105">
        <v>69</v>
      </c>
      <c r="Y120" s="1105">
        <v>35</v>
      </c>
      <c r="Z120" s="1105">
        <v>124</v>
      </c>
      <c r="AA120" s="1105">
        <v>24</v>
      </c>
      <c r="AB120" s="1105">
        <v>1569</v>
      </c>
      <c r="AC120" s="1106">
        <v>4.7477834599207187E-2</v>
      </c>
    </row>
    <row r="121" spans="1:29" ht="30.75" customHeight="1">
      <c r="A121" s="1104" t="s">
        <v>833</v>
      </c>
      <c r="B121" s="1105">
        <v>172</v>
      </c>
      <c r="C121" s="1105">
        <v>200</v>
      </c>
      <c r="D121" s="1105">
        <v>174</v>
      </c>
      <c r="E121" s="1105">
        <v>19</v>
      </c>
      <c r="F121" s="1105">
        <v>29</v>
      </c>
      <c r="G121" s="1105">
        <v>49</v>
      </c>
      <c r="H121" s="1105">
        <v>42</v>
      </c>
      <c r="I121" s="1105">
        <v>46</v>
      </c>
      <c r="J121" s="1105">
        <v>34</v>
      </c>
      <c r="K121" s="1105">
        <v>32</v>
      </c>
      <c r="L121" s="1105">
        <v>13</v>
      </c>
      <c r="M121" s="1105">
        <v>16</v>
      </c>
      <c r="N121" s="1105">
        <v>40</v>
      </c>
      <c r="O121" s="1105">
        <v>28</v>
      </c>
      <c r="P121" s="1105">
        <v>24</v>
      </c>
      <c r="Q121" s="1105">
        <v>9</v>
      </c>
      <c r="R121" s="1105">
        <v>25</v>
      </c>
      <c r="S121" s="1105">
        <v>39</v>
      </c>
      <c r="T121" s="1105">
        <v>20</v>
      </c>
      <c r="U121" s="1105">
        <v>22</v>
      </c>
      <c r="V121" s="1105">
        <v>28</v>
      </c>
      <c r="W121" s="1105">
        <v>35</v>
      </c>
      <c r="X121" s="1105">
        <v>52</v>
      </c>
      <c r="Y121" s="1105">
        <v>23</v>
      </c>
      <c r="Z121" s="1105">
        <v>96</v>
      </c>
      <c r="AA121" s="1105">
        <v>23</v>
      </c>
      <c r="AB121" s="1105">
        <v>1290</v>
      </c>
      <c r="AC121" s="1106">
        <v>3.9035313341604379E-2</v>
      </c>
    </row>
    <row r="122" spans="1:29" ht="30.75" customHeight="1">
      <c r="A122" s="1104" t="s">
        <v>834</v>
      </c>
      <c r="B122" s="1105">
        <v>408</v>
      </c>
      <c r="C122" s="1105">
        <v>481</v>
      </c>
      <c r="D122" s="1105">
        <v>263</v>
      </c>
      <c r="E122" s="1105">
        <v>34</v>
      </c>
      <c r="F122" s="1105">
        <v>73</v>
      </c>
      <c r="G122" s="1105">
        <v>171</v>
      </c>
      <c r="H122" s="1105">
        <v>112</v>
      </c>
      <c r="I122" s="1105">
        <v>141</v>
      </c>
      <c r="J122" s="1105">
        <v>111</v>
      </c>
      <c r="K122" s="1105">
        <v>127</v>
      </c>
      <c r="L122" s="1105">
        <v>69</v>
      </c>
      <c r="M122" s="1105">
        <v>51</v>
      </c>
      <c r="N122" s="1105">
        <v>144</v>
      </c>
      <c r="O122" s="1105">
        <v>83</v>
      </c>
      <c r="P122" s="1105">
        <v>83</v>
      </c>
      <c r="Q122" s="1105">
        <v>10</v>
      </c>
      <c r="R122" s="1105">
        <v>81</v>
      </c>
      <c r="S122" s="1105">
        <v>119</v>
      </c>
      <c r="T122" s="1105">
        <v>62</v>
      </c>
      <c r="U122" s="1105">
        <v>95</v>
      </c>
      <c r="V122" s="1105">
        <v>111</v>
      </c>
      <c r="W122" s="1105">
        <v>75</v>
      </c>
      <c r="X122" s="1105">
        <v>128</v>
      </c>
      <c r="Y122" s="1105">
        <v>95</v>
      </c>
      <c r="Z122" s="1105">
        <v>171</v>
      </c>
      <c r="AA122" s="1105">
        <v>70</v>
      </c>
      <c r="AB122" s="1105">
        <v>3368</v>
      </c>
      <c r="AC122" s="1106">
        <v>0.10191545374769267</v>
      </c>
    </row>
    <row r="123" spans="1:29" ht="30.75" customHeight="1">
      <c r="A123" s="1104" t="s">
        <v>835</v>
      </c>
      <c r="B123" s="1105">
        <v>979</v>
      </c>
      <c r="C123" s="1105">
        <v>753</v>
      </c>
      <c r="D123" s="1105">
        <v>497</v>
      </c>
      <c r="E123" s="1105">
        <v>69</v>
      </c>
      <c r="F123" s="1105">
        <v>162</v>
      </c>
      <c r="G123" s="1105">
        <v>355</v>
      </c>
      <c r="H123" s="1105">
        <v>217</v>
      </c>
      <c r="I123" s="1105">
        <v>388</v>
      </c>
      <c r="J123" s="1105">
        <v>248</v>
      </c>
      <c r="K123" s="1105">
        <v>247</v>
      </c>
      <c r="L123" s="1105">
        <v>142</v>
      </c>
      <c r="M123" s="1105">
        <v>89</v>
      </c>
      <c r="N123" s="1105">
        <v>283</v>
      </c>
      <c r="O123" s="1105">
        <v>157</v>
      </c>
      <c r="P123" s="1105">
        <v>139</v>
      </c>
      <c r="Q123" s="1105">
        <v>20</v>
      </c>
      <c r="R123" s="1105">
        <v>210</v>
      </c>
      <c r="S123" s="1105">
        <v>233</v>
      </c>
      <c r="T123" s="1105">
        <v>106</v>
      </c>
      <c r="U123" s="1105">
        <v>158</v>
      </c>
      <c r="V123" s="1105">
        <v>225</v>
      </c>
      <c r="W123" s="1105">
        <v>130</v>
      </c>
      <c r="X123" s="1105">
        <v>316</v>
      </c>
      <c r="Y123" s="1105">
        <v>166</v>
      </c>
      <c r="Z123" s="1105">
        <v>330</v>
      </c>
      <c r="AA123" s="1105">
        <v>104</v>
      </c>
      <c r="AB123" s="1105">
        <v>6723</v>
      </c>
      <c r="AC123" s="1106">
        <v>0.20343752836868703</v>
      </c>
    </row>
    <row r="124" spans="1:29" ht="30.75" customHeight="1">
      <c r="A124" s="1104" t="s">
        <v>836</v>
      </c>
      <c r="B124" s="1105">
        <v>1227</v>
      </c>
      <c r="C124" s="1105">
        <v>1324</v>
      </c>
      <c r="D124" s="1105">
        <v>905</v>
      </c>
      <c r="E124" s="1105">
        <v>140</v>
      </c>
      <c r="F124" s="1105">
        <v>434</v>
      </c>
      <c r="G124" s="1105">
        <v>772</v>
      </c>
      <c r="H124" s="1105">
        <v>518</v>
      </c>
      <c r="I124" s="1105">
        <v>747</v>
      </c>
      <c r="J124" s="1105">
        <v>612</v>
      </c>
      <c r="K124" s="1105">
        <v>504</v>
      </c>
      <c r="L124" s="1105">
        <v>413</v>
      </c>
      <c r="M124" s="1105">
        <v>250</v>
      </c>
      <c r="N124" s="1105">
        <v>738</v>
      </c>
      <c r="O124" s="1105">
        <v>481</v>
      </c>
      <c r="P124" s="1105">
        <v>273</v>
      </c>
      <c r="Q124" s="1105">
        <v>66</v>
      </c>
      <c r="R124" s="1105">
        <v>365</v>
      </c>
      <c r="S124" s="1105">
        <v>507</v>
      </c>
      <c r="T124" s="1105">
        <v>323</v>
      </c>
      <c r="U124" s="1105">
        <v>388</v>
      </c>
      <c r="V124" s="1105">
        <v>622</v>
      </c>
      <c r="W124" s="1105">
        <v>269</v>
      </c>
      <c r="X124" s="1105">
        <v>694</v>
      </c>
      <c r="Y124" s="1105">
        <v>429</v>
      </c>
      <c r="Z124" s="1105">
        <v>469</v>
      </c>
      <c r="AA124" s="1105">
        <v>267</v>
      </c>
      <c r="AB124" s="1105">
        <v>13737</v>
      </c>
      <c r="AC124" s="1106">
        <v>0.41568069718885226</v>
      </c>
    </row>
    <row r="125" spans="1:29" ht="30.75" customHeight="1">
      <c r="A125" s="1104" t="s">
        <v>837</v>
      </c>
      <c r="B125" s="1105">
        <v>193</v>
      </c>
      <c r="C125" s="1105">
        <v>283</v>
      </c>
      <c r="D125" s="1105">
        <v>115</v>
      </c>
      <c r="E125" s="1105">
        <v>29</v>
      </c>
      <c r="F125" s="1105">
        <v>39</v>
      </c>
      <c r="G125" s="1105">
        <v>115</v>
      </c>
      <c r="H125" s="1105">
        <v>90</v>
      </c>
      <c r="I125" s="1105">
        <v>123</v>
      </c>
      <c r="J125" s="1105">
        <v>109</v>
      </c>
      <c r="K125" s="1105">
        <v>53</v>
      </c>
      <c r="L125" s="1105">
        <v>111</v>
      </c>
      <c r="M125" s="1105">
        <v>28</v>
      </c>
      <c r="N125" s="1105">
        <v>184</v>
      </c>
      <c r="O125" s="1105">
        <v>69</v>
      </c>
      <c r="P125" s="1105">
        <v>44</v>
      </c>
      <c r="Q125" s="1105">
        <v>8</v>
      </c>
      <c r="R125" s="1105">
        <v>45</v>
      </c>
      <c r="S125" s="1105">
        <v>94</v>
      </c>
      <c r="T125" s="1105">
        <v>64</v>
      </c>
      <c r="U125" s="1105">
        <v>115</v>
      </c>
      <c r="V125" s="1105">
        <v>203</v>
      </c>
      <c r="W125" s="1105">
        <v>49</v>
      </c>
      <c r="X125" s="1105">
        <v>144</v>
      </c>
      <c r="Y125" s="1105">
        <v>67</v>
      </c>
      <c r="Z125" s="1105">
        <v>60</v>
      </c>
      <c r="AA125" s="1105">
        <v>54</v>
      </c>
      <c r="AB125" s="1105">
        <v>2488</v>
      </c>
      <c r="AC125" s="1106">
        <v>7.5286712863497446E-2</v>
      </c>
    </row>
    <row r="126" spans="1:29" ht="30.75" customHeight="1" thickBot="1">
      <c r="A126" s="1104" t="s">
        <v>838</v>
      </c>
      <c r="B126" s="1105">
        <v>139</v>
      </c>
      <c r="C126" s="1105">
        <v>110</v>
      </c>
      <c r="D126" s="1105">
        <v>59</v>
      </c>
      <c r="E126" s="1105">
        <v>1</v>
      </c>
      <c r="F126" s="1105">
        <v>26</v>
      </c>
      <c r="G126" s="1105">
        <v>57</v>
      </c>
      <c r="H126" s="1105">
        <v>39</v>
      </c>
      <c r="I126" s="1105">
        <v>137</v>
      </c>
      <c r="J126" s="1105">
        <v>46</v>
      </c>
      <c r="K126" s="1105">
        <v>28</v>
      </c>
      <c r="L126" s="1105">
        <v>98</v>
      </c>
      <c r="M126" s="1105">
        <v>9</v>
      </c>
      <c r="N126" s="1105">
        <v>172</v>
      </c>
      <c r="O126" s="1105">
        <v>52</v>
      </c>
      <c r="P126" s="1105">
        <v>44</v>
      </c>
      <c r="Q126" s="1105">
        <v>13</v>
      </c>
      <c r="R126" s="1105">
        <v>47</v>
      </c>
      <c r="S126" s="1105">
        <v>55</v>
      </c>
      <c r="T126" s="1105">
        <v>49</v>
      </c>
      <c r="U126" s="1105">
        <v>111</v>
      </c>
      <c r="V126" s="1105">
        <v>0</v>
      </c>
      <c r="W126" s="1105">
        <v>1</v>
      </c>
      <c r="X126" s="1105">
        <v>58</v>
      </c>
      <c r="Y126" s="1105">
        <v>6</v>
      </c>
      <c r="Z126" s="1105">
        <v>17</v>
      </c>
      <c r="AA126" s="1105">
        <v>15</v>
      </c>
      <c r="AB126" s="1105">
        <v>1389</v>
      </c>
      <c r="AC126" s="1106">
        <v>4.2031046691076344E-2</v>
      </c>
    </row>
    <row r="127" spans="1:29" ht="48.75" customHeight="1" thickTop="1" thickBot="1">
      <c r="A127" s="1107" t="s">
        <v>6</v>
      </c>
      <c r="B127" s="1108">
        <v>3941</v>
      </c>
      <c r="C127" s="1108">
        <v>4031</v>
      </c>
      <c r="D127" s="1108">
        <v>2454</v>
      </c>
      <c r="E127" s="1108">
        <v>335</v>
      </c>
      <c r="F127" s="1108">
        <v>884</v>
      </c>
      <c r="G127" s="1108">
        <v>1635</v>
      </c>
      <c r="H127" s="1108">
        <v>1123</v>
      </c>
      <c r="I127" s="1108">
        <v>1691</v>
      </c>
      <c r="J127" s="1108">
        <v>1240</v>
      </c>
      <c r="K127" s="1108">
        <v>1039</v>
      </c>
      <c r="L127" s="1108">
        <v>875</v>
      </c>
      <c r="M127" s="1108">
        <v>488</v>
      </c>
      <c r="N127" s="1108">
        <v>1641</v>
      </c>
      <c r="O127" s="1108">
        <v>974</v>
      </c>
      <c r="P127" s="1108">
        <v>651</v>
      </c>
      <c r="Q127" s="1108">
        <v>177</v>
      </c>
      <c r="R127" s="1108">
        <v>845</v>
      </c>
      <c r="S127" s="1108">
        <v>1122</v>
      </c>
      <c r="T127" s="1108">
        <v>650</v>
      </c>
      <c r="U127" s="1108">
        <v>933</v>
      </c>
      <c r="V127" s="1108">
        <v>1241</v>
      </c>
      <c r="W127" s="1108">
        <v>631</v>
      </c>
      <c r="X127" s="1108">
        <v>1552</v>
      </c>
      <c r="Y127" s="1108">
        <v>840</v>
      </c>
      <c r="Z127" s="1108">
        <v>1452</v>
      </c>
      <c r="AA127" s="1108">
        <v>602</v>
      </c>
      <c r="AB127" s="1108">
        <v>33047</v>
      </c>
      <c r="AC127" s="1109">
        <v>1</v>
      </c>
    </row>
    <row r="128" spans="1:29" ht="24" customHeight="1" thickTop="1">
      <c r="A128" s="1112" t="s">
        <v>839</v>
      </c>
      <c r="B128" s="1106">
        <v>0.11925439525524253</v>
      </c>
      <c r="C128" s="1106">
        <v>0.12197778920930795</v>
      </c>
      <c r="D128" s="1106">
        <v>7.4257875147517166E-2</v>
      </c>
      <c r="E128" s="1106">
        <v>1.0137077495687959E-2</v>
      </c>
      <c r="F128" s="1106">
        <v>2.6749780615487034E-2</v>
      </c>
      <c r="G128" s="1106">
        <v>4.9474990165521836E-2</v>
      </c>
      <c r="H128" s="1106">
        <v>3.3981904560171874E-2</v>
      </c>
      <c r="I128" s="1106">
        <v>5.1169546403606984E-2</v>
      </c>
      <c r="J128" s="1106">
        <v>3.7522316700456922E-2</v>
      </c>
      <c r="K128" s="1106">
        <v>3.1440070203044151E-2</v>
      </c>
      <c r="L128" s="1106">
        <v>2.6477441220080493E-2</v>
      </c>
      <c r="M128" s="1106">
        <v>1.4766847217599176E-2</v>
      </c>
      <c r="N128" s="1106">
        <v>4.9656549762459527E-2</v>
      </c>
      <c r="O128" s="1106">
        <v>2.9473174569552455E-2</v>
      </c>
      <c r="P128" s="1106">
        <v>1.9699216267739884E-2</v>
      </c>
      <c r="Q128" s="1106">
        <v>5.3560081096619963E-3</v>
      </c>
      <c r="R128" s="1106">
        <v>2.5569643235392018E-2</v>
      </c>
      <c r="S128" s="1106">
        <v>3.3951644627348926E-2</v>
      </c>
      <c r="T128" s="1106">
        <v>1.9668956334916936E-2</v>
      </c>
      <c r="U128" s="1106">
        <v>2.8232517323811542E-2</v>
      </c>
      <c r="V128" s="1106">
        <v>3.7552576633279877E-2</v>
      </c>
      <c r="W128" s="1106">
        <v>1.9094017611280902E-2</v>
      </c>
      <c r="X128" s="1106">
        <v>4.6963415741217054E-2</v>
      </c>
      <c r="Y128" s="1106">
        <v>2.5418343571277272E-2</v>
      </c>
      <c r="Z128" s="1106">
        <v>4.393742245892214E-2</v>
      </c>
      <c r="AA128" s="1106">
        <v>1.8216479559415379E-2</v>
      </c>
      <c r="AB128" s="1106">
        <v>1</v>
      </c>
      <c r="AC128" s="1106"/>
    </row>
    <row r="129" spans="1:29" ht="9" customHeight="1" thickBot="1">
      <c r="A129" s="1113"/>
      <c r="B129" s="1114"/>
      <c r="C129" s="1115"/>
      <c r="D129" s="1115"/>
      <c r="E129" s="1115"/>
      <c r="F129" s="1115"/>
      <c r="G129" s="1115"/>
      <c r="H129" s="1114"/>
      <c r="I129" s="1114"/>
      <c r="J129" s="1114"/>
      <c r="K129" s="1114"/>
      <c r="L129" s="1114"/>
      <c r="M129" s="1114"/>
      <c r="N129" s="1114"/>
      <c r="O129" s="1114"/>
      <c r="P129" s="919"/>
      <c r="Q129" s="920"/>
      <c r="R129" s="920"/>
      <c r="S129" s="920"/>
      <c r="T129" s="920"/>
      <c r="U129" s="920"/>
      <c r="V129" s="919"/>
      <c r="W129" s="919"/>
      <c r="X129" s="919"/>
      <c r="Y129" s="919"/>
      <c r="Z129" s="919"/>
      <c r="AA129" s="919"/>
      <c r="AB129" s="919"/>
      <c r="AC129" s="921"/>
    </row>
    <row r="130" spans="1:29" ht="17.25" customHeight="1">
      <c r="A130" s="1201" t="s">
        <v>849</v>
      </c>
      <c r="B130" s="1161"/>
      <c r="C130" s="1161"/>
      <c r="D130" s="1161"/>
      <c r="E130" s="1161"/>
      <c r="F130" s="1161"/>
      <c r="G130" s="1161"/>
      <c r="H130" s="1161"/>
      <c r="I130" s="1161"/>
      <c r="J130" s="1161"/>
      <c r="K130" s="1161"/>
      <c r="L130" s="1161"/>
      <c r="M130" s="1161"/>
      <c r="N130" s="1161"/>
      <c r="O130" s="1161"/>
    </row>
    <row r="131" spans="1:29" ht="9" customHeight="1">
      <c r="A131" s="321"/>
      <c r="B131" s="171"/>
      <c r="C131" s="322"/>
      <c r="D131" s="322"/>
      <c r="E131" s="322"/>
      <c r="F131" s="322"/>
      <c r="G131" s="322"/>
      <c r="H131" s="171"/>
      <c r="I131" s="171"/>
      <c r="J131" s="171"/>
      <c r="K131" s="171"/>
      <c r="L131" s="171"/>
      <c r="M131" s="171"/>
      <c r="N131" s="171"/>
      <c r="O131" s="414"/>
    </row>
    <row r="132" spans="1:29" ht="9" customHeight="1">
      <c r="A132" s="321"/>
      <c r="B132" s="171"/>
      <c r="C132" s="322"/>
      <c r="D132" s="322"/>
      <c r="E132" s="322"/>
      <c r="F132" s="322"/>
      <c r="G132" s="322"/>
      <c r="H132" s="171"/>
      <c r="I132" s="171"/>
      <c r="J132" s="171"/>
      <c r="K132" s="171"/>
      <c r="L132" s="171"/>
      <c r="M132" s="171"/>
      <c r="N132" s="171"/>
      <c r="O132" s="414"/>
    </row>
    <row r="133" spans="1:29" s="927" customFormat="1" ht="60" customHeight="1">
      <c r="A133" s="1145" t="s">
        <v>918</v>
      </c>
      <c r="B133" s="1145"/>
      <c r="C133" s="1145"/>
      <c r="D133" s="1145"/>
      <c r="E133" s="1145"/>
      <c r="F133" s="1145"/>
      <c r="G133" s="1145"/>
      <c r="H133" s="1145"/>
      <c r="I133" s="1145"/>
      <c r="J133" s="1145"/>
      <c r="K133" s="1145"/>
      <c r="L133" s="1145"/>
      <c r="M133" s="1145"/>
      <c r="N133" s="1145"/>
      <c r="O133" s="1145"/>
      <c r="P133" s="1145"/>
      <c r="Q133" s="1145"/>
      <c r="R133" s="1145"/>
      <c r="S133" s="1145"/>
      <c r="T133" s="1145"/>
      <c r="U133" s="1145"/>
      <c r="V133" s="1145"/>
      <c r="W133" s="1145"/>
      <c r="X133" s="1145"/>
      <c r="Y133" s="1145"/>
      <c r="Z133" s="1145"/>
      <c r="AA133" s="1145"/>
      <c r="AB133" s="1145"/>
      <c r="AC133" s="1145"/>
    </row>
    <row r="134" spans="1:29" s="927" customFormat="1" ht="39" customHeight="1">
      <c r="A134" s="1145" t="s">
        <v>850</v>
      </c>
      <c r="B134" s="1145"/>
      <c r="C134" s="1145"/>
      <c r="D134" s="1145"/>
      <c r="E134" s="1145"/>
      <c r="F134" s="1145"/>
      <c r="G134" s="1145"/>
      <c r="H134" s="1145"/>
      <c r="I134" s="1145"/>
      <c r="J134" s="1145"/>
      <c r="K134" s="1145"/>
      <c r="L134" s="1145"/>
      <c r="M134" s="1145"/>
      <c r="N134" s="1145"/>
      <c r="O134" s="1145"/>
      <c r="P134" s="1145"/>
      <c r="Q134" s="1145"/>
      <c r="R134" s="1145"/>
      <c r="S134" s="1145"/>
      <c r="T134" s="1145"/>
      <c r="U134" s="1145"/>
      <c r="V134" s="1145"/>
      <c r="W134" s="1145"/>
      <c r="X134" s="1145"/>
      <c r="Y134" s="1145"/>
      <c r="Z134" s="1145"/>
      <c r="AA134" s="1145"/>
      <c r="AB134" s="1145"/>
      <c r="AC134" s="1145"/>
    </row>
    <row r="135" spans="1:29" s="927" customFormat="1" ht="39" customHeight="1">
      <c r="A135" s="1145" t="s">
        <v>1431</v>
      </c>
      <c r="B135" s="1145"/>
      <c r="C135" s="1145"/>
      <c r="D135" s="1145"/>
      <c r="E135" s="1145"/>
      <c r="F135" s="1145"/>
      <c r="G135" s="1145"/>
      <c r="H135" s="1145"/>
      <c r="I135" s="1145"/>
      <c r="J135" s="1145"/>
      <c r="K135" s="1145"/>
      <c r="L135" s="1145"/>
      <c r="M135" s="1145"/>
      <c r="N135" s="1145"/>
      <c r="O135" s="1145"/>
      <c r="P135" s="1145"/>
      <c r="Q135" s="1145"/>
      <c r="R135" s="1145"/>
      <c r="S135" s="1145"/>
      <c r="T135" s="1145"/>
      <c r="U135" s="1145"/>
      <c r="V135" s="1145"/>
      <c r="W135" s="1145"/>
      <c r="X135" s="1145"/>
      <c r="Y135" s="1145"/>
      <c r="Z135" s="1145"/>
      <c r="AA135" s="1145"/>
      <c r="AB135" s="1145"/>
      <c r="AC135" s="1145"/>
    </row>
    <row r="136" spans="1:29" s="928" customFormat="1" ht="48.75" customHeight="1">
      <c r="A136" s="1202" t="s">
        <v>1438</v>
      </c>
      <c r="B136" s="1202"/>
      <c r="C136" s="1202"/>
      <c r="D136" s="1202"/>
      <c r="E136" s="1202"/>
      <c r="F136" s="1202"/>
      <c r="G136" s="1202"/>
      <c r="H136" s="1202"/>
      <c r="I136" s="1202"/>
      <c r="J136" s="1202"/>
      <c r="K136" s="1202"/>
      <c r="L136" s="1202"/>
      <c r="M136" s="1202"/>
      <c r="N136" s="1202"/>
      <c r="O136" s="1202"/>
      <c r="P136" s="1202"/>
      <c r="Q136" s="1202"/>
      <c r="R136" s="1202"/>
      <c r="S136" s="1202"/>
      <c r="T136" s="1202"/>
      <c r="U136" s="1202"/>
      <c r="V136" s="1202"/>
      <c r="W136" s="1202"/>
      <c r="X136" s="1202"/>
      <c r="Y136" s="1202"/>
      <c r="Z136" s="1202"/>
      <c r="AA136" s="1202"/>
      <c r="AB136" s="1202"/>
      <c r="AC136" s="1202"/>
    </row>
    <row r="137" spans="1:29" ht="6" customHeight="1">
      <c r="A137" s="296"/>
    </row>
    <row r="138" spans="1:29" ht="10.5" customHeight="1" thickBot="1">
      <c r="A138" s="660"/>
      <c r="B138" s="661"/>
      <c r="C138" s="661"/>
      <c r="D138" s="662"/>
      <c r="E138" s="661"/>
      <c r="F138" s="661"/>
      <c r="G138" s="661"/>
      <c r="H138" s="661"/>
      <c r="I138" s="662"/>
      <c r="J138" s="661"/>
      <c r="K138" s="661"/>
      <c r="L138" s="661"/>
      <c r="M138" s="661"/>
      <c r="N138" s="661"/>
      <c r="O138" s="661"/>
    </row>
    <row r="139" spans="1:29" ht="27" customHeight="1" thickTop="1" thickBot="1">
      <c r="A139" s="1102" t="s">
        <v>823</v>
      </c>
      <c r="B139" s="1102" t="s">
        <v>888</v>
      </c>
      <c r="C139" s="1102" t="s">
        <v>889</v>
      </c>
      <c r="D139" s="1102" t="s">
        <v>890</v>
      </c>
      <c r="E139" s="1102" t="s">
        <v>891</v>
      </c>
      <c r="F139" s="1102" t="s">
        <v>892</v>
      </c>
      <c r="G139" s="1102" t="s">
        <v>893</v>
      </c>
      <c r="H139" s="1102" t="s">
        <v>894</v>
      </c>
      <c r="I139" s="1102" t="s">
        <v>895</v>
      </c>
      <c r="J139" s="1102" t="s">
        <v>896</v>
      </c>
      <c r="K139" s="1102" t="s">
        <v>897</v>
      </c>
      <c r="L139" s="1102" t="s">
        <v>898</v>
      </c>
      <c r="M139" s="1102" t="s">
        <v>899</v>
      </c>
      <c r="N139" s="1102" t="s">
        <v>900</v>
      </c>
      <c r="O139" s="1102" t="s">
        <v>901</v>
      </c>
      <c r="P139" s="1102" t="s">
        <v>902</v>
      </c>
      <c r="Q139" s="1102" t="s">
        <v>903</v>
      </c>
      <c r="R139" s="1102" t="s">
        <v>904</v>
      </c>
      <c r="S139" s="1102" t="s">
        <v>905</v>
      </c>
      <c r="T139" s="1102" t="s">
        <v>906</v>
      </c>
      <c r="U139" s="1102" t="s">
        <v>907</v>
      </c>
      <c r="V139" s="1102" t="s">
        <v>908</v>
      </c>
      <c r="W139" s="1102" t="s">
        <v>909</v>
      </c>
      <c r="X139" s="1102" t="s">
        <v>910</v>
      </c>
      <c r="Y139" s="1102" t="s">
        <v>911</v>
      </c>
      <c r="Z139" s="1102" t="s">
        <v>912</v>
      </c>
      <c r="AA139" s="1102" t="s">
        <v>913</v>
      </c>
      <c r="AB139" s="1102" t="s">
        <v>6</v>
      </c>
      <c r="AC139" s="1103" t="s">
        <v>723</v>
      </c>
    </row>
    <row r="140" spans="1:29" ht="63" customHeight="1" thickTop="1">
      <c r="A140" s="1104" t="s">
        <v>825</v>
      </c>
      <c r="B140" s="1105">
        <v>0</v>
      </c>
      <c r="C140" s="1105">
        <v>0</v>
      </c>
      <c r="D140" s="1105">
        <v>0</v>
      </c>
      <c r="E140" s="1105">
        <v>0</v>
      </c>
      <c r="F140" s="1105">
        <v>0</v>
      </c>
      <c r="G140" s="1105">
        <v>0</v>
      </c>
      <c r="H140" s="1105">
        <v>0</v>
      </c>
      <c r="I140" s="1105">
        <v>0</v>
      </c>
      <c r="J140" s="1105">
        <v>0</v>
      </c>
      <c r="K140" s="1105">
        <v>0</v>
      </c>
      <c r="L140" s="1105">
        <v>0</v>
      </c>
      <c r="M140" s="1105">
        <v>0</v>
      </c>
      <c r="N140" s="1105">
        <v>0</v>
      </c>
      <c r="O140" s="1105">
        <v>0</v>
      </c>
      <c r="P140" s="1105">
        <v>0</v>
      </c>
      <c r="Q140" s="1105">
        <v>0</v>
      </c>
      <c r="R140" s="1105">
        <v>0</v>
      </c>
      <c r="S140" s="1105">
        <v>0</v>
      </c>
      <c r="T140" s="1105">
        <v>0</v>
      </c>
      <c r="U140" s="1105">
        <v>0</v>
      </c>
      <c r="V140" s="1105">
        <v>0</v>
      </c>
      <c r="W140" s="1105">
        <v>0</v>
      </c>
      <c r="X140" s="1105">
        <v>0</v>
      </c>
      <c r="Y140" s="1105">
        <v>0</v>
      </c>
      <c r="Z140" s="1105">
        <v>0</v>
      </c>
      <c r="AA140" s="1105">
        <v>0</v>
      </c>
      <c r="AB140" s="1105">
        <v>0</v>
      </c>
      <c r="AC140" s="1106">
        <v>0</v>
      </c>
    </row>
    <row r="141" spans="1:29" ht="30" customHeight="1">
      <c r="A141" s="1104" t="s">
        <v>826</v>
      </c>
      <c r="B141" s="1105">
        <v>0</v>
      </c>
      <c r="C141" s="1105">
        <v>0</v>
      </c>
      <c r="D141" s="1105">
        <v>0</v>
      </c>
      <c r="E141" s="1105">
        <v>0</v>
      </c>
      <c r="F141" s="1105">
        <v>0</v>
      </c>
      <c r="G141" s="1105">
        <v>0</v>
      </c>
      <c r="H141" s="1105">
        <v>0</v>
      </c>
      <c r="I141" s="1105">
        <v>0</v>
      </c>
      <c r="J141" s="1105">
        <v>0</v>
      </c>
      <c r="K141" s="1105">
        <v>0</v>
      </c>
      <c r="L141" s="1105">
        <v>0</v>
      </c>
      <c r="M141" s="1105">
        <v>0</v>
      </c>
      <c r="N141" s="1105">
        <v>0</v>
      </c>
      <c r="O141" s="1105">
        <v>0</v>
      </c>
      <c r="P141" s="1105">
        <v>0</v>
      </c>
      <c r="Q141" s="1105">
        <v>0</v>
      </c>
      <c r="R141" s="1105">
        <v>0</v>
      </c>
      <c r="S141" s="1105">
        <v>0</v>
      </c>
      <c r="T141" s="1105">
        <v>0</v>
      </c>
      <c r="U141" s="1105">
        <v>0</v>
      </c>
      <c r="V141" s="1105">
        <v>0</v>
      </c>
      <c r="W141" s="1105">
        <v>0</v>
      </c>
      <c r="X141" s="1105">
        <v>0</v>
      </c>
      <c r="Y141" s="1105">
        <v>0</v>
      </c>
      <c r="Z141" s="1105">
        <v>0</v>
      </c>
      <c r="AA141" s="1105">
        <v>0</v>
      </c>
      <c r="AB141" s="1105">
        <v>0</v>
      </c>
      <c r="AC141" s="1106">
        <v>0</v>
      </c>
    </row>
    <row r="142" spans="1:29" ht="30" customHeight="1">
      <c r="A142" s="1104" t="s">
        <v>827</v>
      </c>
      <c r="B142" s="1105">
        <v>0</v>
      </c>
      <c r="C142" s="1105">
        <v>0</v>
      </c>
      <c r="D142" s="1105">
        <v>0</v>
      </c>
      <c r="E142" s="1105">
        <v>0</v>
      </c>
      <c r="F142" s="1105">
        <v>0</v>
      </c>
      <c r="G142" s="1105">
        <v>0</v>
      </c>
      <c r="H142" s="1105">
        <v>0</v>
      </c>
      <c r="I142" s="1105">
        <v>0</v>
      </c>
      <c r="J142" s="1105">
        <v>0</v>
      </c>
      <c r="K142" s="1105">
        <v>0</v>
      </c>
      <c r="L142" s="1105">
        <v>0</v>
      </c>
      <c r="M142" s="1105">
        <v>0</v>
      </c>
      <c r="N142" s="1105">
        <v>0</v>
      </c>
      <c r="O142" s="1105">
        <v>0</v>
      </c>
      <c r="P142" s="1105">
        <v>0</v>
      </c>
      <c r="Q142" s="1105">
        <v>0</v>
      </c>
      <c r="R142" s="1105">
        <v>0</v>
      </c>
      <c r="S142" s="1105">
        <v>0</v>
      </c>
      <c r="T142" s="1105">
        <v>0</v>
      </c>
      <c r="U142" s="1105">
        <v>0</v>
      </c>
      <c r="V142" s="1105">
        <v>0</v>
      </c>
      <c r="W142" s="1105">
        <v>0</v>
      </c>
      <c r="X142" s="1105">
        <v>0</v>
      </c>
      <c r="Y142" s="1105">
        <v>0</v>
      </c>
      <c r="Z142" s="1105">
        <v>0</v>
      </c>
      <c r="AA142" s="1105">
        <v>0</v>
      </c>
      <c r="AB142" s="1105">
        <v>0</v>
      </c>
      <c r="AC142" s="1106">
        <v>0</v>
      </c>
    </row>
    <row r="143" spans="1:29" ht="30" customHeight="1">
      <c r="A143" s="1104" t="s">
        <v>828</v>
      </c>
      <c r="B143" s="1105">
        <v>3776.50155</v>
      </c>
      <c r="C143" s="1105">
        <v>0</v>
      </c>
      <c r="D143" s="1105">
        <v>0</v>
      </c>
      <c r="E143" s="1105">
        <v>0</v>
      </c>
      <c r="F143" s="1105">
        <v>0</v>
      </c>
      <c r="G143" s="1105">
        <v>0</v>
      </c>
      <c r="H143" s="1105">
        <v>0</v>
      </c>
      <c r="I143" s="1105">
        <v>0</v>
      </c>
      <c r="J143" s="1105">
        <v>0</v>
      </c>
      <c r="K143" s="1105">
        <v>0</v>
      </c>
      <c r="L143" s="1105">
        <v>0</v>
      </c>
      <c r="M143" s="1105">
        <v>0</v>
      </c>
      <c r="N143" s="1105">
        <v>2947.73038</v>
      </c>
      <c r="O143" s="1105">
        <v>0</v>
      </c>
      <c r="P143" s="1105">
        <v>0</v>
      </c>
      <c r="Q143" s="1105">
        <v>0</v>
      </c>
      <c r="R143" s="1105">
        <v>0</v>
      </c>
      <c r="S143" s="1105">
        <v>0</v>
      </c>
      <c r="T143" s="1105">
        <v>0</v>
      </c>
      <c r="U143" s="1105">
        <v>0</v>
      </c>
      <c r="V143" s="1105">
        <v>0</v>
      </c>
      <c r="W143" s="1105">
        <v>0</v>
      </c>
      <c r="X143" s="1105">
        <v>0</v>
      </c>
      <c r="Y143" s="1105">
        <v>0</v>
      </c>
      <c r="Z143" s="1105">
        <v>0</v>
      </c>
      <c r="AA143" s="1105">
        <v>0</v>
      </c>
      <c r="AB143" s="1105">
        <v>6724.2319299999999</v>
      </c>
      <c r="AC143" s="1106">
        <v>4.1105073545726241E-2</v>
      </c>
    </row>
    <row r="144" spans="1:29" ht="30" customHeight="1">
      <c r="A144" s="1104" t="s">
        <v>829</v>
      </c>
      <c r="B144" s="1105">
        <v>850</v>
      </c>
      <c r="C144" s="1105">
        <v>898.66</v>
      </c>
      <c r="D144" s="1105">
        <v>2801.1363799999999</v>
      </c>
      <c r="E144" s="1105">
        <v>0</v>
      </c>
      <c r="F144" s="1105">
        <v>0</v>
      </c>
      <c r="G144" s="1105">
        <v>0</v>
      </c>
      <c r="H144" s="1105">
        <v>0</v>
      </c>
      <c r="I144" s="1105">
        <v>0</v>
      </c>
      <c r="J144" s="1105">
        <v>0</v>
      </c>
      <c r="K144" s="1105">
        <v>0</v>
      </c>
      <c r="L144" s="1105">
        <v>0</v>
      </c>
      <c r="M144" s="1105">
        <v>0</v>
      </c>
      <c r="N144" s="1105">
        <v>0</v>
      </c>
      <c r="O144" s="1105">
        <v>0</v>
      </c>
      <c r="P144" s="1105">
        <v>0</v>
      </c>
      <c r="Q144" s="1105">
        <v>0</v>
      </c>
      <c r="R144" s="1105">
        <v>0</v>
      </c>
      <c r="S144" s="1105">
        <v>700</v>
      </c>
      <c r="T144" s="1105">
        <v>0</v>
      </c>
      <c r="U144" s="1105">
        <v>0</v>
      </c>
      <c r="V144" s="1105">
        <v>0</v>
      </c>
      <c r="W144" s="1105">
        <v>0</v>
      </c>
      <c r="X144" s="1105">
        <v>0</v>
      </c>
      <c r="Y144" s="1105">
        <v>0</v>
      </c>
      <c r="Z144" s="1105">
        <v>3066.83</v>
      </c>
      <c r="AA144" s="1105">
        <v>0</v>
      </c>
      <c r="AB144" s="1105">
        <v>8316.6263799999997</v>
      </c>
      <c r="AC144" s="1106">
        <v>5.0839343818146226E-2</v>
      </c>
    </row>
    <row r="145" spans="1:29" ht="30" customHeight="1">
      <c r="A145" s="1104" t="s">
        <v>830</v>
      </c>
      <c r="B145" s="1105">
        <v>8399.3800600000013</v>
      </c>
      <c r="C145" s="1105">
        <v>10164.128789999999</v>
      </c>
      <c r="D145" s="1105">
        <v>3503.3085000000001</v>
      </c>
      <c r="E145" s="1105">
        <v>0</v>
      </c>
      <c r="F145" s="1105">
        <v>0</v>
      </c>
      <c r="G145" s="1105">
        <v>488.11021</v>
      </c>
      <c r="H145" s="1105">
        <v>0</v>
      </c>
      <c r="I145" s="1105">
        <v>411.6</v>
      </c>
      <c r="J145" s="1105">
        <v>0</v>
      </c>
      <c r="K145" s="1105">
        <v>0</v>
      </c>
      <c r="L145" s="1105">
        <v>460</v>
      </c>
      <c r="M145" s="1105">
        <v>0</v>
      </c>
      <c r="N145" s="1105">
        <v>350</v>
      </c>
      <c r="O145" s="1105">
        <v>350</v>
      </c>
      <c r="P145" s="1105">
        <v>0</v>
      </c>
      <c r="Q145" s="1105">
        <v>0</v>
      </c>
      <c r="R145" s="1105">
        <v>0</v>
      </c>
      <c r="S145" s="1105">
        <v>0</v>
      </c>
      <c r="T145" s="1105">
        <v>0</v>
      </c>
      <c r="U145" s="1105">
        <v>0</v>
      </c>
      <c r="V145" s="1105">
        <v>0</v>
      </c>
      <c r="W145" s="1105">
        <v>0</v>
      </c>
      <c r="X145" s="1105">
        <v>0</v>
      </c>
      <c r="Y145" s="1105">
        <v>500</v>
      </c>
      <c r="Z145" s="1105">
        <v>1722.01259</v>
      </c>
      <c r="AA145" s="1105">
        <v>0</v>
      </c>
      <c r="AB145" s="1105">
        <v>26348.540149999997</v>
      </c>
      <c r="AC145" s="1106">
        <v>0.16106801370967444</v>
      </c>
    </row>
    <row r="146" spans="1:29" ht="30" customHeight="1">
      <c r="A146" s="1104" t="s">
        <v>831</v>
      </c>
      <c r="B146" s="1105">
        <v>7045.5622699999994</v>
      </c>
      <c r="C146" s="1105">
        <v>7938.1914000000006</v>
      </c>
      <c r="D146" s="1105">
        <v>2686.76</v>
      </c>
      <c r="E146" s="1105">
        <v>0</v>
      </c>
      <c r="F146" s="1105">
        <v>0</v>
      </c>
      <c r="G146" s="1105">
        <v>208.2</v>
      </c>
      <c r="H146" s="1105">
        <v>417</v>
      </c>
      <c r="I146" s="1105">
        <v>424.20186000000001</v>
      </c>
      <c r="J146" s="1105">
        <v>229.62899999999999</v>
      </c>
      <c r="K146" s="1105">
        <v>289</v>
      </c>
      <c r="L146" s="1105">
        <v>0</v>
      </c>
      <c r="M146" s="1105">
        <v>500</v>
      </c>
      <c r="N146" s="1105">
        <v>0</v>
      </c>
      <c r="O146" s="1105">
        <v>267.10000000000002</v>
      </c>
      <c r="P146" s="1105">
        <v>0</v>
      </c>
      <c r="Q146" s="1105">
        <v>207.40887000000001</v>
      </c>
      <c r="R146" s="1105">
        <v>0</v>
      </c>
      <c r="S146" s="1105">
        <v>274</v>
      </c>
      <c r="T146" s="1105">
        <v>235</v>
      </c>
      <c r="U146" s="1105">
        <v>250</v>
      </c>
      <c r="V146" s="1105">
        <v>0</v>
      </c>
      <c r="W146" s="1105">
        <v>302.26292000000001</v>
      </c>
      <c r="X146" s="1105">
        <v>240</v>
      </c>
      <c r="Y146" s="1105">
        <v>534.70699999999999</v>
      </c>
      <c r="Z146" s="1105">
        <v>1426.9930099999999</v>
      </c>
      <c r="AA146" s="1105">
        <v>277.60000000000002</v>
      </c>
      <c r="AB146" s="1105">
        <v>23753.616329999997</v>
      </c>
      <c r="AC146" s="1106">
        <v>0.14520530469293519</v>
      </c>
    </row>
    <row r="147" spans="1:29" ht="30" customHeight="1">
      <c r="A147" s="1104" t="s">
        <v>832</v>
      </c>
      <c r="B147" s="1105">
        <v>5424.5427499999996</v>
      </c>
      <c r="C147" s="1105">
        <v>7704.8774999999996</v>
      </c>
      <c r="D147" s="1105">
        <v>1317.2894199999998</v>
      </c>
      <c r="E147" s="1105">
        <v>0</v>
      </c>
      <c r="F147" s="1105">
        <v>0</v>
      </c>
      <c r="G147" s="1105">
        <v>385.22</v>
      </c>
      <c r="H147" s="1105">
        <v>205.8</v>
      </c>
      <c r="I147" s="1105">
        <v>0</v>
      </c>
      <c r="J147" s="1105">
        <v>0</v>
      </c>
      <c r="K147" s="1105">
        <v>0</v>
      </c>
      <c r="L147" s="1105">
        <v>0</v>
      </c>
      <c r="M147" s="1105">
        <v>338.6</v>
      </c>
      <c r="N147" s="1105">
        <v>1229.88543</v>
      </c>
      <c r="O147" s="1105">
        <v>0</v>
      </c>
      <c r="P147" s="1105">
        <v>143</v>
      </c>
      <c r="Q147" s="1105">
        <v>312</v>
      </c>
      <c r="R147" s="1105">
        <v>400</v>
      </c>
      <c r="S147" s="1105">
        <v>150</v>
      </c>
      <c r="T147" s="1105">
        <v>405.8</v>
      </c>
      <c r="U147" s="1105">
        <v>180</v>
      </c>
      <c r="V147" s="1105">
        <v>0</v>
      </c>
      <c r="W147" s="1105">
        <v>0</v>
      </c>
      <c r="X147" s="1105">
        <v>957.55</v>
      </c>
      <c r="Y147" s="1105">
        <v>512.70000000000005</v>
      </c>
      <c r="Z147" s="1105">
        <v>1471.77782</v>
      </c>
      <c r="AA147" s="1105">
        <v>144.88529</v>
      </c>
      <c r="AB147" s="1105">
        <v>21283.928210000002</v>
      </c>
      <c r="AC147" s="1106">
        <v>0.13010815860035446</v>
      </c>
    </row>
    <row r="148" spans="1:29" ht="30" customHeight="1">
      <c r="A148" s="1104" t="s">
        <v>833</v>
      </c>
      <c r="B148" s="1105">
        <v>4206.9631399999998</v>
      </c>
      <c r="C148" s="1105">
        <v>2945.7230199999999</v>
      </c>
      <c r="D148" s="1105">
        <v>493.93126000000001</v>
      </c>
      <c r="E148" s="1105">
        <v>137.19999999999999</v>
      </c>
      <c r="F148" s="1105">
        <v>246.96</v>
      </c>
      <c r="G148" s="1105">
        <v>123.48</v>
      </c>
      <c r="H148" s="1105">
        <v>105</v>
      </c>
      <c r="I148" s="1105">
        <v>113.19</v>
      </c>
      <c r="J148" s="1105">
        <v>108.18101</v>
      </c>
      <c r="K148" s="1105">
        <v>0</v>
      </c>
      <c r="L148" s="1105">
        <v>444.15064000000001</v>
      </c>
      <c r="M148" s="1105">
        <v>356.62</v>
      </c>
      <c r="N148" s="1105">
        <v>329.78899999999999</v>
      </c>
      <c r="O148" s="1105">
        <v>126</v>
      </c>
      <c r="P148" s="1105">
        <v>103</v>
      </c>
      <c r="Q148" s="1105">
        <v>0</v>
      </c>
      <c r="R148" s="1105">
        <v>358.75622999999996</v>
      </c>
      <c r="S148" s="1105">
        <v>0</v>
      </c>
      <c r="T148" s="1105">
        <v>0</v>
      </c>
      <c r="U148" s="1105">
        <v>0</v>
      </c>
      <c r="V148" s="1105">
        <v>241.00805</v>
      </c>
      <c r="W148" s="1105">
        <v>497.35007000000002</v>
      </c>
      <c r="X148" s="1105">
        <v>0</v>
      </c>
      <c r="Y148" s="1105">
        <v>242.3638</v>
      </c>
      <c r="Z148" s="1105">
        <v>599.78399999999999</v>
      </c>
      <c r="AA148" s="1105">
        <v>232</v>
      </c>
      <c r="AB148" s="1105">
        <v>12011.450220000001</v>
      </c>
      <c r="AC148" s="1106">
        <v>7.3425716100177646E-2</v>
      </c>
    </row>
    <row r="149" spans="1:29" ht="30" customHeight="1">
      <c r="A149" s="1104" t="s">
        <v>834</v>
      </c>
      <c r="B149" s="1105">
        <v>7161.4759100000001</v>
      </c>
      <c r="C149" s="1105">
        <v>5254.2457199999999</v>
      </c>
      <c r="D149" s="1105">
        <v>1721.3693400000002</v>
      </c>
      <c r="E149" s="1105">
        <v>0</v>
      </c>
      <c r="F149" s="1105">
        <v>230.01767000000001</v>
      </c>
      <c r="G149" s="1105">
        <v>0</v>
      </c>
      <c r="H149" s="1105">
        <v>970.06799000000001</v>
      </c>
      <c r="I149" s="1105">
        <v>552.22</v>
      </c>
      <c r="J149" s="1105">
        <v>335.20580000000001</v>
      </c>
      <c r="K149" s="1105">
        <v>169.3</v>
      </c>
      <c r="L149" s="1105">
        <v>100</v>
      </c>
      <c r="M149" s="1105">
        <v>439.24</v>
      </c>
      <c r="N149" s="1105">
        <v>1529.80106</v>
      </c>
      <c r="O149" s="1105">
        <v>594</v>
      </c>
      <c r="P149" s="1105">
        <v>322.42570000000001</v>
      </c>
      <c r="Q149" s="1105">
        <v>100</v>
      </c>
      <c r="R149" s="1105">
        <v>202.72448</v>
      </c>
      <c r="S149" s="1105">
        <v>70</v>
      </c>
      <c r="T149" s="1105">
        <v>336.95196000000004</v>
      </c>
      <c r="U149" s="1105">
        <v>192.01667</v>
      </c>
      <c r="V149" s="1105">
        <v>73.403270000000006</v>
      </c>
      <c r="W149" s="1105">
        <v>297.56796999999995</v>
      </c>
      <c r="X149" s="1105">
        <v>481.35103999999995</v>
      </c>
      <c r="Y149" s="1105">
        <v>230</v>
      </c>
      <c r="Z149" s="1105">
        <v>1006.97577</v>
      </c>
      <c r="AA149" s="1105">
        <v>677.64221999999995</v>
      </c>
      <c r="AB149" s="1105">
        <v>23048.002570000001</v>
      </c>
      <c r="AC149" s="1106">
        <v>0.14089190417349828</v>
      </c>
    </row>
    <row r="150" spans="1:29" ht="30" customHeight="1">
      <c r="A150" s="1104" t="s">
        <v>835</v>
      </c>
      <c r="B150" s="1105">
        <v>7508.0761199999997</v>
      </c>
      <c r="C150" s="1105">
        <v>4631.9923899999994</v>
      </c>
      <c r="D150" s="1105">
        <v>1230.7926100000002</v>
      </c>
      <c r="E150" s="1105">
        <v>102.96222</v>
      </c>
      <c r="F150" s="1105">
        <v>304.97800000000001</v>
      </c>
      <c r="G150" s="1105">
        <v>670.81798000000003</v>
      </c>
      <c r="H150" s="1105">
        <v>531.33207999999991</v>
      </c>
      <c r="I150" s="1105">
        <v>1281.49333</v>
      </c>
      <c r="J150" s="1105">
        <v>208.73226</v>
      </c>
      <c r="K150" s="1105">
        <v>362.42599999999999</v>
      </c>
      <c r="L150" s="1105">
        <v>297.94423999999998</v>
      </c>
      <c r="M150" s="1105">
        <v>419.51842999999997</v>
      </c>
      <c r="N150" s="1105">
        <v>1612.23495</v>
      </c>
      <c r="O150" s="1105">
        <v>1147.9469999999999</v>
      </c>
      <c r="P150" s="1105">
        <v>390.22224</v>
      </c>
      <c r="Q150" s="1105">
        <v>304.26895999999999</v>
      </c>
      <c r="R150" s="1105">
        <v>207.60051000000001</v>
      </c>
      <c r="S150" s="1105">
        <v>166</v>
      </c>
      <c r="T150" s="1105">
        <v>403.6</v>
      </c>
      <c r="U150" s="1105">
        <v>165.04420000000002</v>
      </c>
      <c r="V150" s="1105">
        <v>310.86529999999999</v>
      </c>
      <c r="W150" s="1105">
        <v>661.5883</v>
      </c>
      <c r="X150" s="1105">
        <v>548.75406000000009</v>
      </c>
      <c r="Y150" s="1105">
        <v>521.64644999999996</v>
      </c>
      <c r="Z150" s="1105">
        <v>847.86896000000002</v>
      </c>
      <c r="AA150" s="1105">
        <v>216.68723</v>
      </c>
      <c r="AB150" s="1105">
        <v>25055.393820000001</v>
      </c>
      <c r="AC150" s="1106">
        <v>0.15316304024156924</v>
      </c>
    </row>
    <row r="151" spans="1:29" ht="30" customHeight="1">
      <c r="A151" s="1104" t="s">
        <v>836</v>
      </c>
      <c r="B151" s="1105">
        <v>4501.5670399999999</v>
      </c>
      <c r="C151" s="1105">
        <v>2921.2771200000002</v>
      </c>
      <c r="D151" s="1105">
        <v>881.06256000000008</v>
      </c>
      <c r="E151" s="1105">
        <v>53.429929999999999</v>
      </c>
      <c r="F151" s="1105">
        <v>245.55602999999999</v>
      </c>
      <c r="G151" s="1105">
        <v>414.89715999999999</v>
      </c>
      <c r="H151" s="1105">
        <v>365.37533000000002</v>
      </c>
      <c r="I151" s="1105">
        <v>408.20047999999997</v>
      </c>
      <c r="J151" s="1105">
        <v>498.76946999999996</v>
      </c>
      <c r="K151" s="1105">
        <v>192.80985999999999</v>
      </c>
      <c r="L151" s="1105">
        <v>243.07916</v>
      </c>
      <c r="M151" s="1105">
        <v>391.60316</v>
      </c>
      <c r="N151" s="1105">
        <v>1173.9362699999999</v>
      </c>
      <c r="O151" s="1105">
        <v>613.51427000000001</v>
      </c>
      <c r="P151" s="1105">
        <v>137.09298000000001</v>
      </c>
      <c r="Q151" s="1105">
        <v>57.132870000000004</v>
      </c>
      <c r="R151" s="1105">
        <v>237.99458999999999</v>
      </c>
      <c r="S151" s="1105">
        <v>143.79192999999998</v>
      </c>
      <c r="T151" s="1105">
        <v>631.68481000000008</v>
      </c>
      <c r="U151" s="1105">
        <v>17.217860000000002</v>
      </c>
      <c r="V151" s="1105">
        <v>219.28064999999998</v>
      </c>
      <c r="W151" s="1105">
        <v>718.61557999999991</v>
      </c>
      <c r="X151" s="1105">
        <v>288.51531</v>
      </c>
      <c r="Y151" s="1105">
        <v>639.04309999999998</v>
      </c>
      <c r="Z151" s="1105">
        <v>320.73959000000002</v>
      </c>
      <c r="AA151" s="1105">
        <v>123.62908999999999</v>
      </c>
      <c r="AB151" s="1105">
        <v>16439.816199999997</v>
      </c>
      <c r="AC151" s="1106">
        <v>0.10049621443965</v>
      </c>
    </row>
    <row r="152" spans="1:29" ht="30" customHeight="1">
      <c r="A152" s="1104" t="s">
        <v>837</v>
      </c>
      <c r="B152" s="1105">
        <v>144.48347000000001</v>
      </c>
      <c r="C152" s="1105">
        <v>63.82985</v>
      </c>
      <c r="D152" s="1105">
        <v>33.310879999999997</v>
      </c>
      <c r="E152" s="1105">
        <v>0</v>
      </c>
      <c r="F152" s="1105">
        <v>14.976000000000001</v>
      </c>
      <c r="G152" s="1105">
        <v>15.766249999999999</v>
      </c>
      <c r="H152" s="1105">
        <v>12.115500000000001</v>
      </c>
      <c r="I152" s="1105">
        <v>36.530389999999997</v>
      </c>
      <c r="J152" s="1105">
        <v>10</v>
      </c>
      <c r="K152" s="1105">
        <v>0</v>
      </c>
      <c r="L152" s="1105">
        <v>30.6037</v>
      </c>
      <c r="M152" s="1105">
        <v>0</v>
      </c>
      <c r="N152" s="1105">
        <v>45.58858</v>
      </c>
      <c r="O152" s="1105">
        <v>11.61131</v>
      </c>
      <c r="P152" s="1105">
        <v>10</v>
      </c>
      <c r="Q152" s="1105">
        <v>20.58</v>
      </c>
      <c r="R152" s="1105">
        <v>0</v>
      </c>
      <c r="S152" s="1105">
        <v>0</v>
      </c>
      <c r="T152" s="1105">
        <v>17.328490000000002</v>
      </c>
      <c r="U152" s="1105">
        <v>3.77399</v>
      </c>
      <c r="V152" s="1105">
        <v>0</v>
      </c>
      <c r="W152" s="1105">
        <v>45.17821</v>
      </c>
      <c r="X152" s="1105">
        <v>6.86</v>
      </c>
      <c r="Y152" s="1105">
        <v>20.889140000000001</v>
      </c>
      <c r="Z152" s="1105">
        <v>5.6869399999999999</v>
      </c>
      <c r="AA152" s="1105">
        <v>6</v>
      </c>
      <c r="AB152" s="1105">
        <v>555.1126999999999</v>
      </c>
      <c r="AC152" s="1106">
        <v>3.393391036657277E-3</v>
      </c>
    </row>
    <row r="153" spans="1:29" ht="30" customHeight="1" thickBot="1">
      <c r="A153" s="1104" t="s">
        <v>838</v>
      </c>
      <c r="B153" s="1105">
        <v>15.76619</v>
      </c>
      <c r="C153" s="1105">
        <v>4.1000200000000007</v>
      </c>
      <c r="D153" s="1105">
        <v>2.0579999999999998</v>
      </c>
      <c r="E153" s="1105">
        <v>0</v>
      </c>
      <c r="F153" s="1105">
        <v>0</v>
      </c>
      <c r="G153" s="1105">
        <v>0</v>
      </c>
      <c r="H153" s="1105">
        <v>2.5</v>
      </c>
      <c r="I153" s="1105">
        <v>0</v>
      </c>
      <c r="J153" s="1105">
        <v>0</v>
      </c>
      <c r="K153" s="1105">
        <v>3</v>
      </c>
      <c r="L153" s="1105">
        <v>2.0232700000000001</v>
      </c>
      <c r="M153" s="1105">
        <v>0</v>
      </c>
      <c r="N153" s="1105">
        <v>6.9875600000000002</v>
      </c>
      <c r="O153" s="1105">
        <v>0</v>
      </c>
      <c r="P153" s="1105">
        <v>0</v>
      </c>
      <c r="Q153" s="1105">
        <v>3</v>
      </c>
      <c r="R153" s="1105">
        <v>0</v>
      </c>
      <c r="S153" s="1105">
        <v>0</v>
      </c>
      <c r="T153" s="1105">
        <v>2.125</v>
      </c>
      <c r="U153" s="1105">
        <v>0</v>
      </c>
      <c r="V153" s="1105">
        <v>0</v>
      </c>
      <c r="W153" s="1105">
        <v>0</v>
      </c>
      <c r="X153" s="1105">
        <v>3</v>
      </c>
      <c r="Y153" s="1105">
        <v>5.1440000000000001</v>
      </c>
      <c r="Z153" s="1105">
        <v>0</v>
      </c>
      <c r="AA153" s="1105">
        <v>0</v>
      </c>
      <c r="AB153" s="1105">
        <v>49.704039999999999</v>
      </c>
      <c r="AC153" s="1106">
        <v>3.0383964161089232E-4</v>
      </c>
    </row>
    <row r="154" spans="1:29" ht="35.25" customHeight="1" thickTop="1" thickBot="1">
      <c r="A154" s="1107" t="s">
        <v>6</v>
      </c>
      <c r="B154" s="1108">
        <v>49034.318500000001</v>
      </c>
      <c r="C154" s="1108">
        <v>42527.025809999999</v>
      </c>
      <c r="D154" s="1108">
        <v>14671.018950000001</v>
      </c>
      <c r="E154" s="1108">
        <v>293.59215</v>
      </c>
      <c r="F154" s="1108">
        <v>1042.4877000000001</v>
      </c>
      <c r="G154" s="1108">
        <v>2306.4915999999998</v>
      </c>
      <c r="H154" s="1108">
        <v>2609.1908999999996</v>
      </c>
      <c r="I154" s="1108">
        <v>3227.43606</v>
      </c>
      <c r="J154" s="1108">
        <v>1390.5175399999998</v>
      </c>
      <c r="K154" s="1108">
        <v>1016.53586</v>
      </c>
      <c r="L154" s="1108">
        <v>1577.8010099999999</v>
      </c>
      <c r="M154" s="1108">
        <v>2445.5815900000002</v>
      </c>
      <c r="N154" s="1108">
        <v>9225.9532299999992</v>
      </c>
      <c r="O154" s="1108">
        <v>3110.1725799999995</v>
      </c>
      <c r="P154" s="1108">
        <v>1105.7409200000002</v>
      </c>
      <c r="Q154" s="1108">
        <v>1004.3907</v>
      </c>
      <c r="R154" s="1108">
        <v>1407.07581</v>
      </c>
      <c r="S154" s="1108">
        <v>1503.7919299999999</v>
      </c>
      <c r="T154" s="1108">
        <v>2032.4902600000003</v>
      </c>
      <c r="U154" s="1108">
        <v>808.05272000000002</v>
      </c>
      <c r="V154" s="1108">
        <v>844.55727000000002</v>
      </c>
      <c r="W154" s="1108">
        <v>2522.5630499999997</v>
      </c>
      <c r="X154" s="1108">
        <v>2526.0304099999998</v>
      </c>
      <c r="Y154" s="1108">
        <v>3206.4934899999998</v>
      </c>
      <c r="Z154" s="1108">
        <v>10468.668680000001</v>
      </c>
      <c r="AA154" s="1108">
        <v>1678.4438299999999</v>
      </c>
      <c r="AB154" s="1108">
        <v>163586.42255000002</v>
      </c>
      <c r="AC154" s="1109">
        <v>0.99999999999999978</v>
      </c>
    </row>
    <row r="155" spans="1:29" ht="31.5" customHeight="1" thickTop="1" thickBot="1">
      <c r="A155" s="1110" t="s">
        <v>839</v>
      </c>
      <c r="B155" s="1106">
        <v>0.29974564964285294</v>
      </c>
      <c r="C155" s="1106">
        <v>0.25996672063050746</v>
      </c>
      <c r="D155" s="1106">
        <v>8.9683597949675925E-2</v>
      </c>
      <c r="E155" s="1106">
        <v>1.7947219911252958E-3</v>
      </c>
      <c r="F155" s="1106">
        <v>6.3727030871487201E-3</v>
      </c>
      <c r="G155" s="1106">
        <v>1.4099529557809257E-2</v>
      </c>
      <c r="H155" s="1106">
        <v>1.594992334527337E-2</v>
      </c>
      <c r="I155" s="1106">
        <v>1.9729241642982551E-2</v>
      </c>
      <c r="J155" s="1106">
        <v>8.5002014123451448E-3</v>
      </c>
      <c r="K155" s="1106">
        <v>6.2140600922383814E-3</v>
      </c>
      <c r="L155" s="1106">
        <v>9.6450609127890601E-3</v>
      </c>
      <c r="M155" s="1106">
        <v>1.4949783434823331E-2</v>
      </c>
      <c r="N155" s="1106">
        <v>5.6398037723333037E-2</v>
      </c>
      <c r="O155" s="1106">
        <v>1.9012412714443819E-2</v>
      </c>
      <c r="P155" s="1106">
        <v>6.7593685512746735E-3</v>
      </c>
      <c r="Q155" s="1106">
        <v>6.1398170113599075E-3</v>
      </c>
      <c r="R155" s="1106">
        <v>8.6014217321118379E-3</v>
      </c>
      <c r="S155" s="1106">
        <v>9.1926451264032465E-3</v>
      </c>
      <c r="T155" s="1106">
        <v>1.2424565733007407E-2</v>
      </c>
      <c r="U155" s="1106">
        <v>4.9396075016740438E-3</v>
      </c>
      <c r="V155" s="1106">
        <v>5.1627589676145769E-3</v>
      </c>
      <c r="W155" s="1106">
        <v>1.5420369311083754E-2</v>
      </c>
      <c r="X155" s="1106">
        <v>1.5441565202197152E-2</v>
      </c>
      <c r="Y155" s="1106">
        <v>1.9601220199188221E-2</v>
      </c>
      <c r="Z155" s="1106">
        <v>6.3994728393796024E-2</v>
      </c>
      <c r="AA155" s="1106">
        <v>1.0260288132940772E-2</v>
      </c>
      <c r="AB155" s="1106">
        <v>1</v>
      </c>
      <c r="AC155" s="1106"/>
    </row>
    <row r="156" spans="1:29" ht="73.5" customHeight="1" thickTop="1" thickBot="1">
      <c r="A156" s="1116" t="s">
        <v>848</v>
      </c>
      <c r="B156" s="1102" t="s">
        <v>888</v>
      </c>
      <c r="C156" s="1102" t="s">
        <v>889</v>
      </c>
      <c r="D156" s="1102" t="s">
        <v>890</v>
      </c>
      <c r="E156" s="1102" t="s">
        <v>891</v>
      </c>
      <c r="F156" s="1102" t="s">
        <v>892</v>
      </c>
      <c r="G156" s="1102" t="s">
        <v>893</v>
      </c>
      <c r="H156" s="1102" t="s">
        <v>894</v>
      </c>
      <c r="I156" s="1102" t="s">
        <v>895</v>
      </c>
      <c r="J156" s="1102" t="s">
        <v>896</v>
      </c>
      <c r="K156" s="1102" t="s">
        <v>897</v>
      </c>
      <c r="L156" s="1102" t="s">
        <v>898</v>
      </c>
      <c r="M156" s="1102" t="s">
        <v>899</v>
      </c>
      <c r="N156" s="1102" t="s">
        <v>900</v>
      </c>
      <c r="O156" s="1102" t="s">
        <v>901</v>
      </c>
      <c r="P156" s="1102" t="s">
        <v>902</v>
      </c>
      <c r="Q156" s="1102" t="s">
        <v>903</v>
      </c>
      <c r="R156" s="1102" t="s">
        <v>904</v>
      </c>
      <c r="S156" s="1102" t="s">
        <v>905</v>
      </c>
      <c r="T156" s="1102" t="s">
        <v>906</v>
      </c>
      <c r="U156" s="1102" t="s">
        <v>907</v>
      </c>
      <c r="V156" s="1102" t="s">
        <v>908</v>
      </c>
      <c r="W156" s="1102" t="s">
        <v>909</v>
      </c>
      <c r="X156" s="1102" t="s">
        <v>910</v>
      </c>
      <c r="Y156" s="1102" t="s">
        <v>911</v>
      </c>
      <c r="Z156" s="1102" t="s">
        <v>912</v>
      </c>
      <c r="AA156" s="1102" t="s">
        <v>913</v>
      </c>
      <c r="AB156" s="1102" t="s">
        <v>6</v>
      </c>
      <c r="AC156" s="1103" t="s">
        <v>723</v>
      </c>
    </row>
    <row r="157" spans="1:29" ht="42.75" customHeight="1" thickTop="1">
      <c r="A157" s="1104" t="s">
        <v>825</v>
      </c>
      <c r="B157" s="1105">
        <v>0</v>
      </c>
      <c r="C157" s="1105">
        <v>0</v>
      </c>
      <c r="D157" s="1105">
        <v>0</v>
      </c>
      <c r="E157" s="1105">
        <v>0</v>
      </c>
      <c r="F157" s="1105">
        <v>0</v>
      </c>
      <c r="G157" s="1105">
        <v>0</v>
      </c>
      <c r="H157" s="1105">
        <v>0</v>
      </c>
      <c r="I157" s="1105">
        <v>0</v>
      </c>
      <c r="J157" s="1105">
        <v>0</v>
      </c>
      <c r="K157" s="1105">
        <v>0</v>
      </c>
      <c r="L157" s="1105">
        <v>0</v>
      </c>
      <c r="M157" s="1105">
        <v>0</v>
      </c>
      <c r="N157" s="1105">
        <v>0</v>
      </c>
      <c r="O157" s="1105">
        <v>0</v>
      </c>
      <c r="P157" s="1105">
        <v>0</v>
      </c>
      <c r="Q157" s="1105">
        <v>0</v>
      </c>
      <c r="R157" s="1105">
        <v>0</v>
      </c>
      <c r="S157" s="1105">
        <v>0</v>
      </c>
      <c r="T157" s="1105">
        <v>0</v>
      </c>
      <c r="U157" s="1105">
        <v>0</v>
      </c>
      <c r="V157" s="1105">
        <v>0</v>
      </c>
      <c r="W157" s="1105">
        <v>0</v>
      </c>
      <c r="X157" s="1105">
        <v>0</v>
      </c>
      <c r="Y157" s="1105">
        <v>0</v>
      </c>
      <c r="Z157" s="1105">
        <v>0</v>
      </c>
      <c r="AA157" s="1105">
        <v>0</v>
      </c>
      <c r="AB157" s="1105">
        <v>0</v>
      </c>
      <c r="AC157" s="1106">
        <v>0</v>
      </c>
    </row>
    <row r="158" spans="1:29" ht="30.75" customHeight="1">
      <c r="A158" s="1104" t="s">
        <v>826</v>
      </c>
      <c r="B158" s="1105">
        <v>0</v>
      </c>
      <c r="C158" s="1105">
        <v>0</v>
      </c>
      <c r="D158" s="1105">
        <v>0</v>
      </c>
      <c r="E158" s="1105">
        <v>0</v>
      </c>
      <c r="F158" s="1105">
        <v>0</v>
      </c>
      <c r="G158" s="1105">
        <v>0</v>
      </c>
      <c r="H158" s="1105">
        <v>0</v>
      </c>
      <c r="I158" s="1105">
        <v>0</v>
      </c>
      <c r="J158" s="1105">
        <v>0</v>
      </c>
      <c r="K158" s="1105">
        <v>0</v>
      </c>
      <c r="L158" s="1105">
        <v>0</v>
      </c>
      <c r="M158" s="1105">
        <v>0</v>
      </c>
      <c r="N158" s="1105">
        <v>0</v>
      </c>
      <c r="O158" s="1105">
        <v>0</v>
      </c>
      <c r="P158" s="1105">
        <v>0</v>
      </c>
      <c r="Q158" s="1105">
        <v>0</v>
      </c>
      <c r="R158" s="1105">
        <v>0</v>
      </c>
      <c r="S158" s="1105">
        <v>0</v>
      </c>
      <c r="T158" s="1105">
        <v>0</v>
      </c>
      <c r="U158" s="1105">
        <v>0</v>
      </c>
      <c r="V158" s="1105">
        <v>0</v>
      </c>
      <c r="W158" s="1105">
        <v>0</v>
      </c>
      <c r="X158" s="1105">
        <v>0</v>
      </c>
      <c r="Y158" s="1105">
        <v>0</v>
      </c>
      <c r="Z158" s="1105">
        <v>0</v>
      </c>
      <c r="AA158" s="1105">
        <v>0</v>
      </c>
      <c r="AB158" s="1105">
        <v>0</v>
      </c>
      <c r="AC158" s="1106">
        <v>0</v>
      </c>
    </row>
    <row r="159" spans="1:29" ht="30.75" customHeight="1">
      <c r="A159" s="1104" t="s">
        <v>827</v>
      </c>
      <c r="B159" s="1105">
        <v>0</v>
      </c>
      <c r="C159" s="1105">
        <v>0</v>
      </c>
      <c r="D159" s="1105">
        <v>0</v>
      </c>
      <c r="E159" s="1105">
        <v>0</v>
      </c>
      <c r="F159" s="1105">
        <v>0</v>
      </c>
      <c r="G159" s="1105">
        <v>0</v>
      </c>
      <c r="H159" s="1105">
        <v>0</v>
      </c>
      <c r="I159" s="1105">
        <v>0</v>
      </c>
      <c r="J159" s="1105">
        <v>0</v>
      </c>
      <c r="K159" s="1105">
        <v>0</v>
      </c>
      <c r="L159" s="1105">
        <v>0</v>
      </c>
      <c r="M159" s="1105">
        <v>0</v>
      </c>
      <c r="N159" s="1105">
        <v>0</v>
      </c>
      <c r="O159" s="1105">
        <v>0</v>
      </c>
      <c r="P159" s="1105">
        <v>0</v>
      </c>
      <c r="Q159" s="1105">
        <v>0</v>
      </c>
      <c r="R159" s="1105">
        <v>0</v>
      </c>
      <c r="S159" s="1105">
        <v>0</v>
      </c>
      <c r="T159" s="1105">
        <v>0</v>
      </c>
      <c r="U159" s="1105">
        <v>0</v>
      </c>
      <c r="V159" s="1105">
        <v>0</v>
      </c>
      <c r="W159" s="1105">
        <v>0</v>
      </c>
      <c r="X159" s="1105">
        <v>0</v>
      </c>
      <c r="Y159" s="1105">
        <v>0</v>
      </c>
      <c r="Z159" s="1105">
        <v>0</v>
      </c>
      <c r="AA159" s="1105">
        <v>0</v>
      </c>
      <c r="AB159" s="1105">
        <v>0</v>
      </c>
      <c r="AC159" s="1106">
        <v>0</v>
      </c>
    </row>
    <row r="160" spans="1:29" ht="30.75" customHeight="1">
      <c r="A160" s="1104" t="s">
        <v>828</v>
      </c>
      <c r="B160" s="1105">
        <v>2</v>
      </c>
      <c r="C160" s="1105">
        <v>0</v>
      </c>
      <c r="D160" s="1105">
        <v>0</v>
      </c>
      <c r="E160" s="1105">
        <v>0</v>
      </c>
      <c r="F160" s="1105">
        <v>0</v>
      </c>
      <c r="G160" s="1105">
        <v>0</v>
      </c>
      <c r="H160" s="1105">
        <v>0</v>
      </c>
      <c r="I160" s="1105">
        <v>0</v>
      </c>
      <c r="J160" s="1105">
        <v>0</v>
      </c>
      <c r="K160" s="1105">
        <v>0</v>
      </c>
      <c r="L160" s="1105">
        <v>0</v>
      </c>
      <c r="M160" s="1105">
        <v>0</v>
      </c>
      <c r="N160" s="1105">
        <v>2</v>
      </c>
      <c r="O160" s="1105">
        <v>0</v>
      </c>
      <c r="P160" s="1105">
        <v>0</v>
      </c>
      <c r="Q160" s="1105">
        <v>0</v>
      </c>
      <c r="R160" s="1105">
        <v>0</v>
      </c>
      <c r="S160" s="1105">
        <v>0</v>
      </c>
      <c r="T160" s="1105">
        <v>0</v>
      </c>
      <c r="U160" s="1105">
        <v>0</v>
      </c>
      <c r="V160" s="1105">
        <v>0</v>
      </c>
      <c r="W160" s="1105">
        <v>0</v>
      </c>
      <c r="X160" s="1105">
        <v>0</v>
      </c>
      <c r="Y160" s="1105">
        <v>0</v>
      </c>
      <c r="Z160" s="1105">
        <v>0</v>
      </c>
      <c r="AA160" s="1105">
        <v>0</v>
      </c>
      <c r="AB160" s="1105">
        <v>4</v>
      </c>
      <c r="AC160" s="1106">
        <v>1.8535681186283596E-3</v>
      </c>
    </row>
    <row r="161" spans="1:29" ht="30.75" customHeight="1">
      <c r="A161" s="1104" t="s">
        <v>829</v>
      </c>
      <c r="B161" s="1105">
        <v>1</v>
      </c>
      <c r="C161" s="1105">
        <v>1</v>
      </c>
      <c r="D161" s="1105">
        <v>3</v>
      </c>
      <c r="E161" s="1105">
        <v>0</v>
      </c>
      <c r="F161" s="1105">
        <v>0</v>
      </c>
      <c r="G161" s="1105">
        <v>0</v>
      </c>
      <c r="H161" s="1105">
        <v>0</v>
      </c>
      <c r="I161" s="1105">
        <v>0</v>
      </c>
      <c r="J161" s="1105">
        <v>0</v>
      </c>
      <c r="K161" s="1105">
        <v>0</v>
      </c>
      <c r="L161" s="1105">
        <v>0</v>
      </c>
      <c r="M161" s="1105">
        <v>0</v>
      </c>
      <c r="N161" s="1105">
        <v>0</v>
      </c>
      <c r="O161" s="1105">
        <v>0</v>
      </c>
      <c r="P161" s="1105">
        <v>0</v>
      </c>
      <c r="Q161" s="1105">
        <v>0</v>
      </c>
      <c r="R161" s="1105">
        <v>0</v>
      </c>
      <c r="S161" s="1105">
        <v>1</v>
      </c>
      <c r="T161" s="1105">
        <v>0</v>
      </c>
      <c r="U161" s="1105">
        <v>0</v>
      </c>
      <c r="V161" s="1105">
        <v>0</v>
      </c>
      <c r="W161" s="1105">
        <v>0</v>
      </c>
      <c r="X161" s="1105">
        <v>0</v>
      </c>
      <c r="Y161" s="1105">
        <v>0</v>
      </c>
      <c r="Z161" s="1105">
        <v>3</v>
      </c>
      <c r="AA161" s="1105">
        <v>0</v>
      </c>
      <c r="AB161" s="1105">
        <v>9</v>
      </c>
      <c r="AC161" s="1106">
        <v>4.1705282669138094E-3</v>
      </c>
    </row>
    <row r="162" spans="1:29" ht="30.75" customHeight="1">
      <c r="A162" s="1104" t="s">
        <v>830</v>
      </c>
      <c r="B162" s="1105">
        <v>17</v>
      </c>
      <c r="C162" s="1105">
        <v>21</v>
      </c>
      <c r="D162" s="1105">
        <v>7</v>
      </c>
      <c r="E162" s="1105">
        <v>0</v>
      </c>
      <c r="F162" s="1105">
        <v>0</v>
      </c>
      <c r="G162" s="1105">
        <v>1</v>
      </c>
      <c r="H162" s="1105">
        <v>0</v>
      </c>
      <c r="I162" s="1105">
        <v>1</v>
      </c>
      <c r="J162" s="1105">
        <v>0</v>
      </c>
      <c r="K162" s="1105">
        <v>0</v>
      </c>
      <c r="L162" s="1105">
        <v>1</v>
      </c>
      <c r="M162" s="1105">
        <v>0</v>
      </c>
      <c r="N162" s="1105">
        <v>1</v>
      </c>
      <c r="O162" s="1105">
        <v>1</v>
      </c>
      <c r="P162" s="1105">
        <v>0</v>
      </c>
      <c r="Q162" s="1105">
        <v>0</v>
      </c>
      <c r="R162" s="1105">
        <v>0</v>
      </c>
      <c r="S162" s="1105">
        <v>0</v>
      </c>
      <c r="T162" s="1105">
        <v>0</v>
      </c>
      <c r="U162" s="1105">
        <v>0</v>
      </c>
      <c r="V162" s="1105">
        <v>0</v>
      </c>
      <c r="W162" s="1105">
        <v>0</v>
      </c>
      <c r="X162" s="1105">
        <v>0</v>
      </c>
      <c r="Y162" s="1105">
        <v>1</v>
      </c>
      <c r="Z162" s="1105">
        <v>4</v>
      </c>
      <c r="AA162" s="1105">
        <v>0</v>
      </c>
      <c r="AB162" s="1105">
        <v>55</v>
      </c>
      <c r="AC162" s="1106">
        <v>2.5486561631139944E-2</v>
      </c>
    </row>
    <row r="163" spans="1:29" ht="30.75" customHeight="1">
      <c r="A163" s="1104" t="s">
        <v>831</v>
      </c>
      <c r="B163" s="1105">
        <v>26</v>
      </c>
      <c r="C163" s="1105">
        <v>29</v>
      </c>
      <c r="D163" s="1105">
        <v>9</v>
      </c>
      <c r="E163" s="1105">
        <v>0</v>
      </c>
      <c r="F163" s="1105">
        <v>0</v>
      </c>
      <c r="G163" s="1105">
        <v>1</v>
      </c>
      <c r="H163" s="1105">
        <v>2</v>
      </c>
      <c r="I163" s="1105">
        <v>2</v>
      </c>
      <c r="J163" s="1105">
        <v>1</v>
      </c>
      <c r="K163" s="1105">
        <v>1</v>
      </c>
      <c r="L163" s="1105">
        <v>0</v>
      </c>
      <c r="M163" s="1105">
        <v>2</v>
      </c>
      <c r="N163" s="1105">
        <v>0</v>
      </c>
      <c r="O163" s="1105">
        <v>1</v>
      </c>
      <c r="P163" s="1105">
        <v>0</v>
      </c>
      <c r="Q163" s="1105">
        <v>1</v>
      </c>
      <c r="R163" s="1105">
        <v>0</v>
      </c>
      <c r="S163" s="1105">
        <v>1</v>
      </c>
      <c r="T163" s="1105">
        <v>1</v>
      </c>
      <c r="U163" s="1105">
        <v>1</v>
      </c>
      <c r="V163" s="1105">
        <v>0</v>
      </c>
      <c r="W163" s="1105">
        <v>1</v>
      </c>
      <c r="X163" s="1105">
        <v>1</v>
      </c>
      <c r="Y163" s="1105">
        <v>2</v>
      </c>
      <c r="Z163" s="1105">
        <v>5</v>
      </c>
      <c r="AA163" s="1105">
        <v>1</v>
      </c>
      <c r="AB163" s="1105">
        <v>88</v>
      </c>
      <c r="AC163" s="1106">
        <v>4.077849860982391E-2</v>
      </c>
    </row>
    <row r="164" spans="1:29" ht="30.75" customHeight="1">
      <c r="A164" s="1104" t="s">
        <v>832</v>
      </c>
      <c r="B164" s="1105">
        <v>31</v>
      </c>
      <c r="C164" s="1105">
        <v>44</v>
      </c>
      <c r="D164" s="1105">
        <v>8</v>
      </c>
      <c r="E164" s="1105">
        <v>0</v>
      </c>
      <c r="F164" s="1105">
        <v>0</v>
      </c>
      <c r="G164" s="1105">
        <v>2</v>
      </c>
      <c r="H164" s="1105">
        <v>1</v>
      </c>
      <c r="I164" s="1105">
        <v>0</v>
      </c>
      <c r="J164" s="1105">
        <v>0</v>
      </c>
      <c r="K164" s="1105">
        <v>0</v>
      </c>
      <c r="L164" s="1105">
        <v>0</v>
      </c>
      <c r="M164" s="1105">
        <v>2</v>
      </c>
      <c r="N164" s="1105">
        <v>7</v>
      </c>
      <c r="O164" s="1105">
        <v>0</v>
      </c>
      <c r="P164" s="1105">
        <v>1</v>
      </c>
      <c r="Q164" s="1105">
        <v>2</v>
      </c>
      <c r="R164" s="1105">
        <v>2</v>
      </c>
      <c r="S164" s="1105">
        <v>1</v>
      </c>
      <c r="T164" s="1105">
        <v>2</v>
      </c>
      <c r="U164" s="1105">
        <v>1</v>
      </c>
      <c r="V164" s="1105">
        <v>0</v>
      </c>
      <c r="W164" s="1105">
        <v>0</v>
      </c>
      <c r="X164" s="1105">
        <v>5</v>
      </c>
      <c r="Y164" s="1105">
        <v>3</v>
      </c>
      <c r="Z164" s="1105">
        <v>9</v>
      </c>
      <c r="AA164" s="1105">
        <v>1</v>
      </c>
      <c r="AB164" s="1105">
        <v>122</v>
      </c>
      <c r="AC164" s="1106">
        <v>5.6533827618164965E-2</v>
      </c>
    </row>
    <row r="165" spans="1:29" ht="30.75" customHeight="1">
      <c r="A165" s="1104" t="s">
        <v>833</v>
      </c>
      <c r="B165" s="1105">
        <v>34</v>
      </c>
      <c r="C165" s="1105">
        <v>25</v>
      </c>
      <c r="D165" s="1105">
        <v>4</v>
      </c>
      <c r="E165" s="1105">
        <v>1</v>
      </c>
      <c r="F165" s="1105">
        <v>2</v>
      </c>
      <c r="G165" s="1105">
        <v>1</v>
      </c>
      <c r="H165" s="1105">
        <v>1</v>
      </c>
      <c r="I165" s="1105">
        <v>1</v>
      </c>
      <c r="J165" s="1105">
        <v>1</v>
      </c>
      <c r="K165" s="1105">
        <v>0</v>
      </c>
      <c r="L165" s="1105">
        <v>4</v>
      </c>
      <c r="M165" s="1105">
        <v>3</v>
      </c>
      <c r="N165" s="1105">
        <v>3</v>
      </c>
      <c r="O165" s="1105">
        <v>1</v>
      </c>
      <c r="P165" s="1105">
        <v>1</v>
      </c>
      <c r="Q165" s="1105">
        <v>0</v>
      </c>
      <c r="R165" s="1105">
        <v>3</v>
      </c>
      <c r="S165" s="1105">
        <v>0</v>
      </c>
      <c r="T165" s="1105">
        <v>0</v>
      </c>
      <c r="U165" s="1105">
        <v>0</v>
      </c>
      <c r="V165" s="1105">
        <v>2</v>
      </c>
      <c r="W165" s="1105">
        <v>4</v>
      </c>
      <c r="X165" s="1105">
        <v>0</v>
      </c>
      <c r="Y165" s="1105">
        <v>2</v>
      </c>
      <c r="Z165" s="1105">
        <v>5</v>
      </c>
      <c r="AA165" s="1105">
        <v>2</v>
      </c>
      <c r="AB165" s="1105">
        <v>100</v>
      </c>
      <c r="AC165" s="1106">
        <v>4.6339202965708988E-2</v>
      </c>
    </row>
    <row r="166" spans="1:29" ht="30.75" customHeight="1">
      <c r="A166" s="1104" t="s">
        <v>834</v>
      </c>
      <c r="B166" s="1105">
        <v>85</v>
      </c>
      <c r="C166" s="1105">
        <v>61</v>
      </c>
      <c r="D166" s="1105">
        <v>21</v>
      </c>
      <c r="E166" s="1105">
        <v>0</v>
      </c>
      <c r="F166" s="1105">
        <v>3</v>
      </c>
      <c r="G166" s="1105">
        <v>0</v>
      </c>
      <c r="H166" s="1105">
        <v>12</v>
      </c>
      <c r="I166" s="1105">
        <v>7</v>
      </c>
      <c r="J166" s="1105">
        <v>4</v>
      </c>
      <c r="K166" s="1105">
        <v>2</v>
      </c>
      <c r="L166" s="1105">
        <v>1</v>
      </c>
      <c r="M166" s="1105">
        <v>5</v>
      </c>
      <c r="N166" s="1105">
        <v>19</v>
      </c>
      <c r="O166" s="1105">
        <v>7</v>
      </c>
      <c r="P166" s="1105">
        <v>4</v>
      </c>
      <c r="Q166" s="1105">
        <v>1</v>
      </c>
      <c r="R166" s="1105">
        <v>2</v>
      </c>
      <c r="S166" s="1105">
        <v>1</v>
      </c>
      <c r="T166" s="1105">
        <v>4</v>
      </c>
      <c r="U166" s="1105">
        <v>2</v>
      </c>
      <c r="V166" s="1105">
        <v>1</v>
      </c>
      <c r="W166" s="1105">
        <v>4</v>
      </c>
      <c r="X166" s="1105">
        <v>6</v>
      </c>
      <c r="Y166" s="1105">
        <v>3</v>
      </c>
      <c r="Z166" s="1105">
        <v>12</v>
      </c>
      <c r="AA166" s="1105">
        <v>8</v>
      </c>
      <c r="AB166" s="1105">
        <v>275</v>
      </c>
      <c r="AC166" s="1106">
        <v>0.12743280815569971</v>
      </c>
    </row>
    <row r="167" spans="1:29" ht="30.75" customHeight="1">
      <c r="A167" s="1104" t="s">
        <v>835</v>
      </c>
      <c r="B167" s="1105">
        <v>156</v>
      </c>
      <c r="C167" s="1105">
        <v>91</v>
      </c>
      <c r="D167" s="1105">
        <v>24</v>
      </c>
      <c r="E167" s="1105">
        <v>2</v>
      </c>
      <c r="F167" s="1105">
        <v>6</v>
      </c>
      <c r="G167" s="1105">
        <v>14</v>
      </c>
      <c r="H167" s="1105">
        <v>11</v>
      </c>
      <c r="I167" s="1105">
        <v>26</v>
      </c>
      <c r="J167" s="1105">
        <v>4</v>
      </c>
      <c r="K167" s="1105">
        <v>8</v>
      </c>
      <c r="L167" s="1105">
        <v>6</v>
      </c>
      <c r="M167" s="1105">
        <v>9</v>
      </c>
      <c r="N167" s="1105">
        <v>33</v>
      </c>
      <c r="O167" s="1105">
        <v>24</v>
      </c>
      <c r="P167" s="1105">
        <v>8</v>
      </c>
      <c r="Q167" s="1105">
        <v>6</v>
      </c>
      <c r="R167" s="1105">
        <v>4</v>
      </c>
      <c r="S167" s="1105">
        <v>3</v>
      </c>
      <c r="T167" s="1105">
        <v>9</v>
      </c>
      <c r="U167" s="1105">
        <v>3</v>
      </c>
      <c r="V167" s="1105">
        <v>6</v>
      </c>
      <c r="W167" s="1105">
        <v>14</v>
      </c>
      <c r="X167" s="1105">
        <v>12</v>
      </c>
      <c r="Y167" s="1105">
        <v>12</v>
      </c>
      <c r="Z167" s="1105">
        <v>16</v>
      </c>
      <c r="AA167" s="1105">
        <v>5</v>
      </c>
      <c r="AB167" s="1105">
        <v>512</v>
      </c>
      <c r="AC167" s="1106">
        <v>0.23725671918443003</v>
      </c>
    </row>
    <row r="168" spans="1:29" ht="30.75" customHeight="1">
      <c r="A168" s="1104" t="s">
        <v>836</v>
      </c>
      <c r="B168" s="1105">
        <v>228</v>
      </c>
      <c r="C168" s="1105">
        <v>151</v>
      </c>
      <c r="D168" s="1105">
        <v>42</v>
      </c>
      <c r="E168" s="1105">
        <v>2</v>
      </c>
      <c r="F168" s="1105">
        <v>15</v>
      </c>
      <c r="G168" s="1105">
        <v>25</v>
      </c>
      <c r="H168" s="1105">
        <v>21</v>
      </c>
      <c r="I168" s="1105">
        <v>22</v>
      </c>
      <c r="J168" s="1105">
        <v>28</v>
      </c>
      <c r="K168" s="1105">
        <v>11</v>
      </c>
      <c r="L168" s="1105">
        <v>13</v>
      </c>
      <c r="M168" s="1105">
        <v>22</v>
      </c>
      <c r="N168" s="1105">
        <v>65</v>
      </c>
      <c r="O168" s="1105">
        <v>36</v>
      </c>
      <c r="P168" s="1105">
        <v>6</v>
      </c>
      <c r="Q168" s="1105">
        <v>4</v>
      </c>
      <c r="R168" s="1105">
        <v>9</v>
      </c>
      <c r="S168" s="1105">
        <v>7</v>
      </c>
      <c r="T168" s="1105">
        <v>36</v>
      </c>
      <c r="U168" s="1105">
        <v>2</v>
      </c>
      <c r="V168" s="1105">
        <v>10</v>
      </c>
      <c r="W168" s="1105">
        <v>37</v>
      </c>
      <c r="X168" s="1105">
        <v>14</v>
      </c>
      <c r="Y168" s="1105">
        <v>38</v>
      </c>
      <c r="Z168" s="1105">
        <v>14</v>
      </c>
      <c r="AA168" s="1105">
        <v>8</v>
      </c>
      <c r="AB168" s="1105">
        <v>866</v>
      </c>
      <c r="AC168" s="1106">
        <v>0.40129749768303985</v>
      </c>
    </row>
    <row r="169" spans="1:29" ht="30.75" customHeight="1">
      <c r="A169" s="1104" t="s">
        <v>837</v>
      </c>
      <c r="B169" s="1105">
        <v>29</v>
      </c>
      <c r="C169" s="1105">
        <v>12</v>
      </c>
      <c r="D169" s="1105">
        <v>6</v>
      </c>
      <c r="E169" s="1105">
        <v>0</v>
      </c>
      <c r="F169" s="1105">
        <v>3</v>
      </c>
      <c r="G169" s="1105">
        <v>3</v>
      </c>
      <c r="H169" s="1105">
        <v>2</v>
      </c>
      <c r="I169" s="1105">
        <v>7</v>
      </c>
      <c r="J169" s="1105">
        <v>2</v>
      </c>
      <c r="K169" s="1105">
        <v>0</v>
      </c>
      <c r="L169" s="1105">
        <v>5</v>
      </c>
      <c r="M169" s="1105">
        <v>0</v>
      </c>
      <c r="N169" s="1105">
        <v>9</v>
      </c>
      <c r="O169" s="1105">
        <v>2</v>
      </c>
      <c r="P169" s="1105">
        <v>2</v>
      </c>
      <c r="Q169" s="1105">
        <v>3</v>
      </c>
      <c r="R169" s="1105">
        <v>0</v>
      </c>
      <c r="S169" s="1105">
        <v>0</v>
      </c>
      <c r="T169" s="1105">
        <v>3</v>
      </c>
      <c r="U169" s="1105">
        <v>1</v>
      </c>
      <c r="V169" s="1105">
        <v>0</v>
      </c>
      <c r="W169" s="1105">
        <v>9</v>
      </c>
      <c r="X169" s="1105">
        <v>1</v>
      </c>
      <c r="Y169" s="1105">
        <v>4</v>
      </c>
      <c r="Z169" s="1105">
        <v>1</v>
      </c>
      <c r="AA169" s="1105">
        <v>1</v>
      </c>
      <c r="AB169" s="1105">
        <v>105</v>
      </c>
      <c r="AC169" s="1106">
        <v>4.8656163113994441E-2</v>
      </c>
    </row>
    <row r="170" spans="1:29" ht="30.75" customHeight="1" thickBot="1">
      <c r="A170" s="1104" t="s">
        <v>838</v>
      </c>
      <c r="B170" s="1105">
        <v>7</v>
      </c>
      <c r="C170" s="1105">
        <v>2</v>
      </c>
      <c r="D170" s="1105">
        <v>1</v>
      </c>
      <c r="E170" s="1105">
        <v>0</v>
      </c>
      <c r="F170" s="1105">
        <v>0</v>
      </c>
      <c r="G170" s="1105">
        <v>0</v>
      </c>
      <c r="H170" s="1105">
        <v>1</v>
      </c>
      <c r="I170" s="1105">
        <v>0</v>
      </c>
      <c r="J170" s="1105">
        <v>0</v>
      </c>
      <c r="K170" s="1105">
        <v>1</v>
      </c>
      <c r="L170" s="1105">
        <v>2</v>
      </c>
      <c r="M170" s="1105">
        <v>0</v>
      </c>
      <c r="N170" s="1105">
        <v>3</v>
      </c>
      <c r="O170" s="1105">
        <v>0</v>
      </c>
      <c r="P170" s="1105">
        <v>0</v>
      </c>
      <c r="Q170" s="1105">
        <v>1</v>
      </c>
      <c r="R170" s="1105">
        <v>0</v>
      </c>
      <c r="S170" s="1105">
        <v>0</v>
      </c>
      <c r="T170" s="1105">
        <v>1</v>
      </c>
      <c r="U170" s="1105">
        <v>0</v>
      </c>
      <c r="V170" s="1105">
        <v>0</v>
      </c>
      <c r="W170" s="1105">
        <v>0</v>
      </c>
      <c r="X170" s="1105">
        <v>1</v>
      </c>
      <c r="Y170" s="1105">
        <v>2</v>
      </c>
      <c r="Z170" s="1105">
        <v>0</v>
      </c>
      <c r="AA170" s="1105">
        <v>0</v>
      </c>
      <c r="AB170" s="1105">
        <v>22</v>
      </c>
      <c r="AC170" s="1106">
        <v>1.0194624652455977E-2</v>
      </c>
    </row>
    <row r="171" spans="1:29" ht="48.75" customHeight="1" thickTop="1" thickBot="1">
      <c r="A171" s="1107" t="s">
        <v>6</v>
      </c>
      <c r="B171" s="1108">
        <v>616</v>
      </c>
      <c r="C171" s="1108">
        <v>437</v>
      </c>
      <c r="D171" s="1108">
        <v>125</v>
      </c>
      <c r="E171" s="1108">
        <v>5</v>
      </c>
      <c r="F171" s="1108">
        <v>29</v>
      </c>
      <c r="G171" s="1108">
        <v>47</v>
      </c>
      <c r="H171" s="1108">
        <v>51</v>
      </c>
      <c r="I171" s="1108">
        <v>66</v>
      </c>
      <c r="J171" s="1108">
        <v>40</v>
      </c>
      <c r="K171" s="1108">
        <v>23</v>
      </c>
      <c r="L171" s="1108">
        <v>32</v>
      </c>
      <c r="M171" s="1108">
        <v>43</v>
      </c>
      <c r="N171" s="1108">
        <v>142</v>
      </c>
      <c r="O171" s="1108">
        <v>72</v>
      </c>
      <c r="P171" s="1108">
        <v>22</v>
      </c>
      <c r="Q171" s="1108">
        <v>18</v>
      </c>
      <c r="R171" s="1108">
        <v>20</v>
      </c>
      <c r="S171" s="1108">
        <v>14</v>
      </c>
      <c r="T171" s="1108">
        <v>56</v>
      </c>
      <c r="U171" s="1108">
        <v>10</v>
      </c>
      <c r="V171" s="1108">
        <v>19</v>
      </c>
      <c r="W171" s="1108">
        <v>69</v>
      </c>
      <c r="X171" s="1108">
        <v>40</v>
      </c>
      <c r="Y171" s="1108">
        <v>67</v>
      </c>
      <c r="Z171" s="1108">
        <v>69</v>
      </c>
      <c r="AA171" s="1108">
        <v>26</v>
      </c>
      <c r="AB171" s="1108">
        <v>2158</v>
      </c>
      <c r="AC171" s="1109">
        <v>1</v>
      </c>
    </row>
    <row r="172" spans="1:29" ht="24" customHeight="1" thickTop="1">
      <c r="A172" s="1112" t="s">
        <v>839</v>
      </c>
      <c r="B172" s="1106">
        <v>0.28544949026876737</v>
      </c>
      <c r="C172" s="1106">
        <v>0.20250231696014828</v>
      </c>
      <c r="D172" s="1106">
        <v>5.792400370713624E-2</v>
      </c>
      <c r="E172" s="1106">
        <v>2.3169601482854493E-3</v>
      </c>
      <c r="F172" s="1106">
        <v>1.3438368860055607E-2</v>
      </c>
      <c r="G172" s="1106">
        <v>2.1779425393883226E-2</v>
      </c>
      <c r="H172" s="1106">
        <v>2.3632993512511583E-2</v>
      </c>
      <c r="I172" s="1106">
        <v>3.0583873957367932E-2</v>
      </c>
      <c r="J172" s="1106">
        <v>1.8535681186283594E-2</v>
      </c>
      <c r="K172" s="1106">
        <v>1.0658016682113068E-2</v>
      </c>
      <c r="L172" s="1106">
        <v>1.4828544949026877E-2</v>
      </c>
      <c r="M172" s="1106">
        <v>1.9925857275254866E-2</v>
      </c>
      <c r="N172" s="1106">
        <v>6.5801668211306771E-2</v>
      </c>
      <c r="O172" s="1106">
        <v>3.3364226135310475E-2</v>
      </c>
      <c r="P172" s="1106">
        <v>1.0194624652455977E-2</v>
      </c>
      <c r="Q172" s="1106">
        <v>8.3410565338276187E-3</v>
      </c>
      <c r="R172" s="1106">
        <v>9.2678405931417972E-3</v>
      </c>
      <c r="S172" s="1106">
        <v>6.4874884151992582E-3</v>
      </c>
      <c r="T172" s="1106">
        <v>2.5949953660797033E-2</v>
      </c>
      <c r="U172" s="1106">
        <v>4.6339202965708986E-3</v>
      </c>
      <c r="V172" s="1106">
        <v>8.804448563484708E-3</v>
      </c>
      <c r="W172" s="1106">
        <v>3.19740500463392E-2</v>
      </c>
      <c r="X172" s="1106">
        <v>1.8535681186283594E-2</v>
      </c>
      <c r="Y172" s="1106">
        <v>3.1047265987025022E-2</v>
      </c>
      <c r="Z172" s="1106">
        <v>3.19740500463392E-2</v>
      </c>
      <c r="AA172" s="1106">
        <v>1.2048192771084338E-2</v>
      </c>
      <c r="AB172" s="1106">
        <v>1</v>
      </c>
      <c r="AC172" s="1106"/>
    </row>
    <row r="173" spans="1:29" ht="9" customHeight="1" thickBot="1">
      <c r="A173" s="1113"/>
      <c r="B173" s="1114"/>
      <c r="C173" s="1115"/>
      <c r="D173" s="1115"/>
      <c r="E173" s="1115"/>
      <c r="F173" s="1115"/>
      <c r="G173" s="1115"/>
      <c r="H173" s="1114"/>
      <c r="I173" s="1114"/>
      <c r="J173" s="1114"/>
      <c r="K173" s="1114"/>
      <c r="L173" s="1114"/>
      <c r="M173" s="1114"/>
      <c r="N173" s="1114"/>
      <c r="O173" s="1114"/>
      <c r="P173" s="919"/>
      <c r="Q173" s="920"/>
      <c r="R173" s="920"/>
      <c r="S173" s="920"/>
      <c r="T173" s="920"/>
      <c r="U173" s="920"/>
      <c r="V173" s="919"/>
      <c r="W173" s="919"/>
      <c r="X173" s="919"/>
      <c r="Y173" s="919"/>
      <c r="Z173" s="919"/>
      <c r="AA173" s="919"/>
      <c r="AB173" s="919"/>
      <c r="AC173" s="921"/>
    </row>
    <row r="174" spans="1:29" ht="17.25" customHeight="1">
      <c r="A174" s="1201" t="s">
        <v>851</v>
      </c>
      <c r="B174" s="1161"/>
      <c r="C174" s="1161"/>
      <c r="D174" s="1161"/>
      <c r="E174" s="1161"/>
      <c r="F174" s="1161"/>
      <c r="G174" s="1161"/>
      <c r="H174" s="1161"/>
      <c r="I174" s="1161"/>
      <c r="J174" s="1161"/>
      <c r="K174" s="1161"/>
      <c r="L174" s="1161"/>
      <c r="M174" s="1161"/>
      <c r="N174" s="1161"/>
      <c r="O174" s="1161"/>
    </row>
    <row r="175" spans="1:29" ht="9" customHeight="1">
      <c r="A175" s="321"/>
      <c r="B175" s="171"/>
      <c r="C175" s="322"/>
      <c r="D175" s="322"/>
      <c r="E175" s="322"/>
      <c r="F175" s="322"/>
      <c r="G175" s="322"/>
      <c r="H175" s="171"/>
      <c r="I175" s="171"/>
      <c r="J175" s="171"/>
      <c r="K175" s="171"/>
      <c r="L175" s="171"/>
      <c r="M175" s="171"/>
      <c r="N175" s="171"/>
      <c r="O175" s="414"/>
    </row>
    <row r="176" spans="1:29" ht="9" customHeight="1">
      <c r="A176" s="321"/>
      <c r="B176" s="171"/>
      <c r="C176" s="322"/>
      <c r="D176" s="322"/>
      <c r="E176" s="322"/>
      <c r="F176" s="322"/>
      <c r="G176" s="322"/>
      <c r="H176" s="171"/>
      <c r="I176" s="171"/>
      <c r="J176" s="171"/>
      <c r="K176" s="171"/>
      <c r="L176" s="171"/>
      <c r="M176" s="171"/>
      <c r="N176" s="171"/>
      <c r="O176" s="414"/>
    </row>
    <row r="177" spans="1:15" ht="9" customHeight="1">
      <c r="A177" s="321"/>
      <c r="B177" s="171"/>
      <c r="C177" s="322"/>
      <c r="D177" s="322"/>
      <c r="E177" s="322"/>
      <c r="F177" s="322"/>
      <c r="G177" s="322"/>
      <c r="H177" s="171"/>
      <c r="I177" s="171"/>
      <c r="J177" s="171"/>
      <c r="K177" s="171"/>
      <c r="L177" s="171"/>
      <c r="M177" s="171"/>
      <c r="N177" s="171"/>
      <c r="O177" s="414"/>
    </row>
    <row r="178" spans="1:15" ht="9" customHeight="1">
      <c r="A178" s="321"/>
      <c r="B178" s="171"/>
      <c r="C178" s="322"/>
      <c r="D178" s="322"/>
      <c r="E178" s="322"/>
      <c r="F178" s="322"/>
      <c r="G178" s="322"/>
      <c r="H178" s="171"/>
      <c r="I178" s="171"/>
      <c r="J178" s="171"/>
      <c r="K178" s="171"/>
      <c r="L178" s="171"/>
      <c r="M178" s="171"/>
      <c r="N178" s="171"/>
      <c r="O178" s="414"/>
    </row>
    <row r="179" spans="1:15" ht="15.75">
      <c r="A179" s="328"/>
      <c r="C179" s="172"/>
      <c r="D179" s="172"/>
      <c r="E179" s="172"/>
      <c r="F179" s="172"/>
      <c r="G179" s="172"/>
    </row>
    <row r="180" spans="1:15" ht="15.75">
      <c r="A180" s="328"/>
      <c r="C180" s="172"/>
      <c r="D180" s="172"/>
      <c r="E180" s="172"/>
      <c r="F180" s="172"/>
      <c r="G180" s="172"/>
    </row>
    <row r="181" spans="1:15" ht="15.75">
      <c r="A181" s="328"/>
      <c r="C181" s="172"/>
      <c r="D181" s="172"/>
      <c r="E181" s="172"/>
      <c r="F181" s="172"/>
      <c r="G181" s="172"/>
    </row>
    <row r="182" spans="1:15" ht="15.75">
      <c r="A182" s="328"/>
      <c r="C182" s="172"/>
      <c r="D182" s="172"/>
      <c r="E182" s="172"/>
      <c r="F182" s="172"/>
      <c r="G182" s="172"/>
    </row>
    <row r="183" spans="1:15" ht="15.75">
      <c r="A183" s="328"/>
      <c r="C183" s="172"/>
      <c r="D183" s="172"/>
      <c r="E183" s="172"/>
      <c r="F183" s="172"/>
      <c r="G183" s="172"/>
    </row>
    <row r="184" spans="1:15" ht="15.75">
      <c r="A184" s="328"/>
      <c r="C184" s="172"/>
      <c r="D184" s="172"/>
      <c r="E184" s="172"/>
      <c r="F184" s="172"/>
      <c r="G184" s="172"/>
    </row>
    <row r="185" spans="1:15" ht="15.75">
      <c r="A185" s="328"/>
      <c r="C185" s="172"/>
      <c r="D185" s="172"/>
      <c r="E185" s="172"/>
      <c r="F185" s="172"/>
      <c r="G185" s="172"/>
    </row>
    <row r="186" spans="1:15" ht="15.75">
      <c r="A186" s="328"/>
      <c r="C186" s="172"/>
      <c r="D186" s="172"/>
      <c r="E186" s="172"/>
      <c r="F186" s="172"/>
      <c r="G186" s="172"/>
    </row>
    <row r="187" spans="1:15" ht="15.75">
      <c r="A187" s="328"/>
      <c r="C187" s="172"/>
      <c r="D187" s="172"/>
      <c r="E187" s="172"/>
      <c r="F187" s="172"/>
      <c r="G187" s="172"/>
    </row>
    <row r="188" spans="1:15" ht="15.75">
      <c r="A188" s="328"/>
      <c r="C188" s="172"/>
      <c r="D188" s="172"/>
      <c r="E188" s="172"/>
      <c r="F188" s="172"/>
      <c r="G188" s="172"/>
    </row>
    <row r="189" spans="1:15" ht="15.75">
      <c r="A189" s="328"/>
      <c r="C189" s="172"/>
      <c r="D189" s="172"/>
      <c r="E189" s="172"/>
      <c r="F189" s="172"/>
      <c r="G189" s="172"/>
    </row>
    <row r="190" spans="1:15" ht="15.75">
      <c r="A190" s="328"/>
      <c r="C190" s="172"/>
      <c r="D190" s="172"/>
      <c r="E190" s="172"/>
      <c r="F190" s="172"/>
      <c r="G190" s="172"/>
    </row>
    <row r="191" spans="1:15" ht="15.75">
      <c r="A191" s="328"/>
      <c r="C191" s="172"/>
      <c r="D191" s="172"/>
      <c r="E191" s="172"/>
      <c r="F191" s="172"/>
      <c r="G191" s="172"/>
    </row>
    <row r="192" spans="1:15" ht="15.75">
      <c r="A192" s="328"/>
      <c r="C192" s="172"/>
      <c r="D192" s="172"/>
      <c r="E192" s="172"/>
      <c r="F192" s="172"/>
      <c r="G192" s="172"/>
    </row>
    <row r="193" spans="1:7" ht="15.75">
      <c r="A193" s="328"/>
      <c r="C193" s="172"/>
      <c r="D193" s="172"/>
      <c r="E193" s="172"/>
      <c r="F193" s="172"/>
      <c r="G193" s="172"/>
    </row>
    <row r="194" spans="1:7" ht="15.75">
      <c r="A194" s="162"/>
      <c r="C194" s="172"/>
      <c r="D194" s="172"/>
      <c r="E194" s="172"/>
      <c r="F194" s="172"/>
      <c r="G194" s="172"/>
    </row>
    <row r="195" spans="1:7" ht="15.75">
      <c r="A195" s="162"/>
      <c r="C195" s="172"/>
      <c r="D195" s="172"/>
      <c r="E195" s="172"/>
      <c r="F195" s="172"/>
      <c r="G195" s="172"/>
    </row>
    <row r="196" spans="1:7" ht="15.75">
      <c r="A196" s="162"/>
      <c r="C196" s="172"/>
      <c r="D196" s="172"/>
      <c r="E196" s="172"/>
      <c r="F196" s="172"/>
      <c r="G196" s="172"/>
    </row>
    <row r="197" spans="1:7" ht="15.75">
      <c r="A197" s="162"/>
      <c r="C197" s="172"/>
      <c r="D197" s="172"/>
      <c r="E197" s="172"/>
      <c r="F197" s="172"/>
      <c r="G197" s="172"/>
    </row>
    <row r="198" spans="1:7" ht="15.75">
      <c r="A198" s="162"/>
      <c r="C198" s="172"/>
      <c r="D198" s="172"/>
      <c r="E198" s="172"/>
      <c r="F198" s="172"/>
      <c r="G198" s="172"/>
    </row>
    <row r="199" spans="1:7" ht="15.75">
      <c r="A199" s="162"/>
      <c r="C199" s="172"/>
      <c r="D199" s="172"/>
      <c r="E199" s="172"/>
      <c r="F199" s="172"/>
      <c r="G199" s="172"/>
    </row>
    <row r="200" spans="1:7" ht="15.75">
      <c r="A200" s="162"/>
      <c r="C200" s="172"/>
      <c r="D200" s="172"/>
      <c r="E200" s="172"/>
      <c r="F200" s="172"/>
      <c r="G200" s="172"/>
    </row>
    <row r="201" spans="1:7" ht="15.75">
      <c r="A201" s="162"/>
      <c r="C201" s="172"/>
      <c r="D201" s="172"/>
      <c r="E201" s="172"/>
      <c r="F201" s="172"/>
      <c r="G201" s="172"/>
    </row>
    <row r="202" spans="1:7" ht="15.75">
      <c r="A202" s="162"/>
      <c r="C202" s="172"/>
      <c r="D202" s="172"/>
      <c r="E202" s="172"/>
      <c r="F202" s="172"/>
      <c r="G202" s="172"/>
    </row>
    <row r="203" spans="1:7" ht="15.75">
      <c r="A203" s="162"/>
      <c r="C203" s="172"/>
      <c r="D203" s="172"/>
      <c r="E203" s="172"/>
      <c r="F203" s="172"/>
      <c r="G203" s="172"/>
    </row>
    <row r="204" spans="1:7" ht="15.75">
      <c r="A204" s="162"/>
      <c r="C204" s="172"/>
      <c r="D204" s="172"/>
      <c r="E204" s="172"/>
      <c r="F204" s="172"/>
      <c r="G204" s="172"/>
    </row>
    <row r="205" spans="1:7" ht="15.75">
      <c r="A205" s="162"/>
      <c r="C205" s="172"/>
      <c r="D205" s="172"/>
      <c r="E205" s="172"/>
      <c r="F205" s="172"/>
      <c r="G205" s="172"/>
    </row>
    <row r="206" spans="1:7" ht="15.75">
      <c r="A206" s="162"/>
      <c r="C206" s="172"/>
      <c r="D206" s="172"/>
      <c r="E206" s="172"/>
      <c r="F206" s="172"/>
      <c r="G206" s="172"/>
    </row>
    <row r="207" spans="1:7" ht="15.75">
      <c r="A207" s="162"/>
      <c r="C207" s="172"/>
      <c r="D207" s="172"/>
      <c r="E207" s="172"/>
      <c r="F207" s="172"/>
      <c r="G207" s="172"/>
    </row>
    <row r="208" spans="1:7" ht="15.75">
      <c r="A208" s="162"/>
      <c r="C208" s="172"/>
      <c r="D208" s="172"/>
      <c r="E208" s="172"/>
      <c r="F208" s="172"/>
      <c r="G208" s="172"/>
    </row>
    <row r="209" spans="1:7" ht="15.75">
      <c r="A209" s="162"/>
      <c r="C209" s="172"/>
      <c r="D209" s="172"/>
      <c r="E209" s="172"/>
      <c r="F209" s="172"/>
      <c r="G209" s="172"/>
    </row>
    <row r="210" spans="1:7" ht="15.75">
      <c r="A210" s="162"/>
      <c r="C210" s="172"/>
      <c r="D210" s="172"/>
      <c r="E210" s="172"/>
      <c r="F210" s="172"/>
      <c r="G210" s="172"/>
    </row>
    <row r="211" spans="1:7" ht="15.75">
      <c r="A211" s="162"/>
      <c r="C211" s="172"/>
      <c r="D211" s="172"/>
      <c r="E211" s="172"/>
      <c r="F211" s="172"/>
      <c r="G211" s="172"/>
    </row>
    <row r="212" spans="1:7" ht="15.75">
      <c r="A212" s="162"/>
      <c r="C212" s="172"/>
      <c r="D212" s="172"/>
      <c r="E212" s="172"/>
      <c r="F212" s="172"/>
      <c r="G212" s="172"/>
    </row>
    <row r="213" spans="1:7" ht="15.75">
      <c r="A213" s="162"/>
      <c r="C213" s="172"/>
      <c r="D213" s="172"/>
      <c r="E213" s="172"/>
      <c r="F213" s="172"/>
      <c r="G213" s="172"/>
    </row>
    <row r="214" spans="1:7" ht="15.75">
      <c r="A214" s="162"/>
      <c r="C214" s="172"/>
      <c r="D214" s="172"/>
      <c r="E214" s="172"/>
      <c r="F214" s="172"/>
      <c r="G214" s="172"/>
    </row>
    <row r="215" spans="1:7" ht="15.75">
      <c r="A215" s="162"/>
      <c r="C215" s="172"/>
      <c r="D215" s="172"/>
      <c r="E215" s="172"/>
      <c r="F215" s="172"/>
      <c r="G215" s="172"/>
    </row>
    <row r="216" spans="1:7" ht="15.75">
      <c r="A216" s="162"/>
      <c r="C216" s="172"/>
      <c r="D216" s="172"/>
      <c r="E216" s="172"/>
      <c r="F216" s="172"/>
      <c r="G216" s="172"/>
    </row>
    <row r="217" spans="1:7" ht="15.75">
      <c r="A217" s="162"/>
      <c r="C217" s="172"/>
      <c r="D217" s="172"/>
      <c r="E217" s="172"/>
      <c r="F217" s="172"/>
      <c r="G217" s="172"/>
    </row>
    <row r="218" spans="1:7" ht="15.75">
      <c r="A218" s="162"/>
      <c r="C218" s="172"/>
      <c r="D218" s="172"/>
      <c r="E218" s="172"/>
      <c r="F218" s="172"/>
      <c r="G218" s="172"/>
    </row>
    <row r="219" spans="1:7" ht="15.75">
      <c r="A219" s="162"/>
      <c r="C219" s="172"/>
      <c r="D219" s="172"/>
      <c r="E219" s="172"/>
      <c r="F219" s="172"/>
      <c r="G219" s="172"/>
    </row>
    <row r="220" spans="1:7" ht="15.75">
      <c r="A220" s="162"/>
      <c r="C220" s="172"/>
      <c r="D220" s="172"/>
      <c r="E220" s="172"/>
      <c r="F220" s="172"/>
      <c r="G220" s="172"/>
    </row>
    <row r="221" spans="1:7" ht="15.75">
      <c r="A221" s="162"/>
      <c r="C221" s="172"/>
      <c r="D221" s="172"/>
      <c r="E221" s="172"/>
      <c r="F221" s="172"/>
      <c r="G221" s="172"/>
    </row>
    <row r="222" spans="1:7" ht="15.75">
      <c r="A222" s="162"/>
      <c r="C222" s="172"/>
      <c r="D222" s="172"/>
      <c r="E222" s="172"/>
      <c r="F222" s="172"/>
      <c r="G222" s="172"/>
    </row>
    <row r="223" spans="1:7" ht="15.75">
      <c r="A223" s="162"/>
      <c r="C223" s="172"/>
      <c r="D223" s="172"/>
      <c r="E223" s="172"/>
      <c r="F223" s="172"/>
      <c r="G223" s="172"/>
    </row>
    <row r="224" spans="1:7" ht="15.75">
      <c r="A224" s="162"/>
      <c r="C224" s="172"/>
      <c r="D224" s="172"/>
      <c r="E224" s="172"/>
      <c r="F224" s="172"/>
      <c r="G224" s="172"/>
    </row>
    <row r="225" spans="1:7" ht="15.75">
      <c r="A225" s="162"/>
      <c r="C225" s="172"/>
      <c r="D225" s="172"/>
      <c r="E225" s="172"/>
      <c r="F225" s="172"/>
      <c r="G225" s="172"/>
    </row>
    <row r="226" spans="1:7" ht="15.75">
      <c r="A226" s="162"/>
      <c r="C226" s="172"/>
      <c r="D226" s="172"/>
      <c r="E226" s="172"/>
      <c r="F226" s="172"/>
      <c r="G226" s="172"/>
    </row>
    <row r="227" spans="1:7" ht="15.75">
      <c r="A227" s="162"/>
      <c r="C227" s="172"/>
      <c r="D227" s="172"/>
      <c r="E227" s="172"/>
      <c r="F227" s="172"/>
      <c r="G227" s="172"/>
    </row>
    <row r="228" spans="1:7" ht="15.75">
      <c r="A228" s="162"/>
      <c r="C228" s="172"/>
      <c r="D228" s="172"/>
      <c r="E228" s="172"/>
      <c r="F228" s="172"/>
      <c r="G228" s="172"/>
    </row>
    <row r="229" spans="1:7" ht="15.75">
      <c r="A229" s="162"/>
      <c r="C229" s="172"/>
      <c r="D229" s="172"/>
      <c r="E229" s="172"/>
      <c r="F229" s="172"/>
      <c r="G229" s="172"/>
    </row>
    <row r="230" spans="1:7" ht="15.75">
      <c r="A230" s="162"/>
      <c r="C230" s="172"/>
      <c r="D230" s="172"/>
      <c r="E230" s="172"/>
      <c r="F230" s="172"/>
      <c r="G230" s="172"/>
    </row>
    <row r="231" spans="1:7" ht="15.75">
      <c r="A231" s="162"/>
      <c r="C231" s="172"/>
      <c r="D231" s="172"/>
      <c r="E231" s="172"/>
      <c r="F231" s="172"/>
      <c r="G231" s="172"/>
    </row>
    <row r="232" spans="1:7" ht="15.75">
      <c r="A232" s="162"/>
      <c r="C232" s="172"/>
      <c r="D232" s="172"/>
      <c r="E232" s="172"/>
      <c r="F232" s="172"/>
      <c r="G232" s="172"/>
    </row>
    <row r="233" spans="1:7" ht="15.75">
      <c r="A233" s="162"/>
      <c r="C233" s="172"/>
      <c r="D233" s="172"/>
      <c r="E233" s="172"/>
      <c r="F233" s="172"/>
      <c r="G233" s="172"/>
    </row>
    <row r="234" spans="1:7" ht="15.75">
      <c r="A234" s="162"/>
      <c r="C234" s="172"/>
      <c r="D234" s="172"/>
      <c r="E234" s="172"/>
      <c r="F234" s="172"/>
      <c r="G234" s="172"/>
    </row>
    <row r="235" spans="1:7" ht="15.75">
      <c r="A235" s="162"/>
      <c r="C235" s="172"/>
      <c r="D235" s="172"/>
      <c r="E235" s="172"/>
      <c r="F235" s="172"/>
      <c r="G235" s="172"/>
    </row>
    <row r="236" spans="1:7" ht="15.75">
      <c r="A236" s="162"/>
      <c r="C236" s="172"/>
      <c r="D236" s="172"/>
      <c r="E236" s="172"/>
      <c r="F236" s="172"/>
      <c r="G236" s="172"/>
    </row>
    <row r="237" spans="1:7" ht="15.75">
      <c r="A237" s="162"/>
      <c r="C237" s="172"/>
      <c r="D237" s="172"/>
      <c r="E237" s="172"/>
      <c r="F237" s="172"/>
      <c r="G237" s="172"/>
    </row>
    <row r="238" spans="1:7" ht="15.75">
      <c r="A238" s="162"/>
      <c r="C238" s="172"/>
      <c r="D238" s="172"/>
      <c r="E238" s="172"/>
      <c r="F238" s="172"/>
      <c r="G238" s="172"/>
    </row>
    <row r="239" spans="1:7" ht="15.75">
      <c r="A239" s="162"/>
      <c r="C239" s="172"/>
      <c r="D239" s="172"/>
      <c r="E239" s="172"/>
      <c r="F239" s="172"/>
      <c r="G239" s="172"/>
    </row>
    <row r="240" spans="1:7" ht="15.75">
      <c r="A240" s="162"/>
      <c r="C240" s="172"/>
      <c r="D240" s="172"/>
      <c r="E240" s="172"/>
      <c r="F240" s="172"/>
      <c r="G240" s="172"/>
    </row>
    <row r="241" spans="1:7" ht="15.75">
      <c r="A241" s="162"/>
      <c r="C241" s="172"/>
      <c r="D241" s="172"/>
      <c r="E241" s="172"/>
      <c r="F241" s="172"/>
      <c r="G241" s="172"/>
    </row>
    <row r="242" spans="1:7" ht="15.75">
      <c r="A242" s="162"/>
      <c r="C242" s="172"/>
      <c r="D242" s="172"/>
      <c r="E242" s="172"/>
      <c r="F242" s="172"/>
      <c r="G242" s="172"/>
    </row>
    <row r="243" spans="1:7" ht="15.75">
      <c r="A243" s="162"/>
      <c r="C243" s="172"/>
      <c r="D243" s="172"/>
      <c r="E243" s="172"/>
      <c r="F243" s="172"/>
      <c r="G243" s="172"/>
    </row>
    <row r="244" spans="1:7" ht="15.75">
      <c r="A244" s="162"/>
      <c r="C244" s="172"/>
      <c r="D244" s="172"/>
      <c r="E244" s="172"/>
      <c r="F244" s="172"/>
      <c r="G244" s="172"/>
    </row>
    <row r="245" spans="1:7" ht="15.75">
      <c r="A245" s="162"/>
      <c r="C245" s="172"/>
      <c r="D245" s="172"/>
      <c r="E245" s="172"/>
      <c r="F245" s="172"/>
      <c r="G245" s="172"/>
    </row>
    <row r="246" spans="1:7" ht="15.75">
      <c r="A246" s="162"/>
      <c r="C246" s="172"/>
      <c r="D246" s="172"/>
      <c r="E246" s="172"/>
      <c r="F246" s="172"/>
      <c r="G246" s="172"/>
    </row>
    <row r="247" spans="1:7" ht="15.75">
      <c r="A247" s="162"/>
      <c r="C247" s="172"/>
      <c r="D247" s="172"/>
      <c r="E247" s="172"/>
      <c r="F247" s="172"/>
      <c r="G247" s="172"/>
    </row>
    <row r="248" spans="1:7" ht="15.75">
      <c r="A248" s="162"/>
      <c r="C248" s="172"/>
      <c r="D248" s="172"/>
      <c r="E248" s="172"/>
      <c r="F248" s="172"/>
      <c r="G248" s="172"/>
    </row>
    <row r="249" spans="1:7" ht="15.75">
      <c r="A249" s="162"/>
      <c r="C249" s="172"/>
      <c r="D249" s="172"/>
      <c r="E249" s="172"/>
      <c r="F249" s="172"/>
      <c r="G249" s="172"/>
    </row>
    <row r="250" spans="1:7" ht="15.75">
      <c r="A250" s="162"/>
      <c r="C250" s="172"/>
      <c r="D250" s="172"/>
      <c r="E250" s="172"/>
      <c r="F250" s="172"/>
      <c r="G250" s="172"/>
    </row>
    <row r="251" spans="1:7" ht="15.75">
      <c r="A251" s="162"/>
      <c r="C251" s="172"/>
      <c r="D251" s="172"/>
      <c r="E251" s="172"/>
      <c r="F251" s="172"/>
      <c r="G251" s="172"/>
    </row>
    <row r="252" spans="1:7" ht="15.75">
      <c r="A252" s="162"/>
      <c r="C252" s="172"/>
      <c r="D252" s="172"/>
      <c r="E252" s="172"/>
      <c r="F252" s="172"/>
      <c r="G252" s="172"/>
    </row>
    <row r="253" spans="1:7" ht="15.75">
      <c r="A253" s="162"/>
      <c r="C253" s="172"/>
      <c r="D253" s="172"/>
      <c r="E253" s="172"/>
      <c r="F253" s="172"/>
      <c r="G253" s="172"/>
    </row>
    <row r="254" spans="1:7" ht="15.75">
      <c r="A254" s="162"/>
      <c r="C254" s="172"/>
      <c r="D254" s="172"/>
      <c r="E254" s="172"/>
      <c r="F254" s="172"/>
      <c r="G254" s="172"/>
    </row>
    <row r="255" spans="1:7" ht="15.75">
      <c r="A255" s="162"/>
      <c r="C255" s="172"/>
      <c r="D255" s="172"/>
      <c r="E255" s="172"/>
      <c r="F255" s="172"/>
      <c r="G255" s="172"/>
    </row>
    <row r="256" spans="1:7" ht="15.75">
      <c r="A256" s="162"/>
      <c r="C256" s="172"/>
      <c r="D256" s="172"/>
      <c r="E256" s="172"/>
      <c r="F256" s="172"/>
      <c r="G256" s="172"/>
    </row>
    <row r="257" spans="1:7" ht="15.75">
      <c r="A257" s="162"/>
      <c r="C257" s="172"/>
      <c r="D257" s="172"/>
      <c r="E257" s="172"/>
      <c r="F257" s="172"/>
      <c r="G257" s="172"/>
    </row>
    <row r="258" spans="1:7" ht="15.75">
      <c r="A258" s="162"/>
      <c r="C258" s="172"/>
      <c r="D258" s="172"/>
      <c r="E258" s="172"/>
      <c r="F258" s="172"/>
      <c r="G258" s="172"/>
    </row>
    <row r="259" spans="1:7" ht="15.75">
      <c r="A259" s="162"/>
      <c r="C259" s="172"/>
      <c r="D259" s="172"/>
      <c r="E259" s="172"/>
      <c r="F259" s="172"/>
      <c r="G259" s="172"/>
    </row>
    <row r="260" spans="1:7" ht="15.75">
      <c r="A260" s="162"/>
      <c r="C260" s="172"/>
      <c r="D260" s="172"/>
      <c r="E260" s="172"/>
      <c r="F260" s="172"/>
      <c r="G260" s="172"/>
    </row>
    <row r="261" spans="1:7" ht="15.75">
      <c r="A261" s="162"/>
      <c r="C261" s="172"/>
      <c r="D261" s="172"/>
      <c r="E261" s="172"/>
      <c r="F261" s="172"/>
      <c r="G261" s="172"/>
    </row>
    <row r="262" spans="1:7" ht="15.75">
      <c r="A262" s="162"/>
      <c r="C262" s="172"/>
      <c r="D262" s="172"/>
      <c r="E262" s="172"/>
      <c r="F262" s="172"/>
      <c r="G262" s="172"/>
    </row>
    <row r="263" spans="1:7" ht="15.75">
      <c r="A263" s="162"/>
      <c r="C263" s="172"/>
      <c r="D263" s="172"/>
      <c r="E263" s="172"/>
      <c r="F263" s="172"/>
      <c r="G263" s="172"/>
    </row>
    <row r="264" spans="1:7" ht="15.75">
      <c r="A264" s="162"/>
      <c r="C264" s="172"/>
      <c r="D264" s="172"/>
      <c r="E264" s="172"/>
      <c r="F264" s="172"/>
      <c r="G264" s="172"/>
    </row>
    <row r="265" spans="1:7" ht="15.75">
      <c r="A265" s="162"/>
      <c r="C265" s="172"/>
      <c r="D265" s="172"/>
      <c r="E265" s="172"/>
      <c r="F265" s="172"/>
      <c r="G265" s="172"/>
    </row>
    <row r="266" spans="1:7" ht="15.75">
      <c r="A266" s="162"/>
    </row>
    <row r="267" spans="1:7" ht="15.75">
      <c r="A267" s="162"/>
    </row>
    <row r="268" spans="1:7" ht="15.75">
      <c r="A268" s="162"/>
    </row>
    <row r="269" spans="1:7" ht="15.75">
      <c r="A269" s="162"/>
    </row>
    <row r="270" spans="1:7" ht="15.75">
      <c r="A270" s="162"/>
    </row>
    <row r="271" spans="1:7" ht="15.75">
      <c r="A271" s="162"/>
    </row>
    <row r="272" spans="1:7" ht="15.75">
      <c r="A272" s="162"/>
    </row>
    <row r="273" spans="1:1" ht="15.75">
      <c r="A273" s="162"/>
    </row>
    <row r="274" spans="1:1" ht="15.75">
      <c r="A274" s="162"/>
    </row>
    <row r="275" spans="1:1" ht="15.75">
      <c r="A275" s="162"/>
    </row>
    <row r="276" spans="1:1" ht="15.75">
      <c r="A276" s="162"/>
    </row>
    <row r="277" spans="1:1" ht="15.75">
      <c r="A277" s="162"/>
    </row>
    <row r="278" spans="1:1" ht="15.75">
      <c r="A278" s="162"/>
    </row>
    <row r="279" spans="1:1" ht="15.75">
      <c r="A279" s="162"/>
    </row>
    <row r="280" spans="1:1" ht="15.75">
      <c r="A280" s="162"/>
    </row>
    <row r="281" spans="1:1" ht="15.75">
      <c r="A281" s="162"/>
    </row>
    <row r="282" spans="1:1" ht="15.75">
      <c r="A282" s="162"/>
    </row>
    <row r="283" spans="1:1" ht="15.75">
      <c r="A283" s="162"/>
    </row>
    <row r="284" spans="1:1" ht="15.75">
      <c r="A284" s="162"/>
    </row>
    <row r="285" spans="1:1" ht="15.75">
      <c r="A285" s="162"/>
    </row>
    <row r="286" spans="1:1" ht="15.75">
      <c r="A286" s="162"/>
    </row>
    <row r="287" spans="1:1" ht="15.75">
      <c r="A287" s="162"/>
    </row>
    <row r="288" spans="1:1" ht="15.75">
      <c r="A288" s="162"/>
    </row>
    <row r="289" spans="1:1" ht="15.75">
      <c r="A289" s="162"/>
    </row>
    <row r="290" spans="1:1" ht="15.75">
      <c r="A290" s="162"/>
    </row>
    <row r="291" spans="1:1" ht="15.75">
      <c r="A291" s="162"/>
    </row>
    <row r="292" spans="1:1" ht="15.75">
      <c r="A292" s="162"/>
    </row>
    <row r="293" spans="1:1" ht="15.75">
      <c r="A293" s="162"/>
    </row>
    <row r="294" spans="1:1" ht="15.75">
      <c r="A294" s="162"/>
    </row>
    <row r="295" spans="1:1" ht="15.75">
      <c r="A295" s="162"/>
    </row>
    <row r="296" spans="1:1" ht="15.75">
      <c r="A296" s="162"/>
    </row>
    <row r="297" spans="1:1" ht="15.75">
      <c r="A297" s="162"/>
    </row>
    <row r="298" spans="1:1" ht="15.75">
      <c r="A298" s="162"/>
    </row>
    <row r="299" spans="1:1" ht="15.75">
      <c r="A299" s="162"/>
    </row>
    <row r="300" spans="1:1" ht="15.75">
      <c r="A300" s="162"/>
    </row>
    <row r="301" spans="1:1" ht="15.75">
      <c r="A301" s="162"/>
    </row>
    <row r="302" spans="1:1" ht="15.75">
      <c r="A302" s="162"/>
    </row>
    <row r="303" spans="1:1" ht="15.75">
      <c r="A303" s="162"/>
    </row>
    <row r="304" spans="1:1" ht="15.75">
      <c r="A304" s="162"/>
    </row>
    <row r="305" spans="1:1" ht="15.75">
      <c r="A305" s="162"/>
    </row>
    <row r="306" spans="1:1" ht="15.75">
      <c r="A306" s="162"/>
    </row>
    <row r="307" spans="1:1" ht="15.75">
      <c r="A307" s="162"/>
    </row>
    <row r="308" spans="1:1" ht="15.75">
      <c r="A308" s="162"/>
    </row>
    <row r="309" spans="1:1" ht="15.75">
      <c r="A309" s="162"/>
    </row>
    <row r="310" spans="1:1" ht="15.75">
      <c r="A310" s="162"/>
    </row>
    <row r="311" spans="1:1" ht="15.75">
      <c r="A311" s="162"/>
    </row>
    <row r="312" spans="1:1" ht="15.75">
      <c r="A312" s="162"/>
    </row>
    <row r="313" spans="1:1" ht="15.75">
      <c r="A313" s="162"/>
    </row>
    <row r="314" spans="1:1" ht="15.75">
      <c r="A314" s="162"/>
    </row>
    <row r="315" spans="1:1" ht="15.75">
      <c r="A315" s="162"/>
    </row>
    <row r="316" spans="1:1" ht="15.75">
      <c r="A316" s="162"/>
    </row>
    <row r="317" spans="1:1" ht="15.75">
      <c r="A317" s="162"/>
    </row>
    <row r="318" spans="1:1" ht="15.75">
      <c r="A318" s="162"/>
    </row>
    <row r="319" spans="1:1" ht="15.75">
      <c r="A319" s="162"/>
    </row>
    <row r="320" spans="1:1" ht="15.75">
      <c r="A320" s="162"/>
    </row>
    <row r="321" spans="1:1" ht="15.75">
      <c r="A321" s="162"/>
    </row>
    <row r="322" spans="1:1" ht="15.75">
      <c r="A322" s="162"/>
    </row>
    <row r="323" spans="1:1" ht="15.75">
      <c r="A323" s="162"/>
    </row>
    <row r="324" spans="1:1" ht="15.75">
      <c r="A324" s="162"/>
    </row>
    <row r="325" spans="1:1" ht="15.75">
      <c r="A325" s="162"/>
    </row>
    <row r="326" spans="1:1" ht="15.75">
      <c r="A326" s="162"/>
    </row>
    <row r="327" spans="1:1" ht="15.75">
      <c r="A327" s="162"/>
    </row>
    <row r="328" spans="1:1" ht="15.75">
      <c r="A328" s="162"/>
    </row>
    <row r="329" spans="1:1" ht="15.75">
      <c r="A329" s="162"/>
    </row>
    <row r="330" spans="1:1" ht="15.75">
      <c r="A330" s="162"/>
    </row>
    <row r="331" spans="1:1" ht="15.75">
      <c r="A331" s="162"/>
    </row>
    <row r="332" spans="1:1" ht="15.75">
      <c r="A332" s="162"/>
    </row>
    <row r="333" spans="1:1" ht="15.75">
      <c r="A333" s="162"/>
    </row>
    <row r="334" spans="1:1" ht="15.75">
      <c r="A334" s="162"/>
    </row>
    <row r="335" spans="1:1" ht="15.75">
      <c r="A335" s="162"/>
    </row>
    <row r="336" spans="1:1" ht="15.75">
      <c r="A336" s="162"/>
    </row>
    <row r="337" spans="1:1" ht="15.75">
      <c r="A337" s="162"/>
    </row>
    <row r="338" spans="1:1" ht="15.75">
      <c r="A338" s="162"/>
    </row>
    <row r="339" spans="1:1" ht="15.75">
      <c r="A339" s="162"/>
    </row>
    <row r="340" spans="1:1" ht="15.75">
      <c r="A340" s="162"/>
    </row>
    <row r="341" spans="1:1" ht="15.75">
      <c r="A341" s="162"/>
    </row>
    <row r="342" spans="1:1" ht="15.75">
      <c r="A342" s="162"/>
    </row>
    <row r="343" spans="1:1" ht="15.75">
      <c r="A343" s="162"/>
    </row>
    <row r="344" spans="1:1" ht="15.75">
      <c r="A344" s="162"/>
    </row>
    <row r="345" spans="1:1" ht="15.75">
      <c r="A345" s="162"/>
    </row>
    <row r="346" spans="1:1" ht="15.75">
      <c r="A346" s="162"/>
    </row>
    <row r="347" spans="1:1" ht="15.75">
      <c r="A347" s="162"/>
    </row>
    <row r="348" spans="1:1" ht="15.75">
      <c r="A348" s="162"/>
    </row>
    <row r="349" spans="1:1" ht="15.75">
      <c r="A349" s="162"/>
    </row>
    <row r="350" spans="1:1" ht="15.75">
      <c r="A350" s="162"/>
    </row>
    <row r="351" spans="1:1" ht="15.75">
      <c r="A351" s="162"/>
    </row>
    <row r="352" spans="1:1" ht="15.75">
      <c r="A352" s="162"/>
    </row>
    <row r="353" spans="1:1" ht="15.75">
      <c r="A353" s="162"/>
    </row>
    <row r="354" spans="1:1" ht="15.75">
      <c r="A354" s="162"/>
    </row>
    <row r="355" spans="1:1" ht="15.75">
      <c r="A355" s="162"/>
    </row>
    <row r="356" spans="1:1" ht="15.75">
      <c r="A356" s="162"/>
    </row>
    <row r="357" spans="1:1" ht="15.75">
      <c r="A357" s="162"/>
    </row>
    <row r="358" spans="1:1" ht="15.75">
      <c r="A358" s="162"/>
    </row>
    <row r="359" spans="1:1" ht="15.75">
      <c r="A359" s="162"/>
    </row>
    <row r="360" spans="1:1" ht="15.75">
      <c r="A360" s="162"/>
    </row>
    <row r="361" spans="1:1" ht="15.75">
      <c r="A361" s="162"/>
    </row>
    <row r="362" spans="1:1" ht="15.75">
      <c r="A362" s="162"/>
    </row>
    <row r="363" spans="1:1" ht="15.75">
      <c r="A363" s="162"/>
    </row>
    <row r="364" spans="1:1" ht="15.75">
      <c r="A364" s="162"/>
    </row>
    <row r="365" spans="1:1" ht="15.75">
      <c r="A365" s="162"/>
    </row>
    <row r="366" spans="1:1" ht="15.75">
      <c r="A366" s="162"/>
    </row>
    <row r="367" spans="1:1" ht="15.75">
      <c r="A367" s="162"/>
    </row>
    <row r="368" spans="1:1" ht="15.75">
      <c r="A368" s="162"/>
    </row>
    <row r="369" spans="1:1" ht="15.75">
      <c r="A369" s="162"/>
    </row>
    <row r="370" spans="1:1" ht="15.75">
      <c r="A370" s="162"/>
    </row>
    <row r="371" spans="1:1" ht="15.75">
      <c r="A371" s="162"/>
    </row>
    <row r="372" spans="1:1" ht="15.75">
      <c r="A372" s="162"/>
    </row>
    <row r="373" spans="1:1" ht="15.75">
      <c r="A373" s="162"/>
    </row>
    <row r="374" spans="1:1" ht="15.75">
      <c r="A374" s="162"/>
    </row>
    <row r="375" spans="1:1" ht="15.75">
      <c r="A375" s="162"/>
    </row>
    <row r="376" spans="1:1" ht="15.75">
      <c r="A376" s="162"/>
    </row>
    <row r="377" spans="1:1" ht="15.75">
      <c r="A377" s="162"/>
    </row>
    <row r="378" spans="1:1" ht="15.75">
      <c r="A378" s="162"/>
    </row>
    <row r="379" spans="1:1" ht="15.75">
      <c r="A379" s="162"/>
    </row>
    <row r="380" spans="1:1" ht="15.75">
      <c r="A380" s="162"/>
    </row>
    <row r="381" spans="1:1" ht="15.75">
      <c r="A381" s="162"/>
    </row>
    <row r="382" spans="1:1" ht="15.75">
      <c r="A382" s="162"/>
    </row>
    <row r="383" spans="1:1" ht="15.75">
      <c r="A383" s="162"/>
    </row>
    <row r="384" spans="1:1" ht="15.75">
      <c r="A384" s="162"/>
    </row>
    <row r="385" spans="1:1" ht="15.75">
      <c r="A385" s="162"/>
    </row>
    <row r="386" spans="1:1" ht="15.75">
      <c r="A386" s="162"/>
    </row>
    <row r="387" spans="1:1" ht="15.75">
      <c r="A387" s="162"/>
    </row>
    <row r="388" spans="1:1" ht="15.75">
      <c r="A388" s="162"/>
    </row>
    <row r="389" spans="1:1" ht="15.75">
      <c r="A389" s="162"/>
    </row>
    <row r="390" spans="1:1" ht="15.75">
      <c r="A390" s="162"/>
    </row>
    <row r="391" spans="1:1" ht="15.75">
      <c r="A391" s="162"/>
    </row>
    <row r="392" spans="1:1" ht="15.75">
      <c r="A392" s="162"/>
    </row>
    <row r="393" spans="1:1" ht="15.75">
      <c r="A393" s="162"/>
    </row>
    <row r="394" spans="1:1" ht="15.75">
      <c r="A394" s="162"/>
    </row>
    <row r="395" spans="1:1" ht="15.75">
      <c r="A395" s="162"/>
    </row>
    <row r="396" spans="1:1" ht="15.75">
      <c r="A396" s="162"/>
    </row>
    <row r="397" spans="1:1" ht="15.75">
      <c r="A397" s="162"/>
    </row>
    <row r="398" spans="1:1" ht="15.75">
      <c r="A398" s="162"/>
    </row>
    <row r="399" spans="1:1" ht="15.75">
      <c r="A399" s="162"/>
    </row>
    <row r="400" spans="1:1" ht="15.75">
      <c r="A400" s="162"/>
    </row>
    <row r="401" spans="1:1" ht="15.75">
      <c r="A401" s="162"/>
    </row>
    <row r="402" spans="1:1" ht="15.75">
      <c r="A402" s="162"/>
    </row>
    <row r="403" spans="1:1" ht="15.75">
      <c r="A403" s="162"/>
    </row>
    <row r="404" spans="1:1" ht="15.75">
      <c r="A404" s="162"/>
    </row>
    <row r="405" spans="1:1" ht="15.75">
      <c r="A405" s="162"/>
    </row>
    <row r="406" spans="1:1" ht="15.75">
      <c r="A406" s="162"/>
    </row>
    <row r="407" spans="1:1" ht="15.75">
      <c r="A407" s="162"/>
    </row>
    <row r="408" spans="1:1" ht="15.75">
      <c r="A408" s="162"/>
    </row>
    <row r="409" spans="1:1" ht="15.75">
      <c r="A409" s="162"/>
    </row>
    <row r="410" spans="1:1" ht="15.75">
      <c r="A410" s="162"/>
    </row>
    <row r="411" spans="1:1" ht="15.75">
      <c r="A411" s="162"/>
    </row>
    <row r="412" spans="1:1" ht="15.75">
      <c r="A412" s="162"/>
    </row>
    <row r="413" spans="1:1" ht="15.75">
      <c r="A413" s="162"/>
    </row>
    <row r="414" spans="1:1" ht="15.75">
      <c r="A414" s="162"/>
    </row>
    <row r="415" spans="1:1" ht="15.75">
      <c r="A415" s="162"/>
    </row>
    <row r="416" spans="1:1" ht="15.75">
      <c r="A416" s="162"/>
    </row>
    <row r="417" spans="1:1" ht="15.75">
      <c r="A417" s="162"/>
    </row>
    <row r="418" spans="1:1" ht="15.75">
      <c r="A418" s="162"/>
    </row>
    <row r="419" spans="1:1" ht="15.75">
      <c r="A419" s="162"/>
    </row>
    <row r="420" spans="1:1" ht="15.75">
      <c r="A420" s="162"/>
    </row>
    <row r="421" spans="1:1" ht="15.75">
      <c r="A421" s="162"/>
    </row>
    <row r="422" spans="1:1" ht="15.75">
      <c r="A422" s="162"/>
    </row>
    <row r="423" spans="1:1" ht="15.75">
      <c r="A423" s="162"/>
    </row>
    <row r="424" spans="1:1" ht="15.75">
      <c r="A424" s="162"/>
    </row>
    <row r="425" spans="1:1" ht="15.75">
      <c r="A425" s="162"/>
    </row>
    <row r="426" spans="1:1" ht="15.75">
      <c r="A426" s="162"/>
    </row>
    <row r="427" spans="1:1" ht="15.75">
      <c r="A427" s="162"/>
    </row>
    <row r="428" spans="1:1" ht="15.75">
      <c r="A428" s="162"/>
    </row>
    <row r="429" spans="1:1" ht="15.75">
      <c r="A429" s="162"/>
    </row>
    <row r="430" spans="1:1" ht="15.75">
      <c r="A430" s="162"/>
    </row>
    <row r="431" spans="1:1" ht="15.75">
      <c r="A431" s="162"/>
    </row>
    <row r="432" spans="1:1" ht="15.75">
      <c r="A432" s="162"/>
    </row>
    <row r="433" spans="1:1" ht="15.75">
      <c r="A433" s="162"/>
    </row>
    <row r="434" spans="1:1" ht="15.75">
      <c r="A434" s="162"/>
    </row>
    <row r="435" spans="1:1" ht="15.75">
      <c r="A435" s="162"/>
    </row>
    <row r="436" spans="1:1" ht="15.75">
      <c r="A436" s="162"/>
    </row>
    <row r="437" spans="1:1" ht="15.75">
      <c r="A437" s="162"/>
    </row>
    <row r="438" spans="1:1" ht="15.75">
      <c r="A438" s="162"/>
    </row>
    <row r="439" spans="1:1" ht="15.75">
      <c r="A439" s="162"/>
    </row>
    <row r="440" spans="1:1" ht="15.75">
      <c r="A440" s="162"/>
    </row>
    <row r="441" spans="1:1" ht="15.75">
      <c r="A441" s="162"/>
    </row>
    <row r="442" spans="1:1" ht="15.75">
      <c r="A442" s="162"/>
    </row>
    <row r="443" spans="1:1" ht="15.75">
      <c r="A443" s="162"/>
    </row>
    <row r="444" spans="1:1" ht="15.75">
      <c r="A444" s="162"/>
    </row>
    <row r="445" spans="1:1" ht="15.75">
      <c r="A445" s="162"/>
    </row>
    <row r="446" spans="1:1" ht="15.75">
      <c r="A446" s="162"/>
    </row>
    <row r="447" spans="1:1" ht="15.75">
      <c r="A447" s="162"/>
    </row>
    <row r="448" spans="1:1" ht="15.75">
      <c r="A448" s="162"/>
    </row>
    <row r="449" spans="1:1" ht="15.75">
      <c r="A449" s="162"/>
    </row>
    <row r="450" spans="1:1" ht="15.75">
      <c r="A450" s="162"/>
    </row>
    <row r="451" spans="1:1" ht="15.75">
      <c r="A451" s="162"/>
    </row>
    <row r="452" spans="1:1" ht="15.75">
      <c r="A452" s="162"/>
    </row>
    <row r="453" spans="1:1" ht="15.75">
      <c r="A453" s="162"/>
    </row>
    <row r="454" spans="1:1" ht="15.75">
      <c r="A454" s="162"/>
    </row>
    <row r="455" spans="1:1" ht="15.75">
      <c r="A455" s="162"/>
    </row>
    <row r="456" spans="1:1" ht="15.75">
      <c r="A456" s="162"/>
    </row>
    <row r="457" spans="1:1" ht="15.75">
      <c r="A457" s="162"/>
    </row>
    <row r="458" spans="1:1" ht="15.75">
      <c r="A458" s="162"/>
    </row>
    <row r="459" spans="1:1" ht="15.75">
      <c r="A459" s="162"/>
    </row>
    <row r="460" spans="1:1" ht="15.75">
      <c r="A460" s="162"/>
    </row>
    <row r="461" spans="1:1" ht="15.75">
      <c r="A461" s="162"/>
    </row>
    <row r="462" spans="1:1" ht="15.75">
      <c r="A462" s="162"/>
    </row>
    <row r="463" spans="1:1" ht="15.75">
      <c r="A463" s="162"/>
    </row>
    <row r="464" spans="1:1" ht="15.75">
      <c r="A464" s="162"/>
    </row>
    <row r="465" spans="1:1" ht="15.75">
      <c r="A465" s="162"/>
    </row>
    <row r="466" spans="1:1" ht="15.75">
      <c r="A466" s="162"/>
    </row>
    <row r="467" spans="1:1" ht="15.75">
      <c r="A467" s="162"/>
    </row>
    <row r="468" spans="1:1" ht="15.75">
      <c r="A468" s="162"/>
    </row>
    <row r="469" spans="1:1" ht="15.75">
      <c r="A469" s="162"/>
    </row>
    <row r="470" spans="1:1" ht="15.75">
      <c r="A470" s="162"/>
    </row>
    <row r="471" spans="1:1" ht="15.75">
      <c r="A471" s="162"/>
    </row>
    <row r="472" spans="1:1" ht="15.75">
      <c r="A472" s="162"/>
    </row>
    <row r="473" spans="1:1" ht="15.75">
      <c r="A473" s="162"/>
    </row>
    <row r="474" spans="1:1" ht="15.75">
      <c r="A474" s="162"/>
    </row>
    <row r="475" spans="1:1" ht="15.75">
      <c r="A475" s="162"/>
    </row>
    <row r="476" spans="1:1" ht="15.75">
      <c r="A476" s="162"/>
    </row>
    <row r="477" spans="1:1" ht="15.75">
      <c r="A477" s="162"/>
    </row>
    <row r="478" spans="1:1" ht="15.75">
      <c r="A478" s="162"/>
    </row>
    <row r="479" spans="1:1" ht="15.75">
      <c r="A479" s="162"/>
    </row>
    <row r="480" spans="1:1" ht="15.75">
      <c r="A480" s="162"/>
    </row>
    <row r="481" spans="1:1" ht="15.75">
      <c r="A481" s="162"/>
    </row>
    <row r="482" spans="1:1" ht="15.75">
      <c r="A482" s="162"/>
    </row>
    <row r="483" spans="1:1" ht="15.75">
      <c r="A483" s="162"/>
    </row>
    <row r="484" spans="1:1" ht="15.75">
      <c r="A484" s="162"/>
    </row>
    <row r="485" spans="1:1" ht="15.75">
      <c r="A485" s="162"/>
    </row>
    <row r="486" spans="1:1" ht="15.75">
      <c r="A486" s="162"/>
    </row>
    <row r="487" spans="1:1" ht="15.75">
      <c r="A487" s="162"/>
    </row>
    <row r="488" spans="1:1" ht="15.75">
      <c r="A488" s="162"/>
    </row>
    <row r="489" spans="1:1" ht="15.75">
      <c r="A489" s="162"/>
    </row>
    <row r="490" spans="1:1" ht="15.75">
      <c r="A490" s="162"/>
    </row>
    <row r="491" spans="1:1" ht="15.75">
      <c r="A491" s="162"/>
    </row>
    <row r="492" spans="1:1" ht="15.75">
      <c r="A492" s="162"/>
    </row>
    <row r="493" spans="1:1" ht="15.75">
      <c r="A493" s="162"/>
    </row>
    <row r="494" spans="1:1" ht="15.75">
      <c r="A494" s="162"/>
    </row>
    <row r="495" spans="1:1" ht="15.75">
      <c r="A495" s="162"/>
    </row>
    <row r="496" spans="1:1" ht="15.75">
      <c r="A496" s="162"/>
    </row>
    <row r="497" spans="1:1" ht="15.75">
      <c r="A497" s="162"/>
    </row>
    <row r="498" spans="1:1" ht="15.75">
      <c r="A498" s="162"/>
    </row>
    <row r="499" spans="1:1" ht="15.75">
      <c r="A499" s="162"/>
    </row>
    <row r="500" spans="1:1" ht="15.75">
      <c r="A500" s="162"/>
    </row>
    <row r="501" spans="1:1" ht="15.75">
      <c r="A501" s="162"/>
    </row>
    <row r="502" spans="1:1" ht="15.75">
      <c r="A502" s="162"/>
    </row>
    <row r="503" spans="1:1" ht="15.75">
      <c r="A503" s="162"/>
    </row>
    <row r="504" spans="1:1" ht="15.75">
      <c r="A504" s="162"/>
    </row>
    <row r="505" spans="1:1" ht="15.75">
      <c r="A505" s="162"/>
    </row>
    <row r="506" spans="1:1" ht="15.75">
      <c r="A506" s="162"/>
    </row>
    <row r="507" spans="1:1" ht="15.75">
      <c r="A507" s="162"/>
    </row>
    <row r="508" spans="1:1" ht="15.75">
      <c r="A508" s="162"/>
    </row>
    <row r="509" spans="1:1" ht="15.75">
      <c r="A509" s="162"/>
    </row>
    <row r="510" spans="1:1" ht="15.75">
      <c r="A510" s="162"/>
    </row>
    <row r="511" spans="1:1" ht="15.75">
      <c r="A511" s="162"/>
    </row>
    <row r="512" spans="1:1" ht="15.75">
      <c r="A512" s="162"/>
    </row>
    <row r="513" spans="1:1" ht="15.75">
      <c r="A513" s="162"/>
    </row>
    <row r="514" spans="1:1" ht="15.75">
      <c r="A514" s="162"/>
    </row>
    <row r="515" spans="1:1" ht="15.75">
      <c r="A515" s="162"/>
    </row>
    <row r="516" spans="1:1" ht="15.75">
      <c r="A516" s="162"/>
    </row>
    <row r="517" spans="1:1" ht="15.75">
      <c r="A517" s="162"/>
    </row>
    <row r="518" spans="1:1" ht="15.75">
      <c r="A518" s="162"/>
    </row>
    <row r="519" spans="1:1" ht="15.75">
      <c r="A519" s="162"/>
    </row>
    <row r="520" spans="1:1" ht="15.75">
      <c r="A520" s="162"/>
    </row>
    <row r="521" spans="1:1" ht="15.75">
      <c r="A521" s="162"/>
    </row>
    <row r="522" spans="1:1" ht="15.75">
      <c r="A522" s="162"/>
    </row>
    <row r="523" spans="1:1" ht="15.75">
      <c r="A523" s="162"/>
    </row>
    <row r="524" spans="1:1" ht="15.75">
      <c r="A524" s="162"/>
    </row>
    <row r="525" spans="1:1" ht="15.75">
      <c r="A525" s="162"/>
    </row>
    <row r="526" spans="1:1" ht="15.75">
      <c r="A526" s="162"/>
    </row>
    <row r="527" spans="1:1" ht="15.75">
      <c r="A527" s="162"/>
    </row>
    <row r="528" spans="1:1" ht="15.75">
      <c r="A528" s="162"/>
    </row>
    <row r="529" spans="1:1" ht="15.75">
      <c r="A529" s="162"/>
    </row>
    <row r="530" spans="1:1" ht="15.75">
      <c r="A530" s="162"/>
    </row>
    <row r="531" spans="1:1" ht="15.75">
      <c r="A531" s="162"/>
    </row>
    <row r="532" spans="1:1" ht="15.75">
      <c r="A532" s="162"/>
    </row>
    <row r="533" spans="1:1" ht="15.75">
      <c r="A533" s="162"/>
    </row>
    <row r="534" spans="1:1" ht="15.75">
      <c r="A534" s="162"/>
    </row>
    <row r="535" spans="1:1" ht="15.75">
      <c r="A535" s="162"/>
    </row>
    <row r="536" spans="1:1" ht="15.75">
      <c r="A536" s="162"/>
    </row>
    <row r="537" spans="1:1" ht="15.75">
      <c r="A537" s="162"/>
    </row>
    <row r="538" spans="1:1" ht="15.75">
      <c r="A538" s="162"/>
    </row>
    <row r="539" spans="1:1" ht="15.75">
      <c r="A539" s="162"/>
    </row>
    <row r="540" spans="1:1" ht="15.75">
      <c r="A540" s="162"/>
    </row>
    <row r="541" spans="1:1" ht="15.75">
      <c r="A541" s="162"/>
    </row>
    <row r="542" spans="1:1" ht="15.75">
      <c r="A542" s="162"/>
    </row>
    <row r="543" spans="1:1" ht="15.75">
      <c r="A543" s="162"/>
    </row>
    <row r="544" spans="1:1" ht="15.75">
      <c r="A544" s="162"/>
    </row>
    <row r="545" spans="1:1" ht="15.75">
      <c r="A545" s="162"/>
    </row>
    <row r="546" spans="1:1" ht="15.75">
      <c r="A546" s="162"/>
    </row>
    <row r="547" spans="1:1" ht="15.75">
      <c r="A547" s="162"/>
    </row>
    <row r="548" spans="1:1" ht="15.75">
      <c r="A548" s="162"/>
    </row>
    <row r="549" spans="1:1" ht="15.75">
      <c r="A549" s="162"/>
    </row>
    <row r="550" spans="1:1" ht="15.75">
      <c r="A550" s="162"/>
    </row>
    <row r="551" spans="1:1" ht="15.75">
      <c r="A551" s="162"/>
    </row>
    <row r="552" spans="1:1" ht="15.75">
      <c r="A552" s="162"/>
    </row>
    <row r="553" spans="1:1" ht="15.75">
      <c r="A553" s="162"/>
    </row>
    <row r="554" spans="1:1" ht="15.75">
      <c r="A554" s="162"/>
    </row>
    <row r="555" spans="1:1" ht="15.75">
      <c r="A555" s="162"/>
    </row>
    <row r="556" spans="1:1" ht="15.75">
      <c r="A556" s="162"/>
    </row>
    <row r="557" spans="1:1" ht="15.75">
      <c r="A557" s="162"/>
    </row>
    <row r="558" spans="1:1" ht="15.75">
      <c r="A558" s="162"/>
    </row>
    <row r="559" spans="1:1" ht="15.75">
      <c r="A559" s="162"/>
    </row>
    <row r="560" spans="1:1" ht="15.75">
      <c r="A560" s="162"/>
    </row>
    <row r="561" spans="1:1" ht="15.75">
      <c r="A561" s="162"/>
    </row>
    <row r="562" spans="1:1" ht="15.75">
      <c r="A562" s="162"/>
    </row>
    <row r="563" spans="1:1" ht="15.75">
      <c r="A563" s="162"/>
    </row>
    <row r="564" spans="1:1" ht="15.75">
      <c r="A564" s="162"/>
    </row>
    <row r="565" spans="1:1" ht="15.75">
      <c r="A565" s="162"/>
    </row>
    <row r="566" spans="1:1" ht="15.75">
      <c r="A566" s="162"/>
    </row>
    <row r="567" spans="1:1" ht="15.75">
      <c r="A567" s="162"/>
    </row>
    <row r="568" spans="1:1" ht="15.75">
      <c r="A568" s="162"/>
    </row>
    <row r="569" spans="1:1" ht="15.75">
      <c r="A569" s="162"/>
    </row>
    <row r="570" spans="1:1" ht="15.75">
      <c r="A570" s="162"/>
    </row>
    <row r="571" spans="1:1" ht="15.75">
      <c r="A571" s="162"/>
    </row>
    <row r="572" spans="1:1" ht="15.75">
      <c r="A572" s="162"/>
    </row>
    <row r="573" spans="1:1" ht="15.75">
      <c r="A573" s="162"/>
    </row>
    <row r="574" spans="1:1" ht="15.75">
      <c r="A574" s="162"/>
    </row>
    <row r="575" spans="1:1" ht="15.75">
      <c r="A575" s="162"/>
    </row>
    <row r="576" spans="1:1" ht="15.75">
      <c r="A576" s="162"/>
    </row>
    <row r="577" spans="1:1" ht="15.75">
      <c r="A577" s="162"/>
    </row>
    <row r="578" spans="1:1" ht="15.75">
      <c r="A578" s="162"/>
    </row>
    <row r="579" spans="1:1" ht="15.75">
      <c r="A579" s="162"/>
    </row>
    <row r="580" spans="1:1" ht="15.75">
      <c r="A580" s="162"/>
    </row>
    <row r="581" spans="1:1" ht="15.75">
      <c r="A581" s="162"/>
    </row>
    <row r="582" spans="1:1" ht="15.75">
      <c r="A582" s="162"/>
    </row>
    <row r="583" spans="1:1" ht="15.75">
      <c r="A583" s="162"/>
    </row>
    <row r="584" spans="1:1" ht="15.75">
      <c r="A584" s="162"/>
    </row>
    <row r="585" spans="1:1" ht="15.75">
      <c r="A585" s="162"/>
    </row>
    <row r="586" spans="1:1" ht="15.75">
      <c r="A586" s="162"/>
    </row>
    <row r="587" spans="1:1" ht="15.75">
      <c r="A587" s="162"/>
    </row>
    <row r="588" spans="1:1" ht="15.75">
      <c r="A588" s="162"/>
    </row>
    <row r="589" spans="1:1" ht="15.75">
      <c r="A589" s="162"/>
    </row>
    <row r="590" spans="1:1" ht="15.75">
      <c r="A590" s="162"/>
    </row>
    <row r="591" spans="1:1" ht="15.75">
      <c r="A591" s="162"/>
    </row>
    <row r="592" spans="1:1" ht="15.75">
      <c r="A592" s="162"/>
    </row>
    <row r="593" spans="1:1" ht="15.75">
      <c r="A593" s="162"/>
    </row>
    <row r="594" spans="1:1" ht="15.75">
      <c r="A594" s="162"/>
    </row>
    <row r="595" spans="1:1" ht="15.75">
      <c r="A595" s="162"/>
    </row>
    <row r="596" spans="1:1" ht="15.75">
      <c r="A596" s="162"/>
    </row>
    <row r="597" spans="1:1" ht="15.75">
      <c r="A597" s="162"/>
    </row>
    <row r="598" spans="1:1" ht="15.75">
      <c r="A598" s="162"/>
    </row>
    <row r="599" spans="1:1" ht="15.75">
      <c r="A599" s="162"/>
    </row>
    <row r="600" spans="1:1" ht="15.75">
      <c r="A600" s="162"/>
    </row>
    <row r="601" spans="1:1" ht="15.75">
      <c r="A601" s="162"/>
    </row>
    <row r="602" spans="1:1" ht="15.75">
      <c r="A602" s="162"/>
    </row>
    <row r="603" spans="1:1" ht="15.75">
      <c r="A603" s="162"/>
    </row>
    <row r="604" spans="1:1" ht="15.75">
      <c r="A604" s="162"/>
    </row>
    <row r="605" spans="1:1" ht="15.75">
      <c r="A605" s="162"/>
    </row>
    <row r="606" spans="1:1" ht="15.75">
      <c r="A606" s="162"/>
    </row>
    <row r="607" spans="1:1" ht="15.75">
      <c r="A607" s="162"/>
    </row>
    <row r="608" spans="1:1" ht="15.75">
      <c r="A608" s="162"/>
    </row>
    <row r="609" spans="1:1" ht="15.75">
      <c r="A609" s="162"/>
    </row>
    <row r="610" spans="1:1" ht="15.75">
      <c r="A610" s="162"/>
    </row>
    <row r="611" spans="1:1" ht="15.75">
      <c r="A611" s="162"/>
    </row>
    <row r="612" spans="1:1" ht="15.75">
      <c r="A612" s="162"/>
    </row>
    <row r="613" spans="1:1" ht="15.75">
      <c r="A613" s="162"/>
    </row>
    <row r="614" spans="1:1" ht="15.75">
      <c r="A614" s="162"/>
    </row>
    <row r="615" spans="1:1" ht="15.75">
      <c r="A615" s="162"/>
    </row>
    <row r="616" spans="1:1" ht="15.75">
      <c r="A616" s="162"/>
    </row>
    <row r="617" spans="1:1" ht="15.75">
      <c r="A617" s="162"/>
    </row>
    <row r="618" spans="1:1" ht="15.75">
      <c r="A618" s="162"/>
    </row>
    <row r="619" spans="1:1" ht="15.75">
      <c r="A619" s="162"/>
    </row>
    <row r="620" spans="1:1" ht="15.75">
      <c r="A620" s="162"/>
    </row>
    <row r="621" spans="1:1" ht="15.75">
      <c r="A621" s="162"/>
    </row>
    <row r="622" spans="1:1" ht="15.75">
      <c r="A622" s="162"/>
    </row>
    <row r="623" spans="1:1" ht="15.75">
      <c r="A623" s="162"/>
    </row>
    <row r="624" spans="1:1" ht="15.75">
      <c r="A624" s="162"/>
    </row>
    <row r="625" spans="1:1" ht="15.75">
      <c r="A625" s="162"/>
    </row>
    <row r="626" spans="1:1" ht="15.75">
      <c r="A626" s="162"/>
    </row>
    <row r="627" spans="1:1" ht="15.75">
      <c r="A627" s="162"/>
    </row>
    <row r="628" spans="1:1" ht="15.75">
      <c r="A628" s="162"/>
    </row>
    <row r="629" spans="1:1" ht="15.75">
      <c r="A629" s="162"/>
    </row>
    <row r="630" spans="1:1" ht="15.75">
      <c r="A630" s="162"/>
    </row>
    <row r="631" spans="1:1" ht="15.75">
      <c r="A631" s="162"/>
    </row>
    <row r="632" spans="1:1" ht="15.75">
      <c r="A632" s="162"/>
    </row>
    <row r="633" spans="1:1" ht="15.75">
      <c r="A633" s="162"/>
    </row>
    <row r="634" spans="1:1" ht="15.75">
      <c r="A634" s="162"/>
    </row>
    <row r="635" spans="1:1" ht="15.75">
      <c r="A635" s="162"/>
    </row>
    <row r="636" spans="1:1" ht="15.75">
      <c r="A636" s="162"/>
    </row>
    <row r="637" spans="1:1" ht="15.75">
      <c r="A637" s="162"/>
    </row>
    <row r="638" spans="1:1" ht="15.75">
      <c r="A638" s="162"/>
    </row>
    <row r="639" spans="1:1" ht="15.75">
      <c r="A639" s="162"/>
    </row>
    <row r="640" spans="1:1" ht="15.75">
      <c r="A640" s="162"/>
    </row>
    <row r="641" spans="1:1" ht="15.75">
      <c r="A641" s="162"/>
    </row>
    <row r="642" spans="1:1" ht="15.75">
      <c r="A642" s="162"/>
    </row>
    <row r="643" spans="1:1" ht="15.75">
      <c r="A643" s="162"/>
    </row>
    <row r="644" spans="1:1" ht="15.75">
      <c r="A644" s="162"/>
    </row>
    <row r="645" spans="1:1" ht="15.75">
      <c r="A645" s="162"/>
    </row>
    <row r="646" spans="1:1" ht="15.75">
      <c r="A646" s="162"/>
    </row>
    <row r="647" spans="1:1" ht="15.75">
      <c r="A647" s="162"/>
    </row>
    <row r="648" spans="1:1" ht="15.75">
      <c r="A648" s="162"/>
    </row>
    <row r="649" spans="1:1" ht="15.75">
      <c r="A649" s="162"/>
    </row>
  </sheetData>
  <mergeCells count="20">
    <mergeCell ref="A91:AC91"/>
    <mergeCell ref="A2:AC2"/>
    <mergeCell ref="A3:AC3"/>
    <mergeCell ref="A4:AC4"/>
    <mergeCell ref="A5:AC5"/>
    <mergeCell ref="A43:O43"/>
    <mergeCell ref="A46:AC46"/>
    <mergeCell ref="A47:AC47"/>
    <mergeCell ref="A48:AC48"/>
    <mergeCell ref="A49:AC49"/>
    <mergeCell ref="A87:O87"/>
    <mergeCell ref="A89:AC89"/>
    <mergeCell ref="A90:AC90"/>
    <mergeCell ref="A174:O174"/>
    <mergeCell ref="A136:AC136"/>
    <mergeCell ref="A92:AC92"/>
    <mergeCell ref="A134:AC134"/>
    <mergeCell ref="A135:AC135"/>
    <mergeCell ref="A130:O130"/>
    <mergeCell ref="A133:AC133"/>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3"/>
  <sheetViews>
    <sheetView zoomScale="75" workbookViewId="0">
      <selection activeCell="H42" sqref="H42"/>
    </sheetView>
  </sheetViews>
  <sheetFormatPr defaultColWidth="17.7109375" defaultRowHeight="15"/>
  <cols>
    <col min="1" max="1" width="17.5703125" style="258" customWidth="1"/>
    <col min="2" max="2" width="18.85546875" style="1028" customWidth="1"/>
    <col min="3" max="7" width="11.140625" style="1028" customWidth="1"/>
    <col min="8" max="13" width="11.85546875" style="1028" customWidth="1"/>
    <col min="14" max="17" width="11.28515625" style="1028" customWidth="1"/>
    <col min="18" max="19" width="15.140625" style="1028" customWidth="1"/>
    <col min="20" max="20" width="4" style="1028" customWidth="1"/>
    <col min="21" max="256" width="17.7109375" style="1028"/>
    <col min="257" max="257" width="17.5703125" style="1028" customWidth="1"/>
    <col min="258" max="258" width="16.42578125" style="1028" customWidth="1"/>
    <col min="259" max="263" width="11.140625" style="1028" customWidth="1"/>
    <col min="264" max="269" width="11.85546875" style="1028" customWidth="1"/>
    <col min="270" max="273" width="11.28515625" style="1028" customWidth="1"/>
    <col min="274" max="275" width="15.140625" style="1028" customWidth="1"/>
    <col min="276" max="276" width="4" style="1028" customWidth="1"/>
    <col min="277" max="512" width="17.7109375" style="1028"/>
    <col min="513" max="513" width="17.5703125" style="1028" customWidth="1"/>
    <col min="514" max="514" width="16.42578125" style="1028" customWidth="1"/>
    <col min="515" max="519" width="11.140625" style="1028" customWidth="1"/>
    <col min="520" max="525" width="11.85546875" style="1028" customWidth="1"/>
    <col min="526" max="529" width="11.28515625" style="1028" customWidth="1"/>
    <col min="530" max="531" width="15.140625" style="1028" customWidth="1"/>
    <col min="532" max="532" width="4" style="1028" customWidth="1"/>
    <col min="533" max="768" width="17.7109375" style="1028"/>
    <col min="769" max="769" width="17.5703125" style="1028" customWidth="1"/>
    <col min="770" max="770" width="16.42578125" style="1028" customWidth="1"/>
    <col min="771" max="775" width="11.140625" style="1028" customWidth="1"/>
    <col min="776" max="781" width="11.85546875" style="1028" customWidth="1"/>
    <col min="782" max="785" width="11.28515625" style="1028" customWidth="1"/>
    <col min="786" max="787" width="15.140625" style="1028" customWidth="1"/>
    <col min="788" max="788" width="4" style="1028" customWidth="1"/>
    <col min="789" max="1024" width="17.7109375" style="1028"/>
    <col min="1025" max="1025" width="17.5703125" style="1028" customWidth="1"/>
    <col min="1026" max="1026" width="16.42578125" style="1028" customWidth="1"/>
    <col min="1027" max="1031" width="11.140625" style="1028" customWidth="1"/>
    <col min="1032" max="1037" width="11.85546875" style="1028" customWidth="1"/>
    <col min="1038" max="1041" width="11.28515625" style="1028" customWidth="1"/>
    <col min="1042" max="1043" width="15.140625" style="1028" customWidth="1"/>
    <col min="1044" max="1044" width="4" style="1028" customWidth="1"/>
    <col min="1045" max="1280" width="17.7109375" style="1028"/>
    <col min="1281" max="1281" width="17.5703125" style="1028" customWidth="1"/>
    <col min="1282" max="1282" width="16.42578125" style="1028" customWidth="1"/>
    <col min="1283" max="1287" width="11.140625" style="1028" customWidth="1"/>
    <col min="1288" max="1293" width="11.85546875" style="1028" customWidth="1"/>
    <col min="1294" max="1297" width="11.28515625" style="1028" customWidth="1"/>
    <col min="1298" max="1299" width="15.140625" style="1028" customWidth="1"/>
    <col min="1300" max="1300" width="4" style="1028" customWidth="1"/>
    <col min="1301" max="1536" width="17.7109375" style="1028"/>
    <col min="1537" max="1537" width="17.5703125" style="1028" customWidth="1"/>
    <col min="1538" max="1538" width="16.42578125" style="1028" customWidth="1"/>
    <col min="1539" max="1543" width="11.140625" style="1028" customWidth="1"/>
    <col min="1544" max="1549" width="11.85546875" style="1028" customWidth="1"/>
    <col min="1550" max="1553" width="11.28515625" style="1028" customWidth="1"/>
    <col min="1554" max="1555" width="15.140625" style="1028" customWidth="1"/>
    <col min="1556" max="1556" width="4" style="1028" customWidth="1"/>
    <col min="1557" max="1792" width="17.7109375" style="1028"/>
    <col min="1793" max="1793" width="17.5703125" style="1028" customWidth="1"/>
    <col min="1794" max="1794" width="16.42578125" style="1028" customWidth="1"/>
    <col min="1795" max="1799" width="11.140625" style="1028" customWidth="1"/>
    <col min="1800" max="1805" width="11.85546875" style="1028" customWidth="1"/>
    <col min="1806" max="1809" width="11.28515625" style="1028" customWidth="1"/>
    <col min="1810" max="1811" width="15.140625" style="1028" customWidth="1"/>
    <col min="1812" max="1812" width="4" style="1028" customWidth="1"/>
    <col min="1813" max="2048" width="17.7109375" style="1028"/>
    <col min="2049" max="2049" width="17.5703125" style="1028" customWidth="1"/>
    <col min="2050" max="2050" width="16.42578125" style="1028" customWidth="1"/>
    <col min="2051" max="2055" width="11.140625" style="1028" customWidth="1"/>
    <col min="2056" max="2061" width="11.85546875" style="1028" customWidth="1"/>
    <col min="2062" max="2065" width="11.28515625" style="1028" customWidth="1"/>
    <col min="2066" max="2067" width="15.140625" style="1028" customWidth="1"/>
    <col min="2068" max="2068" width="4" style="1028" customWidth="1"/>
    <col min="2069" max="2304" width="17.7109375" style="1028"/>
    <col min="2305" max="2305" width="17.5703125" style="1028" customWidth="1"/>
    <col min="2306" max="2306" width="16.42578125" style="1028" customWidth="1"/>
    <col min="2307" max="2311" width="11.140625" style="1028" customWidth="1"/>
    <col min="2312" max="2317" width="11.85546875" style="1028" customWidth="1"/>
    <col min="2318" max="2321" width="11.28515625" style="1028" customWidth="1"/>
    <col min="2322" max="2323" width="15.140625" style="1028" customWidth="1"/>
    <col min="2324" max="2324" width="4" style="1028" customWidth="1"/>
    <col min="2325" max="2560" width="17.7109375" style="1028"/>
    <col min="2561" max="2561" width="17.5703125" style="1028" customWidth="1"/>
    <col min="2562" max="2562" width="16.42578125" style="1028" customWidth="1"/>
    <col min="2563" max="2567" width="11.140625" style="1028" customWidth="1"/>
    <col min="2568" max="2573" width="11.85546875" style="1028" customWidth="1"/>
    <col min="2574" max="2577" width="11.28515625" style="1028" customWidth="1"/>
    <col min="2578" max="2579" width="15.140625" style="1028" customWidth="1"/>
    <col min="2580" max="2580" width="4" style="1028" customWidth="1"/>
    <col min="2581" max="2816" width="17.7109375" style="1028"/>
    <col min="2817" max="2817" width="17.5703125" style="1028" customWidth="1"/>
    <col min="2818" max="2818" width="16.42578125" style="1028" customWidth="1"/>
    <col min="2819" max="2823" width="11.140625" style="1028" customWidth="1"/>
    <col min="2824" max="2829" width="11.85546875" style="1028" customWidth="1"/>
    <col min="2830" max="2833" width="11.28515625" style="1028" customWidth="1"/>
    <col min="2834" max="2835" width="15.140625" style="1028" customWidth="1"/>
    <col min="2836" max="2836" width="4" style="1028" customWidth="1"/>
    <col min="2837" max="3072" width="17.7109375" style="1028"/>
    <col min="3073" max="3073" width="17.5703125" style="1028" customWidth="1"/>
    <col min="3074" max="3074" width="16.42578125" style="1028" customWidth="1"/>
    <col min="3075" max="3079" width="11.140625" style="1028" customWidth="1"/>
    <col min="3080" max="3085" width="11.85546875" style="1028" customWidth="1"/>
    <col min="3086" max="3089" width="11.28515625" style="1028" customWidth="1"/>
    <col min="3090" max="3091" width="15.140625" style="1028" customWidth="1"/>
    <col min="3092" max="3092" width="4" style="1028" customWidth="1"/>
    <col min="3093" max="3328" width="17.7109375" style="1028"/>
    <col min="3329" max="3329" width="17.5703125" style="1028" customWidth="1"/>
    <col min="3330" max="3330" width="16.42578125" style="1028" customWidth="1"/>
    <col min="3331" max="3335" width="11.140625" style="1028" customWidth="1"/>
    <col min="3336" max="3341" width="11.85546875" style="1028" customWidth="1"/>
    <col min="3342" max="3345" width="11.28515625" style="1028" customWidth="1"/>
    <col min="3346" max="3347" width="15.140625" style="1028" customWidth="1"/>
    <col min="3348" max="3348" width="4" style="1028" customWidth="1"/>
    <col min="3349" max="3584" width="17.7109375" style="1028"/>
    <col min="3585" max="3585" width="17.5703125" style="1028" customWidth="1"/>
    <col min="3586" max="3586" width="16.42578125" style="1028" customWidth="1"/>
    <col min="3587" max="3591" width="11.140625" style="1028" customWidth="1"/>
    <col min="3592" max="3597" width="11.85546875" style="1028" customWidth="1"/>
    <col min="3598" max="3601" width="11.28515625" style="1028" customWidth="1"/>
    <col min="3602" max="3603" width="15.140625" style="1028" customWidth="1"/>
    <col min="3604" max="3604" width="4" style="1028" customWidth="1"/>
    <col min="3605" max="3840" width="17.7109375" style="1028"/>
    <col min="3841" max="3841" width="17.5703125" style="1028" customWidth="1"/>
    <col min="3842" max="3842" width="16.42578125" style="1028" customWidth="1"/>
    <col min="3843" max="3847" width="11.140625" style="1028" customWidth="1"/>
    <col min="3848" max="3853" width="11.85546875" style="1028" customWidth="1"/>
    <col min="3854" max="3857" width="11.28515625" style="1028" customWidth="1"/>
    <col min="3858" max="3859" width="15.140625" style="1028" customWidth="1"/>
    <col min="3860" max="3860" width="4" style="1028" customWidth="1"/>
    <col min="3861" max="4096" width="17.7109375" style="1028"/>
    <col min="4097" max="4097" width="17.5703125" style="1028" customWidth="1"/>
    <col min="4098" max="4098" width="16.42578125" style="1028" customWidth="1"/>
    <col min="4099" max="4103" width="11.140625" style="1028" customWidth="1"/>
    <col min="4104" max="4109" width="11.85546875" style="1028" customWidth="1"/>
    <col min="4110" max="4113" width="11.28515625" style="1028" customWidth="1"/>
    <col min="4114" max="4115" width="15.140625" style="1028" customWidth="1"/>
    <col min="4116" max="4116" width="4" style="1028" customWidth="1"/>
    <col min="4117" max="4352" width="17.7109375" style="1028"/>
    <col min="4353" max="4353" width="17.5703125" style="1028" customWidth="1"/>
    <col min="4354" max="4354" width="16.42578125" style="1028" customWidth="1"/>
    <col min="4355" max="4359" width="11.140625" style="1028" customWidth="1"/>
    <col min="4360" max="4365" width="11.85546875" style="1028" customWidth="1"/>
    <col min="4366" max="4369" width="11.28515625" style="1028" customWidth="1"/>
    <col min="4370" max="4371" width="15.140625" style="1028" customWidth="1"/>
    <col min="4372" max="4372" width="4" style="1028" customWidth="1"/>
    <col min="4373" max="4608" width="17.7109375" style="1028"/>
    <col min="4609" max="4609" width="17.5703125" style="1028" customWidth="1"/>
    <col min="4610" max="4610" width="16.42578125" style="1028" customWidth="1"/>
    <col min="4611" max="4615" width="11.140625" style="1028" customWidth="1"/>
    <col min="4616" max="4621" width="11.85546875" style="1028" customWidth="1"/>
    <col min="4622" max="4625" width="11.28515625" style="1028" customWidth="1"/>
    <col min="4626" max="4627" width="15.140625" style="1028" customWidth="1"/>
    <col min="4628" max="4628" width="4" style="1028" customWidth="1"/>
    <col min="4629" max="4864" width="17.7109375" style="1028"/>
    <col min="4865" max="4865" width="17.5703125" style="1028" customWidth="1"/>
    <col min="4866" max="4866" width="16.42578125" style="1028" customWidth="1"/>
    <col min="4867" max="4871" width="11.140625" style="1028" customWidth="1"/>
    <col min="4872" max="4877" width="11.85546875" style="1028" customWidth="1"/>
    <col min="4878" max="4881" width="11.28515625" style="1028" customWidth="1"/>
    <col min="4882" max="4883" width="15.140625" style="1028" customWidth="1"/>
    <col min="4884" max="4884" width="4" style="1028" customWidth="1"/>
    <col min="4885" max="5120" width="17.7109375" style="1028"/>
    <col min="5121" max="5121" width="17.5703125" style="1028" customWidth="1"/>
    <col min="5122" max="5122" width="16.42578125" style="1028" customWidth="1"/>
    <col min="5123" max="5127" width="11.140625" style="1028" customWidth="1"/>
    <col min="5128" max="5133" width="11.85546875" style="1028" customWidth="1"/>
    <col min="5134" max="5137" width="11.28515625" style="1028" customWidth="1"/>
    <col min="5138" max="5139" width="15.140625" style="1028" customWidth="1"/>
    <col min="5140" max="5140" width="4" style="1028" customWidth="1"/>
    <col min="5141" max="5376" width="17.7109375" style="1028"/>
    <col min="5377" max="5377" width="17.5703125" style="1028" customWidth="1"/>
    <col min="5378" max="5378" width="16.42578125" style="1028" customWidth="1"/>
    <col min="5379" max="5383" width="11.140625" style="1028" customWidth="1"/>
    <col min="5384" max="5389" width="11.85546875" style="1028" customWidth="1"/>
    <col min="5390" max="5393" width="11.28515625" style="1028" customWidth="1"/>
    <col min="5394" max="5395" width="15.140625" style="1028" customWidth="1"/>
    <col min="5396" max="5396" width="4" style="1028" customWidth="1"/>
    <col min="5397" max="5632" width="17.7109375" style="1028"/>
    <col min="5633" max="5633" width="17.5703125" style="1028" customWidth="1"/>
    <col min="5634" max="5634" width="16.42578125" style="1028" customWidth="1"/>
    <col min="5635" max="5639" width="11.140625" style="1028" customWidth="1"/>
    <col min="5640" max="5645" width="11.85546875" style="1028" customWidth="1"/>
    <col min="5646" max="5649" width="11.28515625" style="1028" customWidth="1"/>
    <col min="5650" max="5651" width="15.140625" style="1028" customWidth="1"/>
    <col min="5652" max="5652" width="4" style="1028" customWidth="1"/>
    <col min="5653" max="5888" width="17.7109375" style="1028"/>
    <col min="5889" max="5889" width="17.5703125" style="1028" customWidth="1"/>
    <col min="5890" max="5890" width="16.42578125" style="1028" customWidth="1"/>
    <col min="5891" max="5895" width="11.140625" style="1028" customWidth="1"/>
    <col min="5896" max="5901" width="11.85546875" style="1028" customWidth="1"/>
    <col min="5902" max="5905" width="11.28515625" style="1028" customWidth="1"/>
    <col min="5906" max="5907" width="15.140625" style="1028" customWidth="1"/>
    <col min="5908" max="5908" width="4" style="1028" customWidth="1"/>
    <col min="5909" max="6144" width="17.7109375" style="1028"/>
    <col min="6145" max="6145" width="17.5703125" style="1028" customWidth="1"/>
    <col min="6146" max="6146" width="16.42578125" style="1028" customWidth="1"/>
    <col min="6147" max="6151" width="11.140625" style="1028" customWidth="1"/>
    <col min="6152" max="6157" width="11.85546875" style="1028" customWidth="1"/>
    <col min="6158" max="6161" width="11.28515625" style="1028" customWidth="1"/>
    <col min="6162" max="6163" width="15.140625" style="1028" customWidth="1"/>
    <col min="6164" max="6164" width="4" style="1028" customWidth="1"/>
    <col min="6165" max="6400" width="17.7109375" style="1028"/>
    <col min="6401" max="6401" width="17.5703125" style="1028" customWidth="1"/>
    <col min="6402" max="6402" width="16.42578125" style="1028" customWidth="1"/>
    <col min="6403" max="6407" width="11.140625" style="1028" customWidth="1"/>
    <col min="6408" max="6413" width="11.85546875" style="1028" customWidth="1"/>
    <col min="6414" max="6417" width="11.28515625" style="1028" customWidth="1"/>
    <col min="6418" max="6419" width="15.140625" style="1028" customWidth="1"/>
    <col min="6420" max="6420" width="4" style="1028" customWidth="1"/>
    <col min="6421" max="6656" width="17.7109375" style="1028"/>
    <col min="6657" max="6657" width="17.5703125" style="1028" customWidth="1"/>
    <col min="6658" max="6658" width="16.42578125" style="1028" customWidth="1"/>
    <col min="6659" max="6663" width="11.140625" style="1028" customWidth="1"/>
    <col min="6664" max="6669" width="11.85546875" style="1028" customWidth="1"/>
    <col min="6670" max="6673" width="11.28515625" style="1028" customWidth="1"/>
    <col min="6674" max="6675" width="15.140625" style="1028" customWidth="1"/>
    <col min="6676" max="6676" width="4" style="1028" customWidth="1"/>
    <col min="6677" max="6912" width="17.7109375" style="1028"/>
    <col min="6913" max="6913" width="17.5703125" style="1028" customWidth="1"/>
    <col min="6914" max="6914" width="16.42578125" style="1028" customWidth="1"/>
    <col min="6915" max="6919" width="11.140625" style="1028" customWidth="1"/>
    <col min="6920" max="6925" width="11.85546875" style="1028" customWidth="1"/>
    <col min="6926" max="6929" width="11.28515625" style="1028" customWidth="1"/>
    <col min="6930" max="6931" width="15.140625" style="1028" customWidth="1"/>
    <col min="6932" max="6932" width="4" style="1028" customWidth="1"/>
    <col min="6933" max="7168" width="17.7109375" style="1028"/>
    <col min="7169" max="7169" width="17.5703125" style="1028" customWidth="1"/>
    <col min="7170" max="7170" width="16.42578125" style="1028" customWidth="1"/>
    <col min="7171" max="7175" width="11.140625" style="1028" customWidth="1"/>
    <col min="7176" max="7181" width="11.85546875" style="1028" customWidth="1"/>
    <col min="7182" max="7185" width="11.28515625" style="1028" customWidth="1"/>
    <col min="7186" max="7187" width="15.140625" style="1028" customWidth="1"/>
    <col min="7188" max="7188" width="4" style="1028" customWidth="1"/>
    <col min="7189" max="7424" width="17.7109375" style="1028"/>
    <col min="7425" max="7425" width="17.5703125" style="1028" customWidth="1"/>
    <col min="7426" max="7426" width="16.42578125" style="1028" customWidth="1"/>
    <col min="7427" max="7431" width="11.140625" style="1028" customWidth="1"/>
    <col min="7432" max="7437" width="11.85546875" style="1028" customWidth="1"/>
    <col min="7438" max="7441" width="11.28515625" style="1028" customWidth="1"/>
    <col min="7442" max="7443" width="15.140625" style="1028" customWidth="1"/>
    <col min="7444" max="7444" width="4" style="1028" customWidth="1"/>
    <col min="7445" max="7680" width="17.7109375" style="1028"/>
    <col min="7681" max="7681" width="17.5703125" style="1028" customWidth="1"/>
    <col min="7682" max="7682" width="16.42578125" style="1028" customWidth="1"/>
    <col min="7683" max="7687" width="11.140625" style="1028" customWidth="1"/>
    <col min="7688" max="7693" width="11.85546875" style="1028" customWidth="1"/>
    <col min="7694" max="7697" width="11.28515625" style="1028" customWidth="1"/>
    <col min="7698" max="7699" width="15.140625" style="1028" customWidth="1"/>
    <col min="7700" max="7700" width="4" style="1028" customWidth="1"/>
    <col min="7701" max="7936" width="17.7109375" style="1028"/>
    <col min="7937" max="7937" width="17.5703125" style="1028" customWidth="1"/>
    <col min="7938" max="7938" width="16.42578125" style="1028" customWidth="1"/>
    <col min="7939" max="7943" width="11.140625" style="1028" customWidth="1"/>
    <col min="7944" max="7949" width="11.85546875" style="1028" customWidth="1"/>
    <col min="7950" max="7953" width="11.28515625" style="1028" customWidth="1"/>
    <col min="7954" max="7955" width="15.140625" style="1028" customWidth="1"/>
    <col min="7956" max="7956" width="4" style="1028" customWidth="1"/>
    <col min="7957" max="8192" width="17.7109375" style="1028"/>
    <col min="8193" max="8193" width="17.5703125" style="1028" customWidth="1"/>
    <col min="8194" max="8194" width="16.42578125" style="1028" customWidth="1"/>
    <col min="8195" max="8199" width="11.140625" style="1028" customWidth="1"/>
    <col min="8200" max="8205" width="11.85546875" style="1028" customWidth="1"/>
    <col min="8206" max="8209" width="11.28515625" style="1028" customWidth="1"/>
    <col min="8210" max="8211" width="15.140625" style="1028" customWidth="1"/>
    <col min="8212" max="8212" width="4" style="1028" customWidth="1"/>
    <col min="8213" max="8448" width="17.7109375" style="1028"/>
    <col min="8449" max="8449" width="17.5703125" style="1028" customWidth="1"/>
    <col min="8450" max="8450" width="16.42578125" style="1028" customWidth="1"/>
    <col min="8451" max="8455" width="11.140625" style="1028" customWidth="1"/>
    <col min="8456" max="8461" width="11.85546875" style="1028" customWidth="1"/>
    <col min="8462" max="8465" width="11.28515625" style="1028" customWidth="1"/>
    <col min="8466" max="8467" width="15.140625" style="1028" customWidth="1"/>
    <col min="8468" max="8468" width="4" style="1028" customWidth="1"/>
    <col min="8469" max="8704" width="17.7109375" style="1028"/>
    <col min="8705" max="8705" width="17.5703125" style="1028" customWidth="1"/>
    <col min="8706" max="8706" width="16.42578125" style="1028" customWidth="1"/>
    <col min="8707" max="8711" width="11.140625" style="1028" customWidth="1"/>
    <col min="8712" max="8717" width="11.85546875" style="1028" customWidth="1"/>
    <col min="8718" max="8721" width="11.28515625" style="1028" customWidth="1"/>
    <col min="8722" max="8723" width="15.140625" style="1028" customWidth="1"/>
    <col min="8724" max="8724" width="4" style="1028" customWidth="1"/>
    <col min="8725" max="8960" width="17.7109375" style="1028"/>
    <col min="8961" max="8961" width="17.5703125" style="1028" customWidth="1"/>
    <col min="8962" max="8962" width="16.42578125" style="1028" customWidth="1"/>
    <col min="8963" max="8967" width="11.140625" style="1028" customWidth="1"/>
    <col min="8968" max="8973" width="11.85546875" style="1028" customWidth="1"/>
    <col min="8974" max="8977" width="11.28515625" style="1028" customWidth="1"/>
    <col min="8978" max="8979" width="15.140625" style="1028" customWidth="1"/>
    <col min="8980" max="8980" width="4" style="1028" customWidth="1"/>
    <col min="8981" max="9216" width="17.7109375" style="1028"/>
    <col min="9217" max="9217" width="17.5703125" style="1028" customWidth="1"/>
    <col min="9218" max="9218" width="16.42578125" style="1028" customWidth="1"/>
    <col min="9219" max="9223" width="11.140625" style="1028" customWidth="1"/>
    <col min="9224" max="9229" width="11.85546875" style="1028" customWidth="1"/>
    <col min="9230" max="9233" width="11.28515625" style="1028" customWidth="1"/>
    <col min="9234" max="9235" width="15.140625" style="1028" customWidth="1"/>
    <col min="9236" max="9236" width="4" style="1028" customWidth="1"/>
    <col min="9237" max="9472" width="17.7109375" style="1028"/>
    <col min="9473" max="9473" width="17.5703125" style="1028" customWidth="1"/>
    <col min="9474" max="9474" width="16.42578125" style="1028" customWidth="1"/>
    <col min="9475" max="9479" width="11.140625" style="1028" customWidth="1"/>
    <col min="9480" max="9485" width="11.85546875" style="1028" customWidth="1"/>
    <col min="9486" max="9489" width="11.28515625" style="1028" customWidth="1"/>
    <col min="9490" max="9491" width="15.140625" style="1028" customWidth="1"/>
    <col min="9492" max="9492" width="4" style="1028" customWidth="1"/>
    <col min="9493" max="9728" width="17.7109375" style="1028"/>
    <col min="9729" max="9729" width="17.5703125" style="1028" customWidth="1"/>
    <col min="9730" max="9730" width="16.42578125" style="1028" customWidth="1"/>
    <col min="9731" max="9735" width="11.140625" style="1028" customWidth="1"/>
    <col min="9736" max="9741" width="11.85546875" style="1028" customWidth="1"/>
    <col min="9742" max="9745" width="11.28515625" style="1028" customWidth="1"/>
    <col min="9746" max="9747" width="15.140625" style="1028" customWidth="1"/>
    <col min="9748" max="9748" width="4" style="1028" customWidth="1"/>
    <col min="9749" max="9984" width="17.7109375" style="1028"/>
    <col min="9985" max="9985" width="17.5703125" style="1028" customWidth="1"/>
    <col min="9986" max="9986" width="16.42578125" style="1028" customWidth="1"/>
    <col min="9987" max="9991" width="11.140625" style="1028" customWidth="1"/>
    <col min="9992" max="9997" width="11.85546875" style="1028" customWidth="1"/>
    <col min="9998" max="10001" width="11.28515625" style="1028" customWidth="1"/>
    <col min="10002" max="10003" width="15.140625" style="1028" customWidth="1"/>
    <col min="10004" max="10004" width="4" style="1028" customWidth="1"/>
    <col min="10005" max="10240" width="17.7109375" style="1028"/>
    <col min="10241" max="10241" width="17.5703125" style="1028" customWidth="1"/>
    <col min="10242" max="10242" width="16.42578125" style="1028" customWidth="1"/>
    <col min="10243" max="10247" width="11.140625" style="1028" customWidth="1"/>
    <col min="10248" max="10253" width="11.85546875" style="1028" customWidth="1"/>
    <col min="10254" max="10257" width="11.28515625" style="1028" customWidth="1"/>
    <col min="10258" max="10259" width="15.140625" style="1028" customWidth="1"/>
    <col min="10260" max="10260" width="4" style="1028" customWidth="1"/>
    <col min="10261" max="10496" width="17.7109375" style="1028"/>
    <col min="10497" max="10497" width="17.5703125" style="1028" customWidth="1"/>
    <col min="10498" max="10498" width="16.42578125" style="1028" customWidth="1"/>
    <col min="10499" max="10503" width="11.140625" style="1028" customWidth="1"/>
    <col min="10504" max="10509" width="11.85546875" style="1028" customWidth="1"/>
    <col min="10510" max="10513" width="11.28515625" style="1028" customWidth="1"/>
    <col min="10514" max="10515" width="15.140625" style="1028" customWidth="1"/>
    <col min="10516" max="10516" width="4" style="1028" customWidth="1"/>
    <col min="10517" max="10752" width="17.7109375" style="1028"/>
    <col min="10753" max="10753" width="17.5703125" style="1028" customWidth="1"/>
    <col min="10754" max="10754" width="16.42578125" style="1028" customWidth="1"/>
    <col min="10755" max="10759" width="11.140625" style="1028" customWidth="1"/>
    <col min="10760" max="10765" width="11.85546875" style="1028" customWidth="1"/>
    <col min="10766" max="10769" width="11.28515625" style="1028" customWidth="1"/>
    <col min="10770" max="10771" width="15.140625" style="1028" customWidth="1"/>
    <col min="10772" max="10772" width="4" style="1028" customWidth="1"/>
    <col min="10773" max="11008" width="17.7109375" style="1028"/>
    <col min="11009" max="11009" width="17.5703125" style="1028" customWidth="1"/>
    <col min="11010" max="11010" width="16.42578125" style="1028" customWidth="1"/>
    <col min="11011" max="11015" width="11.140625" style="1028" customWidth="1"/>
    <col min="11016" max="11021" width="11.85546875" style="1028" customWidth="1"/>
    <col min="11022" max="11025" width="11.28515625" style="1028" customWidth="1"/>
    <col min="11026" max="11027" width="15.140625" style="1028" customWidth="1"/>
    <col min="11028" max="11028" width="4" style="1028" customWidth="1"/>
    <col min="11029" max="11264" width="17.7109375" style="1028"/>
    <col min="11265" max="11265" width="17.5703125" style="1028" customWidth="1"/>
    <col min="11266" max="11266" width="16.42578125" style="1028" customWidth="1"/>
    <col min="11267" max="11271" width="11.140625" style="1028" customWidth="1"/>
    <col min="11272" max="11277" width="11.85546875" style="1028" customWidth="1"/>
    <col min="11278" max="11281" width="11.28515625" style="1028" customWidth="1"/>
    <col min="11282" max="11283" width="15.140625" style="1028" customWidth="1"/>
    <col min="11284" max="11284" width="4" style="1028" customWidth="1"/>
    <col min="11285" max="11520" width="17.7109375" style="1028"/>
    <col min="11521" max="11521" width="17.5703125" style="1028" customWidth="1"/>
    <col min="11522" max="11522" width="16.42578125" style="1028" customWidth="1"/>
    <col min="11523" max="11527" width="11.140625" style="1028" customWidth="1"/>
    <col min="11528" max="11533" width="11.85546875" style="1028" customWidth="1"/>
    <col min="11534" max="11537" width="11.28515625" style="1028" customWidth="1"/>
    <col min="11538" max="11539" width="15.140625" style="1028" customWidth="1"/>
    <col min="11540" max="11540" width="4" style="1028" customWidth="1"/>
    <col min="11541" max="11776" width="17.7109375" style="1028"/>
    <col min="11777" max="11777" width="17.5703125" style="1028" customWidth="1"/>
    <col min="11778" max="11778" width="16.42578125" style="1028" customWidth="1"/>
    <col min="11779" max="11783" width="11.140625" style="1028" customWidth="1"/>
    <col min="11784" max="11789" width="11.85546875" style="1028" customWidth="1"/>
    <col min="11790" max="11793" width="11.28515625" style="1028" customWidth="1"/>
    <col min="11794" max="11795" width="15.140625" style="1028" customWidth="1"/>
    <col min="11796" max="11796" width="4" style="1028" customWidth="1"/>
    <col min="11797" max="12032" width="17.7109375" style="1028"/>
    <col min="12033" max="12033" width="17.5703125" style="1028" customWidth="1"/>
    <col min="12034" max="12034" width="16.42578125" style="1028" customWidth="1"/>
    <col min="12035" max="12039" width="11.140625" style="1028" customWidth="1"/>
    <col min="12040" max="12045" width="11.85546875" style="1028" customWidth="1"/>
    <col min="12046" max="12049" width="11.28515625" style="1028" customWidth="1"/>
    <col min="12050" max="12051" width="15.140625" style="1028" customWidth="1"/>
    <col min="12052" max="12052" width="4" style="1028" customWidth="1"/>
    <col min="12053" max="12288" width="17.7109375" style="1028"/>
    <col min="12289" max="12289" width="17.5703125" style="1028" customWidth="1"/>
    <col min="12290" max="12290" width="16.42578125" style="1028" customWidth="1"/>
    <col min="12291" max="12295" width="11.140625" style="1028" customWidth="1"/>
    <col min="12296" max="12301" width="11.85546875" style="1028" customWidth="1"/>
    <col min="12302" max="12305" width="11.28515625" style="1028" customWidth="1"/>
    <col min="12306" max="12307" width="15.140625" style="1028" customWidth="1"/>
    <col min="12308" max="12308" width="4" style="1028" customWidth="1"/>
    <col min="12309" max="12544" width="17.7109375" style="1028"/>
    <col min="12545" max="12545" width="17.5703125" style="1028" customWidth="1"/>
    <col min="12546" max="12546" width="16.42578125" style="1028" customWidth="1"/>
    <col min="12547" max="12551" width="11.140625" style="1028" customWidth="1"/>
    <col min="12552" max="12557" width="11.85546875" style="1028" customWidth="1"/>
    <col min="12558" max="12561" width="11.28515625" style="1028" customWidth="1"/>
    <col min="12562" max="12563" width="15.140625" style="1028" customWidth="1"/>
    <col min="12564" max="12564" width="4" style="1028" customWidth="1"/>
    <col min="12565" max="12800" width="17.7109375" style="1028"/>
    <col min="12801" max="12801" width="17.5703125" style="1028" customWidth="1"/>
    <col min="12802" max="12802" width="16.42578125" style="1028" customWidth="1"/>
    <col min="12803" max="12807" width="11.140625" style="1028" customWidth="1"/>
    <col min="12808" max="12813" width="11.85546875" style="1028" customWidth="1"/>
    <col min="12814" max="12817" width="11.28515625" style="1028" customWidth="1"/>
    <col min="12818" max="12819" width="15.140625" style="1028" customWidth="1"/>
    <col min="12820" max="12820" width="4" style="1028" customWidth="1"/>
    <col min="12821" max="13056" width="17.7109375" style="1028"/>
    <col min="13057" max="13057" width="17.5703125" style="1028" customWidth="1"/>
    <col min="13058" max="13058" width="16.42578125" style="1028" customWidth="1"/>
    <col min="13059" max="13063" width="11.140625" style="1028" customWidth="1"/>
    <col min="13064" max="13069" width="11.85546875" style="1028" customWidth="1"/>
    <col min="13070" max="13073" width="11.28515625" style="1028" customWidth="1"/>
    <col min="13074" max="13075" width="15.140625" style="1028" customWidth="1"/>
    <col min="13076" max="13076" width="4" style="1028" customWidth="1"/>
    <col min="13077" max="13312" width="17.7109375" style="1028"/>
    <col min="13313" max="13313" width="17.5703125" style="1028" customWidth="1"/>
    <col min="13314" max="13314" width="16.42578125" style="1028" customWidth="1"/>
    <col min="13315" max="13319" width="11.140625" style="1028" customWidth="1"/>
    <col min="13320" max="13325" width="11.85546875" style="1028" customWidth="1"/>
    <col min="13326" max="13329" width="11.28515625" style="1028" customWidth="1"/>
    <col min="13330" max="13331" width="15.140625" style="1028" customWidth="1"/>
    <col min="13332" max="13332" width="4" style="1028" customWidth="1"/>
    <col min="13333" max="13568" width="17.7109375" style="1028"/>
    <col min="13569" max="13569" width="17.5703125" style="1028" customWidth="1"/>
    <col min="13570" max="13570" width="16.42578125" style="1028" customWidth="1"/>
    <col min="13571" max="13575" width="11.140625" style="1028" customWidth="1"/>
    <col min="13576" max="13581" width="11.85546875" style="1028" customWidth="1"/>
    <col min="13582" max="13585" width="11.28515625" style="1028" customWidth="1"/>
    <col min="13586" max="13587" width="15.140625" style="1028" customWidth="1"/>
    <col min="13588" max="13588" width="4" style="1028" customWidth="1"/>
    <col min="13589" max="13824" width="17.7109375" style="1028"/>
    <col min="13825" max="13825" width="17.5703125" style="1028" customWidth="1"/>
    <col min="13826" max="13826" width="16.42578125" style="1028" customWidth="1"/>
    <col min="13827" max="13831" width="11.140625" style="1028" customWidth="1"/>
    <col min="13832" max="13837" width="11.85546875" style="1028" customWidth="1"/>
    <col min="13838" max="13841" width="11.28515625" style="1028" customWidth="1"/>
    <col min="13842" max="13843" width="15.140625" style="1028" customWidth="1"/>
    <col min="13844" max="13844" width="4" style="1028" customWidth="1"/>
    <col min="13845" max="14080" width="17.7109375" style="1028"/>
    <col min="14081" max="14081" width="17.5703125" style="1028" customWidth="1"/>
    <col min="14082" max="14082" width="16.42578125" style="1028" customWidth="1"/>
    <col min="14083" max="14087" width="11.140625" style="1028" customWidth="1"/>
    <col min="14088" max="14093" width="11.85546875" style="1028" customWidth="1"/>
    <col min="14094" max="14097" width="11.28515625" style="1028" customWidth="1"/>
    <col min="14098" max="14099" width="15.140625" style="1028" customWidth="1"/>
    <col min="14100" max="14100" width="4" style="1028" customWidth="1"/>
    <col min="14101" max="14336" width="17.7109375" style="1028"/>
    <col min="14337" max="14337" width="17.5703125" style="1028" customWidth="1"/>
    <col min="14338" max="14338" width="16.42578125" style="1028" customWidth="1"/>
    <col min="14339" max="14343" width="11.140625" style="1028" customWidth="1"/>
    <col min="14344" max="14349" width="11.85546875" style="1028" customWidth="1"/>
    <col min="14350" max="14353" width="11.28515625" style="1028" customWidth="1"/>
    <col min="14354" max="14355" width="15.140625" style="1028" customWidth="1"/>
    <col min="14356" max="14356" width="4" style="1028" customWidth="1"/>
    <col min="14357" max="14592" width="17.7109375" style="1028"/>
    <col min="14593" max="14593" width="17.5703125" style="1028" customWidth="1"/>
    <col min="14594" max="14594" width="16.42578125" style="1028" customWidth="1"/>
    <col min="14595" max="14599" width="11.140625" style="1028" customWidth="1"/>
    <col min="14600" max="14605" width="11.85546875" style="1028" customWidth="1"/>
    <col min="14606" max="14609" width="11.28515625" style="1028" customWidth="1"/>
    <col min="14610" max="14611" width="15.140625" style="1028" customWidth="1"/>
    <col min="14612" max="14612" width="4" style="1028" customWidth="1"/>
    <col min="14613" max="14848" width="17.7109375" style="1028"/>
    <col min="14849" max="14849" width="17.5703125" style="1028" customWidth="1"/>
    <col min="14850" max="14850" width="16.42578125" style="1028" customWidth="1"/>
    <col min="14851" max="14855" width="11.140625" style="1028" customWidth="1"/>
    <col min="14856" max="14861" width="11.85546875" style="1028" customWidth="1"/>
    <col min="14862" max="14865" width="11.28515625" style="1028" customWidth="1"/>
    <col min="14866" max="14867" width="15.140625" style="1028" customWidth="1"/>
    <col min="14868" max="14868" width="4" style="1028" customWidth="1"/>
    <col min="14869" max="15104" width="17.7109375" style="1028"/>
    <col min="15105" max="15105" width="17.5703125" style="1028" customWidth="1"/>
    <col min="15106" max="15106" width="16.42578125" style="1028" customWidth="1"/>
    <col min="15107" max="15111" width="11.140625" style="1028" customWidth="1"/>
    <col min="15112" max="15117" width="11.85546875" style="1028" customWidth="1"/>
    <col min="15118" max="15121" width="11.28515625" style="1028" customWidth="1"/>
    <col min="15122" max="15123" width="15.140625" style="1028" customWidth="1"/>
    <col min="15124" max="15124" width="4" style="1028" customWidth="1"/>
    <col min="15125" max="15360" width="17.7109375" style="1028"/>
    <col min="15361" max="15361" width="17.5703125" style="1028" customWidth="1"/>
    <col min="15362" max="15362" width="16.42578125" style="1028" customWidth="1"/>
    <col min="15363" max="15367" width="11.140625" style="1028" customWidth="1"/>
    <col min="15368" max="15373" width="11.85546875" style="1028" customWidth="1"/>
    <col min="15374" max="15377" width="11.28515625" style="1028" customWidth="1"/>
    <col min="15378" max="15379" width="15.140625" style="1028" customWidth="1"/>
    <col min="15380" max="15380" width="4" style="1028" customWidth="1"/>
    <col min="15381" max="15616" width="17.7109375" style="1028"/>
    <col min="15617" max="15617" width="17.5703125" style="1028" customWidth="1"/>
    <col min="15618" max="15618" width="16.42578125" style="1028" customWidth="1"/>
    <col min="15619" max="15623" width="11.140625" style="1028" customWidth="1"/>
    <col min="15624" max="15629" width="11.85546875" style="1028" customWidth="1"/>
    <col min="15630" max="15633" width="11.28515625" style="1028" customWidth="1"/>
    <col min="15634" max="15635" width="15.140625" style="1028" customWidth="1"/>
    <col min="15636" max="15636" width="4" style="1028" customWidth="1"/>
    <col min="15637" max="15872" width="17.7109375" style="1028"/>
    <col min="15873" max="15873" width="17.5703125" style="1028" customWidth="1"/>
    <col min="15874" max="15874" width="16.42578125" style="1028" customWidth="1"/>
    <col min="15875" max="15879" width="11.140625" style="1028" customWidth="1"/>
    <col min="15880" max="15885" width="11.85546875" style="1028" customWidth="1"/>
    <col min="15886" max="15889" width="11.28515625" style="1028" customWidth="1"/>
    <col min="15890" max="15891" width="15.140625" style="1028" customWidth="1"/>
    <col min="15892" max="15892" width="4" style="1028" customWidth="1"/>
    <col min="15893" max="16128" width="17.7109375" style="1028"/>
    <col min="16129" max="16129" width="17.5703125" style="1028" customWidth="1"/>
    <col min="16130" max="16130" width="16.42578125" style="1028" customWidth="1"/>
    <col min="16131" max="16135" width="11.140625" style="1028" customWidth="1"/>
    <col min="16136" max="16141" width="11.85546875" style="1028" customWidth="1"/>
    <col min="16142" max="16145" width="11.28515625" style="1028" customWidth="1"/>
    <col min="16146" max="16147" width="15.140625" style="1028" customWidth="1"/>
    <col min="16148" max="16148" width="4" style="1028" customWidth="1"/>
    <col min="16149" max="16384" width="17.7109375" style="1028"/>
  </cols>
  <sheetData>
    <row r="1" spans="1:24" s="258" customFormat="1" ht="20.25" customHeight="1">
      <c r="A1" s="1017"/>
      <c r="B1" s="1017"/>
      <c r="C1" s="1017"/>
      <c r="D1" s="1017"/>
      <c r="E1" s="1017"/>
      <c r="F1" s="1017"/>
      <c r="G1" s="1017"/>
      <c r="H1" s="1017"/>
      <c r="I1" s="1017"/>
      <c r="J1" s="1017"/>
      <c r="K1" s="1017"/>
      <c r="L1" s="1017"/>
      <c r="M1" s="1017" t="s">
        <v>852</v>
      </c>
      <c r="N1" s="1017"/>
      <c r="O1" s="1017"/>
      <c r="P1" s="1017"/>
      <c r="Q1" s="1017"/>
      <c r="R1" s="1017"/>
      <c r="S1" s="1017"/>
    </row>
    <row r="2" spans="1:24" s="258" customFormat="1" ht="29.25" customHeight="1">
      <c r="A2" s="1145" t="s">
        <v>1074</v>
      </c>
      <c r="B2" s="1145"/>
      <c r="C2" s="1145"/>
      <c r="D2" s="1145"/>
      <c r="E2" s="1145"/>
      <c r="F2" s="1145"/>
      <c r="G2" s="1145"/>
      <c r="H2" s="1145"/>
      <c r="I2" s="1145"/>
      <c r="J2" s="1145"/>
      <c r="K2" s="1145"/>
      <c r="L2" s="1145"/>
      <c r="M2" s="1145"/>
      <c r="N2" s="1145"/>
      <c r="O2" s="1145"/>
      <c r="P2" s="1145"/>
      <c r="Q2" s="1145"/>
      <c r="R2" s="1145"/>
      <c r="S2" s="1145"/>
    </row>
    <row r="3" spans="1:24" s="258" customFormat="1" ht="29.25" customHeight="1">
      <c r="A3" s="1145" t="s">
        <v>882</v>
      </c>
      <c r="B3" s="1145"/>
      <c r="C3" s="1145"/>
      <c r="D3" s="1145"/>
      <c r="E3" s="1145"/>
      <c r="F3" s="1145"/>
      <c r="G3" s="1145"/>
      <c r="H3" s="1145"/>
      <c r="I3" s="1145"/>
      <c r="J3" s="1145"/>
      <c r="K3" s="1145"/>
      <c r="L3" s="1145"/>
      <c r="M3" s="1145"/>
      <c r="N3" s="1145"/>
      <c r="O3" s="1145"/>
      <c r="P3" s="1145"/>
      <c r="Q3" s="1145"/>
      <c r="R3" s="1145"/>
      <c r="S3" s="1145"/>
    </row>
    <row r="4" spans="1:24" s="258" customFormat="1" ht="29.25" customHeight="1">
      <c r="A4" s="1204" t="s">
        <v>1431</v>
      </c>
      <c r="B4" s="1204"/>
      <c r="C4" s="1204"/>
      <c r="D4" s="1204"/>
      <c r="E4" s="1204"/>
      <c r="F4" s="1204"/>
      <c r="G4" s="1204"/>
      <c r="H4" s="1204"/>
      <c r="I4" s="1205"/>
      <c r="J4" s="1204"/>
      <c r="K4" s="1204"/>
      <c r="L4" s="1204"/>
      <c r="M4" s="1204"/>
      <c r="N4" s="1204"/>
      <c r="O4" s="1204"/>
      <c r="P4" s="1204"/>
      <c r="Q4" s="1204"/>
      <c r="R4" s="1204"/>
      <c r="S4" s="1204"/>
    </row>
    <row r="5" spans="1:24" s="258" customFormat="1" ht="29.25" customHeight="1">
      <c r="A5" s="1206" t="s">
        <v>1438</v>
      </c>
      <c r="B5" s="1206"/>
      <c r="C5" s="1206"/>
      <c r="D5" s="1206"/>
      <c r="E5" s="1206"/>
      <c r="F5" s="1206"/>
      <c r="G5" s="1206"/>
      <c r="H5" s="1206"/>
      <c r="I5" s="1206"/>
      <c r="J5" s="1206"/>
      <c r="K5" s="1206"/>
      <c r="L5" s="1206"/>
      <c r="M5" s="1206"/>
      <c r="N5" s="1206"/>
      <c r="O5" s="1206"/>
      <c r="P5" s="1206"/>
      <c r="Q5" s="1206"/>
      <c r="R5" s="1206"/>
      <c r="S5" s="1206"/>
    </row>
    <row r="6" spans="1:24" s="258" customFormat="1" ht="18.75" customHeight="1">
      <c r="A6" s="1017"/>
      <c r="B6" s="1017"/>
      <c r="C6" s="1017"/>
      <c r="D6" s="1017"/>
      <c r="E6" s="1017"/>
      <c r="F6" s="1017"/>
      <c r="G6" s="1017"/>
      <c r="H6" s="1017"/>
      <c r="I6" s="1017"/>
      <c r="J6" s="1017"/>
      <c r="K6" s="1017"/>
      <c r="L6" s="1017"/>
      <c r="M6" s="1017"/>
      <c r="N6" s="1017"/>
      <c r="O6" s="1017"/>
      <c r="P6" s="1017"/>
      <c r="Q6" s="1017"/>
      <c r="R6" s="1017"/>
      <c r="S6" s="1017"/>
    </row>
    <row r="7" spans="1:24" s="258" customFormat="1" ht="12.75" customHeight="1"/>
    <row r="8" spans="1:24" s="258" customFormat="1" ht="12.75">
      <c r="A8" s="131"/>
      <c r="B8" s="1031" t="s">
        <v>854</v>
      </c>
      <c r="C8" s="1207" t="s">
        <v>883</v>
      </c>
      <c r="D8" s="1207"/>
      <c r="E8" s="1207"/>
      <c r="F8" s="1207"/>
      <c r="G8" s="1207"/>
      <c r="H8" s="1207" t="s">
        <v>884</v>
      </c>
      <c r="I8" s="1207"/>
      <c r="J8" s="1207"/>
      <c r="K8" s="1207"/>
      <c r="L8" s="1207"/>
      <c r="M8" s="1207" t="s">
        <v>885</v>
      </c>
      <c r="N8" s="1207"/>
      <c r="O8" s="1207"/>
      <c r="P8" s="1207"/>
      <c r="Q8" s="1207"/>
      <c r="R8" s="1207" t="s">
        <v>858</v>
      </c>
      <c r="S8" s="1207"/>
    </row>
    <row r="9" spans="1:24" s="258" customFormat="1" ht="13.5" thickBot="1">
      <c r="A9" s="131"/>
      <c r="B9" s="1031" t="s">
        <v>859</v>
      </c>
      <c r="C9" s="131"/>
      <c r="D9" s="131"/>
      <c r="E9" s="131"/>
      <c r="F9" s="131"/>
      <c r="G9" s="131"/>
      <c r="H9" s="131"/>
      <c r="I9" s="131"/>
      <c r="J9" s="131"/>
      <c r="K9" s="131"/>
      <c r="L9" s="131"/>
      <c r="M9" s="131"/>
      <c r="N9" s="131"/>
      <c r="O9" s="131"/>
      <c r="P9" s="131"/>
      <c r="Q9" s="131"/>
      <c r="R9" s="131"/>
      <c r="S9" s="131"/>
    </row>
    <row r="10" spans="1:24" s="253" customFormat="1" ht="21" customHeight="1" thickTop="1" thickBot="1">
      <c r="A10" s="416" t="s">
        <v>886</v>
      </c>
      <c r="B10" s="417" t="s">
        <v>861</v>
      </c>
      <c r="C10" s="417" t="s">
        <v>2</v>
      </c>
      <c r="D10" s="417" t="s">
        <v>4</v>
      </c>
      <c r="E10" s="417" t="s">
        <v>3</v>
      </c>
      <c r="F10" s="417" t="s">
        <v>5</v>
      </c>
      <c r="G10" s="417" t="s">
        <v>6</v>
      </c>
      <c r="H10" s="417" t="s">
        <v>2</v>
      </c>
      <c r="I10" s="417" t="s">
        <v>4</v>
      </c>
      <c r="J10" s="417" t="s">
        <v>3</v>
      </c>
      <c r="K10" s="417" t="s">
        <v>5</v>
      </c>
      <c r="L10" s="417" t="s">
        <v>6</v>
      </c>
      <c r="M10" s="417" t="s">
        <v>2</v>
      </c>
      <c r="N10" s="417" t="s">
        <v>4</v>
      </c>
      <c r="O10" s="417" t="s">
        <v>3</v>
      </c>
      <c r="P10" s="417" t="s">
        <v>5</v>
      </c>
      <c r="Q10" s="417" t="s">
        <v>6</v>
      </c>
      <c r="R10" s="417" t="s">
        <v>862</v>
      </c>
      <c r="S10" s="417" t="s">
        <v>863</v>
      </c>
    </row>
    <row r="11" spans="1:24" ht="11.25" customHeight="1" thickTop="1">
      <c r="A11" s="232"/>
      <c r="D11" s="366" t="s">
        <v>852</v>
      </c>
      <c r="E11" s="366" t="s">
        <v>852</v>
      </c>
      <c r="F11" s="366"/>
      <c r="G11" s="366" t="s">
        <v>852</v>
      </c>
      <c r="I11" s="366" t="s">
        <v>852</v>
      </c>
      <c r="J11" s="366" t="s">
        <v>852</v>
      </c>
      <c r="K11" s="366"/>
    </row>
    <row r="12" spans="1:24" ht="11.25" customHeight="1">
      <c r="A12" s="232"/>
      <c r="B12" s="366" t="s">
        <v>852</v>
      </c>
      <c r="D12" s="366" t="s">
        <v>852</v>
      </c>
      <c r="E12" s="367" t="s">
        <v>852</v>
      </c>
      <c r="F12" s="367"/>
      <c r="G12" s="367" t="s">
        <v>852</v>
      </c>
      <c r="I12" s="366" t="s">
        <v>852</v>
      </c>
      <c r="J12" s="366" t="s">
        <v>852</v>
      </c>
      <c r="K12" s="366"/>
      <c r="L12" s="368"/>
      <c r="M12" s="368"/>
      <c r="N12" s="368"/>
      <c r="O12" s="368"/>
      <c r="P12" s="368"/>
      <c r="X12" s="368"/>
    </row>
    <row r="13" spans="1:24" ht="13.5" customHeight="1">
      <c r="A13" s="369" t="s">
        <v>868</v>
      </c>
      <c r="B13" s="418">
        <v>1475296.96</v>
      </c>
      <c r="C13" s="418">
        <v>81899.28</v>
      </c>
      <c r="D13" s="418">
        <v>0</v>
      </c>
      <c r="E13" s="418">
        <v>233390.83</v>
      </c>
      <c r="F13" s="418">
        <v>0</v>
      </c>
      <c r="G13" s="418">
        <v>315290.11</v>
      </c>
      <c r="H13" s="418">
        <v>82073.05</v>
      </c>
      <c r="I13" s="418">
        <v>0</v>
      </c>
      <c r="J13" s="418">
        <v>234120.31</v>
      </c>
      <c r="K13" s="418">
        <v>0</v>
      </c>
      <c r="L13" s="418">
        <v>316193.36</v>
      </c>
      <c r="M13" s="418">
        <v>173.77000000000407</v>
      </c>
      <c r="N13" s="418">
        <v>0</v>
      </c>
      <c r="O13" s="418">
        <v>729.48000000001048</v>
      </c>
      <c r="P13" s="418">
        <v>0</v>
      </c>
      <c r="Q13" s="418">
        <v>903.25000000001455</v>
      </c>
      <c r="R13" s="419">
        <v>0.21371298019891533</v>
      </c>
      <c r="S13" s="419">
        <v>0.21432522981678209</v>
      </c>
    </row>
    <row r="14" spans="1:24" ht="13.5" customHeight="1">
      <c r="A14" s="369" t="s">
        <v>869</v>
      </c>
      <c r="B14" s="418">
        <v>614808.39</v>
      </c>
      <c r="C14" s="418">
        <v>32471.64</v>
      </c>
      <c r="D14" s="418">
        <v>0</v>
      </c>
      <c r="E14" s="418">
        <v>101751.51</v>
      </c>
      <c r="F14" s="418">
        <v>3.98</v>
      </c>
      <c r="G14" s="418">
        <v>134227.13</v>
      </c>
      <c r="H14" s="418">
        <v>38087.65</v>
      </c>
      <c r="I14" s="418">
        <v>0</v>
      </c>
      <c r="J14" s="418">
        <v>105191.51</v>
      </c>
      <c r="K14" s="418">
        <v>581.86</v>
      </c>
      <c r="L14" s="418">
        <v>143861.01999999999</v>
      </c>
      <c r="M14" s="418">
        <v>5616.010000000002</v>
      </c>
      <c r="N14" s="418">
        <v>0</v>
      </c>
      <c r="O14" s="418">
        <v>3440</v>
      </c>
      <c r="P14" s="418">
        <v>577.88</v>
      </c>
      <c r="Q14" s="418">
        <v>9633.8900000000012</v>
      </c>
      <c r="R14" s="419">
        <v>0.21832351702292158</v>
      </c>
      <c r="S14" s="419">
        <v>0.23399326089222691</v>
      </c>
    </row>
    <row r="15" spans="1:24" ht="13.5" customHeight="1">
      <c r="A15" s="369" t="s">
        <v>870</v>
      </c>
      <c r="B15" s="418">
        <v>401820.93</v>
      </c>
      <c r="C15" s="418">
        <v>16645.5</v>
      </c>
      <c r="D15" s="418">
        <v>0</v>
      </c>
      <c r="E15" s="418">
        <v>107801.45</v>
      </c>
      <c r="F15" s="418">
        <v>0</v>
      </c>
      <c r="G15" s="418">
        <v>124446.95</v>
      </c>
      <c r="H15" s="418">
        <v>16818.36</v>
      </c>
      <c r="I15" s="418">
        <v>0</v>
      </c>
      <c r="J15" s="418">
        <v>115017.4</v>
      </c>
      <c r="K15" s="418">
        <v>0</v>
      </c>
      <c r="L15" s="418">
        <v>131835.76</v>
      </c>
      <c r="M15" s="418">
        <v>172.86000000000058</v>
      </c>
      <c r="N15" s="418">
        <v>0</v>
      </c>
      <c r="O15" s="418">
        <v>7215.9499999999971</v>
      </c>
      <c r="P15" s="418">
        <v>0</v>
      </c>
      <c r="Q15" s="418">
        <v>7388.8099999999977</v>
      </c>
      <c r="R15" s="419">
        <v>0.30970748586938962</v>
      </c>
      <c r="S15" s="419">
        <v>0.32809580128143151</v>
      </c>
    </row>
    <row r="16" spans="1:24" ht="13.5" customHeight="1">
      <c r="A16" s="369" t="s">
        <v>871</v>
      </c>
      <c r="B16" s="418">
        <v>183258.11</v>
      </c>
      <c r="C16" s="418">
        <v>11375.5</v>
      </c>
      <c r="D16" s="418">
        <v>0</v>
      </c>
      <c r="E16" s="418">
        <v>17373.169999999998</v>
      </c>
      <c r="F16" s="418">
        <v>0</v>
      </c>
      <c r="G16" s="418">
        <v>28748.67</v>
      </c>
      <c r="H16" s="418">
        <v>12832.76</v>
      </c>
      <c r="I16" s="418">
        <v>0</v>
      </c>
      <c r="J16" s="418">
        <v>20054.32</v>
      </c>
      <c r="K16" s="418">
        <v>0</v>
      </c>
      <c r="L16" s="418">
        <v>32887.08</v>
      </c>
      <c r="M16" s="418">
        <v>1457.2600000000002</v>
      </c>
      <c r="N16" s="418">
        <v>0</v>
      </c>
      <c r="O16" s="418">
        <v>2681.1500000000015</v>
      </c>
      <c r="P16" s="418">
        <v>0</v>
      </c>
      <c r="Q16" s="418">
        <v>4138.4100000000017</v>
      </c>
      <c r="R16" s="419">
        <v>0.15687529463225394</v>
      </c>
      <c r="S16" s="419">
        <v>0.17945770585541893</v>
      </c>
    </row>
    <row r="17" spans="1:26" ht="13.5" customHeight="1">
      <c r="A17" s="369" t="s">
        <v>872</v>
      </c>
      <c r="B17" s="418">
        <v>76866.929999999993</v>
      </c>
      <c r="C17" s="418">
        <v>3017.91</v>
      </c>
      <c r="D17" s="418">
        <v>0</v>
      </c>
      <c r="E17" s="418">
        <v>15203.19</v>
      </c>
      <c r="F17" s="418">
        <v>0</v>
      </c>
      <c r="G17" s="418">
        <v>18221.099999999999</v>
      </c>
      <c r="H17" s="418">
        <v>3108.02</v>
      </c>
      <c r="I17" s="418">
        <v>0</v>
      </c>
      <c r="J17" s="418">
        <v>17126.990000000002</v>
      </c>
      <c r="K17" s="418">
        <v>0</v>
      </c>
      <c r="L17" s="418">
        <v>20235.010000000002</v>
      </c>
      <c r="M17" s="418">
        <v>90.110000000000127</v>
      </c>
      <c r="N17" s="418">
        <v>0</v>
      </c>
      <c r="O17" s="418">
        <v>1923.8000000000011</v>
      </c>
      <c r="P17" s="418">
        <v>0</v>
      </c>
      <c r="Q17" s="418">
        <v>2013.9100000000012</v>
      </c>
      <c r="R17" s="419">
        <v>0.23704732321168545</v>
      </c>
      <c r="S17" s="419">
        <v>0.26324727681982363</v>
      </c>
    </row>
    <row r="18" spans="1:26" ht="13.5" customHeight="1">
      <c r="A18" s="369" t="s">
        <v>873</v>
      </c>
      <c r="B18" s="418">
        <v>47724.58</v>
      </c>
      <c r="C18" s="418">
        <v>3247.56</v>
      </c>
      <c r="D18" s="418">
        <v>0</v>
      </c>
      <c r="E18" s="418">
        <v>2153.2399999999998</v>
      </c>
      <c r="F18" s="418">
        <v>0</v>
      </c>
      <c r="G18" s="418">
        <v>5400.7999999999993</v>
      </c>
      <c r="H18" s="418">
        <v>3305.99</v>
      </c>
      <c r="I18" s="418">
        <v>0</v>
      </c>
      <c r="J18" s="418">
        <v>2518.0700000000002</v>
      </c>
      <c r="K18" s="418">
        <v>0</v>
      </c>
      <c r="L18" s="418">
        <v>5824.0599999999995</v>
      </c>
      <c r="M18" s="418">
        <v>58.429999999999836</v>
      </c>
      <c r="N18" s="418">
        <v>0</v>
      </c>
      <c r="O18" s="418">
        <v>364.83000000000038</v>
      </c>
      <c r="P18" s="418">
        <v>0</v>
      </c>
      <c r="Q18" s="418">
        <v>423.26000000000022</v>
      </c>
      <c r="R18" s="419">
        <v>0.11316600376577435</v>
      </c>
      <c r="S18" s="419">
        <v>0.12203480889721814</v>
      </c>
    </row>
    <row r="19" spans="1:26" ht="13.5" customHeight="1">
      <c r="A19" s="369" t="s">
        <v>874</v>
      </c>
      <c r="B19" s="418">
        <v>28517.5</v>
      </c>
      <c r="C19" s="418">
        <v>1779.94</v>
      </c>
      <c r="D19" s="418">
        <v>0</v>
      </c>
      <c r="E19" s="418">
        <v>7387.37</v>
      </c>
      <c r="F19" s="418">
        <v>0</v>
      </c>
      <c r="G19" s="418">
        <v>9167.31</v>
      </c>
      <c r="H19" s="418">
        <v>1854.61</v>
      </c>
      <c r="I19" s="418">
        <v>0</v>
      </c>
      <c r="J19" s="418">
        <v>7944.69</v>
      </c>
      <c r="K19" s="418">
        <v>0</v>
      </c>
      <c r="L19" s="418">
        <v>9799.2999999999993</v>
      </c>
      <c r="M19" s="418">
        <v>74.669999999999845</v>
      </c>
      <c r="N19" s="418">
        <v>0</v>
      </c>
      <c r="O19" s="418">
        <v>557.31999999999971</v>
      </c>
      <c r="P19" s="418">
        <v>0</v>
      </c>
      <c r="Q19" s="418">
        <v>631.98999999999955</v>
      </c>
      <c r="R19" s="419">
        <v>0.32146261067765408</v>
      </c>
      <c r="S19" s="419">
        <v>0.34362409047076353</v>
      </c>
    </row>
    <row r="20" spans="1:26" ht="13.5" customHeight="1">
      <c r="A20" s="369" t="s">
        <v>875</v>
      </c>
      <c r="B20" s="418">
        <v>23579.77</v>
      </c>
      <c r="C20" s="418">
        <v>1643.46</v>
      </c>
      <c r="D20" s="418">
        <v>0</v>
      </c>
      <c r="E20" s="418">
        <v>652.85</v>
      </c>
      <c r="F20" s="418">
        <v>0</v>
      </c>
      <c r="G20" s="418">
        <v>2296.31</v>
      </c>
      <c r="H20" s="418">
        <v>1621.61</v>
      </c>
      <c r="I20" s="418">
        <v>25</v>
      </c>
      <c r="J20" s="418">
        <v>888.86</v>
      </c>
      <c r="K20" s="418">
        <v>0</v>
      </c>
      <c r="L20" s="418">
        <v>2535.4699999999998</v>
      </c>
      <c r="M20" s="418">
        <v>-21.850000000000136</v>
      </c>
      <c r="N20" s="418">
        <v>25</v>
      </c>
      <c r="O20" s="418">
        <v>236.01</v>
      </c>
      <c r="P20" s="418">
        <v>0</v>
      </c>
      <c r="Q20" s="418">
        <v>239.15999999999985</v>
      </c>
      <c r="R20" s="419">
        <v>9.7384749724021905E-2</v>
      </c>
      <c r="S20" s="419">
        <v>0.10752734229383916</v>
      </c>
      <c r="U20" s="378" t="s">
        <v>852</v>
      </c>
      <c r="V20" s="378"/>
      <c r="W20" s="368"/>
    </row>
    <row r="21" spans="1:26" ht="11.25" customHeight="1">
      <c r="A21" s="232"/>
      <c r="B21" s="420" t="s">
        <v>852</v>
      </c>
      <c r="C21" s="420" t="s">
        <v>852</v>
      </c>
      <c r="D21" s="420" t="s">
        <v>852</v>
      </c>
      <c r="E21" s="420" t="s">
        <v>852</v>
      </c>
      <c r="F21" s="420" t="s">
        <v>852</v>
      </c>
      <c r="G21" s="420" t="s">
        <v>852</v>
      </c>
      <c r="H21" s="420" t="s">
        <v>852</v>
      </c>
      <c r="I21" s="420" t="s">
        <v>852</v>
      </c>
      <c r="J21" s="420" t="s">
        <v>852</v>
      </c>
      <c r="K21" s="420" t="s">
        <v>852</v>
      </c>
      <c r="L21" s="172"/>
      <c r="M21" s="172"/>
      <c r="N21" s="420" t="s">
        <v>852</v>
      </c>
      <c r="O21" s="172"/>
      <c r="P21" s="172"/>
      <c r="Q21" s="172"/>
      <c r="U21" s="368"/>
      <c r="V21" s="368"/>
      <c r="W21" s="368"/>
      <c r="X21" s="368"/>
    </row>
    <row r="22" spans="1:26" s="132" customFormat="1" ht="15.75">
      <c r="A22" s="421" t="s">
        <v>6</v>
      </c>
      <c r="B22" s="422">
        <v>2851873.1700000004</v>
      </c>
      <c r="C22" s="422">
        <v>152080.78999999998</v>
      </c>
      <c r="D22" s="422">
        <v>0</v>
      </c>
      <c r="E22" s="422">
        <v>485713.60999999993</v>
      </c>
      <c r="F22" s="422">
        <v>3.98</v>
      </c>
      <c r="G22" s="422">
        <v>637798.38000000012</v>
      </c>
      <c r="H22" s="422">
        <v>159702.04999999996</v>
      </c>
      <c r="I22" s="422">
        <v>25</v>
      </c>
      <c r="J22" s="422">
        <v>502862.14999999997</v>
      </c>
      <c r="K22" s="422">
        <v>581.86</v>
      </c>
      <c r="L22" s="422">
        <v>663171.06000000006</v>
      </c>
      <c r="M22" s="422">
        <v>7621.2600000000075</v>
      </c>
      <c r="N22" s="422">
        <v>25</v>
      </c>
      <c r="O22" s="422">
        <v>17148.540000000008</v>
      </c>
      <c r="P22" s="422">
        <v>577.88</v>
      </c>
      <c r="Q22" s="422">
        <v>25372.680000000011</v>
      </c>
      <c r="R22" s="423">
        <v>0.22364191602531891</v>
      </c>
      <c r="S22" s="423">
        <v>0.23253876328588621</v>
      </c>
      <c r="T22" s="424" t="s">
        <v>852</v>
      </c>
      <c r="U22" s="424"/>
      <c r="V22" s="424"/>
      <c r="W22" s="424"/>
      <c r="X22" s="424"/>
      <c r="Y22" s="424"/>
      <c r="Z22" s="424"/>
    </row>
    <row r="23" spans="1:26" ht="22.5" customHeight="1" thickBot="1">
      <c r="A23" s="232"/>
      <c r="B23" s="420"/>
      <c r="C23" s="420" t="s">
        <v>852</v>
      </c>
      <c r="D23" s="418" t="s">
        <v>852</v>
      </c>
      <c r="E23" s="418" t="s">
        <v>852</v>
      </c>
      <c r="F23" s="418"/>
      <c r="G23" s="420"/>
      <c r="H23" s="420"/>
      <c r="I23" s="420"/>
      <c r="J23" s="420"/>
      <c r="K23" s="420"/>
      <c r="L23" s="420" t="s">
        <v>852</v>
      </c>
      <c r="M23" s="420" t="s">
        <v>852</v>
      </c>
      <c r="N23" s="420" t="s">
        <v>852</v>
      </c>
      <c r="O23" s="420" t="s">
        <v>852</v>
      </c>
      <c r="P23" s="420"/>
      <c r="Q23" s="420" t="s">
        <v>852</v>
      </c>
      <c r="R23" s="425" t="s">
        <v>852</v>
      </c>
      <c r="S23" s="425" t="s">
        <v>852</v>
      </c>
      <c r="T23" s="366" t="s">
        <v>852</v>
      </c>
      <c r="U23" s="368"/>
      <c r="V23" s="368"/>
    </row>
    <row r="24" spans="1:26" s="253" customFormat="1" ht="21" customHeight="1" thickTop="1" thickBot="1">
      <c r="A24" s="416" t="s">
        <v>887</v>
      </c>
      <c r="B24" s="417"/>
      <c r="C24" s="417"/>
      <c r="D24" s="417" t="s">
        <v>852</v>
      </c>
      <c r="E24" s="417" t="s">
        <v>852</v>
      </c>
      <c r="F24" s="417"/>
      <c r="G24" s="417"/>
      <c r="H24" s="417"/>
      <c r="I24" s="417"/>
      <c r="J24" s="417"/>
      <c r="K24" s="417"/>
      <c r="L24" s="417" t="s">
        <v>852</v>
      </c>
      <c r="M24" s="417"/>
      <c r="N24" s="417"/>
      <c r="O24" s="417"/>
      <c r="P24" s="417"/>
      <c r="Q24" s="417" t="s">
        <v>852</v>
      </c>
      <c r="R24" s="417"/>
      <c r="S24" s="417"/>
    </row>
    <row r="25" spans="1:26" ht="16.5" customHeight="1" thickTop="1">
      <c r="A25" s="232"/>
      <c r="B25" s="420" t="s">
        <v>852</v>
      </c>
      <c r="C25" s="172"/>
      <c r="D25" s="420" t="s">
        <v>852</v>
      </c>
      <c r="E25" s="420" t="s">
        <v>852</v>
      </c>
      <c r="F25" s="420"/>
      <c r="G25" s="420" t="s">
        <v>852</v>
      </c>
      <c r="H25" s="420" t="s">
        <v>852</v>
      </c>
      <c r="I25" s="420" t="s">
        <v>852</v>
      </c>
      <c r="J25" s="420" t="s">
        <v>852</v>
      </c>
      <c r="K25" s="420"/>
      <c r="L25" s="420" t="s">
        <v>852</v>
      </c>
      <c r="M25" s="420" t="s">
        <v>852</v>
      </c>
      <c r="N25" s="420" t="s">
        <v>852</v>
      </c>
      <c r="O25" s="172"/>
      <c r="P25" s="172"/>
      <c r="Q25" s="172"/>
    </row>
    <row r="26" spans="1:26" ht="13.5" customHeight="1">
      <c r="A26" s="369" t="s">
        <v>888</v>
      </c>
      <c r="B26" s="418">
        <v>713752</v>
      </c>
      <c r="C26" s="418">
        <v>40345.74</v>
      </c>
      <c r="D26" s="418">
        <v>0</v>
      </c>
      <c r="E26" s="418">
        <v>199043.01</v>
      </c>
      <c r="F26" s="418">
        <v>3.57</v>
      </c>
      <c r="G26" s="418">
        <v>239392.32</v>
      </c>
      <c r="H26" s="418">
        <v>51813.51</v>
      </c>
      <c r="I26" s="418">
        <v>0.69</v>
      </c>
      <c r="J26" s="418">
        <v>233725.85</v>
      </c>
      <c r="K26" s="418">
        <v>60.77</v>
      </c>
      <c r="L26" s="418">
        <v>285600.82</v>
      </c>
      <c r="M26" s="418">
        <v>11467.770000000004</v>
      </c>
      <c r="N26" s="418">
        <v>0.69</v>
      </c>
      <c r="O26" s="418">
        <v>34682.839999999997</v>
      </c>
      <c r="P26" s="418">
        <v>57.2</v>
      </c>
      <c r="Q26" s="418">
        <v>46208.5</v>
      </c>
      <c r="R26" s="419">
        <v>0.33539985877447631</v>
      </c>
      <c r="S26" s="419">
        <v>0.40014013270715881</v>
      </c>
    </row>
    <row r="27" spans="1:26" ht="13.5" customHeight="1">
      <c r="A27" s="369" t="s">
        <v>889</v>
      </c>
      <c r="B27" s="418">
        <v>376886.67</v>
      </c>
      <c r="C27" s="418">
        <v>17350.21</v>
      </c>
      <c r="D27" s="418">
        <v>0</v>
      </c>
      <c r="E27" s="418">
        <v>110821.77</v>
      </c>
      <c r="F27" s="418">
        <v>0</v>
      </c>
      <c r="G27" s="418">
        <v>128171.98000000001</v>
      </c>
      <c r="H27" s="418">
        <v>19263.419999999998</v>
      </c>
      <c r="I27" s="418">
        <v>0</v>
      </c>
      <c r="J27" s="418">
        <v>127745.08</v>
      </c>
      <c r="K27" s="418">
        <v>0</v>
      </c>
      <c r="L27" s="418">
        <v>147008.5</v>
      </c>
      <c r="M27" s="418">
        <v>1913.2099999999991</v>
      </c>
      <c r="N27" s="418">
        <v>0</v>
      </c>
      <c r="O27" s="418">
        <v>16923.309999999998</v>
      </c>
      <c r="P27" s="418">
        <v>0</v>
      </c>
      <c r="Q27" s="418">
        <v>18836.519999999997</v>
      </c>
      <c r="R27" s="419">
        <v>0.34008095855446419</v>
      </c>
      <c r="S27" s="419">
        <v>0.39006022685811625</v>
      </c>
    </row>
    <row r="28" spans="1:26" ht="13.5" customHeight="1">
      <c r="A28" s="369" t="s">
        <v>890</v>
      </c>
      <c r="B28" s="418">
        <v>279908.37</v>
      </c>
      <c r="C28" s="418">
        <v>11270.36</v>
      </c>
      <c r="D28" s="418">
        <v>0</v>
      </c>
      <c r="E28" s="418">
        <v>103652.02</v>
      </c>
      <c r="F28" s="418">
        <v>0</v>
      </c>
      <c r="G28" s="418">
        <v>114922.38</v>
      </c>
      <c r="H28" s="418">
        <v>11608.87</v>
      </c>
      <c r="I28" s="418">
        <v>0</v>
      </c>
      <c r="J28" s="418">
        <v>110049.32</v>
      </c>
      <c r="K28" s="418">
        <v>0</v>
      </c>
      <c r="L28" s="418">
        <v>121658.19</v>
      </c>
      <c r="M28" s="418">
        <v>338.51000000000022</v>
      </c>
      <c r="N28" s="418">
        <v>0</v>
      </c>
      <c r="O28" s="418">
        <v>6397.3000000000029</v>
      </c>
      <c r="P28" s="418">
        <v>0</v>
      </c>
      <c r="Q28" s="418">
        <v>6735.8100000000031</v>
      </c>
      <c r="R28" s="419">
        <v>0.41057143092934306</v>
      </c>
      <c r="S28" s="419">
        <v>0.43463577027010664</v>
      </c>
    </row>
    <row r="29" spans="1:26" ht="13.5" customHeight="1">
      <c r="A29" s="369" t="s">
        <v>891</v>
      </c>
      <c r="B29" s="418">
        <v>88436.71</v>
      </c>
      <c r="C29" s="418">
        <v>3638.34</v>
      </c>
      <c r="D29" s="418">
        <v>0</v>
      </c>
      <c r="E29" s="418">
        <v>26761.17</v>
      </c>
      <c r="F29" s="418">
        <v>0</v>
      </c>
      <c r="G29" s="418">
        <v>30399.51</v>
      </c>
      <c r="H29" s="418">
        <v>3898.77</v>
      </c>
      <c r="I29" s="418">
        <v>0</v>
      </c>
      <c r="J29" s="418">
        <v>29787.71</v>
      </c>
      <c r="K29" s="418">
        <v>0</v>
      </c>
      <c r="L29" s="418">
        <v>33686.479999999996</v>
      </c>
      <c r="M29" s="418">
        <v>260.42999999999984</v>
      </c>
      <c r="N29" s="418">
        <v>0</v>
      </c>
      <c r="O29" s="418">
        <v>3026.5400000000009</v>
      </c>
      <c r="P29" s="418">
        <v>0</v>
      </c>
      <c r="Q29" s="418">
        <v>3286.9700000000007</v>
      </c>
      <c r="R29" s="419">
        <v>0.3437431130126844</v>
      </c>
      <c r="S29" s="419">
        <v>0.38091059696815943</v>
      </c>
    </row>
    <row r="30" spans="1:26" ht="13.5" customHeight="1">
      <c r="A30" s="369" t="s">
        <v>892</v>
      </c>
      <c r="B30" s="418">
        <v>69451.23</v>
      </c>
      <c r="C30" s="418">
        <v>2919.77</v>
      </c>
      <c r="D30" s="418">
        <v>0</v>
      </c>
      <c r="E30" s="418">
        <v>19907.45</v>
      </c>
      <c r="F30" s="418">
        <v>0</v>
      </c>
      <c r="G30" s="418">
        <v>22827.22</v>
      </c>
      <c r="H30" s="418">
        <v>3116.26</v>
      </c>
      <c r="I30" s="418">
        <v>0</v>
      </c>
      <c r="J30" s="418">
        <v>22233.82</v>
      </c>
      <c r="K30" s="418">
        <v>0</v>
      </c>
      <c r="L30" s="418">
        <v>25350.080000000002</v>
      </c>
      <c r="M30" s="418">
        <v>196.49000000000024</v>
      </c>
      <c r="N30" s="418">
        <v>0</v>
      </c>
      <c r="O30" s="418">
        <v>2326.369999999999</v>
      </c>
      <c r="P30" s="418">
        <v>0</v>
      </c>
      <c r="Q30" s="418">
        <v>2522.8599999999992</v>
      </c>
      <c r="R30" s="419">
        <v>0.32867985203429806</v>
      </c>
      <c r="S30" s="419">
        <v>0.36500548658389498</v>
      </c>
    </row>
    <row r="31" spans="1:26" ht="13.5" customHeight="1">
      <c r="A31" s="369" t="s">
        <v>909</v>
      </c>
      <c r="B31" s="418">
        <v>88516.81</v>
      </c>
      <c r="C31" s="418">
        <v>4562.4799999999996</v>
      </c>
      <c r="D31" s="418">
        <v>0</v>
      </c>
      <c r="E31" s="418">
        <v>18516.939999999999</v>
      </c>
      <c r="F31" s="418">
        <v>0</v>
      </c>
      <c r="G31" s="418">
        <v>23079.42</v>
      </c>
      <c r="H31" s="418">
        <v>4988.2700000000004</v>
      </c>
      <c r="I31" s="418">
        <v>0</v>
      </c>
      <c r="J31" s="418">
        <v>24228.02</v>
      </c>
      <c r="K31" s="418">
        <v>0</v>
      </c>
      <c r="L31" s="418">
        <v>29216.29</v>
      </c>
      <c r="M31" s="418">
        <v>425.79000000000087</v>
      </c>
      <c r="N31" s="418">
        <v>0</v>
      </c>
      <c r="O31" s="418">
        <v>5711.0800000000017</v>
      </c>
      <c r="P31" s="418">
        <v>0</v>
      </c>
      <c r="Q31" s="418">
        <v>6136.8700000000026</v>
      </c>
      <c r="R31" s="419">
        <v>0.26073488188288757</v>
      </c>
      <c r="S31" s="419">
        <v>0.33006487694258302</v>
      </c>
    </row>
    <row r="32" spans="1:26" ht="13.5" customHeight="1">
      <c r="A32" s="369" t="s">
        <v>893</v>
      </c>
      <c r="B32" s="418">
        <v>144416.64000000001</v>
      </c>
      <c r="C32" s="418">
        <v>7253.43</v>
      </c>
      <c r="D32" s="418">
        <v>0</v>
      </c>
      <c r="E32" s="418">
        <v>29476.23</v>
      </c>
      <c r="F32" s="418">
        <v>0</v>
      </c>
      <c r="G32" s="418">
        <v>36729.660000000003</v>
      </c>
      <c r="H32" s="418">
        <v>7630.35</v>
      </c>
      <c r="I32" s="418">
        <v>0</v>
      </c>
      <c r="J32" s="418">
        <v>33480.17</v>
      </c>
      <c r="K32" s="418">
        <v>0</v>
      </c>
      <c r="L32" s="418">
        <v>41110.519999999997</v>
      </c>
      <c r="M32" s="418">
        <v>376.92000000000007</v>
      </c>
      <c r="N32" s="418">
        <v>0</v>
      </c>
      <c r="O32" s="418">
        <v>4003.9399999999987</v>
      </c>
      <c r="P32" s="418">
        <v>0</v>
      </c>
      <c r="Q32" s="418">
        <v>4380.8599999999988</v>
      </c>
      <c r="R32" s="419">
        <v>0.25433121834159833</v>
      </c>
      <c r="S32" s="419">
        <v>0.28466608833995855</v>
      </c>
    </row>
    <row r="33" spans="1:19" ht="13.5" customHeight="1">
      <c r="A33" s="369" t="s">
        <v>894</v>
      </c>
      <c r="B33" s="418">
        <v>56770.62</v>
      </c>
      <c r="C33" s="418">
        <v>2820.73</v>
      </c>
      <c r="D33" s="418">
        <v>0</v>
      </c>
      <c r="E33" s="418">
        <v>11146.74</v>
      </c>
      <c r="F33" s="418">
        <v>0</v>
      </c>
      <c r="G33" s="418">
        <v>13967.47</v>
      </c>
      <c r="H33" s="418">
        <v>3116.77</v>
      </c>
      <c r="I33" s="418">
        <v>0</v>
      </c>
      <c r="J33" s="418">
        <v>13435.75</v>
      </c>
      <c r="K33" s="418">
        <v>0</v>
      </c>
      <c r="L33" s="418">
        <v>16552.52</v>
      </c>
      <c r="M33" s="418">
        <v>296.03999999999996</v>
      </c>
      <c r="N33" s="418">
        <v>0</v>
      </c>
      <c r="O33" s="418">
        <v>2289.0100000000002</v>
      </c>
      <c r="P33" s="418">
        <v>0</v>
      </c>
      <c r="Q33" s="418">
        <v>2585.0500000000002</v>
      </c>
      <c r="R33" s="419">
        <v>0.24603342362651665</v>
      </c>
      <c r="S33" s="419">
        <v>0.29156842042591746</v>
      </c>
    </row>
    <row r="34" spans="1:19" ht="13.5" customHeight="1">
      <c r="A34" s="369" t="s">
        <v>895</v>
      </c>
      <c r="B34" s="418">
        <v>66198.61</v>
      </c>
      <c r="C34" s="418">
        <v>3533.08</v>
      </c>
      <c r="D34" s="418">
        <v>0</v>
      </c>
      <c r="E34" s="418">
        <v>13712.52</v>
      </c>
      <c r="F34" s="418">
        <v>0</v>
      </c>
      <c r="G34" s="418">
        <v>17245.599999999999</v>
      </c>
      <c r="H34" s="418">
        <v>3706.07</v>
      </c>
      <c r="I34" s="418">
        <v>0</v>
      </c>
      <c r="J34" s="418">
        <v>17842.919999999998</v>
      </c>
      <c r="K34" s="418">
        <v>0</v>
      </c>
      <c r="L34" s="418">
        <v>21548.989999999998</v>
      </c>
      <c r="M34" s="418">
        <v>172.99000000000024</v>
      </c>
      <c r="N34" s="418">
        <v>0</v>
      </c>
      <c r="O34" s="418">
        <v>4130.3999999999978</v>
      </c>
      <c r="P34" s="418">
        <v>0</v>
      </c>
      <c r="Q34" s="418">
        <v>4303.3899999999976</v>
      </c>
      <c r="R34" s="419">
        <v>0.26051302285652217</v>
      </c>
      <c r="S34" s="419">
        <v>0.32552027905117642</v>
      </c>
    </row>
    <row r="35" spans="1:19" ht="13.5" customHeight="1">
      <c r="A35" s="369" t="s">
        <v>896</v>
      </c>
      <c r="B35" s="418">
        <v>66772.850000000006</v>
      </c>
      <c r="C35" s="418">
        <v>4640.28</v>
      </c>
      <c r="D35" s="418">
        <v>0</v>
      </c>
      <c r="E35" s="418">
        <v>1885.42</v>
      </c>
      <c r="F35" s="418">
        <v>0</v>
      </c>
      <c r="G35" s="418">
        <v>6525.7</v>
      </c>
      <c r="H35" s="418">
        <v>4947.05</v>
      </c>
      <c r="I35" s="418">
        <v>0</v>
      </c>
      <c r="J35" s="418">
        <v>2882.65</v>
      </c>
      <c r="K35" s="418">
        <v>0</v>
      </c>
      <c r="L35" s="418">
        <v>7829.7000000000007</v>
      </c>
      <c r="M35" s="418">
        <v>306.77000000000044</v>
      </c>
      <c r="N35" s="418">
        <v>0</v>
      </c>
      <c r="O35" s="418">
        <v>997.23</v>
      </c>
      <c r="P35" s="418">
        <v>0</v>
      </c>
      <c r="Q35" s="418">
        <v>1304.0000000000005</v>
      </c>
      <c r="R35" s="419">
        <v>9.772984079607204E-2</v>
      </c>
      <c r="S35" s="419">
        <v>0.11725873614800027</v>
      </c>
    </row>
    <row r="36" spans="1:19" ht="13.5" customHeight="1">
      <c r="A36" s="369" t="s">
        <v>897</v>
      </c>
      <c r="B36" s="418">
        <v>50789.8</v>
      </c>
      <c r="C36" s="418">
        <v>3200.53</v>
      </c>
      <c r="D36" s="418">
        <v>0</v>
      </c>
      <c r="E36" s="418">
        <v>2342.4</v>
      </c>
      <c r="F36" s="418">
        <v>0</v>
      </c>
      <c r="G36" s="418">
        <v>5542.93</v>
      </c>
      <c r="H36" s="418">
        <v>3352.27</v>
      </c>
      <c r="I36" s="418">
        <v>0</v>
      </c>
      <c r="J36" s="418">
        <v>3576.24</v>
      </c>
      <c r="K36" s="418">
        <v>0</v>
      </c>
      <c r="L36" s="418">
        <v>6928.51</v>
      </c>
      <c r="M36" s="418">
        <v>151.73999999999978</v>
      </c>
      <c r="N36" s="418">
        <v>0</v>
      </c>
      <c r="O36" s="418">
        <v>1233.8399999999997</v>
      </c>
      <c r="P36" s="418">
        <v>0</v>
      </c>
      <c r="Q36" s="418">
        <v>1385.5799999999995</v>
      </c>
      <c r="R36" s="419">
        <v>0.10913470815006163</v>
      </c>
      <c r="S36" s="419">
        <v>0.1364153826161946</v>
      </c>
    </row>
    <row r="37" spans="1:19" ht="13.5" customHeight="1">
      <c r="A37" s="369" t="s">
        <v>903</v>
      </c>
      <c r="B37" s="418">
        <v>22057.15</v>
      </c>
      <c r="C37" s="418">
        <v>1551.71</v>
      </c>
      <c r="D37" s="418">
        <v>0</v>
      </c>
      <c r="E37" s="418">
        <v>572.05999999999995</v>
      </c>
      <c r="F37" s="418">
        <v>0</v>
      </c>
      <c r="G37" s="418">
        <v>2123.77</v>
      </c>
      <c r="H37" s="418">
        <v>1621.75</v>
      </c>
      <c r="I37" s="418">
        <v>0</v>
      </c>
      <c r="J37" s="418">
        <v>1161.0999999999999</v>
      </c>
      <c r="K37" s="418">
        <v>0</v>
      </c>
      <c r="L37" s="418">
        <v>2782.85</v>
      </c>
      <c r="M37" s="418">
        <v>70.039999999999964</v>
      </c>
      <c r="N37" s="418">
        <v>0</v>
      </c>
      <c r="O37" s="418">
        <v>589.04</v>
      </c>
      <c r="P37" s="418">
        <v>0</v>
      </c>
      <c r="Q37" s="418">
        <v>659.07999999999993</v>
      </c>
      <c r="R37" s="419">
        <v>9.6284878146088673E-2</v>
      </c>
      <c r="S37" s="419">
        <v>0.12616543841792796</v>
      </c>
    </row>
    <row r="38" spans="1:19" ht="13.5" customHeight="1">
      <c r="A38" s="369" t="s">
        <v>901</v>
      </c>
      <c r="B38" s="418">
        <v>59565.02</v>
      </c>
      <c r="C38" s="418">
        <v>4032.44</v>
      </c>
      <c r="D38" s="418">
        <v>0</v>
      </c>
      <c r="E38" s="418">
        <v>7098.08</v>
      </c>
      <c r="F38" s="418">
        <v>0</v>
      </c>
      <c r="G38" s="418">
        <v>11130.52</v>
      </c>
      <c r="H38" s="418">
        <v>4639.7700000000004</v>
      </c>
      <c r="I38" s="418">
        <v>0</v>
      </c>
      <c r="J38" s="418">
        <v>9920.69</v>
      </c>
      <c r="K38" s="418">
        <v>0</v>
      </c>
      <c r="L38" s="418">
        <v>14560.460000000001</v>
      </c>
      <c r="M38" s="418">
        <v>607.33000000000038</v>
      </c>
      <c r="N38" s="418">
        <v>0</v>
      </c>
      <c r="O38" s="418">
        <v>2822.6100000000006</v>
      </c>
      <c r="P38" s="418">
        <v>0</v>
      </c>
      <c r="Q38" s="418">
        <v>3429.940000000001</v>
      </c>
      <c r="R38" s="419">
        <v>0.18686336376618359</v>
      </c>
      <c r="S38" s="419">
        <v>0.24444648889566395</v>
      </c>
    </row>
    <row r="39" spans="1:19" ht="13.5" customHeight="1">
      <c r="A39" s="369" t="s">
        <v>910</v>
      </c>
      <c r="B39" s="418">
        <v>85485.23</v>
      </c>
      <c r="C39" s="418">
        <v>4730.1899999999996</v>
      </c>
      <c r="D39" s="418">
        <v>0</v>
      </c>
      <c r="E39" s="418">
        <v>16052.64</v>
      </c>
      <c r="F39" s="418">
        <v>0</v>
      </c>
      <c r="G39" s="418">
        <v>20782.829999999998</v>
      </c>
      <c r="H39" s="418">
        <v>4848.87</v>
      </c>
      <c r="I39" s="418">
        <v>0</v>
      </c>
      <c r="J39" s="418">
        <v>16916.52</v>
      </c>
      <c r="K39" s="418">
        <v>0</v>
      </c>
      <c r="L39" s="418">
        <v>21765.39</v>
      </c>
      <c r="M39" s="418">
        <v>118.68000000000029</v>
      </c>
      <c r="N39" s="418">
        <v>0</v>
      </c>
      <c r="O39" s="418">
        <v>863.88000000000102</v>
      </c>
      <c r="P39" s="418">
        <v>0</v>
      </c>
      <c r="Q39" s="418">
        <v>982.56000000000131</v>
      </c>
      <c r="R39" s="419">
        <v>0.24311603302699189</v>
      </c>
      <c r="S39" s="419">
        <v>0.25460994840863155</v>
      </c>
    </row>
    <row r="40" spans="1:19" ht="13.5" customHeight="1">
      <c r="A40" s="369" t="s">
        <v>902</v>
      </c>
      <c r="B40" s="418">
        <v>55261.53</v>
      </c>
      <c r="C40" s="418">
        <v>3581.39</v>
      </c>
      <c r="D40" s="418">
        <v>0</v>
      </c>
      <c r="E40" s="418">
        <v>4776.62</v>
      </c>
      <c r="F40" s="418">
        <v>0</v>
      </c>
      <c r="G40" s="418">
        <v>8358.01</v>
      </c>
      <c r="H40" s="418">
        <v>4175.82</v>
      </c>
      <c r="I40" s="418">
        <v>0</v>
      </c>
      <c r="J40" s="418">
        <v>7755.6</v>
      </c>
      <c r="K40" s="418">
        <v>0</v>
      </c>
      <c r="L40" s="418">
        <v>11931.42</v>
      </c>
      <c r="M40" s="418">
        <v>594.42999999999984</v>
      </c>
      <c r="N40" s="418">
        <v>0</v>
      </c>
      <c r="O40" s="418">
        <v>2978.9800000000005</v>
      </c>
      <c r="P40" s="418">
        <v>0</v>
      </c>
      <c r="Q40" s="418">
        <v>3573.4100000000003</v>
      </c>
      <c r="R40" s="419">
        <v>0.15124463618723549</v>
      </c>
      <c r="S40" s="419">
        <v>0.21590824575432493</v>
      </c>
    </row>
    <row r="41" spans="1:19" ht="13.5" customHeight="1">
      <c r="A41" s="369" t="s">
        <v>900</v>
      </c>
      <c r="B41" s="418">
        <v>95599.6</v>
      </c>
      <c r="C41" s="418">
        <v>6532.87</v>
      </c>
      <c r="D41" s="418">
        <v>0</v>
      </c>
      <c r="E41" s="418">
        <v>4197.3599999999997</v>
      </c>
      <c r="F41" s="418">
        <v>0</v>
      </c>
      <c r="G41" s="418">
        <v>10730.23</v>
      </c>
      <c r="H41" s="418">
        <v>6830.8</v>
      </c>
      <c r="I41" s="418">
        <v>0</v>
      </c>
      <c r="J41" s="418">
        <v>7104.31</v>
      </c>
      <c r="K41" s="418">
        <v>0</v>
      </c>
      <c r="L41" s="418">
        <v>13935.11</v>
      </c>
      <c r="M41" s="418">
        <v>297.93000000000029</v>
      </c>
      <c r="N41" s="418">
        <v>0</v>
      </c>
      <c r="O41" s="418">
        <v>2906.9500000000007</v>
      </c>
      <c r="P41" s="418">
        <v>0</v>
      </c>
      <c r="Q41" s="418">
        <v>3204.880000000001</v>
      </c>
      <c r="R41" s="419">
        <v>0.11224136921074983</v>
      </c>
      <c r="S41" s="419">
        <v>0.14576535885087386</v>
      </c>
    </row>
    <row r="42" spans="1:19" ht="13.5" customHeight="1">
      <c r="A42" s="369" t="s">
        <v>898</v>
      </c>
      <c r="B42" s="418">
        <v>47400.62</v>
      </c>
      <c r="C42" s="418">
        <v>2921.89</v>
      </c>
      <c r="D42" s="418">
        <v>0</v>
      </c>
      <c r="E42" s="418">
        <v>5558.93</v>
      </c>
      <c r="F42" s="418">
        <v>0</v>
      </c>
      <c r="G42" s="418">
        <v>8480.82</v>
      </c>
      <c r="H42" s="418">
        <v>3476.43</v>
      </c>
      <c r="I42" s="418">
        <v>0</v>
      </c>
      <c r="J42" s="418">
        <v>7823.71</v>
      </c>
      <c r="K42" s="418">
        <v>0</v>
      </c>
      <c r="L42" s="418">
        <v>11300.14</v>
      </c>
      <c r="M42" s="418">
        <v>554.54</v>
      </c>
      <c r="N42" s="418">
        <v>0</v>
      </c>
      <c r="O42" s="418">
        <v>2264.7799999999997</v>
      </c>
      <c r="P42" s="418">
        <v>0</v>
      </c>
      <c r="Q42" s="418">
        <v>2819.3199999999997</v>
      </c>
      <c r="R42" s="419">
        <v>0.17891791288805925</v>
      </c>
      <c r="S42" s="419">
        <v>0.23839645979314192</v>
      </c>
    </row>
    <row r="43" spans="1:19" ht="13.5" customHeight="1">
      <c r="A43" s="369" t="s">
        <v>899</v>
      </c>
      <c r="B43" s="418">
        <v>49913.94</v>
      </c>
      <c r="C43" s="418">
        <v>3837.15</v>
      </c>
      <c r="D43" s="418">
        <v>0</v>
      </c>
      <c r="E43" s="418">
        <v>440.48</v>
      </c>
      <c r="F43" s="418">
        <v>1.4</v>
      </c>
      <c r="G43" s="418">
        <v>4279.03</v>
      </c>
      <c r="H43" s="418">
        <v>4060.17</v>
      </c>
      <c r="I43" s="418">
        <v>0</v>
      </c>
      <c r="J43" s="418">
        <v>1188.6300000000001</v>
      </c>
      <c r="K43" s="418">
        <v>9.9</v>
      </c>
      <c r="L43" s="418">
        <v>5258.7</v>
      </c>
      <c r="M43" s="418">
        <v>223.01999999999998</v>
      </c>
      <c r="N43" s="418">
        <v>0</v>
      </c>
      <c r="O43" s="418">
        <v>748.15000000000009</v>
      </c>
      <c r="P43" s="418">
        <v>8.5</v>
      </c>
      <c r="Q43" s="418">
        <v>979.67000000000007</v>
      </c>
      <c r="R43" s="419">
        <v>8.5728155300903913E-2</v>
      </c>
      <c r="S43" s="419">
        <v>0.10535533760708932</v>
      </c>
    </row>
    <row r="44" spans="1:19" ht="13.5" customHeight="1">
      <c r="A44" s="369" t="s">
        <v>907</v>
      </c>
      <c r="B44" s="418">
        <v>151794.89000000001</v>
      </c>
      <c r="C44" s="418">
        <v>10882.95</v>
      </c>
      <c r="D44" s="418">
        <v>0</v>
      </c>
      <c r="E44" s="418">
        <v>7974.68</v>
      </c>
      <c r="F44" s="418">
        <v>0</v>
      </c>
      <c r="G44" s="418">
        <v>18857.63</v>
      </c>
      <c r="H44" s="418">
        <v>11270.75</v>
      </c>
      <c r="I44" s="418">
        <v>0</v>
      </c>
      <c r="J44" s="418">
        <v>10093.39</v>
      </c>
      <c r="K44" s="418">
        <v>0</v>
      </c>
      <c r="L44" s="418">
        <v>21364.14</v>
      </c>
      <c r="M44" s="418">
        <v>387.79999999999927</v>
      </c>
      <c r="N44" s="418">
        <v>0</v>
      </c>
      <c r="O44" s="418">
        <v>2118.7099999999991</v>
      </c>
      <c r="P44" s="418">
        <v>0</v>
      </c>
      <c r="Q44" s="418">
        <v>2506.5099999999984</v>
      </c>
      <c r="R44" s="419">
        <v>0.1242309935466207</v>
      </c>
      <c r="S44" s="419">
        <v>0.1407434729851578</v>
      </c>
    </row>
    <row r="45" spans="1:19" ht="13.5" customHeight="1">
      <c r="A45" s="369" t="s">
        <v>908</v>
      </c>
      <c r="B45" s="418">
        <v>171302.23</v>
      </c>
      <c r="C45" s="418">
        <v>12364.04</v>
      </c>
      <c r="D45" s="418">
        <v>0</v>
      </c>
      <c r="E45" s="418">
        <v>8888.3700000000008</v>
      </c>
      <c r="F45" s="418">
        <v>0</v>
      </c>
      <c r="G45" s="418">
        <v>21252.410000000003</v>
      </c>
      <c r="H45" s="418">
        <v>13584.09</v>
      </c>
      <c r="I45" s="418">
        <v>0</v>
      </c>
      <c r="J45" s="418">
        <v>14246.61</v>
      </c>
      <c r="K45" s="418">
        <v>171.63</v>
      </c>
      <c r="L45" s="418">
        <v>28002.33</v>
      </c>
      <c r="M45" s="418">
        <v>1220.0499999999993</v>
      </c>
      <c r="N45" s="418">
        <v>0</v>
      </c>
      <c r="O45" s="418">
        <v>5358.24</v>
      </c>
      <c r="P45" s="418">
        <v>171.63</v>
      </c>
      <c r="Q45" s="418">
        <v>6749.9199999999992</v>
      </c>
      <c r="R45" s="419">
        <v>0.12406382567232196</v>
      </c>
      <c r="S45" s="419">
        <v>0.16346739911091643</v>
      </c>
    </row>
    <row r="46" spans="1:19" ht="13.5" customHeight="1">
      <c r="A46" s="369" t="s">
        <v>906</v>
      </c>
      <c r="B46" s="418">
        <v>55921.98</v>
      </c>
      <c r="C46" s="418">
        <v>3718.66</v>
      </c>
      <c r="D46" s="418">
        <v>0</v>
      </c>
      <c r="E46" s="418">
        <v>5492.95</v>
      </c>
      <c r="F46" s="418">
        <v>0</v>
      </c>
      <c r="G46" s="418">
        <v>9211.61</v>
      </c>
      <c r="H46" s="418">
        <v>3915.76</v>
      </c>
      <c r="I46" s="418">
        <v>0</v>
      </c>
      <c r="J46" s="418">
        <v>6020.45</v>
      </c>
      <c r="K46" s="418">
        <v>0</v>
      </c>
      <c r="L46" s="418">
        <v>9936.2099999999991</v>
      </c>
      <c r="M46" s="418">
        <v>197.10000000000036</v>
      </c>
      <c r="N46" s="418">
        <v>0</v>
      </c>
      <c r="O46" s="418">
        <v>527.5</v>
      </c>
      <c r="P46" s="418">
        <v>0</v>
      </c>
      <c r="Q46" s="418">
        <v>724.60000000000036</v>
      </c>
      <c r="R46" s="419">
        <v>0.16472252949555791</v>
      </c>
      <c r="S46" s="419">
        <v>0.17767986755833751</v>
      </c>
    </row>
    <row r="47" spans="1:19" ht="13.5" customHeight="1">
      <c r="A47" s="369" t="s">
        <v>905</v>
      </c>
      <c r="B47" s="418">
        <v>70890.600000000006</v>
      </c>
      <c r="C47" s="418">
        <v>4946.28</v>
      </c>
      <c r="D47" s="418">
        <v>0</v>
      </c>
      <c r="E47" s="418">
        <v>6131.44</v>
      </c>
      <c r="F47" s="418">
        <v>0</v>
      </c>
      <c r="G47" s="418">
        <v>11077.72</v>
      </c>
      <c r="H47" s="418">
        <v>5125.62</v>
      </c>
      <c r="I47" s="418">
        <v>0</v>
      </c>
      <c r="J47" s="418">
        <v>7013.14</v>
      </c>
      <c r="K47" s="418">
        <v>0</v>
      </c>
      <c r="L47" s="418">
        <v>12138.76</v>
      </c>
      <c r="M47" s="418">
        <v>179.34000000000015</v>
      </c>
      <c r="N47" s="418">
        <v>0</v>
      </c>
      <c r="O47" s="418">
        <v>881.70000000000073</v>
      </c>
      <c r="P47" s="418">
        <v>0</v>
      </c>
      <c r="Q47" s="418">
        <v>1061.0400000000009</v>
      </c>
      <c r="R47" s="419">
        <v>0.15626500551554082</v>
      </c>
      <c r="S47" s="419">
        <v>0.17123229313900573</v>
      </c>
    </row>
    <row r="48" spans="1:19" ht="13.5" customHeight="1">
      <c r="A48" s="369" t="s">
        <v>904</v>
      </c>
      <c r="B48" s="418">
        <v>51828.15</v>
      </c>
      <c r="C48" s="418">
        <v>2799.76</v>
      </c>
      <c r="D48" s="418">
        <v>0</v>
      </c>
      <c r="E48" s="418">
        <v>9880.92</v>
      </c>
      <c r="F48" s="418">
        <v>0</v>
      </c>
      <c r="G48" s="418">
        <v>12680.68</v>
      </c>
      <c r="H48" s="418">
        <v>6244.3</v>
      </c>
      <c r="I48" s="418">
        <v>0</v>
      </c>
      <c r="J48" s="418">
        <v>10947.61</v>
      </c>
      <c r="K48" s="418">
        <v>0</v>
      </c>
      <c r="L48" s="418">
        <v>17191.91</v>
      </c>
      <c r="M48" s="418">
        <v>3444.54</v>
      </c>
      <c r="N48" s="418">
        <v>0</v>
      </c>
      <c r="O48" s="418">
        <v>1066.6900000000005</v>
      </c>
      <c r="P48" s="418">
        <v>0</v>
      </c>
      <c r="Q48" s="418">
        <v>4511.2300000000005</v>
      </c>
      <c r="R48" s="419">
        <v>0.2446678108325302</v>
      </c>
      <c r="S48" s="419">
        <v>0.33170989124635936</v>
      </c>
    </row>
    <row r="49" spans="1:21" ht="13.5" customHeight="1">
      <c r="A49" s="369" t="s">
        <v>911</v>
      </c>
      <c r="B49" s="418">
        <v>70269.53</v>
      </c>
      <c r="C49" s="418">
        <v>4430.6400000000003</v>
      </c>
      <c r="D49" s="418">
        <v>0</v>
      </c>
      <c r="E49" s="418">
        <v>7774.11</v>
      </c>
      <c r="F49" s="418">
        <v>0</v>
      </c>
      <c r="G49" s="418">
        <v>12204.75</v>
      </c>
      <c r="H49" s="418">
        <v>4758.1899999999996</v>
      </c>
      <c r="I49" s="418">
        <v>0</v>
      </c>
      <c r="J49" s="418">
        <v>9876.6</v>
      </c>
      <c r="K49" s="418">
        <v>0</v>
      </c>
      <c r="L49" s="418">
        <v>14634.79</v>
      </c>
      <c r="M49" s="418">
        <v>327.54999999999927</v>
      </c>
      <c r="N49" s="418">
        <v>0</v>
      </c>
      <c r="O49" s="418">
        <v>2102.4900000000007</v>
      </c>
      <c r="P49" s="418">
        <v>0</v>
      </c>
      <c r="Q49" s="418">
        <v>2430.04</v>
      </c>
      <c r="R49" s="419">
        <v>0.17368481047190723</v>
      </c>
      <c r="S49" s="419">
        <v>0.20826651323838372</v>
      </c>
    </row>
    <row r="50" spans="1:21" ht="13.5" customHeight="1">
      <c r="A50" s="369" t="s">
        <v>912</v>
      </c>
      <c r="B50" s="418">
        <v>133494</v>
      </c>
      <c r="C50" s="418">
        <v>6224.48</v>
      </c>
      <c r="D50" s="418">
        <v>0</v>
      </c>
      <c r="E50" s="418">
        <v>42373.63</v>
      </c>
      <c r="F50" s="418">
        <v>0</v>
      </c>
      <c r="G50" s="418">
        <v>48598.11</v>
      </c>
      <c r="H50" s="418">
        <v>6362.42</v>
      </c>
      <c r="I50" s="418">
        <v>0</v>
      </c>
      <c r="J50" s="418">
        <v>43364.79</v>
      </c>
      <c r="K50" s="418">
        <v>0</v>
      </c>
      <c r="L50" s="418">
        <v>49727.21</v>
      </c>
      <c r="M50" s="418">
        <v>137.94000000000051</v>
      </c>
      <c r="N50" s="418">
        <v>0</v>
      </c>
      <c r="O50" s="418">
        <v>991.16000000000349</v>
      </c>
      <c r="P50" s="418">
        <v>0</v>
      </c>
      <c r="Q50" s="418">
        <v>1129.100000000004</v>
      </c>
      <c r="R50" s="419">
        <v>0.36404714818643535</v>
      </c>
      <c r="S50" s="419">
        <v>0.37250520622649708</v>
      </c>
    </row>
    <row r="51" spans="1:21" ht="13.5" customHeight="1">
      <c r="A51" s="369" t="s">
        <v>913</v>
      </c>
      <c r="B51" s="418">
        <v>44240.03</v>
      </c>
      <c r="C51" s="418">
        <v>2899.29</v>
      </c>
      <c r="D51" s="418">
        <v>0</v>
      </c>
      <c r="E51" s="418">
        <v>3215.23</v>
      </c>
      <c r="F51" s="418">
        <v>0</v>
      </c>
      <c r="G51" s="418">
        <v>6114.52</v>
      </c>
      <c r="H51" s="418">
        <v>3596.4</v>
      </c>
      <c r="I51" s="418">
        <v>0</v>
      </c>
      <c r="J51" s="418">
        <v>4622.8500000000004</v>
      </c>
      <c r="K51" s="418">
        <v>0</v>
      </c>
      <c r="L51" s="418">
        <v>8219.25</v>
      </c>
      <c r="M51" s="418">
        <v>697.11000000000013</v>
      </c>
      <c r="N51" s="418">
        <v>0</v>
      </c>
      <c r="O51" s="418">
        <v>1407.6200000000003</v>
      </c>
      <c r="P51" s="418">
        <v>0</v>
      </c>
      <c r="Q51" s="418">
        <v>2104.7300000000005</v>
      </c>
      <c r="R51" s="419">
        <v>0.13821238367153008</v>
      </c>
      <c r="S51" s="419">
        <v>0.18578762265757959</v>
      </c>
    </row>
    <row r="52" spans="1:21" ht="10.5" customHeight="1">
      <c r="A52" s="232" t="s">
        <v>852</v>
      </c>
      <c r="B52" s="172"/>
      <c r="C52" s="420" t="s">
        <v>852</v>
      </c>
      <c r="D52" s="420" t="s">
        <v>852</v>
      </c>
      <c r="E52" s="172"/>
      <c r="F52" s="172"/>
      <c r="G52" s="420" t="s">
        <v>852</v>
      </c>
      <c r="H52" s="420" t="s">
        <v>852</v>
      </c>
      <c r="I52" s="420" t="s">
        <v>852</v>
      </c>
      <c r="J52" s="172"/>
      <c r="K52" s="172"/>
      <c r="L52" s="172"/>
      <c r="M52" s="172"/>
      <c r="N52" s="420" t="s">
        <v>852</v>
      </c>
      <c r="O52" s="420" t="s">
        <v>852</v>
      </c>
      <c r="P52" s="420" t="s">
        <v>852</v>
      </c>
      <c r="Q52" s="172"/>
    </row>
    <row r="53" spans="1:21" s="258" customFormat="1" ht="15.75">
      <c r="A53" s="369" t="s">
        <v>6</v>
      </c>
      <c r="B53" s="426">
        <v>3166924.81</v>
      </c>
      <c r="C53" s="426">
        <v>176988.69000000003</v>
      </c>
      <c r="D53" s="426">
        <v>0</v>
      </c>
      <c r="E53" s="426">
        <v>667693.17000000004</v>
      </c>
      <c r="F53" s="426">
        <v>4.97</v>
      </c>
      <c r="G53" s="426">
        <v>844686.83000000007</v>
      </c>
      <c r="H53" s="426">
        <v>201952.75</v>
      </c>
      <c r="I53" s="426">
        <v>0.69</v>
      </c>
      <c r="J53" s="426">
        <v>777043.53</v>
      </c>
      <c r="K53" s="426">
        <v>242.3</v>
      </c>
      <c r="L53" s="426">
        <v>979239.2699999999</v>
      </c>
      <c r="M53" s="426">
        <v>24964.060000000012</v>
      </c>
      <c r="N53" s="426">
        <v>0.69</v>
      </c>
      <c r="O53" s="426">
        <v>109350.35999999997</v>
      </c>
      <c r="P53" s="426">
        <v>237.32999999999998</v>
      </c>
      <c r="Q53" s="426">
        <v>134552.44</v>
      </c>
      <c r="R53" s="427">
        <v>0.26672146662048479</v>
      </c>
      <c r="S53" s="427">
        <v>0.3092082473533686</v>
      </c>
      <c r="T53" s="428" t="s">
        <v>852</v>
      </c>
      <c r="U53" s="429" t="s">
        <v>852</v>
      </c>
    </row>
    <row r="54" spans="1:21" ht="22.5" customHeight="1">
      <c r="A54" s="726" t="s">
        <v>852</v>
      </c>
      <c r="B54" s="420"/>
      <c r="C54" s="420"/>
      <c r="D54" s="420"/>
      <c r="E54" s="418"/>
      <c r="F54" s="418"/>
      <c r="G54" s="420"/>
      <c r="H54" s="420"/>
      <c r="I54" s="420"/>
      <c r="J54" s="420"/>
      <c r="K54" s="420"/>
      <c r="L54" s="420"/>
      <c r="M54" s="420"/>
      <c r="N54" s="420"/>
      <c r="O54" s="420"/>
      <c r="P54" s="420"/>
      <c r="Q54" s="420"/>
      <c r="R54" s="425"/>
      <c r="S54" s="366"/>
      <c r="T54" s="366"/>
    </row>
    <row r="55" spans="1:21" ht="9" customHeight="1">
      <c r="B55" s="366"/>
      <c r="C55" s="366"/>
      <c r="E55" s="378"/>
      <c r="F55" s="378"/>
      <c r="G55" s="366"/>
      <c r="H55" s="366"/>
      <c r="I55" s="366"/>
      <c r="J55" s="378"/>
      <c r="K55" s="378"/>
      <c r="L55" s="366"/>
      <c r="M55" s="366"/>
      <c r="O55" s="366" t="s">
        <v>852</v>
      </c>
      <c r="P55" s="366"/>
      <c r="Q55" s="366" t="s">
        <v>852</v>
      </c>
      <c r="R55" s="366" t="s">
        <v>852</v>
      </c>
      <c r="S55" s="366" t="s">
        <v>864</v>
      </c>
      <c r="T55" s="366" t="s">
        <v>852</v>
      </c>
    </row>
    <row r="56" spans="1:21" ht="5.25" customHeight="1" thickBot="1">
      <c r="A56" s="430"/>
      <c r="B56" s="380"/>
      <c r="C56" s="290"/>
      <c r="D56" s="290"/>
      <c r="E56" s="380"/>
      <c r="F56" s="380"/>
      <c r="G56" s="290"/>
      <c r="H56" s="290"/>
      <c r="I56" s="290"/>
      <c r="J56" s="380"/>
      <c r="K56" s="380"/>
      <c r="L56" s="380"/>
      <c r="M56" s="290"/>
      <c r="N56" s="290"/>
      <c r="O56" s="290"/>
      <c r="P56" s="290"/>
      <c r="Q56" s="380" t="s">
        <v>852</v>
      </c>
      <c r="R56" s="290"/>
      <c r="S56" s="290"/>
    </row>
    <row r="57" spans="1:21" ht="9.75" customHeight="1" thickTop="1">
      <c r="Q57" s="366" t="s">
        <v>852</v>
      </c>
    </row>
    <row r="58" spans="1:21" ht="2.25" customHeight="1"/>
    <row r="59" spans="1:21" ht="2.25" customHeight="1"/>
    <row r="60" spans="1:21">
      <c r="A60" s="727" t="s">
        <v>865</v>
      </c>
    </row>
    <row r="61" spans="1:21">
      <c r="A61" s="727" t="s">
        <v>866</v>
      </c>
    </row>
    <row r="62" spans="1:21">
      <c r="A62" s="727" t="s">
        <v>1239</v>
      </c>
    </row>
    <row r="63" spans="1:21" s="257" customFormat="1" ht="12.75">
      <c r="A63" s="257" t="s">
        <v>1240</v>
      </c>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zoomScale="50" workbookViewId="0">
      <selection activeCell="E11" sqref="E11"/>
    </sheetView>
  </sheetViews>
  <sheetFormatPr defaultRowHeight="15"/>
  <cols>
    <col min="1" max="1" width="103.42578125" style="164" customWidth="1"/>
    <col min="2" max="5" width="29.28515625" style="172" customWidth="1"/>
    <col min="6" max="6" width="3.7109375" style="292" customWidth="1"/>
    <col min="7" max="7" width="9.140625" style="292"/>
    <col min="8" max="8" width="9.140625" style="1028"/>
    <col min="9" max="10" width="18.42578125" style="1028" bestFit="1" customWidth="1"/>
    <col min="11" max="11" width="18.5703125" style="1028" customWidth="1"/>
    <col min="12" max="256" width="9.140625" style="1028"/>
    <col min="257" max="257" width="103.42578125" style="1028" customWidth="1"/>
    <col min="258" max="261" width="29.28515625" style="1028" customWidth="1"/>
    <col min="262" max="262" width="3.7109375" style="1028" customWidth="1"/>
    <col min="263" max="264" width="9.140625" style="1028"/>
    <col min="265" max="266" width="18.42578125" style="1028" bestFit="1" customWidth="1"/>
    <col min="267" max="267" width="18.5703125" style="1028" customWidth="1"/>
    <col min="268" max="512" width="9.140625" style="1028"/>
    <col min="513" max="513" width="103.42578125" style="1028" customWidth="1"/>
    <col min="514" max="517" width="29.28515625" style="1028" customWidth="1"/>
    <col min="518" max="518" width="3.7109375" style="1028" customWidth="1"/>
    <col min="519" max="520" width="9.140625" style="1028"/>
    <col min="521" max="522" width="18.42578125" style="1028" bestFit="1" customWidth="1"/>
    <col min="523" max="523" width="18.5703125" style="1028" customWidth="1"/>
    <col min="524" max="768" width="9.140625" style="1028"/>
    <col min="769" max="769" width="103.42578125" style="1028" customWidth="1"/>
    <col min="770" max="773" width="29.28515625" style="1028" customWidth="1"/>
    <col min="774" max="774" width="3.7109375" style="1028" customWidth="1"/>
    <col min="775" max="776" width="9.140625" style="1028"/>
    <col min="777" max="778" width="18.42578125" style="1028" bestFit="1" customWidth="1"/>
    <col min="779" max="779" width="18.5703125" style="1028" customWidth="1"/>
    <col min="780" max="1024" width="9.140625" style="1028"/>
    <col min="1025" max="1025" width="103.42578125" style="1028" customWidth="1"/>
    <col min="1026" max="1029" width="29.28515625" style="1028" customWidth="1"/>
    <col min="1030" max="1030" width="3.7109375" style="1028" customWidth="1"/>
    <col min="1031" max="1032" width="9.140625" style="1028"/>
    <col min="1033" max="1034" width="18.42578125" style="1028" bestFit="1" customWidth="1"/>
    <col min="1035" max="1035" width="18.5703125" style="1028" customWidth="1"/>
    <col min="1036" max="1280" width="9.140625" style="1028"/>
    <col min="1281" max="1281" width="103.42578125" style="1028" customWidth="1"/>
    <col min="1282" max="1285" width="29.28515625" style="1028" customWidth="1"/>
    <col min="1286" max="1286" width="3.7109375" style="1028" customWidth="1"/>
    <col min="1287" max="1288" width="9.140625" style="1028"/>
    <col min="1289" max="1290" width="18.42578125" style="1028" bestFit="1" customWidth="1"/>
    <col min="1291" max="1291" width="18.5703125" style="1028" customWidth="1"/>
    <col min="1292" max="1536" width="9.140625" style="1028"/>
    <col min="1537" max="1537" width="103.42578125" style="1028" customWidth="1"/>
    <col min="1538" max="1541" width="29.28515625" style="1028" customWidth="1"/>
    <col min="1542" max="1542" width="3.7109375" style="1028" customWidth="1"/>
    <col min="1543" max="1544" width="9.140625" style="1028"/>
    <col min="1545" max="1546" width="18.42578125" style="1028" bestFit="1" customWidth="1"/>
    <col min="1547" max="1547" width="18.5703125" style="1028" customWidth="1"/>
    <col min="1548" max="1792" width="9.140625" style="1028"/>
    <col min="1793" max="1793" width="103.42578125" style="1028" customWidth="1"/>
    <col min="1794" max="1797" width="29.28515625" style="1028" customWidth="1"/>
    <col min="1798" max="1798" width="3.7109375" style="1028" customWidth="1"/>
    <col min="1799" max="1800" width="9.140625" style="1028"/>
    <col min="1801" max="1802" width="18.42578125" style="1028" bestFit="1" customWidth="1"/>
    <col min="1803" max="1803" width="18.5703125" style="1028" customWidth="1"/>
    <col min="1804" max="2048" width="9.140625" style="1028"/>
    <col min="2049" max="2049" width="103.42578125" style="1028" customWidth="1"/>
    <col min="2050" max="2053" width="29.28515625" style="1028" customWidth="1"/>
    <col min="2054" max="2054" width="3.7109375" style="1028" customWidth="1"/>
    <col min="2055" max="2056" width="9.140625" style="1028"/>
    <col min="2057" max="2058" width="18.42578125" style="1028" bestFit="1" customWidth="1"/>
    <col min="2059" max="2059" width="18.5703125" style="1028" customWidth="1"/>
    <col min="2060" max="2304" width="9.140625" style="1028"/>
    <col min="2305" max="2305" width="103.42578125" style="1028" customWidth="1"/>
    <col min="2306" max="2309" width="29.28515625" style="1028" customWidth="1"/>
    <col min="2310" max="2310" width="3.7109375" style="1028" customWidth="1"/>
    <col min="2311" max="2312" width="9.140625" style="1028"/>
    <col min="2313" max="2314" width="18.42578125" style="1028" bestFit="1" customWidth="1"/>
    <col min="2315" max="2315" width="18.5703125" style="1028" customWidth="1"/>
    <col min="2316" max="2560" width="9.140625" style="1028"/>
    <col min="2561" max="2561" width="103.42578125" style="1028" customWidth="1"/>
    <col min="2562" max="2565" width="29.28515625" style="1028" customWidth="1"/>
    <col min="2566" max="2566" width="3.7109375" style="1028" customWidth="1"/>
    <col min="2567" max="2568" width="9.140625" style="1028"/>
    <col min="2569" max="2570" width="18.42578125" style="1028" bestFit="1" customWidth="1"/>
    <col min="2571" max="2571" width="18.5703125" style="1028" customWidth="1"/>
    <col min="2572" max="2816" width="9.140625" style="1028"/>
    <col min="2817" max="2817" width="103.42578125" style="1028" customWidth="1"/>
    <col min="2818" max="2821" width="29.28515625" style="1028" customWidth="1"/>
    <col min="2822" max="2822" width="3.7109375" style="1028" customWidth="1"/>
    <col min="2823" max="2824" width="9.140625" style="1028"/>
    <col min="2825" max="2826" width="18.42578125" style="1028" bestFit="1" customWidth="1"/>
    <col min="2827" max="2827" width="18.5703125" style="1028" customWidth="1"/>
    <col min="2828" max="3072" width="9.140625" style="1028"/>
    <col min="3073" max="3073" width="103.42578125" style="1028" customWidth="1"/>
    <col min="3074" max="3077" width="29.28515625" style="1028" customWidth="1"/>
    <col min="3078" max="3078" width="3.7109375" style="1028" customWidth="1"/>
    <col min="3079" max="3080" width="9.140625" style="1028"/>
    <col min="3081" max="3082" width="18.42578125" style="1028" bestFit="1" customWidth="1"/>
    <col min="3083" max="3083" width="18.5703125" style="1028" customWidth="1"/>
    <col min="3084" max="3328" width="9.140625" style="1028"/>
    <col min="3329" max="3329" width="103.42578125" style="1028" customWidth="1"/>
    <col min="3330" max="3333" width="29.28515625" style="1028" customWidth="1"/>
    <col min="3334" max="3334" width="3.7109375" style="1028" customWidth="1"/>
    <col min="3335" max="3336" width="9.140625" style="1028"/>
    <col min="3337" max="3338" width="18.42578125" style="1028" bestFit="1" customWidth="1"/>
    <col min="3339" max="3339" width="18.5703125" style="1028" customWidth="1"/>
    <col min="3340" max="3584" width="9.140625" style="1028"/>
    <col min="3585" max="3585" width="103.42578125" style="1028" customWidth="1"/>
    <col min="3586" max="3589" width="29.28515625" style="1028" customWidth="1"/>
    <col min="3590" max="3590" width="3.7109375" style="1028" customWidth="1"/>
    <col min="3591" max="3592" width="9.140625" style="1028"/>
    <col min="3593" max="3594" width="18.42578125" style="1028" bestFit="1" customWidth="1"/>
    <col min="3595" max="3595" width="18.5703125" style="1028" customWidth="1"/>
    <col min="3596" max="3840" width="9.140625" style="1028"/>
    <col min="3841" max="3841" width="103.42578125" style="1028" customWidth="1"/>
    <col min="3842" max="3845" width="29.28515625" style="1028" customWidth="1"/>
    <col min="3846" max="3846" width="3.7109375" style="1028" customWidth="1"/>
    <col min="3847" max="3848" width="9.140625" style="1028"/>
    <col min="3849" max="3850" width="18.42578125" style="1028" bestFit="1" customWidth="1"/>
    <col min="3851" max="3851" width="18.5703125" style="1028" customWidth="1"/>
    <col min="3852" max="4096" width="9.140625" style="1028"/>
    <col min="4097" max="4097" width="103.42578125" style="1028" customWidth="1"/>
    <col min="4098" max="4101" width="29.28515625" style="1028" customWidth="1"/>
    <col min="4102" max="4102" width="3.7109375" style="1028" customWidth="1"/>
    <col min="4103" max="4104" width="9.140625" style="1028"/>
    <col min="4105" max="4106" width="18.42578125" style="1028" bestFit="1" customWidth="1"/>
    <col min="4107" max="4107" width="18.5703125" style="1028" customWidth="1"/>
    <col min="4108" max="4352" width="9.140625" style="1028"/>
    <col min="4353" max="4353" width="103.42578125" style="1028" customWidth="1"/>
    <col min="4354" max="4357" width="29.28515625" style="1028" customWidth="1"/>
    <col min="4358" max="4358" width="3.7109375" style="1028" customWidth="1"/>
    <col min="4359" max="4360" width="9.140625" style="1028"/>
    <col min="4361" max="4362" width="18.42578125" style="1028" bestFit="1" customWidth="1"/>
    <col min="4363" max="4363" width="18.5703125" style="1028" customWidth="1"/>
    <col min="4364" max="4608" width="9.140625" style="1028"/>
    <col min="4609" max="4609" width="103.42578125" style="1028" customWidth="1"/>
    <col min="4610" max="4613" width="29.28515625" style="1028" customWidth="1"/>
    <col min="4614" max="4614" width="3.7109375" style="1028" customWidth="1"/>
    <col min="4615" max="4616" width="9.140625" style="1028"/>
    <col min="4617" max="4618" width="18.42578125" style="1028" bestFit="1" customWidth="1"/>
    <col min="4619" max="4619" width="18.5703125" style="1028" customWidth="1"/>
    <col min="4620" max="4864" width="9.140625" style="1028"/>
    <col min="4865" max="4865" width="103.42578125" style="1028" customWidth="1"/>
    <col min="4866" max="4869" width="29.28515625" style="1028" customWidth="1"/>
    <col min="4870" max="4870" width="3.7109375" style="1028" customWidth="1"/>
    <col min="4871" max="4872" width="9.140625" style="1028"/>
    <col min="4873" max="4874" width="18.42578125" style="1028" bestFit="1" customWidth="1"/>
    <col min="4875" max="4875" width="18.5703125" style="1028" customWidth="1"/>
    <col min="4876" max="5120" width="9.140625" style="1028"/>
    <col min="5121" max="5121" width="103.42578125" style="1028" customWidth="1"/>
    <col min="5122" max="5125" width="29.28515625" style="1028" customWidth="1"/>
    <col min="5126" max="5126" width="3.7109375" style="1028" customWidth="1"/>
    <col min="5127" max="5128" width="9.140625" style="1028"/>
    <col min="5129" max="5130" width="18.42578125" style="1028" bestFit="1" customWidth="1"/>
    <col min="5131" max="5131" width="18.5703125" style="1028" customWidth="1"/>
    <col min="5132" max="5376" width="9.140625" style="1028"/>
    <col min="5377" max="5377" width="103.42578125" style="1028" customWidth="1"/>
    <col min="5378" max="5381" width="29.28515625" style="1028" customWidth="1"/>
    <col min="5382" max="5382" width="3.7109375" style="1028" customWidth="1"/>
    <col min="5383" max="5384" width="9.140625" style="1028"/>
    <col min="5385" max="5386" width="18.42578125" style="1028" bestFit="1" customWidth="1"/>
    <col min="5387" max="5387" width="18.5703125" style="1028" customWidth="1"/>
    <col min="5388" max="5632" width="9.140625" style="1028"/>
    <col min="5633" max="5633" width="103.42578125" style="1028" customWidth="1"/>
    <col min="5634" max="5637" width="29.28515625" style="1028" customWidth="1"/>
    <col min="5638" max="5638" width="3.7109375" style="1028" customWidth="1"/>
    <col min="5639" max="5640" width="9.140625" style="1028"/>
    <col min="5641" max="5642" width="18.42578125" style="1028" bestFit="1" customWidth="1"/>
    <col min="5643" max="5643" width="18.5703125" style="1028" customWidth="1"/>
    <col min="5644" max="5888" width="9.140625" style="1028"/>
    <col min="5889" max="5889" width="103.42578125" style="1028" customWidth="1"/>
    <col min="5890" max="5893" width="29.28515625" style="1028" customWidth="1"/>
    <col min="5894" max="5894" width="3.7109375" style="1028" customWidth="1"/>
    <col min="5895" max="5896" width="9.140625" style="1028"/>
    <col min="5897" max="5898" width="18.42578125" style="1028" bestFit="1" customWidth="1"/>
    <col min="5899" max="5899" width="18.5703125" style="1028" customWidth="1"/>
    <col min="5900" max="6144" width="9.140625" style="1028"/>
    <col min="6145" max="6145" width="103.42578125" style="1028" customWidth="1"/>
    <col min="6146" max="6149" width="29.28515625" style="1028" customWidth="1"/>
    <col min="6150" max="6150" width="3.7109375" style="1028" customWidth="1"/>
    <col min="6151" max="6152" width="9.140625" style="1028"/>
    <col min="6153" max="6154" width="18.42578125" style="1028" bestFit="1" customWidth="1"/>
    <col min="6155" max="6155" width="18.5703125" style="1028" customWidth="1"/>
    <col min="6156" max="6400" width="9.140625" style="1028"/>
    <col min="6401" max="6401" width="103.42578125" style="1028" customWidth="1"/>
    <col min="6402" max="6405" width="29.28515625" style="1028" customWidth="1"/>
    <col min="6406" max="6406" width="3.7109375" style="1028" customWidth="1"/>
    <col min="6407" max="6408" width="9.140625" style="1028"/>
    <col min="6409" max="6410" width="18.42578125" style="1028" bestFit="1" customWidth="1"/>
    <col min="6411" max="6411" width="18.5703125" style="1028" customWidth="1"/>
    <col min="6412" max="6656" width="9.140625" style="1028"/>
    <col min="6657" max="6657" width="103.42578125" style="1028" customWidth="1"/>
    <col min="6658" max="6661" width="29.28515625" style="1028" customWidth="1"/>
    <col min="6662" max="6662" width="3.7109375" style="1028" customWidth="1"/>
    <col min="6663" max="6664" width="9.140625" style="1028"/>
    <col min="6665" max="6666" width="18.42578125" style="1028" bestFit="1" customWidth="1"/>
    <col min="6667" max="6667" width="18.5703125" style="1028" customWidth="1"/>
    <col min="6668" max="6912" width="9.140625" style="1028"/>
    <col min="6913" max="6913" width="103.42578125" style="1028" customWidth="1"/>
    <col min="6914" max="6917" width="29.28515625" style="1028" customWidth="1"/>
    <col min="6918" max="6918" width="3.7109375" style="1028" customWidth="1"/>
    <col min="6919" max="6920" width="9.140625" style="1028"/>
    <col min="6921" max="6922" width="18.42578125" style="1028" bestFit="1" customWidth="1"/>
    <col min="6923" max="6923" width="18.5703125" style="1028" customWidth="1"/>
    <col min="6924" max="7168" width="9.140625" style="1028"/>
    <col min="7169" max="7169" width="103.42578125" style="1028" customWidth="1"/>
    <col min="7170" max="7173" width="29.28515625" style="1028" customWidth="1"/>
    <col min="7174" max="7174" width="3.7109375" style="1028" customWidth="1"/>
    <col min="7175" max="7176" width="9.140625" style="1028"/>
    <col min="7177" max="7178" width="18.42578125" style="1028" bestFit="1" customWidth="1"/>
    <col min="7179" max="7179" width="18.5703125" style="1028" customWidth="1"/>
    <col min="7180" max="7424" width="9.140625" style="1028"/>
    <col min="7425" max="7425" width="103.42578125" style="1028" customWidth="1"/>
    <col min="7426" max="7429" width="29.28515625" style="1028" customWidth="1"/>
    <col min="7430" max="7430" width="3.7109375" style="1028" customWidth="1"/>
    <col min="7431" max="7432" width="9.140625" style="1028"/>
    <col min="7433" max="7434" width="18.42578125" style="1028" bestFit="1" customWidth="1"/>
    <col min="7435" max="7435" width="18.5703125" style="1028" customWidth="1"/>
    <col min="7436" max="7680" width="9.140625" style="1028"/>
    <col min="7681" max="7681" width="103.42578125" style="1028" customWidth="1"/>
    <col min="7682" max="7685" width="29.28515625" style="1028" customWidth="1"/>
    <col min="7686" max="7686" width="3.7109375" style="1028" customWidth="1"/>
    <col min="7687" max="7688" width="9.140625" style="1028"/>
    <col min="7689" max="7690" width="18.42578125" style="1028" bestFit="1" customWidth="1"/>
    <col min="7691" max="7691" width="18.5703125" style="1028" customWidth="1"/>
    <col min="7692" max="7936" width="9.140625" style="1028"/>
    <col min="7937" max="7937" width="103.42578125" style="1028" customWidth="1"/>
    <col min="7938" max="7941" width="29.28515625" style="1028" customWidth="1"/>
    <col min="7942" max="7942" width="3.7109375" style="1028" customWidth="1"/>
    <col min="7943" max="7944" width="9.140625" style="1028"/>
    <col min="7945" max="7946" width="18.42578125" style="1028" bestFit="1" customWidth="1"/>
    <col min="7947" max="7947" width="18.5703125" style="1028" customWidth="1"/>
    <col min="7948" max="8192" width="9.140625" style="1028"/>
    <col min="8193" max="8193" width="103.42578125" style="1028" customWidth="1"/>
    <col min="8194" max="8197" width="29.28515625" style="1028" customWidth="1"/>
    <col min="8198" max="8198" width="3.7109375" style="1028" customWidth="1"/>
    <col min="8199" max="8200" width="9.140625" style="1028"/>
    <col min="8201" max="8202" width="18.42578125" style="1028" bestFit="1" customWidth="1"/>
    <col min="8203" max="8203" width="18.5703125" style="1028" customWidth="1"/>
    <col min="8204" max="8448" width="9.140625" style="1028"/>
    <col min="8449" max="8449" width="103.42578125" style="1028" customWidth="1"/>
    <col min="8450" max="8453" width="29.28515625" style="1028" customWidth="1"/>
    <col min="8454" max="8454" width="3.7109375" style="1028" customWidth="1"/>
    <col min="8455" max="8456" width="9.140625" style="1028"/>
    <col min="8457" max="8458" width="18.42578125" style="1028" bestFit="1" customWidth="1"/>
    <col min="8459" max="8459" width="18.5703125" style="1028" customWidth="1"/>
    <col min="8460" max="8704" width="9.140625" style="1028"/>
    <col min="8705" max="8705" width="103.42578125" style="1028" customWidth="1"/>
    <col min="8706" max="8709" width="29.28515625" style="1028" customWidth="1"/>
    <col min="8710" max="8710" width="3.7109375" style="1028" customWidth="1"/>
    <col min="8711" max="8712" width="9.140625" style="1028"/>
    <col min="8713" max="8714" width="18.42578125" style="1028" bestFit="1" customWidth="1"/>
    <col min="8715" max="8715" width="18.5703125" style="1028" customWidth="1"/>
    <col min="8716" max="8960" width="9.140625" style="1028"/>
    <col min="8961" max="8961" width="103.42578125" style="1028" customWidth="1"/>
    <col min="8962" max="8965" width="29.28515625" style="1028" customWidth="1"/>
    <col min="8966" max="8966" width="3.7109375" style="1028" customWidth="1"/>
    <col min="8967" max="8968" width="9.140625" style="1028"/>
    <col min="8969" max="8970" width="18.42578125" style="1028" bestFit="1" customWidth="1"/>
    <col min="8971" max="8971" width="18.5703125" style="1028" customWidth="1"/>
    <col min="8972" max="9216" width="9.140625" style="1028"/>
    <col min="9217" max="9217" width="103.42578125" style="1028" customWidth="1"/>
    <col min="9218" max="9221" width="29.28515625" style="1028" customWidth="1"/>
    <col min="9222" max="9222" width="3.7109375" style="1028" customWidth="1"/>
    <col min="9223" max="9224" width="9.140625" style="1028"/>
    <col min="9225" max="9226" width="18.42578125" style="1028" bestFit="1" customWidth="1"/>
    <col min="9227" max="9227" width="18.5703125" style="1028" customWidth="1"/>
    <col min="9228" max="9472" width="9.140625" style="1028"/>
    <col min="9473" max="9473" width="103.42578125" style="1028" customWidth="1"/>
    <col min="9474" max="9477" width="29.28515625" style="1028" customWidth="1"/>
    <col min="9478" max="9478" width="3.7109375" style="1028" customWidth="1"/>
    <col min="9479" max="9480" width="9.140625" style="1028"/>
    <col min="9481" max="9482" width="18.42578125" style="1028" bestFit="1" customWidth="1"/>
    <col min="9483" max="9483" width="18.5703125" style="1028" customWidth="1"/>
    <col min="9484" max="9728" width="9.140625" style="1028"/>
    <col min="9729" max="9729" width="103.42578125" style="1028" customWidth="1"/>
    <col min="9730" max="9733" width="29.28515625" style="1028" customWidth="1"/>
    <col min="9734" max="9734" width="3.7109375" style="1028" customWidth="1"/>
    <col min="9735" max="9736" width="9.140625" style="1028"/>
    <col min="9737" max="9738" width="18.42578125" style="1028" bestFit="1" customWidth="1"/>
    <col min="9739" max="9739" width="18.5703125" style="1028" customWidth="1"/>
    <col min="9740" max="9984" width="9.140625" style="1028"/>
    <col min="9985" max="9985" width="103.42578125" style="1028" customWidth="1"/>
    <col min="9986" max="9989" width="29.28515625" style="1028" customWidth="1"/>
    <col min="9990" max="9990" width="3.7109375" style="1028" customWidth="1"/>
    <col min="9991" max="9992" width="9.140625" style="1028"/>
    <col min="9993" max="9994" width="18.42578125" style="1028" bestFit="1" customWidth="1"/>
    <col min="9995" max="9995" width="18.5703125" style="1028" customWidth="1"/>
    <col min="9996" max="10240" width="9.140625" style="1028"/>
    <col min="10241" max="10241" width="103.42578125" style="1028" customWidth="1"/>
    <col min="10242" max="10245" width="29.28515625" style="1028" customWidth="1"/>
    <col min="10246" max="10246" width="3.7109375" style="1028" customWidth="1"/>
    <col min="10247" max="10248" width="9.140625" style="1028"/>
    <col min="10249" max="10250" width="18.42578125" style="1028" bestFit="1" customWidth="1"/>
    <col min="10251" max="10251" width="18.5703125" style="1028" customWidth="1"/>
    <col min="10252" max="10496" width="9.140625" style="1028"/>
    <col min="10497" max="10497" width="103.42578125" style="1028" customWidth="1"/>
    <col min="10498" max="10501" width="29.28515625" style="1028" customWidth="1"/>
    <col min="10502" max="10502" width="3.7109375" style="1028" customWidth="1"/>
    <col min="10503" max="10504" width="9.140625" style="1028"/>
    <col min="10505" max="10506" width="18.42578125" style="1028" bestFit="1" customWidth="1"/>
    <col min="10507" max="10507" width="18.5703125" style="1028" customWidth="1"/>
    <col min="10508" max="10752" width="9.140625" style="1028"/>
    <col min="10753" max="10753" width="103.42578125" style="1028" customWidth="1"/>
    <col min="10754" max="10757" width="29.28515625" style="1028" customWidth="1"/>
    <col min="10758" max="10758" width="3.7109375" style="1028" customWidth="1"/>
    <col min="10759" max="10760" width="9.140625" style="1028"/>
    <col min="10761" max="10762" width="18.42578125" style="1028" bestFit="1" customWidth="1"/>
    <col min="10763" max="10763" width="18.5703125" style="1028" customWidth="1"/>
    <col min="10764" max="11008" width="9.140625" style="1028"/>
    <col min="11009" max="11009" width="103.42578125" style="1028" customWidth="1"/>
    <col min="11010" max="11013" width="29.28515625" style="1028" customWidth="1"/>
    <col min="11014" max="11014" width="3.7109375" style="1028" customWidth="1"/>
    <col min="11015" max="11016" width="9.140625" style="1028"/>
    <col min="11017" max="11018" width="18.42578125" style="1028" bestFit="1" customWidth="1"/>
    <col min="11019" max="11019" width="18.5703125" style="1028" customWidth="1"/>
    <col min="11020" max="11264" width="9.140625" style="1028"/>
    <col min="11265" max="11265" width="103.42578125" style="1028" customWidth="1"/>
    <col min="11266" max="11269" width="29.28515625" style="1028" customWidth="1"/>
    <col min="11270" max="11270" width="3.7109375" style="1028" customWidth="1"/>
    <col min="11271" max="11272" width="9.140625" style="1028"/>
    <col min="11273" max="11274" width="18.42578125" style="1028" bestFit="1" customWidth="1"/>
    <col min="11275" max="11275" width="18.5703125" style="1028" customWidth="1"/>
    <col min="11276" max="11520" width="9.140625" style="1028"/>
    <col min="11521" max="11521" width="103.42578125" style="1028" customWidth="1"/>
    <col min="11522" max="11525" width="29.28515625" style="1028" customWidth="1"/>
    <col min="11526" max="11526" width="3.7109375" style="1028" customWidth="1"/>
    <col min="11527" max="11528" width="9.140625" style="1028"/>
    <col min="11529" max="11530" width="18.42578125" style="1028" bestFit="1" customWidth="1"/>
    <col min="11531" max="11531" width="18.5703125" style="1028" customWidth="1"/>
    <col min="11532" max="11776" width="9.140625" style="1028"/>
    <col min="11777" max="11777" width="103.42578125" style="1028" customWidth="1"/>
    <col min="11778" max="11781" width="29.28515625" style="1028" customWidth="1"/>
    <col min="11782" max="11782" width="3.7109375" style="1028" customWidth="1"/>
    <col min="11783" max="11784" width="9.140625" style="1028"/>
    <col min="11785" max="11786" width="18.42578125" style="1028" bestFit="1" customWidth="1"/>
    <col min="11787" max="11787" width="18.5703125" style="1028" customWidth="1"/>
    <col min="11788" max="12032" width="9.140625" style="1028"/>
    <col min="12033" max="12033" width="103.42578125" style="1028" customWidth="1"/>
    <col min="12034" max="12037" width="29.28515625" style="1028" customWidth="1"/>
    <col min="12038" max="12038" width="3.7109375" style="1028" customWidth="1"/>
    <col min="12039" max="12040" width="9.140625" style="1028"/>
    <col min="12041" max="12042" width="18.42578125" style="1028" bestFit="1" customWidth="1"/>
    <col min="12043" max="12043" width="18.5703125" style="1028" customWidth="1"/>
    <col min="12044" max="12288" width="9.140625" style="1028"/>
    <col min="12289" max="12289" width="103.42578125" style="1028" customWidth="1"/>
    <col min="12290" max="12293" width="29.28515625" style="1028" customWidth="1"/>
    <col min="12294" max="12294" width="3.7109375" style="1028" customWidth="1"/>
    <col min="12295" max="12296" width="9.140625" style="1028"/>
    <col min="12297" max="12298" width="18.42578125" style="1028" bestFit="1" customWidth="1"/>
    <col min="12299" max="12299" width="18.5703125" style="1028" customWidth="1"/>
    <col min="12300" max="12544" width="9.140625" style="1028"/>
    <col min="12545" max="12545" width="103.42578125" style="1028" customWidth="1"/>
    <col min="12546" max="12549" width="29.28515625" style="1028" customWidth="1"/>
    <col min="12550" max="12550" width="3.7109375" style="1028" customWidth="1"/>
    <col min="12551" max="12552" width="9.140625" style="1028"/>
    <col min="12553" max="12554" width="18.42578125" style="1028" bestFit="1" customWidth="1"/>
    <col min="12555" max="12555" width="18.5703125" style="1028" customWidth="1"/>
    <col min="12556" max="12800" width="9.140625" style="1028"/>
    <col min="12801" max="12801" width="103.42578125" style="1028" customWidth="1"/>
    <col min="12802" max="12805" width="29.28515625" style="1028" customWidth="1"/>
    <col min="12806" max="12806" width="3.7109375" style="1028" customWidth="1"/>
    <col min="12807" max="12808" width="9.140625" style="1028"/>
    <col min="12809" max="12810" width="18.42578125" style="1028" bestFit="1" customWidth="1"/>
    <col min="12811" max="12811" width="18.5703125" style="1028" customWidth="1"/>
    <col min="12812" max="13056" width="9.140625" style="1028"/>
    <col min="13057" max="13057" width="103.42578125" style="1028" customWidth="1"/>
    <col min="13058" max="13061" width="29.28515625" style="1028" customWidth="1"/>
    <col min="13062" max="13062" width="3.7109375" style="1028" customWidth="1"/>
    <col min="13063" max="13064" width="9.140625" style="1028"/>
    <col min="13065" max="13066" width="18.42578125" style="1028" bestFit="1" customWidth="1"/>
    <col min="13067" max="13067" width="18.5703125" style="1028" customWidth="1"/>
    <col min="13068" max="13312" width="9.140625" style="1028"/>
    <col min="13313" max="13313" width="103.42578125" style="1028" customWidth="1"/>
    <col min="13314" max="13317" width="29.28515625" style="1028" customWidth="1"/>
    <col min="13318" max="13318" width="3.7109375" style="1028" customWidth="1"/>
    <col min="13319" max="13320" width="9.140625" style="1028"/>
    <col min="13321" max="13322" width="18.42578125" style="1028" bestFit="1" customWidth="1"/>
    <col min="13323" max="13323" width="18.5703125" style="1028" customWidth="1"/>
    <col min="13324" max="13568" width="9.140625" style="1028"/>
    <col min="13569" max="13569" width="103.42578125" style="1028" customWidth="1"/>
    <col min="13570" max="13573" width="29.28515625" style="1028" customWidth="1"/>
    <col min="13574" max="13574" width="3.7109375" style="1028" customWidth="1"/>
    <col min="13575" max="13576" width="9.140625" style="1028"/>
    <col min="13577" max="13578" width="18.42578125" style="1028" bestFit="1" customWidth="1"/>
    <col min="13579" max="13579" width="18.5703125" style="1028" customWidth="1"/>
    <col min="13580" max="13824" width="9.140625" style="1028"/>
    <col min="13825" max="13825" width="103.42578125" style="1028" customWidth="1"/>
    <col min="13826" max="13829" width="29.28515625" style="1028" customWidth="1"/>
    <col min="13830" max="13830" width="3.7109375" style="1028" customWidth="1"/>
    <col min="13831" max="13832" width="9.140625" style="1028"/>
    <col min="13833" max="13834" width="18.42578125" style="1028" bestFit="1" customWidth="1"/>
    <col min="13835" max="13835" width="18.5703125" style="1028" customWidth="1"/>
    <col min="13836" max="14080" width="9.140625" style="1028"/>
    <col min="14081" max="14081" width="103.42578125" style="1028" customWidth="1"/>
    <col min="14082" max="14085" width="29.28515625" style="1028" customWidth="1"/>
    <col min="14086" max="14086" width="3.7109375" style="1028" customWidth="1"/>
    <col min="14087" max="14088" width="9.140625" style="1028"/>
    <col min="14089" max="14090" width="18.42578125" style="1028" bestFit="1" customWidth="1"/>
    <col min="14091" max="14091" width="18.5703125" style="1028" customWidth="1"/>
    <col min="14092" max="14336" width="9.140625" style="1028"/>
    <col min="14337" max="14337" width="103.42578125" style="1028" customWidth="1"/>
    <col min="14338" max="14341" width="29.28515625" style="1028" customWidth="1"/>
    <col min="14342" max="14342" width="3.7109375" style="1028" customWidth="1"/>
    <col min="14343" max="14344" width="9.140625" style="1028"/>
    <col min="14345" max="14346" width="18.42578125" style="1028" bestFit="1" customWidth="1"/>
    <col min="14347" max="14347" width="18.5703125" style="1028" customWidth="1"/>
    <col min="14348" max="14592" width="9.140625" style="1028"/>
    <col min="14593" max="14593" width="103.42578125" style="1028" customWidth="1"/>
    <col min="14594" max="14597" width="29.28515625" style="1028" customWidth="1"/>
    <col min="14598" max="14598" width="3.7109375" style="1028" customWidth="1"/>
    <col min="14599" max="14600" width="9.140625" style="1028"/>
    <col min="14601" max="14602" width="18.42578125" style="1028" bestFit="1" customWidth="1"/>
    <col min="14603" max="14603" width="18.5703125" style="1028" customWidth="1"/>
    <col min="14604" max="14848" width="9.140625" style="1028"/>
    <col min="14849" max="14849" width="103.42578125" style="1028" customWidth="1"/>
    <col min="14850" max="14853" width="29.28515625" style="1028" customWidth="1"/>
    <col min="14854" max="14854" width="3.7109375" style="1028" customWidth="1"/>
    <col min="14855" max="14856" width="9.140625" style="1028"/>
    <col min="14857" max="14858" width="18.42578125" style="1028" bestFit="1" customWidth="1"/>
    <col min="14859" max="14859" width="18.5703125" style="1028" customWidth="1"/>
    <col min="14860" max="15104" width="9.140625" style="1028"/>
    <col min="15105" max="15105" width="103.42578125" style="1028" customWidth="1"/>
    <col min="15106" max="15109" width="29.28515625" style="1028" customWidth="1"/>
    <col min="15110" max="15110" width="3.7109375" style="1028" customWidth="1"/>
    <col min="15111" max="15112" width="9.140625" style="1028"/>
    <col min="15113" max="15114" width="18.42578125" style="1028" bestFit="1" customWidth="1"/>
    <col min="15115" max="15115" width="18.5703125" style="1028" customWidth="1"/>
    <col min="15116" max="15360" width="9.140625" style="1028"/>
    <col min="15361" max="15361" width="103.42578125" style="1028" customWidth="1"/>
    <col min="15362" max="15365" width="29.28515625" style="1028" customWidth="1"/>
    <col min="15366" max="15366" width="3.7109375" style="1028" customWidth="1"/>
    <col min="15367" max="15368" width="9.140625" style="1028"/>
    <col min="15369" max="15370" width="18.42578125" style="1028" bestFit="1" customWidth="1"/>
    <col min="15371" max="15371" width="18.5703125" style="1028" customWidth="1"/>
    <col min="15372" max="15616" width="9.140625" style="1028"/>
    <col min="15617" max="15617" width="103.42578125" style="1028" customWidth="1"/>
    <col min="15618" max="15621" width="29.28515625" style="1028" customWidth="1"/>
    <col min="15622" max="15622" width="3.7109375" style="1028" customWidth="1"/>
    <col min="15623" max="15624" width="9.140625" style="1028"/>
    <col min="15625" max="15626" width="18.42578125" style="1028" bestFit="1" customWidth="1"/>
    <col min="15627" max="15627" width="18.5703125" style="1028" customWidth="1"/>
    <col min="15628" max="15872" width="9.140625" style="1028"/>
    <col min="15873" max="15873" width="103.42578125" style="1028" customWidth="1"/>
    <col min="15874" max="15877" width="29.28515625" style="1028" customWidth="1"/>
    <col min="15878" max="15878" width="3.7109375" style="1028" customWidth="1"/>
    <col min="15879" max="15880" width="9.140625" style="1028"/>
    <col min="15881" max="15882" width="18.42578125" style="1028" bestFit="1" customWidth="1"/>
    <col min="15883" max="15883" width="18.5703125" style="1028" customWidth="1"/>
    <col min="15884" max="16128" width="9.140625" style="1028"/>
    <col min="16129" max="16129" width="103.42578125" style="1028" customWidth="1"/>
    <col min="16130" max="16133" width="29.28515625" style="1028" customWidth="1"/>
    <col min="16134" max="16134" width="3.7109375" style="1028" customWidth="1"/>
    <col min="16135" max="16136" width="9.140625" style="1028"/>
    <col min="16137" max="16138" width="18.42578125" style="1028" bestFit="1" customWidth="1"/>
    <col min="16139" max="16139" width="18.5703125" style="1028" customWidth="1"/>
    <col min="16140" max="16384" width="9.140625" style="1028"/>
  </cols>
  <sheetData>
    <row r="1" spans="1:7" s="167" customFormat="1" ht="2.25" customHeight="1">
      <c r="A1" s="293"/>
      <c r="B1" s="732"/>
      <c r="C1" s="732"/>
      <c r="D1" s="732"/>
      <c r="E1" s="732"/>
    </row>
    <row r="2" spans="1:7" s="156" customFormat="1" ht="50.25" customHeight="1">
      <c r="A2" s="1168" t="s">
        <v>933</v>
      </c>
      <c r="B2" s="1168"/>
      <c r="C2" s="1168"/>
      <c r="D2" s="1168"/>
      <c r="E2" s="1168"/>
    </row>
    <row r="3" spans="1:7" s="156" customFormat="1" ht="34.5" customHeight="1">
      <c r="A3" s="1168" t="s">
        <v>919</v>
      </c>
      <c r="B3" s="1168"/>
      <c r="C3" s="1168"/>
      <c r="D3" s="1168"/>
      <c r="E3" s="1208"/>
    </row>
    <row r="4" spans="1:7" s="156" customFormat="1" ht="34.5" customHeight="1">
      <c r="A4" s="1168" t="s">
        <v>1431</v>
      </c>
      <c r="B4" s="1168"/>
      <c r="C4" s="1168"/>
      <c r="D4" s="1168"/>
      <c r="E4" s="1168"/>
    </row>
    <row r="5" spans="1:7" s="157" customFormat="1" ht="54.75" customHeight="1">
      <c r="A5" s="1170" t="s">
        <v>1449</v>
      </c>
      <c r="B5" s="1170"/>
      <c r="C5" s="1170"/>
      <c r="D5" s="1170"/>
      <c r="E5" s="1170"/>
    </row>
    <row r="6" spans="1:7" ht="6" customHeight="1">
      <c r="F6" s="1028"/>
      <c r="G6" s="1028"/>
    </row>
    <row r="7" spans="1:7" ht="4.5" customHeight="1" thickBot="1">
      <c r="A7" s="733"/>
      <c r="B7" s="734"/>
      <c r="C7" s="734"/>
      <c r="D7" s="734"/>
      <c r="E7" s="734"/>
      <c r="F7" s="1028"/>
      <c r="G7" s="1028"/>
    </row>
    <row r="8" spans="1:7" s="258" customFormat="1" ht="45" customHeight="1" thickTop="1" thickBot="1">
      <c r="A8" s="469"/>
      <c r="B8" s="470" t="s">
        <v>934</v>
      </c>
      <c r="C8" s="470" t="s">
        <v>935</v>
      </c>
      <c r="D8" s="470" t="s">
        <v>936</v>
      </c>
      <c r="E8" s="471" t="s">
        <v>937</v>
      </c>
    </row>
    <row r="9" spans="1:7" s="258" customFormat="1" ht="45" customHeight="1" thickTop="1" thickBot="1">
      <c r="A9" s="472" t="s">
        <v>305</v>
      </c>
      <c r="B9" s="470"/>
      <c r="C9" s="470"/>
      <c r="D9" s="470"/>
      <c r="E9" s="471"/>
    </row>
    <row r="10" spans="1:7" s="220" customFormat="1" ht="23.25" customHeight="1" thickTop="1" thickBot="1">
      <c r="A10" s="473" t="s">
        <v>7</v>
      </c>
      <c r="B10" s="474">
        <v>363824481.51999998</v>
      </c>
      <c r="C10" s="474">
        <v>126750253.84999999</v>
      </c>
      <c r="D10" s="474">
        <v>147143614.78</v>
      </c>
      <c r="E10" s="474">
        <f>SUM(B10:D10)</f>
        <v>637718350.14999998</v>
      </c>
    </row>
    <row r="11" spans="1:7" s="220" customFormat="1" ht="21.75" customHeight="1" thickTop="1">
      <c r="A11" s="229" t="s">
        <v>8</v>
      </c>
      <c r="B11" s="475">
        <v>16358894.35</v>
      </c>
      <c r="C11" s="475">
        <v>7174562.6900000004</v>
      </c>
      <c r="D11" s="475">
        <v>1378780.87</v>
      </c>
      <c r="E11" s="475">
        <f t="shared" ref="E11:E77" si="0">SUM(B11:D11)</f>
        <v>24912237.91</v>
      </c>
    </row>
    <row r="12" spans="1:7" s="191" customFormat="1" ht="20.25" customHeight="1">
      <c r="A12" s="476" t="s">
        <v>17</v>
      </c>
      <c r="B12" s="477">
        <v>17159.23</v>
      </c>
      <c r="C12" s="477">
        <v>315306.15999999997</v>
      </c>
      <c r="D12" s="477">
        <v>5031600.5599999996</v>
      </c>
      <c r="E12" s="475">
        <f t="shared" si="0"/>
        <v>5364065.9499999993</v>
      </c>
    </row>
    <row r="13" spans="1:7" s="191" customFormat="1" ht="20.25" customHeight="1">
      <c r="A13" s="476" t="s">
        <v>26</v>
      </c>
      <c r="B13" s="477">
        <v>309793284.19999999</v>
      </c>
      <c r="C13" s="477">
        <v>113020335.31</v>
      </c>
      <c r="D13" s="477">
        <v>138475124.12</v>
      </c>
      <c r="E13" s="475">
        <f t="shared" si="0"/>
        <v>561288743.63</v>
      </c>
    </row>
    <row r="14" spans="1:7" s="191" customFormat="1" ht="20.25" customHeight="1">
      <c r="A14" s="476" t="s">
        <v>28</v>
      </c>
      <c r="B14" s="477">
        <v>297452412.02999997</v>
      </c>
      <c r="C14" s="477">
        <v>103150498.56999999</v>
      </c>
      <c r="D14" s="477">
        <v>137995587.72999999</v>
      </c>
      <c r="E14" s="475">
        <f t="shared" si="0"/>
        <v>538598498.32999992</v>
      </c>
    </row>
    <row r="15" spans="1:7" s="191" customFormat="1" ht="20.25" customHeight="1">
      <c r="A15" s="476" t="s">
        <v>920</v>
      </c>
      <c r="B15" s="477">
        <v>7374469.9400000004</v>
      </c>
      <c r="C15" s="477">
        <v>5573726.2400000002</v>
      </c>
      <c r="D15" s="477">
        <v>0</v>
      </c>
      <c r="E15" s="475">
        <f t="shared" si="0"/>
        <v>12948196.18</v>
      </c>
    </row>
    <row r="16" spans="1:7" s="191" customFormat="1" ht="20.25" customHeight="1">
      <c r="A16" s="476" t="s">
        <v>32</v>
      </c>
      <c r="B16" s="477">
        <v>3667693.62</v>
      </c>
      <c r="C16" s="477">
        <v>2039247.47</v>
      </c>
      <c r="D16" s="477">
        <v>735480.67</v>
      </c>
      <c r="E16" s="475">
        <f t="shared" si="0"/>
        <v>6442421.7599999998</v>
      </c>
    </row>
    <row r="17" spans="1:7" s="191" customFormat="1" ht="20.25" customHeight="1">
      <c r="A17" s="476" t="s">
        <v>921</v>
      </c>
      <c r="B17" s="477">
        <v>0</v>
      </c>
      <c r="C17" s="477">
        <v>587158.78</v>
      </c>
      <c r="D17" s="477">
        <v>0</v>
      </c>
      <c r="E17" s="475">
        <f t="shared" si="0"/>
        <v>587158.78</v>
      </c>
    </row>
    <row r="18" spans="1:7" s="191" customFormat="1" ht="20.25" customHeight="1">
      <c r="A18" s="476" t="s">
        <v>36</v>
      </c>
      <c r="B18" s="477">
        <v>331891.53999999998</v>
      </c>
      <c r="C18" s="477">
        <v>2597543.09</v>
      </c>
      <c r="D18" s="477">
        <v>247504.74</v>
      </c>
      <c r="E18" s="475">
        <f t="shared" si="0"/>
        <v>3176939.37</v>
      </c>
    </row>
    <row r="19" spans="1:7" s="191" customFormat="1" ht="20.25" customHeight="1">
      <c r="A19" s="476" t="s">
        <v>922</v>
      </c>
      <c r="B19" s="477">
        <v>1180288.31</v>
      </c>
      <c r="C19" s="477">
        <v>0</v>
      </c>
      <c r="D19" s="477">
        <v>0</v>
      </c>
      <c r="E19" s="475">
        <f t="shared" si="0"/>
        <v>1180288.31</v>
      </c>
    </row>
    <row r="20" spans="1:7" s="191" customFormat="1" ht="20.25" customHeight="1">
      <c r="A20" s="476" t="s">
        <v>39</v>
      </c>
      <c r="B20" s="477">
        <v>4030860.35</v>
      </c>
      <c r="C20" s="477">
        <v>2553467.73</v>
      </c>
      <c r="D20" s="477">
        <v>1721721.01</v>
      </c>
      <c r="E20" s="475">
        <f t="shared" si="0"/>
        <v>8306049.0899999999</v>
      </c>
    </row>
    <row r="21" spans="1:7" s="191" customFormat="1" ht="20.25" customHeight="1">
      <c r="A21" s="476" t="s">
        <v>46</v>
      </c>
      <c r="B21" s="477">
        <v>-4244331.59</v>
      </c>
      <c r="C21" s="477">
        <v>-3481306.57</v>
      </c>
      <c r="D21" s="477">
        <v>-2225170.0299999998</v>
      </c>
      <c r="E21" s="475">
        <f t="shared" si="0"/>
        <v>-9950808.1899999995</v>
      </c>
    </row>
    <row r="22" spans="1:7" s="191" customFormat="1" ht="20.25" customHeight="1">
      <c r="A22" s="476" t="s">
        <v>57</v>
      </c>
      <c r="B22" s="477">
        <v>32375856.48</v>
      </c>
      <c r="C22" s="477">
        <v>4125559.26</v>
      </c>
      <c r="D22" s="477">
        <v>2003301.62</v>
      </c>
      <c r="E22" s="475">
        <f t="shared" si="0"/>
        <v>38504717.359999999</v>
      </c>
    </row>
    <row r="23" spans="1:7" s="191" customFormat="1" ht="20.25" customHeight="1">
      <c r="A23" s="476" t="s">
        <v>63</v>
      </c>
      <c r="B23" s="477">
        <v>0</v>
      </c>
      <c r="C23" s="477">
        <v>1587435.68</v>
      </c>
      <c r="D23" s="477">
        <v>0</v>
      </c>
      <c r="E23" s="475">
        <f t="shared" si="0"/>
        <v>1587435.68</v>
      </c>
    </row>
    <row r="24" spans="1:7" s="191" customFormat="1" ht="20.25" customHeight="1">
      <c r="A24" s="476" t="s">
        <v>69</v>
      </c>
      <c r="B24" s="477">
        <v>30991.61</v>
      </c>
      <c r="C24" s="477">
        <v>0</v>
      </c>
      <c r="D24" s="477">
        <v>0</v>
      </c>
      <c r="E24" s="475">
        <f t="shared" si="0"/>
        <v>30991.61</v>
      </c>
    </row>
    <row r="25" spans="1:7" s="191" customFormat="1" ht="20.25" customHeight="1">
      <c r="A25" s="476" t="s">
        <v>74</v>
      </c>
      <c r="B25" s="477">
        <v>5235584.9000000004</v>
      </c>
      <c r="C25" s="477">
        <v>425071.94</v>
      </c>
      <c r="D25" s="477">
        <v>142694.48000000001</v>
      </c>
      <c r="E25" s="475">
        <f t="shared" si="0"/>
        <v>5803351.3200000012</v>
      </c>
    </row>
    <row r="26" spans="1:7" s="191" customFormat="1" ht="27.75" customHeight="1" thickBot="1">
      <c r="A26" s="476" t="s">
        <v>84</v>
      </c>
      <c r="B26" s="477">
        <v>12710.75</v>
      </c>
      <c r="C26" s="477">
        <v>101982.81</v>
      </c>
      <c r="D26" s="477">
        <v>112113.13</v>
      </c>
      <c r="E26" s="475">
        <f t="shared" si="0"/>
        <v>226806.69</v>
      </c>
    </row>
    <row r="27" spans="1:7" s="220" customFormat="1" ht="23.25" customHeight="1" thickTop="1" thickBot="1">
      <c r="A27" s="478" t="s">
        <v>90</v>
      </c>
      <c r="B27" s="474">
        <v>319368969.83999997</v>
      </c>
      <c r="C27" s="474">
        <v>109965071.45</v>
      </c>
      <c r="D27" s="474">
        <v>121222740.15000001</v>
      </c>
      <c r="E27" s="474">
        <f t="shared" si="0"/>
        <v>550556781.43999994</v>
      </c>
    </row>
    <row r="28" spans="1:7" ht="20.25" customHeight="1" thickTop="1">
      <c r="A28" s="232" t="s">
        <v>91</v>
      </c>
      <c r="B28" s="479">
        <v>0</v>
      </c>
      <c r="C28" s="479">
        <v>0</v>
      </c>
      <c r="D28" s="479">
        <v>0</v>
      </c>
      <c r="E28" s="475">
        <f t="shared" si="0"/>
        <v>0</v>
      </c>
      <c r="F28" s="1028"/>
      <c r="G28" s="1028"/>
    </row>
    <row r="29" spans="1:7" ht="20.25" customHeight="1">
      <c r="A29" s="107" t="s">
        <v>92</v>
      </c>
      <c r="B29" s="479">
        <v>0</v>
      </c>
      <c r="C29" s="479">
        <v>0</v>
      </c>
      <c r="D29" s="479">
        <v>0</v>
      </c>
      <c r="E29" s="475">
        <f t="shared" si="0"/>
        <v>0</v>
      </c>
      <c r="F29" s="1028"/>
      <c r="G29" s="1028"/>
    </row>
    <row r="30" spans="1:7" ht="20.25" customHeight="1">
      <c r="A30" s="107" t="s">
        <v>95</v>
      </c>
      <c r="B30" s="479">
        <v>0</v>
      </c>
      <c r="C30" s="479">
        <v>0</v>
      </c>
      <c r="D30" s="479">
        <v>0</v>
      </c>
      <c r="E30" s="475">
        <f t="shared" si="0"/>
        <v>0</v>
      </c>
      <c r="F30" s="1028"/>
      <c r="G30" s="1028"/>
    </row>
    <row r="31" spans="1:7" ht="20.25" customHeight="1">
      <c r="A31" s="107" t="s">
        <v>96</v>
      </c>
      <c r="B31" s="479">
        <v>0</v>
      </c>
      <c r="C31" s="479">
        <v>0</v>
      </c>
      <c r="D31" s="479">
        <v>0</v>
      </c>
      <c r="E31" s="475">
        <f t="shared" si="0"/>
        <v>0</v>
      </c>
      <c r="F31" s="1028"/>
      <c r="G31" s="1028"/>
    </row>
    <row r="32" spans="1:7" ht="20.25" customHeight="1">
      <c r="A32" s="107" t="s">
        <v>105</v>
      </c>
      <c r="B32" s="479">
        <v>0</v>
      </c>
      <c r="C32" s="479">
        <v>0</v>
      </c>
      <c r="D32" s="479">
        <v>0</v>
      </c>
      <c r="E32" s="475">
        <f t="shared" si="0"/>
        <v>0</v>
      </c>
      <c r="F32" s="1028"/>
      <c r="G32" s="1028"/>
    </row>
    <row r="33" spans="1:7" ht="20.25" customHeight="1">
      <c r="A33" s="107" t="s">
        <v>106</v>
      </c>
      <c r="B33" s="479">
        <v>0</v>
      </c>
      <c r="C33" s="479">
        <v>0</v>
      </c>
      <c r="D33" s="479">
        <v>0</v>
      </c>
      <c r="E33" s="475">
        <f t="shared" si="0"/>
        <v>0</v>
      </c>
      <c r="F33" s="1028"/>
      <c r="G33" s="1028"/>
    </row>
    <row r="34" spans="1:7" ht="20.25" customHeight="1">
      <c r="A34" s="107" t="s">
        <v>107</v>
      </c>
      <c r="B34" s="479">
        <v>0</v>
      </c>
      <c r="C34" s="479">
        <v>0</v>
      </c>
      <c r="D34" s="479">
        <v>0</v>
      </c>
      <c r="E34" s="475">
        <f t="shared" si="0"/>
        <v>0</v>
      </c>
      <c r="F34" s="1028"/>
      <c r="G34" s="1028"/>
    </row>
    <row r="35" spans="1:7" ht="20.25" customHeight="1">
      <c r="A35" s="232" t="s">
        <v>108</v>
      </c>
      <c r="B35" s="479">
        <v>0</v>
      </c>
      <c r="C35" s="479">
        <v>0</v>
      </c>
      <c r="D35" s="479">
        <v>0</v>
      </c>
      <c r="E35" s="475">
        <f t="shared" si="0"/>
        <v>0</v>
      </c>
      <c r="F35" s="1028"/>
      <c r="G35" s="1028"/>
    </row>
    <row r="36" spans="1:7" ht="20.25" customHeight="1">
      <c r="A36" s="232" t="s">
        <v>116</v>
      </c>
      <c r="B36" s="479">
        <v>130963790.94</v>
      </c>
      <c r="C36" s="479">
        <v>50252079.289999999</v>
      </c>
      <c r="D36" s="479">
        <v>25648323.140000001</v>
      </c>
      <c r="E36" s="475">
        <f t="shared" si="0"/>
        <v>206864193.37</v>
      </c>
      <c r="F36" s="1028"/>
      <c r="G36" s="1028"/>
    </row>
    <row r="37" spans="1:7" ht="20.25" customHeight="1">
      <c r="A37" s="232" t="s">
        <v>125</v>
      </c>
      <c r="B37" s="479">
        <v>22850258.77</v>
      </c>
      <c r="C37" s="479">
        <v>8991508.6500000004</v>
      </c>
      <c r="D37" s="479">
        <v>3957565.23</v>
      </c>
      <c r="E37" s="475">
        <f t="shared" si="0"/>
        <v>35799332.649999999</v>
      </c>
      <c r="F37" s="1028"/>
      <c r="G37" s="1028"/>
    </row>
    <row r="38" spans="1:7" ht="20.25" customHeight="1">
      <c r="A38" s="232" t="s">
        <v>128</v>
      </c>
      <c r="B38" s="479">
        <v>7106977.8499999996</v>
      </c>
      <c r="C38" s="479">
        <v>1980304.46</v>
      </c>
      <c r="D38" s="479">
        <v>2127282.87</v>
      </c>
      <c r="E38" s="475">
        <f t="shared" si="0"/>
        <v>11214565.18</v>
      </c>
      <c r="F38" s="1028"/>
      <c r="G38" s="1028"/>
    </row>
    <row r="39" spans="1:7" ht="20.25" customHeight="1">
      <c r="A39" s="232" t="s">
        <v>134</v>
      </c>
      <c r="B39" s="479">
        <v>157358512.53999999</v>
      </c>
      <c r="C39" s="479">
        <v>48741179.049999997</v>
      </c>
      <c r="D39" s="479">
        <v>89489568.909999996</v>
      </c>
      <c r="E39" s="475">
        <f t="shared" si="0"/>
        <v>295589260.5</v>
      </c>
      <c r="F39" s="1028"/>
      <c r="G39" s="1028"/>
    </row>
    <row r="40" spans="1:7" ht="20.25" customHeight="1">
      <c r="A40" s="232" t="s">
        <v>139</v>
      </c>
      <c r="B40" s="479">
        <v>1089429.74</v>
      </c>
      <c r="C40" s="479">
        <v>0</v>
      </c>
      <c r="D40" s="479">
        <v>0</v>
      </c>
      <c r="E40" s="475">
        <f t="shared" si="0"/>
        <v>1089429.74</v>
      </c>
      <c r="F40" s="1028"/>
      <c r="G40" s="1028"/>
    </row>
    <row r="41" spans="1:7" s="220" customFormat="1" ht="26.25" customHeight="1" thickBot="1">
      <c r="A41" s="229" t="s">
        <v>109</v>
      </c>
      <c r="B41" s="475">
        <v>0</v>
      </c>
      <c r="C41" s="475">
        <v>0</v>
      </c>
      <c r="D41" s="475">
        <v>0</v>
      </c>
      <c r="E41" s="475">
        <f t="shared" si="0"/>
        <v>0</v>
      </c>
    </row>
    <row r="42" spans="1:7" s="220" customFormat="1" ht="23.25" customHeight="1" thickTop="1" thickBot="1">
      <c r="A42" s="478" t="s">
        <v>148</v>
      </c>
      <c r="B42" s="474">
        <v>44455511.68</v>
      </c>
      <c r="C42" s="474">
        <v>16785182.399999999</v>
      </c>
      <c r="D42" s="474">
        <v>25920874.640000001</v>
      </c>
      <c r="E42" s="474">
        <f t="shared" si="0"/>
        <v>87161568.719999999</v>
      </c>
    </row>
    <row r="43" spans="1:7" ht="20.25" customHeight="1" thickTop="1">
      <c r="A43" s="232" t="s">
        <v>149</v>
      </c>
      <c r="B43" s="479">
        <v>17000000</v>
      </c>
      <c r="C43" s="479">
        <v>13237400</v>
      </c>
      <c r="D43" s="479">
        <v>13470000</v>
      </c>
      <c r="E43" s="475">
        <f t="shared" si="0"/>
        <v>43707400</v>
      </c>
      <c r="F43" s="1028"/>
      <c r="G43" s="1028"/>
    </row>
    <row r="44" spans="1:7" ht="20.25" customHeight="1">
      <c r="A44" s="232" t="s">
        <v>153</v>
      </c>
      <c r="B44" s="479">
        <v>0</v>
      </c>
      <c r="C44" s="479">
        <v>0</v>
      </c>
      <c r="D44" s="479">
        <v>9391600</v>
      </c>
      <c r="E44" s="475">
        <f t="shared" si="0"/>
        <v>9391600</v>
      </c>
      <c r="F44" s="1028"/>
      <c r="G44" s="1028"/>
    </row>
    <row r="45" spans="1:7" ht="20.25" customHeight="1">
      <c r="A45" s="232" t="s">
        <v>157</v>
      </c>
      <c r="B45" s="479">
        <v>0</v>
      </c>
      <c r="C45" s="479">
        <v>0</v>
      </c>
      <c r="D45" s="479">
        <v>0</v>
      </c>
      <c r="E45" s="475">
        <f t="shared" si="0"/>
        <v>0</v>
      </c>
      <c r="F45" s="1028"/>
      <c r="G45" s="1028"/>
    </row>
    <row r="46" spans="1:7" ht="20.25" customHeight="1">
      <c r="A46" s="232" t="s">
        <v>161</v>
      </c>
      <c r="B46" s="479">
        <v>23417963.800000001</v>
      </c>
      <c r="C46" s="479">
        <v>2253917.86</v>
      </c>
      <c r="D46" s="479">
        <v>1144585.1000000001</v>
      </c>
      <c r="E46" s="475">
        <f t="shared" si="0"/>
        <v>26816466.760000002</v>
      </c>
      <c r="F46" s="1028"/>
      <c r="G46" s="1028"/>
    </row>
    <row r="47" spans="1:7" ht="20.25" customHeight="1">
      <c r="A47" s="232" t="s">
        <v>165</v>
      </c>
      <c r="B47" s="479">
        <v>4037547.88</v>
      </c>
      <c r="C47" s="479">
        <v>1293864.54</v>
      </c>
      <c r="D47" s="479">
        <v>1914689.54</v>
      </c>
      <c r="E47" s="475">
        <f t="shared" si="0"/>
        <v>7246101.96</v>
      </c>
      <c r="F47" s="1028"/>
      <c r="G47" s="1028"/>
    </row>
    <row r="48" spans="1:7" ht="20.25" customHeight="1">
      <c r="A48" s="107" t="s">
        <v>166</v>
      </c>
      <c r="B48" s="479">
        <v>271.19</v>
      </c>
      <c r="C48" s="479">
        <v>763080.13</v>
      </c>
      <c r="D48" s="479">
        <v>0</v>
      </c>
      <c r="E48" s="475">
        <f t="shared" si="0"/>
        <v>763351.32</v>
      </c>
      <c r="F48" s="1028"/>
      <c r="G48" s="1028"/>
    </row>
    <row r="49" spans="1:7" ht="20.25" customHeight="1" thickBot="1">
      <c r="A49" s="107" t="s">
        <v>167</v>
      </c>
      <c r="B49" s="479">
        <v>4037276.69</v>
      </c>
      <c r="C49" s="479">
        <v>530784.41</v>
      </c>
      <c r="D49" s="479">
        <v>1914689.54</v>
      </c>
      <c r="E49" s="475">
        <f t="shared" si="0"/>
        <v>6482750.6399999997</v>
      </c>
      <c r="F49" s="1028"/>
      <c r="G49" s="1028"/>
    </row>
    <row r="50" spans="1:7" s="220" customFormat="1" ht="23.25" customHeight="1" thickTop="1" thickBot="1">
      <c r="A50" s="478" t="s">
        <v>168</v>
      </c>
      <c r="B50" s="474">
        <v>363824481.51999998</v>
      </c>
      <c r="C50" s="474">
        <v>126750253.84999999</v>
      </c>
      <c r="D50" s="474">
        <v>147143614.78999999</v>
      </c>
      <c r="E50" s="474">
        <f t="shared" si="0"/>
        <v>637718350.15999997</v>
      </c>
    </row>
    <row r="51" spans="1:7" ht="20.25" customHeight="1" thickTop="1">
      <c r="A51" s="232" t="s">
        <v>169</v>
      </c>
      <c r="B51" s="479">
        <v>0</v>
      </c>
      <c r="C51" s="479">
        <v>0</v>
      </c>
      <c r="D51" s="479">
        <v>0</v>
      </c>
      <c r="E51" s="475">
        <f t="shared" si="0"/>
        <v>0</v>
      </c>
      <c r="F51" s="1028"/>
      <c r="G51" s="1028"/>
    </row>
    <row r="52" spans="1:7" ht="20.25" customHeight="1">
      <c r="A52" s="232" t="s">
        <v>189</v>
      </c>
      <c r="B52" s="479">
        <v>385492156.82999998</v>
      </c>
      <c r="C52" s="479">
        <v>383868340.81</v>
      </c>
      <c r="D52" s="479">
        <v>546102482.65999997</v>
      </c>
      <c r="E52" s="475">
        <f t="shared" si="0"/>
        <v>1315462980.3</v>
      </c>
      <c r="F52" s="1028"/>
      <c r="G52" s="1028"/>
    </row>
    <row r="53" spans="1:7" ht="20.25" customHeight="1">
      <c r="A53" s="232"/>
      <c r="B53" s="479"/>
      <c r="C53" s="479"/>
      <c r="D53" s="479"/>
      <c r="E53" s="475"/>
      <c r="F53" s="1028"/>
      <c r="G53" s="1028"/>
    </row>
    <row r="54" spans="1:7" ht="20.25" customHeight="1" thickBot="1">
      <c r="A54" s="232"/>
      <c r="B54" s="479"/>
      <c r="C54" s="479"/>
      <c r="D54" s="479"/>
      <c r="E54" s="475"/>
      <c r="F54" s="1028"/>
      <c r="G54" s="1028"/>
    </row>
    <row r="55" spans="1:7" s="220" customFormat="1" ht="24" customHeight="1" thickTop="1" thickBot="1">
      <c r="A55" s="478" t="s">
        <v>475</v>
      </c>
      <c r="B55" s="474"/>
      <c r="C55" s="474"/>
      <c r="D55" s="474"/>
      <c r="E55" s="474"/>
    </row>
    <row r="56" spans="1:7" ht="20.25" customHeight="1" thickTop="1">
      <c r="A56" s="107" t="s">
        <v>231</v>
      </c>
      <c r="B56" s="479">
        <v>9767296.4600000009</v>
      </c>
      <c r="C56" s="479">
        <v>3698784.1</v>
      </c>
      <c r="D56" s="479">
        <v>4146485.3899999997</v>
      </c>
      <c r="E56" s="475">
        <f t="shared" si="0"/>
        <v>17612565.949999999</v>
      </c>
      <c r="F56" s="1028"/>
      <c r="G56" s="1028"/>
    </row>
    <row r="57" spans="1:7" ht="20.25" customHeight="1">
      <c r="A57" s="107" t="s">
        <v>243</v>
      </c>
      <c r="B57" s="479">
        <v>-3270711.48</v>
      </c>
      <c r="C57" s="479">
        <v>-1293369.6100000001</v>
      </c>
      <c r="D57" s="479">
        <v>-1224764.08</v>
      </c>
      <c r="E57" s="475">
        <f t="shared" si="0"/>
        <v>-5788845.1699999999</v>
      </c>
      <c r="F57" s="1028"/>
      <c r="G57" s="1028"/>
    </row>
    <row r="58" spans="1:7" ht="20.25" customHeight="1">
      <c r="A58" s="232" t="s">
        <v>251</v>
      </c>
      <c r="B58" s="479">
        <v>6496584.9800000004</v>
      </c>
      <c r="C58" s="479">
        <v>2405414.4900000002</v>
      </c>
      <c r="D58" s="479">
        <v>2921721.31</v>
      </c>
      <c r="E58" s="475">
        <f t="shared" si="0"/>
        <v>11823720.780000001</v>
      </c>
      <c r="F58" s="1028"/>
      <c r="G58" s="1028"/>
    </row>
    <row r="59" spans="1:7" ht="20.25" customHeight="1">
      <c r="A59" s="107" t="s">
        <v>252</v>
      </c>
      <c r="B59" s="479">
        <v>130410.70999999999</v>
      </c>
      <c r="C59" s="479">
        <v>469685.5</v>
      </c>
      <c r="D59" s="479">
        <v>655150.28</v>
      </c>
      <c r="E59" s="475">
        <f t="shared" si="0"/>
        <v>1255246.49</v>
      </c>
      <c r="F59" s="1028"/>
      <c r="G59" s="1028"/>
    </row>
    <row r="60" spans="1:7" ht="20.25" customHeight="1">
      <c r="A60" s="107" t="s">
        <v>258</v>
      </c>
      <c r="B60" s="479">
        <v>-3822.03</v>
      </c>
      <c r="C60" s="479">
        <v>-13951.36</v>
      </c>
      <c r="D60" s="479">
        <v>-172516.34</v>
      </c>
      <c r="E60" s="475">
        <f t="shared" si="0"/>
        <v>-190289.72999999998</v>
      </c>
      <c r="F60" s="1028"/>
      <c r="G60" s="1028"/>
    </row>
    <row r="61" spans="1:7" ht="20.25" customHeight="1">
      <c r="A61" s="232" t="s">
        <v>263</v>
      </c>
      <c r="B61" s="479">
        <v>6623173.6600000001</v>
      </c>
      <c r="C61" s="479">
        <v>2861148.63</v>
      </c>
      <c r="D61" s="479">
        <v>3404355.25</v>
      </c>
      <c r="E61" s="475">
        <f t="shared" si="0"/>
        <v>12888677.539999999</v>
      </c>
      <c r="F61" s="1028"/>
      <c r="G61" s="1028"/>
    </row>
    <row r="62" spans="1:7" ht="20.25" customHeight="1">
      <c r="A62" s="107" t="s">
        <v>264</v>
      </c>
      <c r="B62" s="479">
        <v>2192579.19</v>
      </c>
      <c r="C62" s="479">
        <v>1072297.8400000001</v>
      </c>
      <c r="D62" s="479">
        <v>752216.2</v>
      </c>
      <c r="E62" s="475">
        <f t="shared" si="0"/>
        <v>4017093.2300000004</v>
      </c>
      <c r="F62" s="1028"/>
      <c r="G62" s="1028"/>
    </row>
    <row r="63" spans="1:7" ht="20.25" customHeight="1">
      <c r="A63" s="107" t="s">
        <v>271</v>
      </c>
      <c r="B63" s="479">
        <v>-1585594.83</v>
      </c>
      <c r="C63" s="479">
        <v>-1423530.65</v>
      </c>
      <c r="D63" s="479">
        <v>-1790286.3</v>
      </c>
      <c r="E63" s="475">
        <f t="shared" si="0"/>
        <v>-4799411.78</v>
      </c>
      <c r="F63" s="1028"/>
      <c r="G63" s="1028"/>
    </row>
    <row r="64" spans="1:7" ht="20.25" customHeight="1">
      <c r="A64" s="232" t="s">
        <v>278</v>
      </c>
      <c r="B64" s="479">
        <v>7230158.0199999996</v>
      </c>
      <c r="C64" s="479">
        <v>2509915.8199999998</v>
      </c>
      <c r="D64" s="479">
        <v>2366285.15</v>
      </c>
      <c r="E64" s="475">
        <f t="shared" si="0"/>
        <v>12106358.99</v>
      </c>
      <c r="F64" s="1028"/>
      <c r="G64" s="1028"/>
    </row>
    <row r="65" spans="1:7" ht="20.25" customHeight="1">
      <c r="A65" s="107" t="s">
        <v>279</v>
      </c>
      <c r="B65" s="479">
        <v>-3547347.84</v>
      </c>
      <c r="C65" s="479">
        <v>-1961065.32</v>
      </c>
      <c r="D65" s="479">
        <v>-1085450.1599999999</v>
      </c>
      <c r="E65" s="475">
        <f t="shared" si="0"/>
        <v>-6593863.3200000003</v>
      </c>
      <c r="F65" s="1028"/>
      <c r="G65" s="1028"/>
    </row>
    <row r="66" spans="1:7" ht="20.25" customHeight="1">
      <c r="A66" s="232" t="s">
        <v>289</v>
      </c>
      <c r="B66" s="479">
        <v>3682810.18</v>
      </c>
      <c r="C66" s="479">
        <v>548850.5</v>
      </c>
      <c r="D66" s="479">
        <v>1280834.99</v>
      </c>
      <c r="E66" s="475">
        <f t="shared" si="0"/>
        <v>5512495.6699999999</v>
      </c>
      <c r="F66" s="1028"/>
      <c r="G66" s="1028"/>
    </row>
    <row r="67" spans="1:7" ht="20.25" customHeight="1">
      <c r="A67" s="232" t="s">
        <v>290</v>
      </c>
      <c r="B67" s="479">
        <v>200531.06</v>
      </c>
      <c r="C67" s="479">
        <v>-0.01</v>
      </c>
      <c r="D67" s="479">
        <v>203963</v>
      </c>
      <c r="E67" s="475">
        <f t="shared" si="0"/>
        <v>404494.05</v>
      </c>
      <c r="F67" s="1028"/>
      <c r="G67" s="1028"/>
    </row>
    <row r="68" spans="1:7" ht="20.25" customHeight="1">
      <c r="A68" s="107" t="s">
        <v>291</v>
      </c>
      <c r="B68" s="479">
        <v>200531.06</v>
      </c>
      <c r="C68" s="479">
        <v>-0.01</v>
      </c>
      <c r="D68" s="479">
        <v>203963</v>
      </c>
      <c r="E68" s="475">
        <f t="shared" si="0"/>
        <v>404494.05</v>
      </c>
      <c r="F68" s="1028"/>
      <c r="G68" s="1028"/>
    </row>
    <row r="69" spans="1:7" ht="20.25" customHeight="1">
      <c r="A69" s="107" t="s">
        <v>292</v>
      </c>
      <c r="B69" s="479">
        <v>0</v>
      </c>
      <c r="C69" s="479">
        <v>0</v>
      </c>
      <c r="D69" s="479">
        <v>0</v>
      </c>
      <c r="E69" s="475">
        <f t="shared" si="0"/>
        <v>0</v>
      </c>
      <c r="F69" s="1028"/>
      <c r="G69" s="1028"/>
    </row>
    <row r="70" spans="1:7" ht="20.25" customHeight="1">
      <c r="A70" s="232" t="s">
        <v>293</v>
      </c>
      <c r="B70" s="479">
        <v>-28573.360000000001</v>
      </c>
      <c r="C70" s="479">
        <v>0</v>
      </c>
      <c r="D70" s="479">
        <v>0</v>
      </c>
      <c r="E70" s="475">
        <f t="shared" si="0"/>
        <v>-28573.360000000001</v>
      </c>
      <c r="F70" s="1028"/>
      <c r="G70" s="1028"/>
    </row>
    <row r="71" spans="1:7" ht="20.25" customHeight="1">
      <c r="A71" s="107" t="s">
        <v>294</v>
      </c>
      <c r="B71" s="479">
        <v>-28573.360000000001</v>
      </c>
      <c r="C71" s="479">
        <v>0</v>
      </c>
      <c r="D71" s="479">
        <v>0</v>
      </c>
      <c r="E71" s="475">
        <f t="shared" si="0"/>
        <v>-28573.360000000001</v>
      </c>
      <c r="F71" s="1028"/>
      <c r="G71" s="1028"/>
    </row>
    <row r="72" spans="1:7" ht="20.25" customHeight="1">
      <c r="A72" s="107" t="s">
        <v>295</v>
      </c>
      <c r="B72" s="479">
        <v>0</v>
      </c>
      <c r="C72" s="479">
        <v>0</v>
      </c>
      <c r="D72" s="479">
        <v>0</v>
      </c>
      <c r="E72" s="475">
        <f t="shared" si="0"/>
        <v>0</v>
      </c>
      <c r="F72" s="1028"/>
      <c r="G72" s="1028"/>
    </row>
    <row r="73" spans="1:7" ht="20.25" customHeight="1">
      <c r="A73" s="232" t="s">
        <v>296</v>
      </c>
      <c r="B73" s="479">
        <v>3854767.88</v>
      </c>
      <c r="C73" s="479">
        <v>548850.49</v>
      </c>
      <c r="D73" s="479">
        <v>1484797.99</v>
      </c>
      <c r="E73" s="475">
        <f t="shared" si="0"/>
        <v>5888416.3600000003</v>
      </c>
      <c r="F73" s="1028"/>
      <c r="G73" s="1028"/>
    </row>
    <row r="74" spans="1:7" ht="20.25" customHeight="1">
      <c r="A74" s="107" t="s">
        <v>923</v>
      </c>
      <c r="B74" s="479">
        <v>182508.81</v>
      </c>
      <c r="C74" s="479">
        <v>0</v>
      </c>
      <c r="D74" s="479">
        <v>429891.55</v>
      </c>
      <c r="E74" s="475">
        <f t="shared" si="0"/>
        <v>612400.36</v>
      </c>
      <c r="F74" s="1028"/>
      <c r="G74" s="1028"/>
    </row>
    <row r="75" spans="1:7" ht="20.25" customHeight="1">
      <c r="A75" s="107" t="s">
        <v>924</v>
      </c>
      <c r="B75" s="479">
        <v>0</v>
      </c>
      <c r="C75" s="479">
        <v>0</v>
      </c>
      <c r="D75" s="479">
        <v>0</v>
      </c>
      <c r="E75" s="475">
        <f t="shared" si="0"/>
        <v>0</v>
      </c>
      <c r="F75" s="1028"/>
      <c r="G75" s="1028"/>
    </row>
    <row r="76" spans="1:7" ht="20.25" customHeight="1">
      <c r="A76" s="232" t="s">
        <v>298</v>
      </c>
      <c r="B76" s="479">
        <v>4037276.69</v>
      </c>
      <c r="C76" s="479">
        <v>548850.49</v>
      </c>
      <c r="D76" s="479">
        <v>1914689.54</v>
      </c>
      <c r="E76" s="475">
        <f t="shared" si="0"/>
        <v>6500816.7199999997</v>
      </c>
      <c r="F76" s="1028"/>
      <c r="G76" s="1028"/>
    </row>
    <row r="77" spans="1:7" ht="20.25" customHeight="1">
      <c r="A77" s="107" t="s">
        <v>925</v>
      </c>
      <c r="B77" s="479">
        <v>0</v>
      </c>
      <c r="C77" s="479">
        <v>0</v>
      </c>
      <c r="D77" s="479">
        <v>0</v>
      </c>
      <c r="E77" s="475">
        <f t="shared" si="0"/>
        <v>0</v>
      </c>
      <c r="F77" s="1028"/>
      <c r="G77" s="1028"/>
    </row>
    <row r="78" spans="1:7" ht="20.25" customHeight="1">
      <c r="A78" s="107" t="s">
        <v>926</v>
      </c>
      <c r="B78" s="479">
        <v>0</v>
      </c>
      <c r="C78" s="479">
        <v>-18066.080000000002</v>
      </c>
      <c r="D78" s="479">
        <v>0</v>
      </c>
      <c r="E78" s="475">
        <f t="shared" ref="E78:E83" si="1">SUM(B78:D78)</f>
        <v>-18066.080000000002</v>
      </c>
      <c r="F78" s="1028"/>
      <c r="G78" s="1028"/>
    </row>
    <row r="79" spans="1:7" ht="20.25" customHeight="1">
      <c r="A79" s="232" t="s">
        <v>300</v>
      </c>
      <c r="B79" s="479">
        <v>4037276.69</v>
      </c>
      <c r="C79" s="479">
        <v>530784.41</v>
      </c>
      <c r="D79" s="479">
        <v>1914689.54</v>
      </c>
      <c r="E79" s="475">
        <f t="shared" si="1"/>
        <v>6482750.6399999997</v>
      </c>
      <c r="F79" s="1028"/>
      <c r="G79" s="1028"/>
    </row>
    <row r="80" spans="1:7" ht="20.25" customHeight="1">
      <c r="A80" s="107" t="s">
        <v>301</v>
      </c>
      <c r="B80" s="479">
        <v>0</v>
      </c>
      <c r="C80" s="479">
        <v>0</v>
      </c>
      <c r="D80" s="479">
        <v>0</v>
      </c>
      <c r="E80" s="475">
        <f t="shared" si="1"/>
        <v>0</v>
      </c>
      <c r="F80" s="1028"/>
      <c r="G80" s="1028"/>
    </row>
    <row r="81" spans="1:7" ht="20.25" customHeight="1">
      <c r="A81" s="232" t="s">
        <v>302</v>
      </c>
      <c r="B81" s="202">
        <v>4037276.69</v>
      </c>
      <c r="C81" s="202">
        <v>530784.41</v>
      </c>
      <c r="D81" s="202">
        <v>1914689.54</v>
      </c>
      <c r="E81" s="475">
        <f t="shared" si="1"/>
        <v>6482750.6399999997</v>
      </c>
      <c r="F81" s="1028"/>
      <c r="G81" s="1028"/>
    </row>
    <row r="82" spans="1:7" ht="20.25" customHeight="1" thickBot="1">
      <c r="A82" s="107" t="s">
        <v>303</v>
      </c>
      <c r="B82" s="202">
        <v>0</v>
      </c>
      <c r="C82" s="202">
        <v>0</v>
      </c>
      <c r="D82" s="202">
        <v>0</v>
      </c>
      <c r="E82" s="475">
        <f t="shared" si="1"/>
        <v>0</v>
      </c>
      <c r="F82" s="1028"/>
      <c r="G82" s="1028"/>
    </row>
    <row r="83" spans="1:7" s="275" customFormat="1" ht="23.25" customHeight="1" thickTop="1" thickBot="1">
      <c r="A83" s="110" t="s">
        <v>304</v>
      </c>
      <c r="B83" s="474">
        <v>4037276.69</v>
      </c>
      <c r="C83" s="474">
        <v>530784.41</v>
      </c>
      <c r="D83" s="474">
        <v>1914689.54</v>
      </c>
      <c r="E83" s="474">
        <f t="shared" si="1"/>
        <v>6482750.6399999997</v>
      </c>
    </row>
    <row r="84" spans="1:7" ht="4.5" customHeight="1" thickTop="1" thickBot="1">
      <c r="A84" s="480"/>
      <c r="B84" s="481"/>
      <c r="C84" s="481"/>
      <c r="D84" s="481"/>
      <c r="E84" s="481"/>
      <c r="F84" s="1028"/>
      <c r="G84" s="1028"/>
    </row>
    <row r="85" spans="1:7">
      <c r="A85" s="1028"/>
      <c r="B85" s="482"/>
      <c r="C85" s="483"/>
      <c r="D85" s="483"/>
      <c r="E85" s="483"/>
      <c r="F85" s="1028"/>
      <c r="G85" s="1028"/>
    </row>
    <row r="86" spans="1:7" s="258" customFormat="1" ht="15.75">
      <c r="B86" s="484"/>
      <c r="C86" s="484"/>
      <c r="D86" s="484"/>
      <c r="E86" s="485"/>
      <c r="F86" s="168"/>
      <c r="G86" s="168"/>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D101" sqref="D101"/>
    </sheetView>
  </sheetViews>
  <sheetFormatPr defaultRowHeight="15"/>
  <cols>
    <col min="1" max="1" width="9.42578125" style="1028" hidden="1" customWidth="1"/>
    <col min="2" max="2" width="8.5703125" style="1028" hidden="1" customWidth="1"/>
    <col min="3" max="3" width="139.5703125" style="164" customWidth="1"/>
    <col min="4" max="4" width="39.42578125" style="1028" customWidth="1"/>
    <col min="5" max="5" width="39.140625" style="1028" customWidth="1"/>
    <col min="6" max="6" width="40.7109375" style="1028" customWidth="1"/>
    <col min="7" max="7" width="3.5703125" style="258" customWidth="1"/>
    <col min="8" max="256" width="9.140625" style="1028"/>
    <col min="257" max="258" width="0" style="1028" hidden="1" customWidth="1"/>
    <col min="259" max="259" width="139.5703125" style="1028" customWidth="1"/>
    <col min="260" max="260" width="39.42578125" style="1028" customWidth="1"/>
    <col min="261" max="261" width="39.140625" style="1028" customWidth="1"/>
    <col min="262" max="262" width="40.7109375" style="1028" customWidth="1"/>
    <col min="263" max="263" width="3.5703125" style="1028" customWidth="1"/>
    <col min="264" max="512" width="9.140625" style="1028"/>
    <col min="513" max="514" width="0" style="1028" hidden="1" customWidth="1"/>
    <col min="515" max="515" width="139.5703125" style="1028" customWidth="1"/>
    <col min="516" max="516" width="39.42578125" style="1028" customWidth="1"/>
    <col min="517" max="517" width="39.140625" style="1028" customWidth="1"/>
    <col min="518" max="518" width="40.7109375" style="1028" customWidth="1"/>
    <col min="519" max="519" width="3.5703125" style="1028" customWidth="1"/>
    <col min="520" max="768" width="9.140625" style="1028"/>
    <col min="769" max="770" width="0" style="1028" hidden="1" customWidth="1"/>
    <col min="771" max="771" width="139.5703125" style="1028" customWidth="1"/>
    <col min="772" max="772" width="39.42578125" style="1028" customWidth="1"/>
    <col min="773" max="773" width="39.140625" style="1028" customWidth="1"/>
    <col min="774" max="774" width="40.7109375" style="1028" customWidth="1"/>
    <col min="775" max="775" width="3.5703125" style="1028" customWidth="1"/>
    <col min="776" max="1024" width="9.140625" style="1028"/>
    <col min="1025" max="1026" width="0" style="1028" hidden="1" customWidth="1"/>
    <col min="1027" max="1027" width="139.5703125" style="1028" customWidth="1"/>
    <col min="1028" max="1028" width="39.42578125" style="1028" customWidth="1"/>
    <col min="1029" max="1029" width="39.140625" style="1028" customWidth="1"/>
    <col min="1030" max="1030" width="40.7109375" style="1028" customWidth="1"/>
    <col min="1031" max="1031" width="3.5703125" style="1028" customWidth="1"/>
    <col min="1032" max="1280" width="9.140625" style="1028"/>
    <col min="1281" max="1282" width="0" style="1028" hidden="1" customWidth="1"/>
    <col min="1283" max="1283" width="139.5703125" style="1028" customWidth="1"/>
    <col min="1284" max="1284" width="39.42578125" style="1028" customWidth="1"/>
    <col min="1285" max="1285" width="39.140625" style="1028" customWidth="1"/>
    <col min="1286" max="1286" width="40.7109375" style="1028" customWidth="1"/>
    <col min="1287" max="1287" width="3.5703125" style="1028" customWidth="1"/>
    <col min="1288" max="1536" width="9.140625" style="1028"/>
    <col min="1537" max="1538" width="0" style="1028" hidden="1" customWidth="1"/>
    <col min="1539" max="1539" width="139.5703125" style="1028" customWidth="1"/>
    <col min="1540" max="1540" width="39.42578125" style="1028" customWidth="1"/>
    <col min="1541" max="1541" width="39.140625" style="1028" customWidth="1"/>
    <col min="1542" max="1542" width="40.7109375" style="1028" customWidth="1"/>
    <col min="1543" max="1543" width="3.5703125" style="1028" customWidth="1"/>
    <col min="1544" max="1792" width="9.140625" style="1028"/>
    <col min="1793" max="1794" width="0" style="1028" hidden="1" customWidth="1"/>
    <col min="1795" max="1795" width="139.5703125" style="1028" customWidth="1"/>
    <col min="1796" max="1796" width="39.42578125" style="1028" customWidth="1"/>
    <col min="1797" max="1797" width="39.140625" style="1028" customWidth="1"/>
    <col min="1798" max="1798" width="40.7109375" style="1028" customWidth="1"/>
    <col min="1799" max="1799" width="3.5703125" style="1028" customWidth="1"/>
    <col min="1800" max="2048" width="9.140625" style="1028"/>
    <col min="2049" max="2050" width="0" style="1028" hidden="1" customWidth="1"/>
    <col min="2051" max="2051" width="139.5703125" style="1028" customWidth="1"/>
    <col min="2052" max="2052" width="39.42578125" style="1028" customWidth="1"/>
    <col min="2053" max="2053" width="39.140625" style="1028" customWidth="1"/>
    <col min="2054" max="2054" width="40.7109375" style="1028" customWidth="1"/>
    <col min="2055" max="2055" width="3.5703125" style="1028" customWidth="1"/>
    <col min="2056" max="2304" width="9.140625" style="1028"/>
    <col min="2305" max="2306" width="0" style="1028" hidden="1" customWidth="1"/>
    <col min="2307" max="2307" width="139.5703125" style="1028" customWidth="1"/>
    <col min="2308" max="2308" width="39.42578125" style="1028" customWidth="1"/>
    <col min="2309" max="2309" width="39.140625" style="1028" customWidth="1"/>
    <col min="2310" max="2310" width="40.7109375" style="1028" customWidth="1"/>
    <col min="2311" max="2311" width="3.5703125" style="1028" customWidth="1"/>
    <col min="2312" max="2560" width="9.140625" style="1028"/>
    <col min="2561" max="2562" width="0" style="1028" hidden="1" customWidth="1"/>
    <col min="2563" max="2563" width="139.5703125" style="1028" customWidth="1"/>
    <col min="2564" max="2564" width="39.42578125" style="1028" customWidth="1"/>
    <col min="2565" max="2565" width="39.140625" style="1028" customWidth="1"/>
    <col min="2566" max="2566" width="40.7109375" style="1028" customWidth="1"/>
    <col min="2567" max="2567" width="3.5703125" style="1028" customWidth="1"/>
    <col min="2568" max="2816" width="9.140625" style="1028"/>
    <col min="2817" max="2818" width="0" style="1028" hidden="1" customWidth="1"/>
    <col min="2819" max="2819" width="139.5703125" style="1028" customWidth="1"/>
    <col min="2820" max="2820" width="39.42578125" style="1028" customWidth="1"/>
    <col min="2821" max="2821" width="39.140625" style="1028" customWidth="1"/>
    <col min="2822" max="2822" width="40.7109375" style="1028" customWidth="1"/>
    <col min="2823" max="2823" width="3.5703125" style="1028" customWidth="1"/>
    <col min="2824" max="3072" width="9.140625" style="1028"/>
    <col min="3073" max="3074" width="0" style="1028" hidden="1" customWidth="1"/>
    <col min="3075" max="3075" width="139.5703125" style="1028" customWidth="1"/>
    <col min="3076" max="3076" width="39.42578125" style="1028" customWidth="1"/>
    <col min="3077" max="3077" width="39.140625" style="1028" customWidth="1"/>
    <col min="3078" max="3078" width="40.7109375" style="1028" customWidth="1"/>
    <col min="3079" max="3079" width="3.5703125" style="1028" customWidth="1"/>
    <col min="3080" max="3328" width="9.140625" style="1028"/>
    <col min="3329" max="3330" width="0" style="1028" hidden="1" customWidth="1"/>
    <col min="3331" max="3331" width="139.5703125" style="1028" customWidth="1"/>
    <col min="3332" max="3332" width="39.42578125" style="1028" customWidth="1"/>
    <col min="3333" max="3333" width="39.140625" style="1028" customWidth="1"/>
    <col min="3334" max="3334" width="40.7109375" style="1028" customWidth="1"/>
    <col min="3335" max="3335" width="3.5703125" style="1028" customWidth="1"/>
    <col min="3336" max="3584" width="9.140625" style="1028"/>
    <col min="3585" max="3586" width="0" style="1028" hidden="1" customWidth="1"/>
    <col min="3587" max="3587" width="139.5703125" style="1028" customWidth="1"/>
    <col min="3588" max="3588" width="39.42578125" style="1028" customWidth="1"/>
    <col min="3589" max="3589" width="39.140625" style="1028" customWidth="1"/>
    <col min="3590" max="3590" width="40.7109375" style="1028" customWidth="1"/>
    <col min="3591" max="3591" width="3.5703125" style="1028" customWidth="1"/>
    <col min="3592" max="3840" width="9.140625" style="1028"/>
    <col min="3841" max="3842" width="0" style="1028" hidden="1" customWidth="1"/>
    <col min="3843" max="3843" width="139.5703125" style="1028" customWidth="1"/>
    <col min="3844" max="3844" width="39.42578125" style="1028" customWidth="1"/>
    <col min="3845" max="3845" width="39.140625" style="1028" customWidth="1"/>
    <col min="3846" max="3846" width="40.7109375" style="1028" customWidth="1"/>
    <col min="3847" max="3847" width="3.5703125" style="1028" customWidth="1"/>
    <col min="3848" max="4096" width="9.140625" style="1028"/>
    <col min="4097" max="4098" width="0" style="1028" hidden="1" customWidth="1"/>
    <col min="4099" max="4099" width="139.5703125" style="1028" customWidth="1"/>
    <col min="4100" max="4100" width="39.42578125" style="1028" customWidth="1"/>
    <col min="4101" max="4101" width="39.140625" style="1028" customWidth="1"/>
    <col min="4102" max="4102" width="40.7109375" style="1028" customWidth="1"/>
    <col min="4103" max="4103" width="3.5703125" style="1028" customWidth="1"/>
    <col min="4104" max="4352" width="9.140625" style="1028"/>
    <col min="4353" max="4354" width="0" style="1028" hidden="1" customWidth="1"/>
    <col min="4355" max="4355" width="139.5703125" style="1028" customWidth="1"/>
    <col min="4356" max="4356" width="39.42578125" style="1028" customWidth="1"/>
    <col min="4357" max="4357" width="39.140625" style="1028" customWidth="1"/>
    <col min="4358" max="4358" width="40.7109375" style="1028" customWidth="1"/>
    <col min="4359" max="4359" width="3.5703125" style="1028" customWidth="1"/>
    <col min="4360" max="4608" width="9.140625" style="1028"/>
    <col min="4609" max="4610" width="0" style="1028" hidden="1" customWidth="1"/>
    <col min="4611" max="4611" width="139.5703125" style="1028" customWidth="1"/>
    <col min="4612" max="4612" width="39.42578125" style="1028" customWidth="1"/>
    <col min="4613" max="4613" width="39.140625" style="1028" customWidth="1"/>
    <col min="4614" max="4614" width="40.7109375" style="1028" customWidth="1"/>
    <col min="4615" max="4615" width="3.5703125" style="1028" customWidth="1"/>
    <col min="4616" max="4864" width="9.140625" style="1028"/>
    <col min="4865" max="4866" width="0" style="1028" hidden="1" customWidth="1"/>
    <col min="4867" max="4867" width="139.5703125" style="1028" customWidth="1"/>
    <col min="4868" max="4868" width="39.42578125" style="1028" customWidth="1"/>
    <col min="4869" max="4869" width="39.140625" style="1028" customWidth="1"/>
    <col min="4870" max="4870" width="40.7109375" style="1028" customWidth="1"/>
    <col min="4871" max="4871" width="3.5703125" style="1028" customWidth="1"/>
    <col min="4872" max="5120" width="9.140625" style="1028"/>
    <col min="5121" max="5122" width="0" style="1028" hidden="1" customWidth="1"/>
    <col min="5123" max="5123" width="139.5703125" style="1028" customWidth="1"/>
    <col min="5124" max="5124" width="39.42578125" style="1028" customWidth="1"/>
    <col min="5125" max="5125" width="39.140625" style="1028" customWidth="1"/>
    <col min="5126" max="5126" width="40.7109375" style="1028" customWidth="1"/>
    <col min="5127" max="5127" width="3.5703125" style="1028" customWidth="1"/>
    <col min="5128" max="5376" width="9.140625" style="1028"/>
    <col min="5377" max="5378" width="0" style="1028" hidden="1" customWidth="1"/>
    <col min="5379" max="5379" width="139.5703125" style="1028" customWidth="1"/>
    <col min="5380" max="5380" width="39.42578125" style="1028" customWidth="1"/>
    <col min="5381" max="5381" width="39.140625" style="1028" customWidth="1"/>
    <col min="5382" max="5382" width="40.7109375" style="1028" customWidth="1"/>
    <col min="5383" max="5383" width="3.5703125" style="1028" customWidth="1"/>
    <col min="5384" max="5632" width="9.140625" style="1028"/>
    <col min="5633" max="5634" width="0" style="1028" hidden="1" customWidth="1"/>
    <col min="5635" max="5635" width="139.5703125" style="1028" customWidth="1"/>
    <col min="5636" max="5636" width="39.42578125" style="1028" customWidth="1"/>
    <col min="5637" max="5637" width="39.140625" style="1028" customWidth="1"/>
    <col min="5638" max="5638" width="40.7109375" style="1028" customWidth="1"/>
    <col min="5639" max="5639" width="3.5703125" style="1028" customWidth="1"/>
    <col min="5640" max="5888" width="9.140625" style="1028"/>
    <col min="5889" max="5890" width="0" style="1028" hidden="1" customWidth="1"/>
    <col min="5891" max="5891" width="139.5703125" style="1028" customWidth="1"/>
    <col min="5892" max="5892" width="39.42578125" style="1028" customWidth="1"/>
    <col min="5893" max="5893" width="39.140625" style="1028" customWidth="1"/>
    <col min="5894" max="5894" width="40.7109375" style="1028" customWidth="1"/>
    <col min="5895" max="5895" width="3.5703125" style="1028" customWidth="1"/>
    <col min="5896" max="6144" width="9.140625" style="1028"/>
    <col min="6145" max="6146" width="0" style="1028" hidden="1" customWidth="1"/>
    <col min="6147" max="6147" width="139.5703125" style="1028" customWidth="1"/>
    <col min="6148" max="6148" width="39.42578125" style="1028" customWidth="1"/>
    <col min="6149" max="6149" width="39.140625" style="1028" customWidth="1"/>
    <col min="6150" max="6150" width="40.7109375" style="1028" customWidth="1"/>
    <col min="6151" max="6151" width="3.5703125" style="1028" customWidth="1"/>
    <col min="6152" max="6400" width="9.140625" style="1028"/>
    <col min="6401" max="6402" width="0" style="1028" hidden="1" customWidth="1"/>
    <col min="6403" max="6403" width="139.5703125" style="1028" customWidth="1"/>
    <col min="6404" max="6404" width="39.42578125" style="1028" customWidth="1"/>
    <col min="6405" max="6405" width="39.140625" style="1028" customWidth="1"/>
    <col min="6406" max="6406" width="40.7109375" style="1028" customWidth="1"/>
    <col min="6407" max="6407" width="3.5703125" style="1028" customWidth="1"/>
    <col min="6408" max="6656" width="9.140625" style="1028"/>
    <col min="6657" max="6658" width="0" style="1028" hidden="1" customWidth="1"/>
    <col min="6659" max="6659" width="139.5703125" style="1028" customWidth="1"/>
    <col min="6660" max="6660" width="39.42578125" style="1028" customWidth="1"/>
    <col min="6661" max="6661" width="39.140625" style="1028" customWidth="1"/>
    <col min="6662" max="6662" width="40.7109375" style="1028" customWidth="1"/>
    <col min="6663" max="6663" width="3.5703125" style="1028" customWidth="1"/>
    <col min="6664" max="6912" width="9.140625" style="1028"/>
    <col min="6913" max="6914" width="0" style="1028" hidden="1" customWidth="1"/>
    <col min="6915" max="6915" width="139.5703125" style="1028" customWidth="1"/>
    <col min="6916" max="6916" width="39.42578125" style="1028" customWidth="1"/>
    <col min="6917" max="6917" width="39.140625" style="1028" customWidth="1"/>
    <col min="6918" max="6918" width="40.7109375" style="1028" customWidth="1"/>
    <col min="6919" max="6919" width="3.5703125" style="1028" customWidth="1"/>
    <col min="6920" max="7168" width="9.140625" style="1028"/>
    <col min="7169" max="7170" width="0" style="1028" hidden="1" customWidth="1"/>
    <col min="7171" max="7171" width="139.5703125" style="1028" customWidth="1"/>
    <col min="7172" max="7172" width="39.42578125" style="1028" customWidth="1"/>
    <col min="7173" max="7173" width="39.140625" style="1028" customWidth="1"/>
    <col min="7174" max="7174" width="40.7109375" style="1028" customWidth="1"/>
    <col min="7175" max="7175" width="3.5703125" style="1028" customWidth="1"/>
    <col min="7176" max="7424" width="9.140625" style="1028"/>
    <col min="7425" max="7426" width="0" style="1028" hidden="1" customWidth="1"/>
    <col min="7427" max="7427" width="139.5703125" style="1028" customWidth="1"/>
    <col min="7428" max="7428" width="39.42578125" style="1028" customWidth="1"/>
    <col min="7429" max="7429" width="39.140625" style="1028" customWidth="1"/>
    <col min="7430" max="7430" width="40.7109375" style="1028" customWidth="1"/>
    <col min="7431" max="7431" width="3.5703125" style="1028" customWidth="1"/>
    <col min="7432" max="7680" width="9.140625" style="1028"/>
    <col min="7681" max="7682" width="0" style="1028" hidden="1" customWidth="1"/>
    <col min="7683" max="7683" width="139.5703125" style="1028" customWidth="1"/>
    <col min="7684" max="7684" width="39.42578125" style="1028" customWidth="1"/>
    <col min="7685" max="7685" width="39.140625" style="1028" customWidth="1"/>
    <col min="7686" max="7686" width="40.7109375" style="1028" customWidth="1"/>
    <col min="7687" max="7687" width="3.5703125" style="1028" customWidth="1"/>
    <col min="7688" max="7936" width="9.140625" style="1028"/>
    <col min="7937" max="7938" width="0" style="1028" hidden="1" customWidth="1"/>
    <col min="7939" max="7939" width="139.5703125" style="1028" customWidth="1"/>
    <col min="7940" max="7940" width="39.42578125" style="1028" customWidth="1"/>
    <col min="7941" max="7941" width="39.140625" style="1028" customWidth="1"/>
    <col min="7942" max="7942" width="40.7109375" style="1028" customWidth="1"/>
    <col min="7943" max="7943" width="3.5703125" style="1028" customWidth="1"/>
    <col min="7944" max="8192" width="9.140625" style="1028"/>
    <col min="8193" max="8194" width="0" style="1028" hidden="1" customWidth="1"/>
    <col min="8195" max="8195" width="139.5703125" style="1028" customWidth="1"/>
    <col min="8196" max="8196" width="39.42578125" style="1028" customWidth="1"/>
    <col min="8197" max="8197" width="39.140625" style="1028" customWidth="1"/>
    <col min="8198" max="8198" width="40.7109375" style="1028" customWidth="1"/>
    <col min="8199" max="8199" width="3.5703125" style="1028" customWidth="1"/>
    <col min="8200" max="8448" width="9.140625" style="1028"/>
    <col min="8449" max="8450" width="0" style="1028" hidden="1" customWidth="1"/>
    <col min="8451" max="8451" width="139.5703125" style="1028" customWidth="1"/>
    <col min="8452" max="8452" width="39.42578125" style="1028" customWidth="1"/>
    <col min="8453" max="8453" width="39.140625" style="1028" customWidth="1"/>
    <col min="8454" max="8454" width="40.7109375" style="1028" customWidth="1"/>
    <col min="8455" max="8455" width="3.5703125" style="1028" customWidth="1"/>
    <col min="8456" max="8704" width="9.140625" style="1028"/>
    <col min="8705" max="8706" width="0" style="1028" hidden="1" customWidth="1"/>
    <col min="8707" max="8707" width="139.5703125" style="1028" customWidth="1"/>
    <col min="8708" max="8708" width="39.42578125" style="1028" customWidth="1"/>
    <col min="8709" max="8709" width="39.140625" style="1028" customWidth="1"/>
    <col min="8710" max="8710" width="40.7109375" style="1028" customWidth="1"/>
    <col min="8711" max="8711" width="3.5703125" style="1028" customWidth="1"/>
    <col min="8712" max="8960" width="9.140625" style="1028"/>
    <col min="8961" max="8962" width="0" style="1028" hidden="1" customWidth="1"/>
    <col min="8963" max="8963" width="139.5703125" style="1028" customWidth="1"/>
    <col min="8964" max="8964" width="39.42578125" style="1028" customWidth="1"/>
    <col min="8965" max="8965" width="39.140625" style="1028" customWidth="1"/>
    <col min="8966" max="8966" width="40.7109375" style="1028" customWidth="1"/>
    <col min="8967" max="8967" width="3.5703125" style="1028" customWidth="1"/>
    <col min="8968" max="9216" width="9.140625" style="1028"/>
    <col min="9217" max="9218" width="0" style="1028" hidden="1" customWidth="1"/>
    <col min="9219" max="9219" width="139.5703125" style="1028" customWidth="1"/>
    <col min="9220" max="9220" width="39.42578125" style="1028" customWidth="1"/>
    <col min="9221" max="9221" width="39.140625" style="1028" customWidth="1"/>
    <col min="9222" max="9222" width="40.7109375" style="1028" customWidth="1"/>
    <col min="9223" max="9223" width="3.5703125" style="1028" customWidth="1"/>
    <col min="9224" max="9472" width="9.140625" style="1028"/>
    <col min="9473" max="9474" width="0" style="1028" hidden="1" customWidth="1"/>
    <col min="9475" max="9475" width="139.5703125" style="1028" customWidth="1"/>
    <col min="9476" max="9476" width="39.42578125" style="1028" customWidth="1"/>
    <col min="9477" max="9477" width="39.140625" style="1028" customWidth="1"/>
    <col min="9478" max="9478" width="40.7109375" style="1028" customWidth="1"/>
    <col min="9479" max="9479" width="3.5703125" style="1028" customWidth="1"/>
    <col min="9480" max="9728" width="9.140625" style="1028"/>
    <col min="9729" max="9730" width="0" style="1028" hidden="1" customWidth="1"/>
    <col min="9731" max="9731" width="139.5703125" style="1028" customWidth="1"/>
    <col min="9732" max="9732" width="39.42578125" style="1028" customWidth="1"/>
    <col min="9733" max="9733" width="39.140625" style="1028" customWidth="1"/>
    <col min="9734" max="9734" width="40.7109375" style="1028" customWidth="1"/>
    <col min="9735" max="9735" width="3.5703125" style="1028" customWidth="1"/>
    <col min="9736" max="9984" width="9.140625" style="1028"/>
    <col min="9985" max="9986" width="0" style="1028" hidden="1" customWidth="1"/>
    <col min="9987" max="9987" width="139.5703125" style="1028" customWidth="1"/>
    <col min="9988" max="9988" width="39.42578125" style="1028" customWidth="1"/>
    <col min="9989" max="9989" width="39.140625" style="1028" customWidth="1"/>
    <col min="9990" max="9990" width="40.7109375" style="1028" customWidth="1"/>
    <col min="9991" max="9991" width="3.5703125" style="1028" customWidth="1"/>
    <col min="9992" max="10240" width="9.140625" style="1028"/>
    <col min="10241" max="10242" width="0" style="1028" hidden="1" customWidth="1"/>
    <col min="10243" max="10243" width="139.5703125" style="1028" customWidth="1"/>
    <col min="10244" max="10244" width="39.42578125" style="1028" customWidth="1"/>
    <col min="10245" max="10245" width="39.140625" style="1028" customWidth="1"/>
    <col min="10246" max="10246" width="40.7109375" style="1028" customWidth="1"/>
    <col min="10247" max="10247" width="3.5703125" style="1028" customWidth="1"/>
    <col min="10248" max="10496" width="9.140625" style="1028"/>
    <col min="10497" max="10498" width="0" style="1028" hidden="1" customWidth="1"/>
    <col min="10499" max="10499" width="139.5703125" style="1028" customWidth="1"/>
    <col min="10500" max="10500" width="39.42578125" style="1028" customWidth="1"/>
    <col min="10501" max="10501" width="39.140625" style="1028" customWidth="1"/>
    <col min="10502" max="10502" width="40.7109375" style="1028" customWidth="1"/>
    <col min="10503" max="10503" width="3.5703125" style="1028" customWidth="1"/>
    <col min="10504" max="10752" width="9.140625" style="1028"/>
    <col min="10753" max="10754" width="0" style="1028" hidden="1" customWidth="1"/>
    <col min="10755" max="10755" width="139.5703125" style="1028" customWidth="1"/>
    <col min="10756" max="10756" width="39.42578125" style="1028" customWidth="1"/>
    <col min="10757" max="10757" width="39.140625" style="1028" customWidth="1"/>
    <col min="10758" max="10758" width="40.7109375" style="1028" customWidth="1"/>
    <col min="10759" max="10759" width="3.5703125" style="1028" customWidth="1"/>
    <col min="10760" max="11008" width="9.140625" style="1028"/>
    <col min="11009" max="11010" width="0" style="1028" hidden="1" customWidth="1"/>
    <col min="11011" max="11011" width="139.5703125" style="1028" customWidth="1"/>
    <col min="11012" max="11012" width="39.42578125" style="1028" customWidth="1"/>
    <col min="11013" max="11013" width="39.140625" style="1028" customWidth="1"/>
    <col min="11014" max="11014" width="40.7109375" style="1028" customWidth="1"/>
    <col min="11015" max="11015" width="3.5703125" style="1028" customWidth="1"/>
    <col min="11016" max="11264" width="9.140625" style="1028"/>
    <col min="11265" max="11266" width="0" style="1028" hidden="1" customWidth="1"/>
    <col min="11267" max="11267" width="139.5703125" style="1028" customWidth="1"/>
    <col min="11268" max="11268" width="39.42578125" style="1028" customWidth="1"/>
    <col min="11269" max="11269" width="39.140625" style="1028" customWidth="1"/>
    <col min="11270" max="11270" width="40.7109375" style="1028" customWidth="1"/>
    <col min="11271" max="11271" width="3.5703125" style="1028" customWidth="1"/>
    <col min="11272" max="11520" width="9.140625" style="1028"/>
    <col min="11521" max="11522" width="0" style="1028" hidden="1" customWidth="1"/>
    <col min="11523" max="11523" width="139.5703125" style="1028" customWidth="1"/>
    <col min="11524" max="11524" width="39.42578125" style="1028" customWidth="1"/>
    <col min="11525" max="11525" width="39.140625" style="1028" customWidth="1"/>
    <col min="11526" max="11526" width="40.7109375" style="1028" customWidth="1"/>
    <col min="11527" max="11527" width="3.5703125" style="1028" customWidth="1"/>
    <col min="11528" max="11776" width="9.140625" style="1028"/>
    <col min="11777" max="11778" width="0" style="1028" hidden="1" customWidth="1"/>
    <col min="11779" max="11779" width="139.5703125" style="1028" customWidth="1"/>
    <col min="11780" max="11780" width="39.42578125" style="1028" customWidth="1"/>
    <col min="11781" max="11781" width="39.140625" style="1028" customWidth="1"/>
    <col min="11782" max="11782" width="40.7109375" style="1028" customWidth="1"/>
    <col min="11783" max="11783" width="3.5703125" style="1028" customWidth="1"/>
    <col min="11784" max="12032" width="9.140625" style="1028"/>
    <col min="12033" max="12034" width="0" style="1028" hidden="1" customWidth="1"/>
    <col min="12035" max="12035" width="139.5703125" style="1028" customWidth="1"/>
    <col min="12036" max="12036" width="39.42578125" style="1028" customWidth="1"/>
    <col min="12037" max="12037" width="39.140625" style="1028" customWidth="1"/>
    <col min="12038" max="12038" width="40.7109375" style="1028" customWidth="1"/>
    <col min="12039" max="12039" width="3.5703125" style="1028" customWidth="1"/>
    <col min="12040" max="12288" width="9.140625" style="1028"/>
    <col min="12289" max="12290" width="0" style="1028" hidden="1" customWidth="1"/>
    <col min="12291" max="12291" width="139.5703125" style="1028" customWidth="1"/>
    <col min="12292" max="12292" width="39.42578125" style="1028" customWidth="1"/>
    <col min="12293" max="12293" width="39.140625" style="1028" customWidth="1"/>
    <col min="12294" max="12294" width="40.7109375" style="1028" customWidth="1"/>
    <col min="12295" max="12295" width="3.5703125" style="1028" customWidth="1"/>
    <col min="12296" max="12544" width="9.140625" style="1028"/>
    <col min="12545" max="12546" width="0" style="1028" hidden="1" customWidth="1"/>
    <col min="12547" max="12547" width="139.5703125" style="1028" customWidth="1"/>
    <col min="12548" max="12548" width="39.42578125" style="1028" customWidth="1"/>
    <col min="12549" max="12549" width="39.140625" style="1028" customWidth="1"/>
    <col min="12550" max="12550" width="40.7109375" style="1028" customWidth="1"/>
    <col min="12551" max="12551" width="3.5703125" style="1028" customWidth="1"/>
    <col min="12552" max="12800" width="9.140625" style="1028"/>
    <col min="12801" max="12802" width="0" style="1028" hidden="1" customWidth="1"/>
    <col min="12803" max="12803" width="139.5703125" style="1028" customWidth="1"/>
    <col min="12804" max="12804" width="39.42578125" style="1028" customWidth="1"/>
    <col min="12805" max="12805" width="39.140625" style="1028" customWidth="1"/>
    <col min="12806" max="12806" width="40.7109375" style="1028" customWidth="1"/>
    <col min="12807" max="12807" width="3.5703125" style="1028" customWidth="1"/>
    <col min="12808" max="13056" width="9.140625" style="1028"/>
    <col min="13057" max="13058" width="0" style="1028" hidden="1" customWidth="1"/>
    <col min="13059" max="13059" width="139.5703125" style="1028" customWidth="1"/>
    <col min="13060" max="13060" width="39.42578125" style="1028" customWidth="1"/>
    <col min="13061" max="13061" width="39.140625" style="1028" customWidth="1"/>
    <col min="13062" max="13062" width="40.7109375" style="1028" customWidth="1"/>
    <col min="13063" max="13063" width="3.5703125" style="1028" customWidth="1"/>
    <col min="13064" max="13312" width="9.140625" style="1028"/>
    <col min="13313" max="13314" width="0" style="1028" hidden="1" customWidth="1"/>
    <col min="13315" max="13315" width="139.5703125" style="1028" customWidth="1"/>
    <col min="13316" max="13316" width="39.42578125" style="1028" customWidth="1"/>
    <col min="13317" max="13317" width="39.140625" style="1028" customWidth="1"/>
    <col min="13318" max="13318" width="40.7109375" style="1028" customWidth="1"/>
    <col min="13319" max="13319" width="3.5703125" style="1028" customWidth="1"/>
    <col min="13320" max="13568" width="9.140625" style="1028"/>
    <col min="13569" max="13570" width="0" style="1028" hidden="1" customWidth="1"/>
    <col min="13571" max="13571" width="139.5703125" style="1028" customWidth="1"/>
    <col min="13572" max="13572" width="39.42578125" style="1028" customWidth="1"/>
    <col min="13573" max="13573" width="39.140625" style="1028" customWidth="1"/>
    <col min="13574" max="13574" width="40.7109375" style="1028" customWidth="1"/>
    <col min="13575" max="13575" width="3.5703125" style="1028" customWidth="1"/>
    <col min="13576" max="13824" width="9.140625" style="1028"/>
    <col min="13825" max="13826" width="0" style="1028" hidden="1" customWidth="1"/>
    <col min="13827" max="13827" width="139.5703125" style="1028" customWidth="1"/>
    <col min="13828" max="13828" width="39.42578125" style="1028" customWidth="1"/>
    <col min="13829" max="13829" width="39.140625" style="1028" customWidth="1"/>
    <col min="13830" max="13830" width="40.7109375" style="1028" customWidth="1"/>
    <col min="13831" max="13831" width="3.5703125" style="1028" customWidth="1"/>
    <col min="13832" max="14080" width="9.140625" style="1028"/>
    <col min="14081" max="14082" width="0" style="1028" hidden="1" customWidth="1"/>
    <col min="14083" max="14083" width="139.5703125" style="1028" customWidth="1"/>
    <col min="14084" max="14084" width="39.42578125" style="1028" customWidth="1"/>
    <col min="14085" max="14085" width="39.140625" style="1028" customWidth="1"/>
    <col min="14086" max="14086" width="40.7109375" style="1028" customWidth="1"/>
    <col min="14087" max="14087" width="3.5703125" style="1028" customWidth="1"/>
    <col min="14088" max="14336" width="9.140625" style="1028"/>
    <col min="14337" max="14338" width="0" style="1028" hidden="1" customWidth="1"/>
    <col min="14339" max="14339" width="139.5703125" style="1028" customWidth="1"/>
    <col min="14340" max="14340" width="39.42578125" style="1028" customWidth="1"/>
    <col min="14341" max="14341" width="39.140625" style="1028" customWidth="1"/>
    <col min="14342" max="14342" width="40.7109375" style="1028" customWidth="1"/>
    <col min="14343" max="14343" width="3.5703125" style="1028" customWidth="1"/>
    <col min="14344" max="14592" width="9.140625" style="1028"/>
    <col min="14593" max="14594" width="0" style="1028" hidden="1" customWidth="1"/>
    <col min="14595" max="14595" width="139.5703125" style="1028" customWidth="1"/>
    <col min="14596" max="14596" width="39.42578125" style="1028" customWidth="1"/>
    <col min="14597" max="14597" width="39.140625" style="1028" customWidth="1"/>
    <col min="14598" max="14598" width="40.7109375" style="1028" customWidth="1"/>
    <col min="14599" max="14599" width="3.5703125" style="1028" customWidth="1"/>
    <col min="14600" max="14848" width="9.140625" style="1028"/>
    <col min="14849" max="14850" width="0" style="1028" hidden="1" customWidth="1"/>
    <col min="14851" max="14851" width="139.5703125" style="1028" customWidth="1"/>
    <col min="14852" max="14852" width="39.42578125" style="1028" customWidth="1"/>
    <col min="14853" max="14853" width="39.140625" style="1028" customWidth="1"/>
    <col min="14854" max="14854" width="40.7109375" style="1028" customWidth="1"/>
    <col min="14855" max="14855" width="3.5703125" style="1028" customWidth="1"/>
    <col min="14856" max="15104" width="9.140625" style="1028"/>
    <col min="15105" max="15106" width="0" style="1028" hidden="1" customWidth="1"/>
    <col min="15107" max="15107" width="139.5703125" style="1028" customWidth="1"/>
    <col min="15108" max="15108" width="39.42578125" style="1028" customWidth="1"/>
    <col min="15109" max="15109" width="39.140625" style="1028" customWidth="1"/>
    <col min="15110" max="15110" width="40.7109375" style="1028" customWidth="1"/>
    <col min="15111" max="15111" width="3.5703125" style="1028" customWidth="1"/>
    <col min="15112" max="15360" width="9.140625" style="1028"/>
    <col min="15361" max="15362" width="0" style="1028" hidden="1" customWidth="1"/>
    <col min="15363" max="15363" width="139.5703125" style="1028" customWidth="1"/>
    <col min="15364" max="15364" width="39.42578125" style="1028" customWidth="1"/>
    <col min="15365" max="15365" width="39.140625" style="1028" customWidth="1"/>
    <col min="15366" max="15366" width="40.7109375" style="1028" customWidth="1"/>
    <col min="15367" max="15367" width="3.5703125" style="1028" customWidth="1"/>
    <col min="15368" max="15616" width="9.140625" style="1028"/>
    <col min="15617" max="15618" width="0" style="1028" hidden="1" customWidth="1"/>
    <col min="15619" max="15619" width="139.5703125" style="1028" customWidth="1"/>
    <col min="15620" max="15620" width="39.42578125" style="1028" customWidth="1"/>
    <col min="15621" max="15621" width="39.140625" style="1028" customWidth="1"/>
    <col min="15622" max="15622" width="40.7109375" style="1028" customWidth="1"/>
    <col min="15623" max="15623" width="3.5703125" style="1028" customWidth="1"/>
    <col min="15624" max="15872" width="9.140625" style="1028"/>
    <col min="15873" max="15874" width="0" style="1028" hidden="1" customWidth="1"/>
    <col min="15875" max="15875" width="139.5703125" style="1028" customWidth="1"/>
    <col min="15876" max="15876" width="39.42578125" style="1028" customWidth="1"/>
    <col min="15877" max="15877" width="39.140625" style="1028" customWidth="1"/>
    <col min="15878" max="15878" width="40.7109375" style="1028" customWidth="1"/>
    <col min="15879" max="15879" width="3.5703125" style="1028" customWidth="1"/>
    <col min="15880" max="16128" width="9.140625" style="1028"/>
    <col min="16129" max="16130" width="0" style="1028" hidden="1" customWidth="1"/>
    <col min="16131" max="16131" width="139.5703125" style="1028" customWidth="1"/>
    <col min="16132" max="16132" width="39.42578125" style="1028" customWidth="1"/>
    <col min="16133" max="16133" width="39.140625" style="1028" customWidth="1"/>
    <col min="16134" max="16134" width="40.7109375" style="1028" customWidth="1"/>
    <col min="16135" max="16135" width="3.5703125" style="1028" customWidth="1"/>
    <col min="16136" max="16384" width="9.140625" style="1028"/>
  </cols>
  <sheetData>
    <row r="1" spans="1:7" s="156" customFormat="1" ht="39.75" customHeight="1">
      <c r="C1" s="1145" t="s">
        <v>938</v>
      </c>
      <c r="D1" s="1145"/>
      <c r="E1" s="1145"/>
      <c r="F1" s="1145"/>
    </row>
    <row r="2" spans="1:7" s="156" customFormat="1" ht="39.75" customHeight="1">
      <c r="C2" s="1145" t="s">
        <v>919</v>
      </c>
      <c r="D2" s="1145"/>
      <c r="E2" s="1145"/>
      <c r="F2" s="1145"/>
    </row>
    <row r="3" spans="1:7" s="156" customFormat="1" ht="39.75" customHeight="1">
      <c r="C3" s="1145" t="s">
        <v>1431</v>
      </c>
      <c r="D3" s="1145"/>
      <c r="E3" s="1145"/>
      <c r="F3" s="1145"/>
    </row>
    <row r="4" spans="1:7" s="156" customFormat="1" ht="39.75" customHeight="1">
      <c r="A4" s="156" t="s">
        <v>1431</v>
      </c>
      <c r="C4" s="1206" t="s">
        <v>1449</v>
      </c>
      <c r="D4" s="1206"/>
      <c r="E4" s="1206"/>
      <c r="F4" s="1206"/>
    </row>
    <row r="5" spans="1:7" ht="6" customHeight="1" thickBot="1">
      <c r="G5" s="1028"/>
    </row>
    <row r="6" spans="1:7" ht="24.75" thickTop="1" thickBot="1">
      <c r="A6" s="694"/>
      <c r="B6" s="694"/>
      <c r="C6" s="269"/>
      <c r="D6" s="486" t="s">
        <v>939</v>
      </c>
      <c r="E6" s="486" t="s">
        <v>940</v>
      </c>
      <c r="F6" s="486" t="s">
        <v>941</v>
      </c>
      <c r="G6" s="1028"/>
    </row>
    <row r="7" spans="1:7" ht="25.5" customHeight="1" thickTop="1" thickBot="1">
      <c r="A7" s="695"/>
      <c r="B7" s="695"/>
      <c r="C7" s="487" t="s">
        <v>942</v>
      </c>
      <c r="D7" s="488"/>
      <c r="E7" s="488"/>
      <c r="F7" s="488"/>
      <c r="G7" s="1028"/>
    </row>
    <row r="8" spans="1:7" ht="15" customHeight="1" thickTop="1" thickBot="1">
      <c r="C8" s="489"/>
      <c r="D8" s="490"/>
      <c r="E8" s="491"/>
      <c r="F8" s="491"/>
      <c r="G8" s="1028"/>
    </row>
    <row r="9" spans="1:7" s="220" customFormat="1" ht="24.75" customHeight="1" thickTop="1" thickBot="1">
      <c r="A9" s="735" t="s">
        <v>512</v>
      </c>
      <c r="B9" s="735" t="s">
        <v>1282</v>
      </c>
      <c r="C9" s="492" t="s">
        <v>438</v>
      </c>
      <c r="D9" s="493">
        <v>36975858.729999997</v>
      </c>
      <c r="E9" s="493">
        <v>19105143.350000001</v>
      </c>
      <c r="F9" s="493">
        <f>+D9+E9</f>
        <v>56081002.079999998</v>
      </c>
    </row>
    <row r="10" spans="1:7" s="220" customFormat="1" ht="24.75" customHeight="1" thickTop="1">
      <c r="A10" s="220" t="s">
        <v>512</v>
      </c>
      <c r="B10" s="220" t="s">
        <v>1283</v>
      </c>
      <c r="C10" s="494" t="s">
        <v>943</v>
      </c>
      <c r="D10" s="495">
        <v>1378501.41</v>
      </c>
      <c r="E10" s="495">
        <v>568928</v>
      </c>
      <c r="F10" s="495">
        <f t="shared" ref="F10:F41" si="0">+D10+E10</f>
        <v>1947429.41</v>
      </c>
    </row>
    <row r="11" spans="1:7" s="191" customFormat="1" ht="23.25" customHeight="1">
      <c r="A11" s="191" t="s">
        <v>512</v>
      </c>
      <c r="B11" s="191" t="s">
        <v>1284</v>
      </c>
      <c r="C11" s="496" t="s">
        <v>944</v>
      </c>
      <c r="D11" s="497">
        <v>1806888.41</v>
      </c>
      <c r="E11" s="497">
        <v>547590.06999999995</v>
      </c>
      <c r="F11" s="497">
        <f t="shared" si="0"/>
        <v>2354478.48</v>
      </c>
    </row>
    <row r="12" spans="1:7" s="191" customFormat="1" ht="23.25" customHeight="1">
      <c r="A12" s="191" t="s">
        <v>512</v>
      </c>
      <c r="B12" s="191" t="s">
        <v>1285</v>
      </c>
      <c r="C12" s="496" t="s">
        <v>945</v>
      </c>
      <c r="D12" s="497">
        <v>2604266.6800000002</v>
      </c>
      <c r="E12" s="497">
        <v>1025116.2</v>
      </c>
      <c r="F12" s="497">
        <f t="shared" si="0"/>
        <v>3629382.88</v>
      </c>
    </row>
    <row r="13" spans="1:7" s="191" customFormat="1" ht="23.25" customHeight="1">
      <c r="A13" s="191" t="s">
        <v>512</v>
      </c>
      <c r="B13" s="191" t="s">
        <v>1286</v>
      </c>
      <c r="C13" s="496" t="s">
        <v>946</v>
      </c>
      <c r="D13" s="497">
        <v>0</v>
      </c>
      <c r="E13" s="497">
        <v>0</v>
      </c>
      <c r="F13" s="497">
        <f t="shared" si="0"/>
        <v>0</v>
      </c>
    </row>
    <row r="14" spans="1:7" s="191" customFormat="1" ht="23.25" customHeight="1">
      <c r="A14" s="191" t="s">
        <v>512</v>
      </c>
      <c r="B14" s="191" t="s">
        <v>1287</v>
      </c>
      <c r="C14" s="496" t="s">
        <v>947</v>
      </c>
      <c r="D14" s="497">
        <v>6382</v>
      </c>
      <c r="E14" s="497">
        <v>9537138.9700000007</v>
      </c>
      <c r="F14" s="497">
        <f t="shared" si="0"/>
        <v>9543520.9700000007</v>
      </c>
    </row>
    <row r="15" spans="1:7" s="191" customFormat="1" ht="23.25" customHeight="1">
      <c r="A15" s="191" t="s">
        <v>512</v>
      </c>
      <c r="B15" s="191" t="s">
        <v>1288</v>
      </c>
      <c r="C15" s="496" t="s">
        <v>948</v>
      </c>
      <c r="D15" s="497">
        <v>29214307.140000001</v>
      </c>
      <c r="E15" s="497">
        <v>7389552.6900000004</v>
      </c>
      <c r="F15" s="497">
        <f t="shared" si="0"/>
        <v>36603859.829999998</v>
      </c>
    </row>
    <row r="16" spans="1:7" s="191" customFormat="1" ht="48.75" customHeight="1" thickBot="1">
      <c r="A16" s="191" t="s">
        <v>512</v>
      </c>
      <c r="B16" s="191" t="s">
        <v>1289</v>
      </c>
      <c r="C16" s="496" t="s">
        <v>949</v>
      </c>
      <c r="D16" s="497">
        <v>1965513.09</v>
      </c>
      <c r="E16" s="497">
        <v>36817.42</v>
      </c>
      <c r="F16" s="497">
        <f t="shared" si="0"/>
        <v>2002330.51</v>
      </c>
    </row>
    <row r="17" spans="1:7" s="220" customFormat="1" ht="25.5" customHeight="1" thickTop="1" thickBot="1">
      <c r="A17" s="735" t="s">
        <v>512</v>
      </c>
      <c r="B17" s="735" t="s">
        <v>1290</v>
      </c>
      <c r="C17" s="492" t="s">
        <v>950</v>
      </c>
      <c r="D17" s="493">
        <v>23633779.77</v>
      </c>
      <c r="E17" s="493">
        <v>4503381.57</v>
      </c>
      <c r="F17" s="493">
        <f t="shared" si="0"/>
        <v>28137161.34</v>
      </c>
    </row>
    <row r="18" spans="1:7" s="220" customFormat="1" ht="24.75" customHeight="1" thickTop="1">
      <c r="A18" s="220" t="s">
        <v>512</v>
      </c>
      <c r="B18" s="220" t="s">
        <v>1291</v>
      </c>
      <c r="C18" s="494" t="s">
        <v>951</v>
      </c>
      <c r="D18" s="495">
        <v>10436066.33</v>
      </c>
      <c r="E18" s="495">
        <v>0</v>
      </c>
      <c r="F18" s="495">
        <f t="shared" si="0"/>
        <v>10436066.33</v>
      </c>
    </row>
    <row r="19" spans="1:7" s="191" customFormat="1" ht="23.25" customHeight="1">
      <c r="A19" s="191" t="s">
        <v>512</v>
      </c>
      <c r="B19" s="191" t="s">
        <v>1292</v>
      </c>
      <c r="C19" s="496" t="s">
        <v>952</v>
      </c>
      <c r="D19" s="497">
        <v>10018519.699999999</v>
      </c>
      <c r="E19" s="497">
        <v>1844672.73</v>
      </c>
      <c r="F19" s="497">
        <f t="shared" si="0"/>
        <v>11863192.43</v>
      </c>
    </row>
    <row r="20" spans="1:7" s="191" customFormat="1" ht="23.25" customHeight="1">
      <c r="A20" s="191" t="s">
        <v>512</v>
      </c>
      <c r="B20" s="191" t="s">
        <v>1293</v>
      </c>
      <c r="C20" s="496" t="s">
        <v>953</v>
      </c>
      <c r="D20" s="497">
        <v>3179193.74</v>
      </c>
      <c r="E20" s="497">
        <v>2658708.84</v>
      </c>
      <c r="F20" s="497">
        <f t="shared" si="0"/>
        <v>5837902.5800000001</v>
      </c>
    </row>
    <row r="21" spans="1:7" s="191" customFormat="1" ht="23.25" customHeight="1">
      <c r="A21" s="191" t="s">
        <v>512</v>
      </c>
      <c r="B21" s="191" t="s">
        <v>1294</v>
      </c>
      <c r="C21" s="496" t="s">
        <v>954</v>
      </c>
      <c r="D21" s="497">
        <v>0</v>
      </c>
      <c r="E21" s="497">
        <v>0</v>
      </c>
      <c r="F21" s="497">
        <f t="shared" si="0"/>
        <v>0</v>
      </c>
    </row>
    <row r="22" spans="1:7" s="191" customFormat="1" ht="23.25" customHeight="1">
      <c r="A22" s="191" t="s">
        <v>512</v>
      </c>
      <c r="B22" s="191" t="s">
        <v>1295</v>
      </c>
      <c r="C22" s="496" t="s">
        <v>955</v>
      </c>
      <c r="D22" s="497">
        <v>0</v>
      </c>
      <c r="E22" s="497">
        <v>0</v>
      </c>
      <c r="F22" s="497">
        <f t="shared" si="0"/>
        <v>0</v>
      </c>
    </row>
    <row r="23" spans="1:7" s="191" customFormat="1" ht="50.25" customHeight="1" thickBot="1">
      <c r="A23" s="191" t="s">
        <v>512</v>
      </c>
      <c r="B23" s="736" t="s">
        <v>1281</v>
      </c>
      <c r="C23" s="496" t="s">
        <v>956</v>
      </c>
      <c r="D23" s="497">
        <v>0</v>
      </c>
      <c r="E23" s="497">
        <v>0</v>
      </c>
      <c r="F23" s="497">
        <f t="shared" si="0"/>
        <v>0</v>
      </c>
    </row>
    <row r="24" spans="1:7" ht="24.75" customHeight="1" thickTop="1" thickBot="1">
      <c r="A24" s="695" t="s">
        <v>512</v>
      </c>
      <c r="B24" s="695" t="s">
        <v>1296</v>
      </c>
      <c r="C24" s="487" t="s">
        <v>463</v>
      </c>
      <c r="D24" s="498">
        <v>13342078.960000001</v>
      </c>
      <c r="E24" s="498">
        <v>14601761.77</v>
      </c>
      <c r="F24" s="498">
        <f t="shared" si="0"/>
        <v>27943840.73</v>
      </c>
      <c r="G24" s="1028"/>
    </row>
    <row r="25" spans="1:7" s="220" customFormat="1" ht="24.75" customHeight="1" thickTop="1">
      <c r="A25" s="220" t="s">
        <v>512</v>
      </c>
      <c r="B25" s="220" t="s">
        <v>1297</v>
      </c>
      <c r="C25" s="494" t="s">
        <v>957</v>
      </c>
      <c r="D25" s="495">
        <v>7576000</v>
      </c>
      <c r="E25" s="495">
        <v>11000000</v>
      </c>
      <c r="F25" s="495">
        <f t="shared" si="0"/>
        <v>18576000</v>
      </c>
    </row>
    <row r="26" spans="1:7" s="191" customFormat="1" ht="23.25" customHeight="1">
      <c r="A26" s="191" t="s">
        <v>512</v>
      </c>
      <c r="B26" s="191" t="s">
        <v>1298</v>
      </c>
      <c r="C26" s="496" t="s">
        <v>958</v>
      </c>
      <c r="D26" s="497">
        <v>3380000</v>
      </c>
      <c r="E26" s="497">
        <v>0</v>
      </c>
      <c r="F26" s="497">
        <f t="shared" si="0"/>
        <v>3380000</v>
      </c>
    </row>
    <row r="27" spans="1:7" s="191" customFormat="1" ht="23.25" customHeight="1">
      <c r="A27" s="191" t="s">
        <v>512</v>
      </c>
      <c r="B27" s="191" t="s">
        <v>1299</v>
      </c>
      <c r="C27" s="496" t="s">
        <v>959</v>
      </c>
      <c r="D27" s="497">
        <v>0</v>
      </c>
      <c r="E27" s="497">
        <v>0</v>
      </c>
      <c r="F27" s="497">
        <f t="shared" si="0"/>
        <v>0</v>
      </c>
    </row>
    <row r="28" spans="1:7" s="191" customFormat="1" ht="23.25" customHeight="1">
      <c r="A28" s="191" t="s">
        <v>512</v>
      </c>
      <c r="B28" s="191" t="s">
        <v>1300</v>
      </c>
      <c r="C28" s="496" t="s">
        <v>960</v>
      </c>
      <c r="D28" s="497">
        <v>1665341.85</v>
      </c>
      <c r="E28" s="497">
        <v>3818160.51</v>
      </c>
      <c r="F28" s="497">
        <f t="shared" si="0"/>
        <v>5483502.3599999994</v>
      </c>
    </row>
    <row r="29" spans="1:7" s="191" customFormat="1" ht="23.25" customHeight="1">
      <c r="A29" s="191" t="s">
        <v>512</v>
      </c>
      <c r="B29" s="191" t="s">
        <v>1301</v>
      </c>
      <c r="C29" s="496" t="s">
        <v>961</v>
      </c>
      <c r="D29" s="497">
        <v>720737.11</v>
      </c>
      <c r="E29" s="497">
        <v>-216398.74</v>
      </c>
      <c r="F29" s="497">
        <f t="shared" si="0"/>
        <v>504338.37</v>
      </c>
    </row>
    <row r="30" spans="1:7" s="191" customFormat="1" ht="23.25" customHeight="1">
      <c r="A30" s="191" t="s">
        <v>512</v>
      </c>
      <c r="B30" s="191" t="s">
        <v>1302</v>
      </c>
      <c r="C30" s="499" t="s">
        <v>962</v>
      </c>
      <c r="D30" s="497">
        <v>0</v>
      </c>
      <c r="E30" s="497">
        <v>0</v>
      </c>
      <c r="F30" s="497">
        <f t="shared" si="0"/>
        <v>0</v>
      </c>
    </row>
    <row r="31" spans="1:7" s="191" customFormat="1" ht="23.25" customHeight="1">
      <c r="A31" s="191" t="s">
        <v>512</v>
      </c>
      <c r="B31" s="191" t="s">
        <v>1303</v>
      </c>
      <c r="C31" s="499" t="s">
        <v>963</v>
      </c>
      <c r="D31" s="497">
        <v>718964.33</v>
      </c>
      <c r="E31" s="497">
        <v>-216398.74</v>
      </c>
      <c r="F31" s="497">
        <f t="shared" si="0"/>
        <v>502565.58999999997</v>
      </c>
    </row>
    <row r="32" spans="1:7" s="191" customFormat="1" ht="23.25" customHeight="1">
      <c r="A32" s="191" t="s">
        <v>512</v>
      </c>
      <c r="B32" s="191" t="s">
        <v>1304</v>
      </c>
      <c r="C32" s="500" t="s">
        <v>467</v>
      </c>
      <c r="D32" s="497">
        <v>36975858.729999997</v>
      </c>
      <c r="E32" s="497">
        <v>19105143.34</v>
      </c>
      <c r="F32" s="497">
        <f t="shared" si="0"/>
        <v>56081002.069999993</v>
      </c>
    </row>
    <row r="33" spans="1:6" s="191" customFormat="1" ht="23.25" customHeight="1">
      <c r="A33" s="191" t="s">
        <v>512</v>
      </c>
      <c r="B33" s="191" t="s">
        <v>1305</v>
      </c>
      <c r="C33" s="496" t="s">
        <v>964</v>
      </c>
      <c r="D33" s="497">
        <v>0</v>
      </c>
      <c r="E33" s="497">
        <v>0</v>
      </c>
      <c r="F33" s="497">
        <f t="shared" si="0"/>
        <v>0</v>
      </c>
    </row>
    <row r="34" spans="1:6" s="191" customFormat="1" ht="23.25" customHeight="1">
      <c r="A34" s="191" t="s">
        <v>512</v>
      </c>
      <c r="B34" s="191" t="s">
        <v>1306</v>
      </c>
      <c r="C34" s="496" t="s">
        <v>965</v>
      </c>
      <c r="D34" s="497">
        <v>437480840.95999998</v>
      </c>
      <c r="E34" s="497">
        <v>265955395.06999999</v>
      </c>
      <c r="F34" s="497">
        <f t="shared" si="0"/>
        <v>703436236.02999997</v>
      </c>
    </row>
    <row r="35" spans="1:6" s="191" customFormat="1" ht="23.25" customHeight="1">
      <c r="A35" s="191" t="s">
        <v>512</v>
      </c>
      <c r="B35" s="191" t="s">
        <v>1307</v>
      </c>
      <c r="C35" s="501" t="s">
        <v>966</v>
      </c>
      <c r="D35" s="497">
        <v>206813616.59</v>
      </c>
      <c r="E35" s="497">
        <v>265870883.78</v>
      </c>
      <c r="F35" s="497">
        <f t="shared" si="0"/>
        <v>472684500.37</v>
      </c>
    </row>
    <row r="36" spans="1:6" s="191" customFormat="1" ht="23.25" customHeight="1">
      <c r="A36" s="191" t="s">
        <v>512</v>
      </c>
      <c r="B36" s="191" t="s">
        <v>1308</v>
      </c>
      <c r="C36" s="501" t="s">
        <v>967</v>
      </c>
      <c r="D36" s="497">
        <v>0</v>
      </c>
      <c r="E36" s="497">
        <v>0</v>
      </c>
      <c r="F36" s="497">
        <f t="shared" si="0"/>
        <v>0</v>
      </c>
    </row>
    <row r="37" spans="1:6" s="191" customFormat="1" ht="23.25" customHeight="1">
      <c r="A37" s="191" t="s">
        <v>512</v>
      </c>
      <c r="B37" s="191" t="s">
        <v>1309</v>
      </c>
      <c r="C37" s="501" t="s">
        <v>968</v>
      </c>
      <c r="D37" s="497">
        <v>0</v>
      </c>
      <c r="E37" s="497">
        <v>0</v>
      </c>
      <c r="F37" s="497">
        <f>+E37+D37</f>
        <v>0</v>
      </c>
    </row>
    <row r="38" spans="1:6" s="191" customFormat="1" ht="23.25" customHeight="1">
      <c r="A38" s="191" t="s">
        <v>512</v>
      </c>
      <c r="B38" s="191" t="s">
        <v>1310</v>
      </c>
      <c r="C38" s="501" t="s">
        <v>969</v>
      </c>
      <c r="D38" s="497">
        <v>0</v>
      </c>
      <c r="E38" s="497">
        <v>0</v>
      </c>
      <c r="F38" s="497">
        <f>+E38+D38</f>
        <v>0</v>
      </c>
    </row>
    <row r="39" spans="1:6" s="191" customFormat="1" ht="23.25" customHeight="1">
      <c r="A39" s="191" t="s">
        <v>512</v>
      </c>
      <c r="B39" s="191" t="s">
        <v>1311</v>
      </c>
      <c r="C39" s="501" t="s">
        <v>970</v>
      </c>
      <c r="D39" s="497">
        <v>0</v>
      </c>
      <c r="E39" s="497">
        <v>0</v>
      </c>
      <c r="F39" s="497">
        <f t="shared" si="0"/>
        <v>0</v>
      </c>
    </row>
    <row r="40" spans="1:6" s="191" customFormat="1" ht="23.25" customHeight="1">
      <c r="A40" s="191" t="s">
        <v>512</v>
      </c>
      <c r="B40" s="191" t="s">
        <v>1312</v>
      </c>
      <c r="C40" s="501" t="s">
        <v>971</v>
      </c>
      <c r="D40" s="497">
        <v>230667224.37</v>
      </c>
      <c r="E40" s="497">
        <v>84511.29</v>
      </c>
      <c r="F40" s="497">
        <f>+E40+D40</f>
        <v>230751735.66</v>
      </c>
    </row>
    <row r="41" spans="1:6" s="191" customFormat="1" ht="47.25" customHeight="1" thickBot="1">
      <c r="A41" s="191" t="s">
        <v>512</v>
      </c>
      <c r="B41" s="191" t="s">
        <v>1313</v>
      </c>
      <c r="C41" s="501" t="s">
        <v>972</v>
      </c>
      <c r="D41" s="497">
        <v>0</v>
      </c>
      <c r="E41" s="497">
        <v>0</v>
      </c>
      <c r="F41" s="497">
        <f t="shared" si="0"/>
        <v>0</v>
      </c>
    </row>
    <row r="42" spans="1:6" s="220" customFormat="1" ht="24.75" customHeight="1" thickTop="1" thickBot="1">
      <c r="A42" s="735" t="s">
        <v>512</v>
      </c>
      <c r="B42" s="735"/>
      <c r="C42" s="502" t="s">
        <v>475</v>
      </c>
      <c r="D42" s="503"/>
      <c r="E42" s="503"/>
      <c r="F42" s="493"/>
    </row>
    <row r="43" spans="1:6" s="220" customFormat="1" ht="23.25" customHeight="1" thickTop="1">
      <c r="A43" s="220" t="s">
        <v>512</v>
      </c>
      <c r="B43" s="226" t="s">
        <v>1314</v>
      </c>
      <c r="C43" s="504" t="s">
        <v>973</v>
      </c>
      <c r="D43" s="495">
        <v>14851.05</v>
      </c>
      <c r="E43" s="495">
        <v>111389.38</v>
      </c>
      <c r="F43" s="495">
        <f t="shared" ref="F43:F69" si="1">+E43+D43</f>
        <v>126240.43000000001</v>
      </c>
    </row>
    <row r="44" spans="1:6" s="220" customFormat="1" ht="23.25" customHeight="1">
      <c r="A44" s="220" t="s">
        <v>512</v>
      </c>
      <c r="B44" s="737" t="s">
        <v>1315</v>
      </c>
      <c r="C44" s="505" t="s">
        <v>974</v>
      </c>
      <c r="D44" s="495">
        <v>-191073.79</v>
      </c>
      <c r="E44" s="495">
        <v>-10988.25</v>
      </c>
      <c r="F44" s="495">
        <f t="shared" si="1"/>
        <v>-202062.04</v>
      </c>
    </row>
    <row r="45" spans="1:6" s="220" customFormat="1" ht="23.25" customHeight="1">
      <c r="A45" s="220" t="s">
        <v>512</v>
      </c>
      <c r="B45" s="226" t="s">
        <v>1316</v>
      </c>
      <c r="C45" s="494" t="s">
        <v>478</v>
      </c>
      <c r="D45" s="495">
        <v>-176222.74</v>
      </c>
      <c r="E45" s="495">
        <v>100401.13</v>
      </c>
      <c r="F45" s="495">
        <f t="shared" si="1"/>
        <v>-75821.609999999986</v>
      </c>
    </row>
    <row r="46" spans="1:6" s="220" customFormat="1" ht="23.25" customHeight="1">
      <c r="A46" s="220" t="s">
        <v>512</v>
      </c>
      <c r="B46" s="737" t="s">
        <v>1317</v>
      </c>
      <c r="C46" s="504" t="s">
        <v>975</v>
      </c>
      <c r="D46" s="495">
        <v>3308430.39</v>
      </c>
      <c r="E46" s="495">
        <v>1588603.96</v>
      </c>
      <c r="F46" s="495">
        <f t="shared" si="1"/>
        <v>4897034.3499999996</v>
      </c>
    </row>
    <row r="47" spans="1:6" s="220" customFormat="1" ht="23.25" customHeight="1">
      <c r="A47" s="220" t="s">
        <v>512</v>
      </c>
      <c r="B47" s="737" t="s">
        <v>1318</v>
      </c>
      <c r="C47" s="505" t="s">
        <v>976</v>
      </c>
      <c r="D47" s="495">
        <v>0</v>
      </c>
      <c r="E47" s="495">
        <v>-8484.0400000000009</v>
      </c>
      <c r="F47" s="495">
        <f t="shared" si="1"/>
        <v>-8484.0400000000009</v>
      </c>
    </row>
    <row r="48" spans="1:6" s="220" customFormat="1" ht="23.25" customHeight="1">
      <c r="A48" s="220" t="s">
        <v>512</v>
      </c>
      <c r="B48" s="226" t="s">
        <v>1319</v>
      </c>
      <c r="C48" s="494" t="s">
        <v>977</v>
      </c>
      <c r="D48" s="495">
        <v>3132207.65</v>
      </c>
      <c r="E48" s="495">
        <v>1680521.05</v>
      </c>
      <c r="F48" s="495">
        <f t="shared" si="1"/>
        <v>4812728.7</v>
      </c>
    </row>
    <row r="49" spans="1:6" s="220" customFormat="1" ht="23.25" customHeight="1">
      <c r="A49" s="220" t="s">
        <v>512</v>
      </c>
      <c r="B49" s="226" t="s">
        <v>1320</v>
      </c>
      <c r="C49" s="504" t="s">
        <v>978</v>
      </c>
      <c r="D49" s="495">
        <v>0</v>
      </c>
      <c r="E49" s="495">
        <v>1484834.83</v>
      </c>
      <c r="F49" s="495">
        <f t="shared" si="1"/>
        <v>1484834.83</v>
      </c>
    </row>
    <row r="50" spans="1:6" s="220" customFormat="1" ht="23.25" customHeight="1">
      <c r="A50" s="220" t="s">
        <v>512</v>
      </c>
      <c r="B50" s="737" t="s">
        <v>1321</v>
      </c>
      <c r="C50" s="505" t="s">
        <v>979</v>
      </c>
      <c r="D50" s="495">
        <v>0</v>
      </c>
      <c r="E50" s="495">
        <v>-2071341.63</v>
      </c>
      <c r="F50" s="495">
        <f t="shared" si="1"/>
        <v>-2071341.63</v>
      </c>
    </row>
    <row r="51" spans="1:6" s="220" customFormat="1" ht="23.25" customHeight="1">
      <c r="A51" s="220" t="s">
        <v>512</v>
      </c>
      <c r="B51" s="226" t="s">
        <v>1322</v>
      </c>
      <c r="C51" s="494" t="s">
        <v>980</v>
      </c>
      <c r="D51" s="495">
        <v>3132207.65</v>
      </c>
      <c r="E51" s="495">
        <v>1094014.25</v>
      </c>
      <c r="F51" s="495">
        <f t="shared" si="1"/>
        <v>4226221.9000000004</v>
      </c>
    </row>
    <row r="52" spans="1:6" s="220" customFormat="1" ht="23.25" customHeight="1">
      <c r="A52" s="220" t="s">
        <v>512</v>
      </c>
      <c r="B52" s="737" t="s">
        <v>1323</v>
      </c>
      <c r="C52" s="504" t="s">
        <v>981</v>
      </c>
      <c r="D52" s="495">
        <v>-2399087.66</v>
      </c>
      <c r="E52" s="495">
        <v>-1097822.47</v>
      </c>
      <c r="F52" s="495">
        <f t="shared" si="1"/>
        <v>-3496910.13</v>
      </c>
    </row>
    <row r="53" spans="1:6" s="220" customFormat="1" ht="23.25" customHeight="1">
      <c r="A53" s="220" t="s">
        <v>512</v>
      </c>
      <c r="B53" s="226" t="s">
        <v>1324</v>
      </c>
      <c r="C53" s="494" t="s">
        <v>982</v>
      </c>
      <c r="D53" s="495">
        <v>733119.99</v>
      </c>
      <c r="E53" s="495">
        <v>-3808.22</v>
      </c>
      <c r="F53" s="495">
        <f t="shared" si="1"/>
        <v>729311.77</v>
      </c>
    </row>
    <row r="54" spans="1:6" s="220" customFormat="1" ht="23.25" customHeight="1">
      <c r="A54" s="220" t="s">
        <v>512</v>
      </c>
      <c r="B54" s="737" t="s">
        <v>1325</v>
      </c>
      <c r="C54" s="506" t="s">
        <v>983</v>
      </c>
      <c r="D54" s="495">
        <v>-7066.43</v>
      </c>
      <c r="E54" s="495">
        <v>7926.35</v>
      </c>
      <c r="F54" s="495">
        <f t="shared" si="1"/>
        <v>859.92000000000007</v>
      </c>
    </row>
    <row r="55" spans="1:6" s="220" customFormat="1" ht="23.25" customHeight="1">
      <c r="A55" s="220" t="s">
        <v>512</v>
      </c>
      <c r="B55" s="226" t="s">
        <v>1326</v>
      </c>
      <c r="C55" s="507" t="s">
        <v>984</v>
      </c>
      <c r="D55" s="495">
        <v>-4283.8100000000004</v>
      </c>
      <c r="E55" s="495">
        <v>7926.35</v>
      </c>
      <c r="F55" s="495">
        <f t="shared" si="1"/>
        <v>3642.54</v>
      </c>
    </row>
    <row r="56" spans="1:6" s="220" customFormat="1" ht="23.25" customHeight="1">
      <c r="A56" s="220" t="s">
        <v>512</v>
      </c>
      <c r="B56" s="226" t="s">
        <v>1327</v>
      </c>
      <c r="C56" s="504" t="s">
        <v>985</v>
      </c>
      <c r="D56" s="495">
        <v>-2782.62</v>
      </c>
      <c r="E56" s="495">
        <v>0</v>
      </c>
      <c r="F56" s="495">
        <f t="shared" si="1"/>
        <v>-2782.62</v>
      </c>
    </row>
    <row r="57" spans="1:6" s="220" customFormat="1" ht="23.25" customHeight="1">
      <c r="A57" s="220" t="s">
        <v>512</v>
      </c>
      <c r="B57" s="737" t="s">
        <v>1328</v>
      </c>
      <c r="C57" s="494" t="s">
        <v>986</v>
      </c>
      <c r="D57" s="495">
        <v>-7089.23</v>
      </c>
      <c r="E57" s="495">
        <v>-4391.37</v>
      </c>
      <c r="F57" s="495">
        <f t="shared" si="1"/>
        <v>-11480.599999999999</v>
      </c>
    </row>
    <row r="58" spans="1:6" s="220" customFormat="1" ht="23.25" customHeight="1">
      <c r="A58" s="220" t="s">
        <v>512</v>
      </c>
      <c r="B58" s="226" t="s">
        <v>1329</v>
      </c>
      <c r="C58" s="507" t="s">
        <v>987</v>
      </c>
      <c r="D58" s="495">
        <v>7089.23</v>
      </c>
      <c r="E58" s="495">
        <v>4380.42</v>
      </c>
      <c r="F58" s="495">
        <f t="shared" si="1"/>
        <v>11469.65</v>
      </c>
    </row>
    <row r="59" spans="1:6" s="220" customFormat="1" ht="23.25" customHeight="1">
      <c r="A59" s="220" t="s">
        <v>512</v>
      </c>
      <c r="B59" s="226" t="s">
        <v>1330</v>
      </c>
      <c r="C59" s="504" t="s">
        <v>988</v>
      </c>
      <c r="D59" s="495">
        <v>0</v>
      </c>
      <c r="E59" s="495">
        <v>10.95</v>
      </c>
      <c r="F59" s="495">
        <f t="shared" si="1"/>
        <v>10.95</v>
      </c>
    </row>
    <row r="60" spans="1:6" s="220" customFormat="1" ht="23.25" customHeight="1">
      <c r="A60" s="220" t="s">
        <v>512</v>
      </c>
      <c r="B60" s="738" t="s">
        <v>1331</v>
      </c>
      <c r="C60" s="494" t="s">
        <v>989</v>
      </c>
      <c r="D60" s="495">
        <v>718964.33</v>
      </c>
      <c r="E60" s="495">
        <v>-273.24</v>
      </c>
      <c r="F60" s="495">
        <f t="shared" si="1"/>
        <v>718691.09</v>
      </c>
    </row>
    <row r="61" spans="1:6" s="220" customFormat="1" ht="23.25" customHeight="1">
      <c r="A61" s="220" t="s">
        <v>512</v>
      </c>
      <c r="B61" s="737" t="s">
        <v>1332</v>
      </c>
      <c r="C61" s="504" t="s">
        <v>990</v>
      </c>
      <c r="D61" s="495">
        <v>0</v>
      </c>
      <c r="E61" s="495">
        <v>0</v>
      </c>
      <c r="F61" s="495">
        <f t="shared" si="1"/>
        <v>0</v>
      </c>
    </row>
    <row r="62" spans="1:6" s="220" customFormat="1" ht="23.25" customHeight="1">
      <c r="A62" s="220" t="s">
        <v>512</v>
      </c>
      <c r="B62" s="738" t="s">
        <v>1333</v>
      </c>
      <c r="C62" s="494" t="s">
        <v>495</v>
      </c>
      <c r="D62" s="495">
        <v>718964.33</v>
      </c>
      <c r="E62" s="495">
        <v>-273.24</v>
      </c>
      <c r="F62" s="495">
        <f t="shared" si="1"/>
        <v>718691.09</v>
      </c>
    </row>
    <row r="63" spans="1:6" s="220" customFormat="1" ht="23.25" customHeight="1">
      <c r="A63" s="220" t="s">
        <v>512</v>
      </c>
      <c r="B63" s="737" t="s">
        <v>1334</v>
      </c>
      <c r="C63" s="504" t="s">
        <v>991</v>
      </c>
      <c r="D63" s="495">
        <v>0</v>
      </c>
      <c r="E63" s="495">
        <v>2117.5</v>
      </c>
      <c r="F63" s="495">
        <f t="shared" si="1"/>
        <v>2117.5</v>
      </c>
    </row>
    <row r="64" spans="1:6" s="220" customFormat="1" ht="23.25" customHeight="1">
      <c r="A64" s="220" t="s">
        <v>512</v>
      </c>
      <c r="B64" s="737" t="s">
        <v>1335</v>
      </c>
      <c r="C64" s="505" t="s">
        <v>992</v>
      </c>
      <c r="D64" s="495">
        <v>0</v>
      </c>
      <c r="E64" s="495">
        <v>-218243</v>
      </c>
      <c r="F64" s="495">
        <f t="shared" si="1"/>
        <v>-218243</v>
      </c>
    </row>
    <row r="65" spans="1:7" s="220" customFormat="1" ht="23.25" customHeight="1">
      <c r="A65" s="220" t="s">
        <v>512</v>
      </c>
      <c r="B65" s="226" t="s">
        <v>1336</v>
      </c>
      <c r="C65" s="494" t="s">
        <v>497</v>
      </c>
      <c r="D65" s="495">
        <v>718964.33</v>
      </c>
      <c r="E65" s="495">
        <v>-216398.74</v>
      </c>
      <c r="F65" s="495">
        <f t="shared" si="1"/>
        <v>502565.58999999997</v>
      </c>
    </row>
    <row r="66" spans="1:7" s="220" customFormat="1" ht="23.25" customHeight="1">
      <c r="A66" s="220" t="s">
        <v>512</v>
      </c>
      <c r="B66" s="226" t="s">
        <v>1337</v>
      </c>
      <c r="C66" s="504" t="s">
        <v>993</v>
      </c>
      <c r="D66" s="495">
        <v>0</v>
      </c>
      <c r="E66" s="495">
        <v>0</v>
      </c>
      <c r="F66" s="495">
        <f t="shared" si="1"/>
        <v>0</v>
      </c>
    </row>
    <row r="67" spans="1:7" s="220" customFormat="1" ht="23.25" customHeight="1">
      <c r="A67" s="220" t="s">
        <v>512</v>
      </c>
      <c r="B67" s="226" t="s">
        <v>1338</v>
      </c>
      <c r="C67" s="494" t="s">
        <v>994</v>
      </c>
      <c r="D67" s="495">
        <v>718964.33</v>
      </c>
      <c r="E67" s="495">
        <v>-216398.74</v>
      </c>
      <c r="F67" s="495">
        <f t="shared" si="1"/>
        <v>502565.58999999997</v>
      </c>
    </row>
    <row r="68" spans="1:7" s="220" customFormat="1" ht="23.25" customHeight="1" thickBot="1">
      <c r="A68" s="220" t="s">
        <v>512</v>
      </c>
      <c r="B68" s="737" t="s">
        <v>1339</v>
      </c>
      <c r="C68" s="504" t="s">
        <v>995</v>
      </c>
      <c r="D68" s="495">
        <v>0</v>
      </c>
      <c r="E68" s="495">
        <v>0</v>
      </c>
      <c r="F68" s="495">
        <f t="shared" si="1"/>
        <v>0</v>
      </c>
    </row>
    <row r="69" spans="1:7" s="220" customFormat="1" ht="23.25" customHeight="1" thickTop="1" thickBot="1">
      <c r="A69" s="739" t="s">
        <v>512</v>
      </c>
      <c r="B69" s="336" t="s">
        <v>1340</v>
      </c>
      <c r="C69" s="508" t="s">
        <v>996</v>
      </c>
      <c r="D69" s="509">
        <v>718964.33</v>
      </c>
      <c r="E69" s="509">
        <v>-216398.74</v>
      </c>
      <c r="F69" s="509">
        <f t="shared" si="1"/>
        <v>502565.58999999997</v>
      </c>
    </row>
    <row r="70" spans="1:7" ht="6" customHeight="1" thickTop="1" thickBot="1">
      <c r="A70" s="695"/>
      <c r="B70" s="695"/>
      <c r="C70" s="510"/>
      <c r="D70" s="511"/>
      <c r="E70" s="512"/>
      <c r="F70" s="512"/>
      <c r="G70" s="1028"/>
    </row>
    <row r="71" spans="1:7" ht="6.75" customHeight="1" thickTop="1">
      <c r="C71" s="160"/>
      <c r="D71" s="513"/>
      <c r="E71" s="513"/>
      <c r="F71" s="513"/>
      <c r="G71" s="1028"/>
    </row>
    <row r="72" spans="1:7" ht="4.5" customHeight="1">
      <c r="C72" s="160"/>
      <c r="D72" s="172"/>
      <c r="E72" s="172"/>
      <c r="F72" s="172"/>
      <c r="G72" s="1028"/>
    </row>
    <row r="73" spans="1:7" ht="15.75">
      <c r="C73" s="1209"/>
      <c r="D73" s="1209"/>
      <c r="E73" s="1209"/>
      <c r="F73" s="1209"/>
      <c r="G73" s="1028"/>
    </row>
    <row r="74" spans="1:7" ht="23.25">
      <c r="C74" s="1155" t="s">
        <v>997</v>
      </c>
      <c r="D74" s="1155"/>
      <c r="E74" s="1155"/>
      <c r="F74" s="1155"/>
      <c r="G74" s="1028"/>
    </row>
    <row r="75" spans="1:7" ht="15.75">
      <c r="C75" s="1209"/>
      <c r="D75" s="1209"/>
      <c r="E75" s="1209"/>
      <c r="F75" s="1209"/>
      <c r="G75" s="1028"/>
    </row>
    <row r="76" spans="1:7" ht="8.25" customHeight="1">
      <c r="C76" s="160"/>
      <c r="D76" s="172"/>
      <c r="E76" s="172"/>
      <c r="F76" s="172"/>
      <c r="G76" s="1028"/>
    </row>
    <row r="77" spans="1:7" ht="23.25">
      <c r="C77" s="514" t="s">
        <v>998</v>
      </c>
      <c r="D77" s="515">
        <f>+D79+D80</f>
        <v>206813616.58719999</v>
      </c>
      <c r="E77" s="515">
        <f>+E79+E80</f>
        <v>265870883.76999998</v>
      </c>
      <c r="F77" s="515">
        <f>SUM(D77:E77)</f>
        <v>472684500.35719997</v>
      </c>
      <c r="G77" s="1028"/>
    </row>
    <row r="78" spans="1:7" ht="5.25" customHeight="1">
      <c r="C78" s="514"/>
      <c r="D78" s="515"/>
      <c r="E78" s="515"/>
      <c r="F78" s="515"/>
      <c r="G78" s="1028"/>
    </row>
    <row r="79" spans="1:7" ht="23.25">
      <c r="A79" s="1028" t="s">
        <v>512</v>
      </c>
      <c r="B79" s="1028" t="s">
        <v>1341</v>
      </c>
      <c r="C79" s="516" t="s">
        <v>999</v>
      </c>
      <c r="D79" s="515">
        <v>33544934.892000005</v>
      </c>
      <c r="E79" s="515">
        <v>186552979.76999998</v>
      </c>
      <c r="F79" s="515">
        <f>SUM(D79:E79)</f>
        <v>220097914.662</v>
      </c>
      <c r="G79" s="1028"/>
    </row>
    <row r="80" spans="1:7" ht="23.25">
      <c r="A80" s="1028" t="s">
        <v>512</v>
      </c>
      <c r="B80" s="1028" t="s">
        <v>1342</v>
      </c>
      <c r="C80" s="516" t="s">
        <v>1000</v>
      </c>
      <c r="D80" s="515">
        <v>173268681.69519997</v>
      </c>
      <c r="E80" s="515">
        <v>79317904</v>
      </c>
      <c r="F80" s="515">
        <f>SUM(D80:E80)</f>
        <v>252586585.69519997</v>
      </c>
      <c r="G80" s="1028"/>
    </row>
    <row r="81" spans="1:7" ht="7.5" customHeight="1">
      <c r="C81" s="516"/>
      <c r="D81" s="515"/>
      <c r="E81" s="515"/>
      <c r="F81" s="515"/>
      <c r="G81" s="1028"/>
    </row>
    <row r="82" spans="1:7" ht="23.25">
      <c r="C82" s="517" t="s">
        <v>1001</v>
      </c>
      <c r="D82" s="515">
        <f>SUM(D84:D88)</f>
        <v>206813616.58719999</v>
      </c>
      <c r="E82" s="515">
        <f>SUM(E84:E88)</f>
        <v>265870883.76999998</v>
      </c>
      <c r="F82" s="515">
        <f t="shared" ref="F82:F88" si="2">SUM(D82:E82)</f>
        <v>472684500.35719997</v>
      </c>
      <c r="G82" s="1028"/>
    </row>
    <row r="83" spans="1:7" ht="4.5" customHeight="1">
      <c r="C83" s="516"/>
      <c r="D83" s="515"/>
      <c r="E83" s="515"/>
      <c r="F83" s="515">
        <f t="shared" si="2"/>
        <v>0</v>
      </c>
      <c r="G83" s="1028"/>
    </row>
    <row r="84" spans="1:7" ht="23.25">
      <c r="A84" s="1028" t="s">
        <v>512</v>
      </c>
      <c r="B84" s="1028" t="s">
        <v>1343</v>
      </c>
      <c r="C84" s="516" t="s">
        <v>1002</v>
      </c>
      <c r="D84" s="515">
        <v>8246733.222000001</v>
      </c>
      <c r="E84" s="515">
        <v>5281711.09</v>
      </c>
      <c r="F84" s="515">
        <f t="shared" si="2"/>
        <v>13528444.312000001</v>
      </c>
      <c r="G84" s="1028"/>
    </row>
    <row r="85" spans="1:7" ht="23.25">
      <c r="A85" s="1028" t="s">
        <v>512</v>
      </c>
      <c r="B85" s="1028" t="s">
        <v>1344</v>
      </c>
      <c r="C85" s="516" t="s">
        <v>1003</v>
      </c>
      <c r="D85" s="515">
        <v>198508570.34679997</v>
      </c>
      <c r="E85" s="515">
        <v>259560172.67999998</v>
      </c>
      <c r="F85" s="515">
        <f t="shared" si="2"/>
        <v>458068743.02679992</v>
      </c>
      <c r="G85" s="1028"/>
    </row>
    <row r="86" spans="1:7" ht="23.25">
      <c r="A86" s="1028" t="s">
        <v>512</v>
      </c>
      <c r="B86" s="1028" t="s">
        <v>1345</v>
      </c>
      <c r="C86" s="516" t="s">
        <v>1004</v>
      </c>
      <c r="D86" s="515">
        <v>0</v>
      </c>
      <c r="E86" s="515">
        <v>0</v>
      </c>
      <c r="F86" s="515">
        <f t="shared" si="2"/>
        <v>0</v>
      </c>
      <c r="G86" s="1028"/>
    </row>
    <row r="87" spans="1:7" ht="23.25">
      <c r="A87" s="1028" t="s">
        <v>512</v>
      </c>
      <c r="B87" s="1028" t="s">
        <v>1346</v>
      </c>
      <c r="C87" s="516" t="s">
        <v>1005</v>
      </c>
      <c r="D87" s="515">
        <v>58313.018400000008</v>
      </c>
      <c r="E87" s="515">
        <v>1029000</v>
      </c>
      <c r="F87" s="515">
        <f t="shared" si="2"/>
        <v>1087313.0183999999</v>
      </c>
      <c r="G87" s="1028"/>
    </row>
    <row r="88" spans="1:7" ht="23.25">
      <c r="A88" s="1028" t="s">
        <v>512</v>
      </c>
      <c r="B88" s="1028" t="s">
        <v>1347</v>
      </c>
      <c r="C88" s="516" t="s">
        <v>1006</v>
      </c>
      <c r="D88" s="515">
        <v>0</v>
      </c>
      <c r="E88" s="515">
        <v>0</v>
      </c>
      <c r="F88" s="515">
        <f t="shared" si="2"/>
        <v>0</v>
      </c>
      <c r="G88" s="1028"/>
    </row>
    <row r="89" spans="1:7" ht="23.25">
      <c r="C89" s="518"/>
      <c r="D89" s="515"/>
      <c r="E89" s="515"/>
      <c r="F89" s="515"/>
      <c r="G89" s="1028"/>
    </row>
    <row r="90" spans="1:7" ht="23.25">
      <c r="C90" s="519" t="s">
        <v>1007</v>
      </c>
      <c r="D90" s="515">
        <f>+D77</f>
        <v>206813616.58719999</v>
      </c>
      <c r="E90" s="515">
        <f>+E77</f>
        <v>265870883.76999998</v>
      </c>
      <c r="F90" s="515">
        <f>SUM(D90:E90)</f>
        <v>472684500.35719997</v>
      </c>
      <c r="G90" s="1028"/>
    </row>
    <row r="91" spans="1:7" ht="15.75" thickBot="1">
      <c r="C91" s="520"/>
      <c r="D91" s="521"/>
      <c r="E91" s="521"/>
      <c r="F91" s="521"/>
      <c r="G91" s="1028"/>
    </row>
    <row r="92" spans="1:7" ht="24" customHeight="1">
      <c r="C92" s="1117" t="s">
        <v>1008</v>
      </c>
      <c r="D92" s="172"/>
      <c r="E92" s="172"/>
      <c r="F92" s="172"/>
      <c r="G92" s="1028"/>
    </row>
    <row r="93" spans="1:7" ht="18">
      <c r="C93" s="1117" t="s">
        <v>1009</v>
      </c>
      <c r="D93" s="172"/>
      <c r="E93" s="172"/>
      <c r="F93" s="172"/>
      <c r="G93" s="1028"/>
    </row>
    <row r="94" spans="1:7">
      <c r="D94" s="172"/>
      <c r="E94" s="172"/>
      <c r="F94" s="172"/>
      <c r="G94" s="1028"/>
    </row>
    <row r="95" spans="1:7">
      <c r="C95" s="522"/>
      <c r="D95" s="257"/>
      <c r="E95" s="257"/>
      <c r="F95" s="172"/>
      <c r="G95" s="1028"/>
    </row>
    <row r="96" spans="1:7">
      <c r="A96" s="1028" t="s">
        <v>511</v>
      </c>
      <c r="B96" s="1028" t="s">
        <v>511</v>
      </c>
      <c r="C96" s="257"/>
      <c r="E96" s="172"/>
      <c r="G96" s="1028"/>
    </row>
    <row r="97" spans="3:7">
      <c r="C97" s="257"/>
      <c r="E97" s="172"/>
      <c r="G97" s="1028"/>
    </row>
    <row r="98" spans="3:7">
      <c r="C98" s="257"/>
      <c r="E98" s="172"/>
      <c r="G98" s="1028"/>
    </row>
    <row r="99" spans="3:7">
      <c r="C99" s="257"/>
      <c r="E99" s="172"/>
      <c r="G99" s="1028"/>
    </row>
    <row r="100" spans="3:7">
      <c r="C100" s="257"/>
      <c r="E100" s="172"/>
      <c r="G100" s="1028"/>
    </row>
    <row r="101" spans="3:7">
      <c r="C101" s="257"/>
      <c r="E101" s="172"/>
      <c r="G101" s="1028"/>
    </row>
    <row r="102" spans="3:7">
      <c r="C102" s="257"/>
      <c r="E102" s="172"/>
      <c r="G102" s="1028"/>
    </row>
    <row r="103" spans="3:7">
      <c r="C103" s="257"/>
      <c r="E103" s="172"/>
      <c r="G103" s="1028"/>
    </row>
    <row r="104" spans="3:7">
      <c r="C104" s="257"/>
      <c r="E104" s="172"/>
      <c r="G104" s="1028"/>
    </row>
    <row r="105" spans="3:7">
      <c r="C105" s="257"/>
      <c r="E105" s="172"/>
      <c r="G105" s="1028"/>
    </row>
    <row r="106" spans="3:7">
      <c r="C106" s="257"/>
      <c r="E106" s="172"/>
      <c r="G106" s="1028"/>
    </row>
    <row r="107" spans="3:7">
      <c r="C107" s="257"/>
      <c r="E107" s="172"/>
      <c r="G107" s="1028"/>
    </row>
    <row r="108" spans="3:7" ht="15.75">
      <c r="C108" s="162"/>
      <c r="D108" s="257"/>
      <c r="E108" s="257"/>
      <c r="F108" s="172"/>
      <c r="G108" s="1028"/>
    </row>
    <row r="109" spans="3:7" ht="15.75">
      <c r="C109" s="162"/>
      <c r="D109" s="172"/>
      <c r="E109" s="172"/>
      <c r="F109" s="172"/>
      <c r="G109" s="1028"/>
    </row>
    <row r="110" spans="3:7" ht="15.75">
      <c r="C110" s="162"/>
      <c r="D110" s="172"/>
      <c r="E110" s="172"/>
      <c r="F110" s="172"/>
      <c r="G110" s="1028"/>
    </row>
    <row r="111" spans="3:7" ht="15.75">
      <c r="C111" s="162"/>
      <c r="D111" s="172"/>
      <c r="E111" s="172"/>
      <c r="F111" s="172"/>
      <c r="G111" s="1028"/>
    </row>
    <row r="112" spans="3:7" ht="15.75">
      <c r="C112" s="162"/>
      <c r="D112" s="172"/>
      <c r="E112" s="172"/>
      <c r="F112" s="172"/>
      <c r="G112" s="1028"/>
    </row>
    <row r="113" spans="3:7" ht="15.75">
      <c r="C113" s="162"/>
      <c r="D113" s="172"/>
      <c r="E113" s="172"/>
      <c r="F113" s="172"/>
      <c r="G113" s="1028"/>
    </row>
    <row r="114" spans="3:7" ht="15.75">
      <c r="C114" s="162"/>
      <c r="D114" s="172"/>
      <c r="E114" s="172"/>
      <c r="F114" s="172"/>
      <c r="G114" s="1028"/>
    </row>
    <row r="115" spans="3:7" ht="15.75">
      <c r="C115" s="162"/>
      <c r="D115" s="172"/>
      <c r="E115" s="172"/>
      <c r="F115" s="172"/>
      <c r="G115" s="1028"/>
    </row>
    <row r="116" spans="3:7" ht="15.75">
      <c r="C116" s="162"/>
      <c r="D116" s="172"/>
      <c r="E116" s="172"/>
      <c r="F116" s="172"/>
      <c r="G116" s="1028"/>
    </row>
    <row r="117" spans="3:7" ht="15.75">
      <c r="C117" s="162"/>
      <c r="D117" s="172"/>
      <c r="E117" s="172"/>
      <c r="F117" s="172"/>
      <c r="G117" s="1028"/>
    </row>
    <row r="118" spans="3:7" ht="15.75">
      <c r="C118" s="162"/>
      <c r="D118" s="172"/>
      <c r="E118" s="172"/>
      <c r="F118" s="172"/>
      <c r="G118" s="1028"/>
    </row>
    <row r="119" spans="3:7" ht="15.75">
      <c r="C119" s="162"/>
      <c r="D119" s="172"/>
      <c r="E119" s="172"/>
      <c r="F119" s="172"/>
      <c r="G119" s="1028"/>
    </row>
    <row r="120" spans="3:7" ht="15.75">
      <c r="C120" s="162"/>
      <c r="D120" s="172"/>
      <c r="E120" s="172"/>
      <c r="F120" s="172"/>
      <c r="G120" s="1028"/>
    </row>
    <row r="121" spans="3:7" ht="15.75">
      <c r="C121" s="162"/>
      <c r="D121" s="172"/>
      <c r="E121" s="172"/>
      <c r="F121" s="172"/>
      <c r="G121" s="1028"/>
    </row>
    <row r="122" spans="3:7" ht="15.75">
      <c r="C122" s="162"/>
      <c r="D122" s="172"/>
      <c r="E122" s="172"/>
      <c r="F122" s="172"/>
      <c r="G122" s="1028"/>
    </row>
    <row r="123" spans="3:7" ht="15.75">
      <c r="C123" s="162"/>
      <c r="D123" s="172"/>
      <c r="E123" s="172"/>
      <c r="F123" s="172"/>
      <c r="G123" s="1028"/>
    </row>
    <row r="124" spans="3:7" ht="15.75">
      <c r="C124" s="162"/>
      <c r="D124" s="172"/>
      <c r="E124" s="172"/>
      <c r="F124" s="172"/>
      <c r="G124" s="1028"/>
    </row>
    <row r="125" spans="3:7" ht="15.75">
      <c r="C125" s="162"/>
      <c r="D125" s="172"/>
      <c r="E125" s="172"/>
      <c r="F125" s="172"/>
      <c r="G125" s="1028"/>
    </row>
    <row r="126" spans="3:7" ht="15.75">
      <c r="C126" s="162"/>
      <c r="D126" s="172"/>
      <c r="E126" s="172"/>
      <c r="F126" s="172"/>
      <c r="G126" s="1028"/>
    </row>
    <row r="127" spans="3:7" ht="15.75">
      <c r="C127" s="162"/>
      <c r="D127" s="172"/>
      <c r="E127" s="172"/>
      <c r="F127" s="172"/>
      <c r="G127" s="1028"/>
    </row>
    <row r="128" spans="3:7" ht="15.75">
      <c r="C128" s="162"/>
      <c r="D128" s="172"/>
      <c r="E128" s="172"/>
      <c r="F128" s="172"/>
      <c r="G128" s="1028"/>
    </row>
    <row r="129" spans="3:7" ht="15.75">
      <c r="C129" s="162"/>
      <c r="D129" s="172"/>
      <c r="E129" s="172"/>
      <c r="F129" s="172"/>
      <c r="G129" s="1028"/>
    </row>
    <row r="130" spans="3:7" ht="15.75">
      <c r="C130" s="162"/>
      <c r="D130" s="172"/>
      <c r="E130" s="172"/>
      <c r="F130" s="172"/>
      <c r="G130" s="1028"/>
    </row>
    <row r="131" spans="3:7" ht="15.75">
      <c r="C131" s="162"/>
      <c r="D131" s="172"/>
      <c r="E131" s="172"/>
      <c r="F131" s="172"/>
      <c r="G131" s="1028"/>
    </row>
    <row r="132" spans="3:7" ht="15.75">
      <c r="C132" s="162"/>
      <c r="D132" s="172"/>
      <c r="E132" s="172"/>
      <c r="F132" s="172"/>
      <c r="G132" s="1028"/>
    </row>
    <row r="133" spans="3:7" ht="15.75">
      <c r="C133" s="162"/>
      <c r="D133" s="172"/>
      <c r="E133" s="172"/>
      <c r="F133" s="172"/>
      <c r="G133" s="1028"/>
    </row>
    <row r="134" spans="3:7" ht="15.75">
      <c r="C134" s="162"/>
      <c r="D134" s="172"/>
      <c r="E134" s="172"/>
      <c r="F134" s="172"/>
      <c r="G134" s="1028"/>
    </row>
    <row r="135" spans="3:7" ht="15.75">
      <c r="C135" s="162"/>
      <c r="D135" s="172"/>
      <c r="E135" s="172"/>
      <c r="F135" s="172"/>
      <c r="G135" s="1028"/>
    </row>
    <row r="136" spans="3:7" ht="15.75">
      <c r="C136" s="162"/>
      <c r="D136" s="172"/>
      <c r="E136" s="172"/>
      <c r="F136" s="172"/>
      <c r="G136" s="1028"/>
    </row>
    <row r="137" spans="3:7" ht="15.75">
      <c r="C137" s="162"/>
      <c r="D137" s="172"/>
      <c r="E137" s="172"/>
      <c r="F137" s="172"/>
      <c r="G137" s="1028"/>
    </row>
    <row r="138" spans="3:7" ht="15.75">
      <c r="C138" s="162"/>
      <c r="D138" s="172"/>
      <c r="E138" s="172"/>
      <c r="F138" s="172"/>
      <c r="G138" s="1028"/>
    </row>
    <row r="139" spans="3:7" ht="15.75">
      <c r="C139" s="162"/>
      <c r="D139" s="172"/>
      <c r="E139" s="172"/>
      <c r="F139" s="172"/>
      <c r="G139" s="1028"/>
    </row>
    <row r="140" spans="3:7" ht="15.75">
      <c r="C140" s="162"/>
      <c r="D140" s="172"/>
      <c r="E140" s="172"/>
      <c r="F140" s="172"/>
      <c r="G140" s="1028"/>
    </row>
    <row r="141" spans="3:7" ht="15.75">
      <c r="C141" s="162"/>
      <c r="D141" s="172"/>
      <c r="E141" s="172"/>
      <c r="F141" s="172"/>
      <c r="G141" s="1028"/>
    </row>
    <row r="142" spans="3:7" ht="15.75">
      <c r="C142" s="162"/>
      <c r="D142" s="172"/>
      <c r="E142" s="172"/>
      <c r="F142" s="172"/>
      <c r="G142" s="1028"/>
    </row>
    <row r="143" spans="3:7" ht="15.75">
      <c r="C143" s="162"/>
      <c r="D143" s="172"/>
      <c r="E143" s="172"/>
      <c r="F143" s="172"/>
      <c r="G143" s="1028"/>
    </row>
    <row r="144" spans="3:7" ht="15.75">
      <c r="C144" s="162"/>
      <c r="D144" s="172"/>
      <c r="E144" s="172"/>
      <c r="F144" s="172"/>
      <c r="G144" s="1028"/>
    </row>
    <row r="145" spans="3:7" ht="15.75">
      <c r="C145" s="162"/>
      <c r="D145" s="172"/>
      <c r="E145" s="172"/>
      <c r="F145" s="172"/>
      <c r="G145" s="1028"/>
    </row>
    <row r="146" spans="3:7" ht="15.75">
      <c r="C146" s="162"/>
      <c r="D146" s="172"/>
      <c r="E146" s="172"/>
      <c r="F146" s="172"/>
      <c r="G146" s="1028"/>
    </row>
    <row r="147" spans="3:7" ht="15.75">
      <c r="C147" s="162"/>
      <c r="D147" s="172"/>
      <c r="E147" s="172"/>
      <c r="F147" s="172"/>
      <c r="G147" s="1028"/>
    </row>
    <row r="148" spans="3:7" ht="15.75">
      <c r="C148" s="162"/>
      <c r="D148" s="172"/>
      <c r="E148" s="172"/>
      <c r="F148" s="172"/>
      <c r="G148" s="1028"/>
    </row>
    <row r="149" spans="3:7" ht="15.75">
      <c r="C149" s="162"/>
      <c r="D149" s="172"/>
      <c r="E149" s="172"/>
      <c r="F149" s="172"/>
      <c r="G149" s="1028"/>
    </row>
    <row r="150" spans="3:7" ht="15.75">
      <c r="C150" s="162"/>
      <c r="D150" s="172"/>
      <c r="E150" s="172"/>
      <c r="F150" s="172"/>
      <c r="G150" s="1028"/>
    </row>
    <row r="151" spans="3:7" ht="15.75">
      <c r="C151" s="162"/>
      <c r="D151" s="172"/>
      <c r="E151" s="172"/>
      <c r="F151" s="172"/>
      <c r="G151" s="1028"/>
    </row>
    <row r="152" spans="3:7" ht="15.75">
      <c r="C152" s="162"/>
      <c r="D152" s="172"/>
      <c r="E152" s="172"/>
      <c r="F152" s="172"/>
      <c r="G152" s="1028"/>
    </row>
    <row r="153" spans="3:7" ht="15.75">
      <c r="C153" s="162"/>
      <c r="D153" s="172"/>
      <c r="E153" s="172"/>
      <c r="F153" s="172"/>
      <c r="G153" s="1028"/>
    </row>
    <row r="154" spans="3:7" ht="15.75">
      <c r="C154" s="162"/>
      <c r="D154" s="172"/>
      <c r="E154" s="172"/>
      <c r="F154" s="172"/>
      <c r="G154" s="1028"/>
    </row>
    <row r="155" spans="3:7" ht="15.75">
      <c r="C155" s="162"/>
      <c r="D155" s="172"/>
      <c r="E155" s="172"/>
      <c r="F155" s="172"/>
      <c r="G155" s="1028"/>
    </row>
    <row r="156" spans="3:7" ht="15.75">
      <c r="C156" s="162"/>
      <c r="D156" s="172"/>
      <c r="E156" s="172"/>
      <c r="F156" s="172"/>
      <c r="G156" s="1028"/>
    </row>
    <row r="157" spans="3:7" ht="15.75">
      <c r="C157" s="162"/>
      <c r="D157" s="172"/>
      <c r="E157" s="172"/>
      <c r="F157" s="172"/>
      <c r="G157" s="1028"/>
    </row>
    <row r="158" spans="3:7" ht="15.75">
      <c r="C158" s="162"/>
      <c r="D158" s="172"/>
      <c r="E158" s="172"/>
      <c r="F158" s="172"/>
      <c r="G158" s="1028"/>
    </row>
    <row r="159" spans="3:7" ht="15.75">
      <c r="C159" s="162"/>
      <c r="D159" s="172"/>
      <c r="E159" s="172"/>
      <c r="F159" s="172"/>
      <c r="G159" s="1028"/>
    </row>
    <row r="160" spans="3:7" ht="15.75">
      <c r="C160" s="162"/>
      <c r="D160" s="172"/>
      <c r="E160" s="172"/>
      <c r="F160" s="172"/>
      <c r="G160" s="1028"/>
    </row>
    <row r="161" spans="3:7" ht="15.75">
      <c r="C161" s="162"/>
      <c r="G161" s="1028"/>
    </row>
    <row r="162" spans="3:7" ht="15.75">
      <c r="C162" s="162"/>
      <c r="G162" s="1028"/>
    </row>
    <row r="163" spans="3:7" ht="15.75">
      <c r="C163" s="162"/>
      <c r="G163" s="1028"/>
    </row>
    <row r="164" spans="3:7" ht="15.75">
      <c r="C164" s="162"/>
      <c r="G164" s="1028"/>
    </row>
    <row r="165" spans="3:7" ht="15.75">
      <c r="C165" s="162"/>
      <c r="G165" s="1028"/>
    </row>
    <row r="166" spans="3:7" ht="15.75">
      <c r="C166" s="162"/>
      <c r="G166" s="1028"/>
    </row>
    <row r="167" spans="3:7" ht="15.75">
      <c r="C167" s="162"/>
      <c r="G167" s="1028"/>
    </row>
    <row r="168" spans="3:7" ht="15.75">
      <c r="C168" s="162"/>
      <c r="G168" s="1028"/>
    </row>
    <row r="169" spans="3:7" ht="15.75">
      <c r="C169" s="162"/>
      <c r="G169" s="1028"/>
    </row>
    <row r="170" spans="3:7" ht="15.75">
      <c r="C170" s="162"/>
      <c r="G170" s="1028"/>
    </row>
    <row r="171" spans="3:7" ht="15.75">
      <c r="C171" s="162"/>
      <c r="G171" s="1028"/>
    </row>
    <row r="172" spans="3:7" ht="15.75">
      <c r="C172" s="162"/>
      <c r="G172" s="1028"/>
    </row>
    <row r="173" spans="3:7" ht="15.75">
      <c r="C173" s="162"/>
      <c r="G173" s="1028"/>
    </row>
    <row r="174" spans="3:7" ht="15.75">
      <c r="C174" s="162"/>
      <c r="G174" s="1028"/>
    </row>
    <row r="175" spans="3:7" ht="15.75">
      <c r="C175" s="162"/>
      <c r="G175" s="1028"/>
    </row>
    <row r="176" spans="3:7" ht="15.75">
      <c r="C176" s="162"/>
      <c r="G176" s="1028"/>
    </row>
    <row r="177" spans="3:7" ht="15.75">
      <c r="C177" s="162"/>
      <c r="G177" s="1028"/>
    </row>
    <row r="178" spans="3:7" ht="15.75">
      <c r="C178" s="162"/>
      <c r="G178" s="1028"/>
    </row>
    <row r="179" spans="3:7" ht="15.75">
      <c r="C179" s="162"/>
      <c r="G179" s="1028"/>
    </row>
    <row r="180" spans="3:7" ht="15.75">
      <c r="C180" s="162"/>
      <c r="G180" s="1028"/>
    </row>
    <row r="181" spans="3:7" ht="15.75">
      <c r="C181" s="162"/>
      <c r="G181" s="1028"/>
    </row>
    <row r="182" spans="3:7" ht="15.75">
      <c r="C182" s="162"/>
      <c r="G182" s="1028"/>
    </row>
    <row r="183" spans="3:7" ht="15.75">
      <c r="C183" s="162"/>
      <c r="G183" s="1028"/>
    </row>
    <row r="184" spans="3:7" ht="15.75">
      <c r="C184" s="162"/>
      <c r="G184" s="1028"/>
    </row>
    <row r="185" spans="3:7" ht="15.75">
      <c r="C185" s="162"/>
      <c r="G185" s="1028"/>
    </row>
    <row r="186" spans="3:7" ht="15.75">
      <c r="C186" s="162"/>
      <c r="G186" s="1028"/>
    </row>
    <row r="187" spans="3:7" ht="15.75">
      <c r="C187" s="162"/>
      <c r="G187" s="1028"/>
    </row>
    <row r="188" spans="3:7" ht="15.75">
      <c r="C188" s="162"/>
      <c r="G188" s="1028"/>
    </row>
    <row r="189" spans="3:7" ht="15.75">
      <c r="C189" s="162"/>
      <c r="G189" s="1028"/>
    </row>
    <row r="190" spans="3:7" ht="15.75">
      <c r="C190" s="162"/>
      <c r="G190" s="1028"/>
    </row>
    <row r="191" spans="3:7" ht="15.75">
      <c r="C191" s="162"/>
      <c r="G191" s="1028"/>
    </row>
    <row r="192" spans="3:7" ht="15.75">
      <c r="C192" s="162"/>
      <c r="G192" s="1028"/>
    </row>
    <row r="193" spans="3:7" ht="15.75">
      <c r="C193" s="162"/>
      <c r="G193" s="1028"/>
    </row>
    <row r="194" spans="3:7" ht="15.75">
      <c r="C194" s="162"/>
      <c r="G194" s="1028"/>
    </row>
    <row r="195" spans="3:7" ht="15.75">
      <c r="C195" s="162"/>
      <c r="G195" s="1028"/>
    </row>
    <row r="196" spans="3:7" ht="15.75">
      <c r="C196" s="162"/>
      <c r="G196" s="1028"/>
    </row>
    <row r="197" spans="3:7" ht="15.75">
      <c r="C197" s="162"/>
      <c r="G197" s="1028"/>
    </row>
    <row r="198" spans="3:7" ht="15.75">
      <c r="C198" s="162"/>
      <c r="G198" s="1028"/>
    </row>
    <row r="199" spans="3:7" ht="15.75">
      <c r="C199" s="162"/>
      <c r="G199" s="1028"/>
    </row>
    <row r="200" spans="3:7" ht="15.75">
      <c r="C200" s="162"/>
      <c r="G200" s="1028"/>
    </row>
    <row r="201" spans="3:7" ht="15.75">
      <c r="C201" s="162"/>
    </row>
    <row r="202" spans="3:7" ht="15.75">
      <c r="C202" s="162"/>
    </row>
    <row r="203" spans="3:7" ht="15.75">
      <c r="C203" s="162"/>
    </row>
    <row r="204" spans="3:7" ht="15.75">
      <c r="C204" s="162"/>
    </row>
    <row r="205" spans="3:7" ht="15.75">
      <c r="C205" s="162"/>
    </row>
    <row r="206" spans="3:7" ht="15.75">
      <c r="C206" s="162"/>
    </row>
    <row r="207" spans="3:7" ht="15.75">
      <c r="C207" s="162"/>
    </row>
    <row r="208" spans="3:7" ht="15.75">
      <c r="C208" s="162"/>
    </row>
    <row r="209" spans="3:3" ht="15.75">
      <c r="C209" s="162"/>
    </row>
    <row r="210" spans="3:3" ht="15.75">
      <c r="C210" s="162"/>
    </row>
    <row r="211" spans="3:3" ht="15.75">
      <c r="C211" s="162"/>
    </row>
    <row r="212" spans="3:3" ht="15.75">
      <c r="C212" s="162"/>
    </row>
    <row r="213" spans="3:3" ht="15.75">
      <c r="C213" s="162"/>
    </row>
    <row r="214" spans="3:3" ht="15.75">
      <c r="C214" s="162"/>
    </row>
    <row r="215" spans="3:3" ht="15.75">
      <c r="C215" s="162"/>
    </row>
    <row r="216" spans="3:3" ht="15.75">
      <c r="C216" s="162"/>
    </row>
    <row r="217" spans="3:3" ht="15.75">
      <c r="C217" s="162"/>
    </row>
    <row r="218" spans="3:3" ht="15.75">
      <c r="C218" s="162"/>
    </row>
    <row r="219" spans="3:3" ht="15.75">
      <c r="C219" s="162"/>
    </row>
    <row r="220" spans="3:3" ht="15.75">
      <c r="C220" s="162"/>
    </row>
    <row r="221" spans="3:3" ht="15.75">
      <c r="C221" s="162"/>
    </row>
    <row r="222" spans="3:3" ht="15.75">
      <c r="C222" s="162"/>
    </row>
    <row r="223" spans="3:3" ht="15.75">
      <c r="C223" s="162"/>
    </row>
    <row r="224" spans="3:3" ht="15.75">
      <c r="C224" s="162"/>
    </row>
    <row r="225" spans="3:3" ht="15.75">
      <c r="C225" s="162"/>
    </row>
    <row r="226" spans="3:3" ht="15.75">
      <c r="C226" s="162"/>
    </row>
    <row r="227" spans="3:3" ht="15.75">
      <c r="C227" s="162"/>
    </row>
    <row r="228" spans="3:3" ht="15.75">
      <c r="C228" s="162"/>
    </row>
    <row r="229" spans="3:3" ht="15.75">
      <c r="C229" s="162"/>
    </row>
    <row r="230" spans="3:3" ht="15.75">
      <c r="C230" s="162"/>
    </row>
    <row r="231" spans="3:3" ht="15.75">
      <c r="C231" s="162"/>
    </row>
    <row r="232" spans="3:3" ht="15.75">
      <c r="C232" s="162"/>
    </row>
    <row r="233" spans="3:3" ht="15.75">
      <c r="C233" s="162"/>
    </row>
    <row r="234" spans="3:3" ht="15.75">
      <c r="C234" s="162"/>
    </row>
    <row r="235" spans="3:3" ht="15.75">
      <c r="C235" s="162"/>
    </row>
    <row r="236" spans="3:3" ht="15.75">
      <c r="C236" s="162"/>
    </row>
    <row r="237" spans="3:3" ht="15.75">
      <c r="C237" s="162"/>
    </row>
    <row r="238" spans="3:3" ht="15.75">
      <c r="C238" s="162"/>
    </row>
    <row r="239" spans="3:3" ht="15.75">
      <c r="C239" s="162"/>
    </row>
    <row r="240" spans="3:3" ht="15.75">
      <c r="C240" s="162"/>
    </row>
    <row r="241" spans="3:3" ht="15.75">
      <c r="C241" s="162"/>
    </row>
    <row r="242" spans="3:3" ht="15.75">
      <c r="C242" s="162"/>
    </row>
    <row r="243" spans="3:3" ht="15.75">
      <c r="C243" s="162"/>
    </row>
    <row r="244" spans="3:3" ht="15.75">
      <c r="C244" s="162"/>
    </row>
    <row r="245" spans="3:3" ht="15.75">
      <c r="C245" s="162"/>
    </row>
    <row r="246" spans="3:3" ht="15.75">
      <c r="C246" s="162"/>
    </row>
    <row r="247" spans="3:3" ht="15.75">
      <c r="C247" s="162"/>
    </row>
    <row r="248" spans="3:3" ht="15.75">
      <c r="C248" s="162"/>
    </row>
    <row r="249" spans="3:3" ht="15.75">
      <c r="C249" s="162"/>
    </row>
    <row r="250" spans="3:3" ht="15.75">
      <c r="C250" s="162"/>
    </row>
    <row r="251" spans="3:3" ht="15.75">
      <c r="C251" s="162"/>
    </row>
    <row r="252" spans="3:3" ht="15.75">
      <c r="C252" s="162"/>
    </row>
    <row r="253" spans="3:3" ht="15.75">
      <c r="C253" s="162"/>
    </row>
    <row r="254" spans="3:3" ht="15.75">
      <c r="C254" s="162"/>
    </row>
    <row r="255" spans="3:3" ht="15.75">
      <c r="C255" s="162"/>
    </row>
    <row r="256" spans="3:3" ht="15.75">
      <c r="C256" s="162"/>
    </row>
    <row r="257" spans="3:3" ht="15.75">
      <c r="C257" s="162"/>
    </row>
    <row r="258" spans="3:3" ht="15.75">
      <c r="C258" s="162"/>
    </row>
    <row r="259" spans="3:3" ht="15.75">
      <c r="C259" s="162"/>
    </row>
    <row r="260" spans="3:3" ht="15.75">
      <c r="C260" s="162"/>
    </row>
    <row r="261" spans="3:3" ht="15.75">
      <c r="C261" s="162"/>
    </row>
    <row r="262" spans="3:3" ht="15.75">
      <c r="C262" s="162"/>
    </row>
    <row r="263" spans="3:3" ht="15.75">
      <c r="C263" s="162"/>
    </row>
    <row r="264" spans="3:3" ht="15.75">
      <c r="C264" s="162"/>
    </row>
    <row r="265" spans="3:3" ht="15.75">
      <c r="C265" s="162"/>
    </row>
    <row r="266" spans="3:3" ht="15.75">
      <c r="C266" s="162"/>
    </row>
    <row r="267" spans="3:3" ht="15.75">
      <c r="C267" s="162"/>
    </row>
    <row r="268" spans="3:3" ht="15.75">
      <c r="C268" s="162"/>
    </row>
    <row r="269" spans="3:3" ht="15.75">
      <c r="C269" s="162"/>
    </row>
    <row r="270" spans="3:3" ht="15.75">
      <c r="C270" s="162"/>
    </row>
    <row r="271" spans="3:3" ht="15.75">
      <c r="C271" s="162"/>
    </row>
    <row r="272" spans="3:3" ht="15.75">
      <c r="C272" s="162"/>
    </row>
    <row r="273" spans="3:3" ht="15.75">
      <c r="C273" s="162"/>
    </row>
    <row r="274" spans="3:3" ht="15.75">
      <c r="C274" s="162"/>
    </row>
    <row r="275" spans="3:3" ht="15.75">
      <c r="C275" s="162"/>
    </row>
    <row r="276" spans="3:3" ht="15.75">
      <c r="C276" s="162"/>
    </row>
    <row r="277" spans="3:3" ht="15.75">
      <c r="C277" s="162"/>
    </row>
    <row r="278" spans="3:3" ht="15.75">
      <c r="C278" s="162"/>
    </row>
    <row r="279" spans="3:3" ht="15.75">
      <c r="C279" s="162"/>
    </row>
    <row r="280" spans="3:3" ht="15.75">
      <c r="C280" s="162"/>
    </row>
    <row r="281" spans="3:3" ht="15.75">
      <c r="C281" s="162"/>
    </row>
    <row r="282" spans="3:3" ht="15.75">
      <c r="C282" s="162"/>
    </row>
    <row r="283" spans="3:3" ht="15.75">
      <c r="C283" s="162"/>
    </row>
    <row r="284" spans="3:3" ht="15.75">
      <c r="C284" s="162"/>
    </row>
    <row r="285" spans="3:3" ht="15.75">
      <c r="C285" s="162"/>
    </row>
    <row r="286" spans="3:3" ht="15.75">
      <c r="C286" s="162"/>
    </row>
    <row r="287" spans="3:3" ht="15.75">
      <c r="C287" s="162"/>
    </row>
    <row r="288" spans="3:3" ht="15.75">
      <c r="C288" s="162"/>
    </row>
    <row r="289" spans="3:3" ht="15.75">
      <c r="C289" s="162"/>
    </row>
    <row r="290" spans="3:3" ht="15.75">
      <c r="C290" s="162"/>
    </row>
    <row r="291" spans="3:3" ht="15.75">
      <c r="C291" s="162"/>
    </row>
    <row r="292" spans="3:3" ht="15.75">
      <c r="C292" s="162"/>
    </row>
    <row r="293" spans="3:3" ht="15.75">
      <c r="C293" s="162"/>
    </row>
    <row r="294" spans="3:3" ht="15.75">
      <c r="C294" s="162"/>
    </row>
    <row r="295" spans="3:3" ht="15.75">
      <c r="C295" s="162"/>
    </row>
    <row r="296" spans="3:3" ht="15.75">
      <c r="C296" s="162"/>
    </row>
    <row r="297" spans="3:3" ht="15.75">
      <c r="C297" s="162"/>
    </row>
    <row r="298" spans="3:3" ht="15.75">
      <c r="C298" s="162"/>
    </row>
    <row r="299" spans="3:3" ht="15.75">
      <c r="C299" s="162"/>
    </row>
    <row r="300" spans="3:3" ht="15.75">
      <c r="C300" s="162"/>
    </row>
    <row r="301" spans="3:3" ht="15.75">
      <c r="C301" s="162"/>
    </row>
    <row r="302" spans="3:3" ht="15.75">
      <c r="C302" s="162"/>
    </row>
    <row r="303" spans="3:3" ht="15.75">
      <c r="C303" s="162"/>
    </row>
    <row r="304" spans="3:3" ht="15.75">
      <c r="C304" s="162"/>
    </row>
    <row r="305" spans="3:3" ht="15.75">
      <c r="C305" s="162"/>
    </row>
    <row r="306" spans="3:3" ht="15.75">
      <c r="C306" s="162"/>
    </row>
    <row r="307" spans="3:3" ht="15.75">
      <c r="C307" s="162"/>
    </row>
    <row r="308" spans="3:3" ht="15.75">
      <c r="C308" s="162"/>
    </row>
    <row r="309" spans="3:3" ht="15.75">
      <c r="C309" s="162"/>
    </row>
    <row r="310" spans="3:3" ht="15.75">
      <c r="C310" s="162"/>
    </row>
    <row r="311" spans="3:3" ht="15.75">
      <c r="C311" s="162"/>
    </row>
    <row r="312" spans="3:3" ht="15.75">
      <c r="C312" s="162"/>
    </row>
    <row r="313" spans="3:3" ht="15.75">
      <c r="C313" s="162"/>
    </row>
    <row r="314" spans="3:3" ht="15.75">
      <c r="C314" s="162"/>
    </row>
    <row r="315" spans="3:3" ht="15.75">
      <c r="C315" s="162"/>
    </row>
    <row r="316" spans="3:3" ht="15.75">
      <c r="C316" s="162"/>
    </row>
    <row r="317" spans="3:3" ht="15.75">
      <c r="C317" s="162"/>
    </row>
    <row r="318" spans="3:3" ht="15.75">
      <c r="C318" s="162"/>
    </row>
    <row r="319" spans="3:3" ht="15.75">
      <c r="C319" s="162"/>
    </row>
    <row r="320" spans="3:3" ht="15.75">
      <c r="C320" s="162"/>
    </row>
    <row r="321" spans="3:3" ht="15.75">
      <c r="C321" s="162"/>
    </row>
    <row r="322" spans="3:3" ht="15.75">
      <c r="C322" s="162"/>
    </row>
    <row r="323" spans="3:3" ht="15.75">
      <c r="C323" s="162"/>
    </row>
    <row r="324" spans="3:3" ht="15.75">
      <c r="C324" s="162"/>
    </row>
    <row r="325" spans="3:3" ht="15.75">
      <c r="C325" s="162"/>
    </row>
    <row r="326" spans="3:3" ht="15.75">
      <c r="C326" s="162"/>
    </row>
    <row r="327" spans="3:3" ht="15.75">
      <c r="C327" s="162"/>
    </row>
    <row r="328" spans="3:3" ht="15.75">
      <c r="C328" s="162"/>
    </row>
    <row r="329" spans="3:3" ht="15.75">
      <c r="C329" s="162"/>
    </row>
    <row r="330" spans="3:3" ht="15.75">
      <c r="C330" s="162"/>
    </row>
    <row r="331" spans="3:3" ht="15.75">
      <c r="C331" s="162"/>
    </row>
    <row r="332" spans="3:3" ht="15.75">
      <c r="C332" s="162"/>
    </row>
    <row r="333" spans="3:3" ht="15.75">
      <c r="C333" s="162"/>
    </row>
    <row r="334" spans="3:3" ht="15.75">
      <c r="C334" s="162"/>
    </row>
    <row r="335" spans="3:3" ht="15.75">
      <c r="C335" s="162"/>
    </row>
    <row r="336" spans="3:3" ht="15.75">
      <c r="C336" s="162"/>
    </row>
    <row r="337" spans="3:3" ht="15.75">
      <c r="C337" s="162"/>
    </row>
    <row r="338" spans="3:3" ht="15.75">
      <c r="C338" s="162"/>
    </row>
    <row r="339" spans="3:3" ht="15.75">
      <c r="C339" s="162"/>
    </row>
    <row r="340" spans="3:3" ht="15.75">
      <c r="C340" s="162"/>
    </row>
    <row r="341" spans="3:3" ht="15.75">
      <c r="C341" s="162"/>
    </row>
    <row r="342" spans="3:3" ht="15.75">
      <c r="C342" s="162"/>
    </row>
    <row r="343" spans="3:3" ht="15.75">
      <c r="C343" s="162"/>
    </row>
    <row r="344" spans="3:3" ht="15.75">
      <c r="C344" s="162"/>
    </row>
    <row r="345" spans="3:3" ht="15.75">
      <c r="C345" s="162"/>
    </row>
    <row r="346" spans="3:3" ht="15.75">
      <c r="C346" s="162"/>
    </row>
    <row r="347" spans="3:3" ht="15.75">
      <c r="C347" s="162"/>
    </row>
    <row r="348" spans="3:3" ht="15.75">
      <c r="C348" s="162"/>
    </row>
    <row r="349" spans="3:3" ht="15.75">
      <c r="C349" s="162"/>
    </row>
    <row r="350" spans="3:3" ht="15.75">
      <c r="C350" s="162"/>
    </row>
    <row r="351" spans="3:3" ht="15.75">
      <c r="C351" s="162"/>
    </row>
    <row r="352" spans="3:3" ht="15.75">
      <c r="C352" s="162"/>
    </row>
    <row r="353" spans="3:3" ht="15.75">
      <c r="C353" s="162"/>
    </row>
    <row r="354" spans="3:3" ht="15.75">
      <c r="C354" s="162"/>
    </row>
    <row r="355" spans="3:3" ht="15.75">
      <c r="C355" s="162"/>
    </row>
    <row r="356" spans="3:3" ht="15.75">
      <c r="C356" s="162"/>
    </row>
    <row r="357" spans="3:3" ht="15.75">
      <c r="C357" s="162"/>
    </row>
    <row r="358" spans="3:3" ht="15.75">
      <c r="C358" s="162"/>
    </row>
    <row r="359" spans="3:3" ht="15.75">
      <c r="C359" s="162"/>
    </row>
    <row r="360" spans="3:3" ht="15.75">
      <c r="C360" s="162"/>
    </row>
    <row r="361" spans="3:3" ht="15.75">
      <c r="C361" s="162"/>
    </row>
    <row r="362" spans="3:3" ht="15.75">
      <c r="C362" s="162"/>
    </row>
    <row r="363" spans="3:3" ht="15.75">
      <c r="C363" s="162"/>
    </row>
    <row r="364" spans="3:3" ht="15.75">
      <c r="C364" s="162"/>
    </row>
    <row r="365" spans="3:3" ht="15.75">
      <c r="C365" s="162"/>
    </row>
    <row r="366" spans="3:3" ht="15.75">
      <c r="C366" s="162"/>
    </row>
    <row r="367" spans="3:3" ht="15.75">
      <c r="C367" s="162"/>
    </row>
    <row r="368" spans="3:3" ht="15.75">
      <c r="C368" s="162"/>
    </row>
    <row r="369" spans="3:3" ht="15.75">
      <c r="C369" s="162"/>
    </row>
    <row r="370" spans="3:3" ht="15.75">
      <c r="C370" s="162"/>
    </row>
    <row r="371" spans="3:3" ht="15.75">
      <c r="C371" s="162"/>
    </row>
    <row r="372" spans="3:3" ht="15.75">
      <c r="C372" s="162"/>
    </row>
    <row r="373" spans="3:3" ht="15.75">
      <c r="C373" s="162"/>
    </row>
    <row r="374" spans="3:3" ht="15.75">
      <c r="C374" s="162"/>
    </row>
    <row r="375" spans="3:3" ht="15.75">
      <c r="C375" s="162"/>
    </row>
    <row r="376" spans="3:3" ht="15.75">
      <c r="C376" s="162"/>
    </row>
    <row r="377" spans="3:3" ht="15.75">
      <c r="C377" s="162"/>
    </row>
    <row r="378" spans="3:3" ht="15.75">
      <c r="C378" s="162"/>
    </row>
    <row r="379" spans="3:3" ht="15.75">
      <c r="C379" s="162"/>
    </row>
    <row r="380" spans="3:3" ht="15.75">
      <c r="C380" s="162"/>
    </row>
    <row r="381" spans="3:3" ht="15.75">
      <c r="C381" s="162"/>
    </row>
    <row r="382" spans="3:3" ht="15.75">
      <c r="C382" s="162"/>
    </row>
    <row r="383" spans="3:3" ht="15.75">
      <c r="C383" s="162"/>
    </row>
    <row r="384" spans="3:3" ht="15.75">
      <c r="C384" s="162"/>
    </row>
    <row r="385" spans="3:3" ht="15.75">
      <c r="C385" s="162"/>
    </row>
    <row r="386" spans="3:3" ht="15.75">
      <c r="C386" s="162"/>
    </row>
    <row r="387" spans="3:3" ht="15.75">
      <c r="C387" s="162"/>
    </row>
    <row r="388" spans="3:3" ht="15.75">
      <c r="C388" s="162"/>
    </row>
    <row r="389" spans="3:3" ht="15.75">
      <c r="C389" s="162"/>
    </row>
    <row r="390" spans="3:3" ht="15.75">
      <c r="C390" s="162"/>
    </row>
    <row r="391" spans="3:3" ht="15.75">
      <c r="C391" s="162"/>
    </row>
    <row r="392" spans="3:3" ht="15.75">
      <c r="C392" s="162"/>
    </row>
    <row r="393" spans="3:3" ht="15.75">
      <c r="C393" s="162"/>
    </row>
    <row r="394" spans="3:3" ht="15.75">
      <c r="C394" s="162"/>
    </row>
    <row r="395" spans="3:3" ht="15.75">
      <c r="C395" s="162"/>
    </row>
    <row r="396" spans="3:3" ht="15.75">
      <c r="C396" s="162"/>
    </row>
    <row r="397" spans="3:3" ht="15.75">
      <c r="C397" s="162"/>
    </row>
    <row r="398" spans="3:3" ht="15.75">
      <c r="C398" s="162"/>
    </row>
    <row r="399" spans="3:3" ht="15.75">
      <c r="C399" s="162"/>
    </row>
    <row r="400" spans="3:3" ht="15.75">
      <c r="C400" s="162"/>
    </row>
    <row r="401" spans="3:3" ht="15.75">
      <c r="C401" s="162"/>
    </row>
    <row r="402" spans="3:3" ht="15.75">
      <c r="C402" s="162"/>
    </row>
    <row r="403" spans="3:3" ht="15.75">
      <c r="C403" s="162"/>
    </row>
    <row r="404" spans="3:3" ht="15.75">
      <c r="C404" s="162"/>
    </row>
    <row r="405" spans="3:3" ht="15.75">
      <c r="C405" s="162"/>
    </row>
    <row r="406" spans="3:3" ht="15.75">
      <c r="C406" s="162"/>
    </row>
    <row r="407" spans="3:3" ht="15.75">
      <c r="C407" s="162"/>
    </row>
    <row r="408" spans="3:3" ht="15.75">
      <c r="C408" s="162"/>
    </row>
    <row r="409" spans="3:3" ht="15.75">
      <c r="C409" s="162"/>
    </row>
    <row r="410" spans="3:3" ht="15.75">
      <c r="C410" s="162"/>
    </row>
    <row r="411" spans="3:3" ht="15.75">
      <c r="C411" s="162"/>
    </row>
    <row r="412" spans="3:3" ht="15.75">
      <c r="C412" s="162"/>
    </row>
    <row r="413" spans="3:3" ht="15.75">
      <c r="C413" s="162"/>
    </row>
    <row r="414" spans="3:3" ht="15.75">
      <c r="C414" s="162"/>
    </row>
    <row r="415" spans="3:3" ht="15.75">
      <c r="C415" s="162"/>
    </row>
    <row r="416" spans="3:3" ht="15.75">
      <c r="C416" s="162"/>
    </row>
    <row r="417" spans="3:3" ht="15.75">
      <c r="C417" s="162"/>
    </row>
    <row r="418" spans="3:3" ht="15.75">
      <c r="C418" s="162"/>
    </row>
    <row r="419" spans="3:3" ht="15.75">
      <c r="C419" s="162"/>
    </row>
    <row r="420" spans="3:3" ht="15.75">
      <c r="C420" s="162"/>
    </row>
    <row r="421" spans="3:3" ht="15.75">
      <c r="C421" s="162"/>
    </row>
    <row r="422" spans="3:3" ht="15.75">
      <c r="C422" s="162"/>
    </row>
    <row r="423" spans="3:3" ht="15.75">
      <c r="C423" s="162"/>
    </row>
    <row r="424" spans="3:3" ht="15.75">
      <c r="C424" s="162"/>
    </row>
    <row r="425" spans="3:3" ht="15.75">
      <c r="C425" s="162"/>
    </row>
    <row r="426" spans="3:3" ht="15.75">
      <c r="C426" s="162"/>
    </row>
    <row r="427" spans="3:3" ht="15.75">
      <c r="C427" s="162"/>
    </row>
    <row r="428" spans="3:3" ht="15.75">
      <c r="C428" s="162"/>
    </row>
    <row r="429" spans="3:3" ht="15.75">
      <c r="C429" s="162"/>
    </row>
    <row r="430" spans="3:3" ht="15.75">
      <c r="C430" s="162"/>
    </row>
    <row r="431" spans="3:3" ht="15.75">
      <c r="C431" s="162"/>
    </row>
    <row r="432" spans="3:3" ht="15.75">
      <c r="C432" s="162"/>
    </row>
    <row r="433" spans="3:3" ht="15.75">
      <c r="C433" s="162"/>
    </row>
    <row r="434" spans="3:3" ht="15.75">
      <c r="C434" s="162"/>
    </row>
    <row r="435" spans="3:3" ht="15.75">
      <c r="C435" s="162"/>
    </row>
    <row r="436" spans="3:3" ht="15.75">
      <c r="C436" s="162"/>
    </row>
    <row r="437" spans="3:3" ht="15.75">
      <c r="C437" s="162"/>
    </row>
    <row r="438" spans="3:3" ht="15.75">
      <c r="C438" s="162"/>
    </row>
    <row r="439" spans="3:3" ht="15.75">
      <c r="C439" s="162"/>
    </row>
    <row r="440" spans="3:3" ht="15.75">
      <c r="C440" s="162"/>
    </row>
    <row r="441" spans="3:3" ht="15.75">
      <c r="C441" s="162"/>
    </row>
    <row r="442" spans="3:3" ht="15.75">
      <c r="C442" s="162"/>
    </row>
    <row r="443" spans="3:3" ht="15.75">
      <c r="C443" s="162"/>
    </row>
    <row r="444" spans="3:3" ht="15.75">
      <c r="C444" s="162"/>
    </row>
    <row r="445" spans="3:3" ht="15.75">
      <c r="C445" s="162"/>
    </row>
    <row r="446" spans="3:3" ht="15.75">
      <c r="C446" s="162"/>
    </row>
    <row r="447" spans="3:3" ht="15.75">
      <c r="C447" s="162"/>
    </row>
    <row r="448" spans="3:3" ht="15.75">
      <c r="C448" s="162"/>
    </row>
    <row r="449" spans="3:3" ht="15.75">
      <c r="C449" s="162"/>
    </row>
    <row r="450" spans="3:3" ht="15.75">
      <c r="C450" s="162"/>
    </row>
    <row r="451" spans="3:3" ht="15.75">
      <c r="C451" s="162"/>
    </row>
    <row r="452" spans="3:3" ht="15.75">
      <c r="C452" s="162"/>
    </row>
    <row r="453" spans="3:3" ht="15.75">
      <c r="C453" s="162"/>
    </row>
    <row r="454" spans="3:3" ht="15.75">
      <c r="C454" s="162"/>
    </row>
    <row r="455" spans="3:3" ht="15.75">
      <c r="C455" s="162"/>
    </row>
    <row r="456" spans="3:3" ht="15.75">
      <c r="C456" s="162"/>
    </row>
    <row r="457" spans="3:3" ht="15.75">
      <c r="C457" s="162"/>
    </row>
    <row r="458" spans="3:3" ht="15.75">
      <c r="C458" s="162"/>
    </row>
    <row r="459" spans="3:3" ht="15.75">
      <c r="C459" s="162"/>
    </row>
    <row r="460" spans="3:3" ht="15.75">
      <c r="C460" s="162"/>
    </row>
    <row r="461" spans="3:3" ht="15.75">
      <c r="C461" s="162"/>
    </row>
    <row r="462" spans="3:3" ht="15.75">
      <c r="C462" s="162"/>
    </row>
    <row r="463" spans="3:3" ht="15.75">
      <c r="C463" s="162"/>
    </row>
    <row r="464" spans="3:3" ht="15.75">
      <c r="C464" s="162"/>
    </row>
    <row r="465" spans="3:3" ht="15.75">
      <c r="C465" s="162"/>
    </row>
    <row r="466" spans="3:3" ht="15.75">
      <c r="C466" s="162"/>
    </row>
    <row r="467" spans="3:3" ht="15.75">
      <c r="C467" s="162"/>
    </row>
    <row r="468" spans="3:3" ht="15.75">
      <c r="C468" s="162"/>
    </row>
    <row r="469" spans="3:3" ht="15.75">
      <c r="C469" s="162"/>
    </row>
    <row r="470" spans="3:3" ht="15.75">
      <c r="C470" s="162"/>
    </row>
    <row r="471" spans="3:3" ht="15.75">
      <c r="C471" s="162"/>
    </row>
    <row r="472" spans="3:3" ht="15.75">
      <c r="C472" s="162"/>
    </row>
    <row r="473" spans="3:3" ht="15.75">
      <c r="C473" s="162"/>
    </row>
    <row r="474" spans="3:3" ht="15.75">
      <c r="C474" s="162"/>
    </row>
    <row r="475" spans="3:3" ht="15.75">
      <c r="C475" s="162"/>
    </row>
    <row r="476" spans="3:3" ht="15.75">
      <c r="C476" s="162"/>
    </row>
    <row r="477" spans="3:3" ht="15.75">
      <c r="C477" s="162"/>
    </row>
    <row r="478" spans="3:3" ht="15.75">
      <c r="C478" s="162"/>
    </row>
    <row r="479" spans="3:3" ht="15.75">
      <c r="C479" s="162"/>
    </row>
    <row r="480" spans="3:3" ht="15.75">
      <c r="C480" s="162"/>
    </row>
    <row r="481" spans="3:3" ht="15.75">
      <c r="C481" s="162"/>
    </row>
    <row r="482" spans="3:3" ht="15.75">
      <c r="C482" s="162"/>
    </row>
    <row r="483" spans="3:3" ht="15.75">
      <c r="C483" s="162"/>
    </row>
    <row r="484" spans="3:3" ht="15.75">
      <c r="C484" s="162"/>
    </row>
    <row r="485" spans="3:3" ht="15.75">
      <c r="C485" s="162"/>
    </row>
    <row r="486" spans="3:3" ht="15.75">
      <c r="C486" s="162"/>
    </row>
    <row r="487" spans="3:3" ht="15.75">
      <c r="C487" s="162"/>
    </row>
    <row r="488" spans="3:3" ht="15.75">
      <c r="C488" s="162"/>
    </row>
    <row r="489" spans="3:3" ht="15.75">
      <c r="C489" s="162"/>
    </row>
    <row r="490" spans="3:3" ht="15.75">
      <c r="C490" s="162"/>
    </row>
    <row r="491" spans="3:3" ht="15.75">
      <c r="C491" s="162"/>
    </row>
    <row r="492" spans="3:3" ht="15.75">
      <c r="C492" s="162"/>
    </row>
    <row r="493" spans="3:3" ht="15.75">
      <c r="C493" s="162"/>
    </row>
    <row r="494" spans="3:3" ht="15.75">
      <c r="C494" s="162"/>
    </row>
    <row r="495" spans="3:3" ht="15.75">
      <c r="C495" s="162"/>
    </row>
    <row r="496" spans="3:3" ht="15.75">
      <c r="C496" s="162"/>
    </row>
    <row r="497" spans="3:3" ht="15.75">
      <c r="C497" s="162"/>
    </row>
    <row r="498" spans="3:3" ht="15.75">
      <c r="C498" s="162"/>
    </row>
    <row r="499" spans="3:3" ht="15.75">
      <c r="C499" s="162"/>
    </row>
    <row r="500" spans="3:3" ht="15.75">
      <c r="C500" s="162"/>
    </row>
    <row r="501" spans="3:3" ht="15.75">
      <c r="C501" s="162"/>
    </row>
    <row r="502" spans="3:3" ht="15.75">
      <c r="C502" s="162"/>
    </row>
    <row r="503" spans="3:3" ht="15.75">
      <c r="C503" s="162"/>
    </row>
    <row r="504" spans="3:3" ht="15.75">
      <c r="C504" s="162"/>
    </row>
    <row r="505" spans="3:3" ht="15.75">
      <c r="C505" s="162"/>
    </row>
    <row r="506" spans="3:3" ht="15.75">
      <c r="C506" s="162"/>
    </row>
    <row r="507" spans="3:3" ht="15.75">
      <c r="C507" s="162"/>
    </row>
    <row r="508" spans="3:3" ht="15.75">
      <c r="C508" s="162"/>
    </row>
    <row r="509" spans="3:3" ht="15.75">
      <c r="C509" s="162"/>
    </row>
    <row r="510" spans="3:3" ht="15.75">
      <c r="C510" s="162"/>
    </row>
    <row r="511" spans="3:3" ht="15.75">
      <c r="C511" s="162"/>
    </row>
    <row r="512" spans="3:3" ht="15.75">
      <c r="C512" s="162"/>
    </row>
    <row r="513" spans="3:3" ht="15.75">
      <c r="C513" s="162"/>
    </row>
    <row r="514" spans="3:3" ht="15.75">
      <c r="C514" s="162"/>
    </row>
    <row r="515" spans="3:3" ht="15.75">
      <c r="C515" s="162"/>
    </row>
    <row r="516" spans="3:3" ht="15.75">
      <c r="C516" s="162"/>
    </row>
    <row r="517" spans="3:3" ht="15.75">
      <c r="C517" s="162"/>
    </row>
    <row r="518" spans="3:3" ht="15.75">
      <c r="C518" s="162"/>
    </row>
    <row r="519" spans="3:3" ht="15.75">
      <c r="C519" s="162"/>
    </row>
    <row r="520" spans="3:3" ht="15.75">
      <c r="C520" s="162"/>
    </row>
    <row r="521" spans="3:3" ht="15.75">
      <c r="C521" s="162"/>
    </row>
    <row r="522" spans="3:3" ht="15.75">
      <c r="C522" s="162"/>
    </row>
    <row r="523" spans="3:3" ht="15.75">
      <c r="C523" s="162"/>
    </row>
    <row r="524" spans="3:3" ht="15.75">
      <c r="C524" s="162"/>
    </row>
    <row r="525" spans="3:3" ht="15.75">
      <c r="C525" s="162"/>
    </row>
    <row r="526" spans="3:3" ht="15.75">
      <c r="C526" s="162"/>
    </row>
    <row r="527" spans="3:3" ht="15.75">
      <c r="C527" s="162"/>
    </row>
    <row r="528" spans="3:3" ht="15.75">
      <c r="C528" s="162"/>
    </row>
    <row r="529" spans="3:3" ht="15.75">
      <c r="C529" s="162"/>
    </row>
    <row r="530" spans="3:3" ht="15.75">
      <c r="C530" s="162"/>
    </row>
    <row r="531" spans="3:3" ht="15.75">
      <c r="C531" s="162"/>
    </row>
    <row r="532" spans="3:3" ht="15.75">
      <c r="C532" s="162"/>
    </row>
    <row r="533" spans="3:3" ht="15.75">
      <c r="C533" s="162"/>
    </row>
    <row r="534" spans="3:3" ht="15.75">
      <c r="C534" s="162"/>
    </row>
    <row r="535" spans="3:3" ht="15.75">
      <c r="C535" s="162"/>
    </row>
    <row r="536" spans="3:3" ht="15.75">
      <c r="C536" s="162"/>
    </row>
    <row r="537" spans="3:3" ht="15.75">
      <c r="C537" s="162"/>
    </row>
    <row r="538" spans="3:3" ht="15.75">
      <c r="C538" s="162"/>
    </row>
    <row r="539" spans="3:3" ht="15.75">
      <c r="C539" s="162"/>
    </row>
    <row r="540" spans="3:3" ht="15.75">
      <c r="C540" s="162"/>
    </row>
    <row r="541" spans="3:3" ht="15.75">
      <c r="C541" s="162"/>
    </row>
    <row r="542" spans="3:3" ht="15.75">
      <c r="C542" s="162"/>
    </row>
    <row r="543" spans="3:3" ht="15.75">
      <c r="C543" s="162"/>
    </row>
    <row r="544" spans="3:3" ht="15.75">
      <c r="C544" s="162"/>
    </row>
    <row r="545" spans="3:3" ht="15.75">
      <c r="C545" s="162"/>
    </row>
    <row r="546" spans="3:3" ht="15.75">
      <c r="C546" s="162"/>
    </row>
    <row r="547" spans="3:3" ht="15.75">
      <c r="C547" s="162"/>
    </row>
    <row r="548" spans="3:3" ht="15.75">
      <c r="C548" s="162"/>
    </row>
    <row r="549" spans="3:3" ht="15.75">
      <c r="C549" s="162"/>
    </row>
    <row r="550" spans="3:3" ht="15.75">
      <c r="C550" s="162"/>
    </row>
    <row r="551" spans="3:3" ht="15.75">
      <c r="C551" s="162"/>
    </row>
    <row r="552" spans="3:3" ht="15.75">
      <c r="C552" s="162"/>
    </row>
    <row r="553" spans="3:3" ht="15.75">
      <c r="C553" s="162"/>
    </row>
    <row r="554" spans="3:3" ht="15.75">
      <c r="C554" s="162"/>
    </row>
    <row r="555" spans="3:3" ht="15.75">
      <c r="C555" s="162"/>
    </row>
    <row r="556" spans="3:3" ht="15.75">
      <c r="C556" s="162"/>
    </row>
    <row r="557" spans="3:3" ht="15.75">
      <c r="C557" s="162"/>
    </row>
    <row r="558" spans="3:3" ht="15.75">
      <c r="C558" s="162"/>
    </row>
    <row r="559" spans="3:3" ht="15.75">
      <c r="C559" s="162"/>
    </row>
    <row r="560" spans="3:3" ht="15.75">
      <c r="C560" s="162"/>
    </row>
    <row r="561" spans="3:3" ht="15.75">
      <c r="C561" s="162"/>
    </row>
    <row r="562" spans="3:3" ht="15.75">
      <c r="C562" s="162"/>
    </row>
    <row r="563" spans="3:3" ht="15.75">
      <c r="C563" s="162"/>
    </row>
    <row r="564" spans="3:3" ht="15.75">
      <c r="C564" s="162"/>
    </row>
    <row r="565" spans="3:3" ht="15.75">
      <c r="C565" s="162"/>
    </row>
    <row r="566" spans="3:3" ht="15.75">
      <c r="C566" s="162"/>
    </row>
    <row r="567" spans="3:3" ht="15.75">
      <c r="C567" s="162"/>
    </row>
    <row r="568" spans="3:3" ht="15.75">
      <c r="C568" s="162"/>
    </row>
    <row r="569" spans="3:3" ht="15.75">
      <c r="C569" s="162"/>
    </row>
    <row r="570" spans="3:3" ht="15.75">
      <c r="C570" s="162"/>
    </row>
    <row r="571" spans="3:3" ht="15.75">
      <c r="C571" s="162"/>
    </row>
    <row r="572" spans="3:3" ht="15.75">
      <c r="C572" s="162"/>
    </row>
    <row r="573" spans="3:3" ht="15.75">
      <c r="C573" s="162"/>
    </row>
    <row r="574" spans="3:3" ht="15.75">
      <c r="C574" s="162"/>
    </row>
    <row r="575" spans="3:3" ht="15.75">
      <c r="C575" s="162"/>
    </row>
    <row r="576" spans="3:3" ht="15.75">
      <c r="C576" s="162"/>
    </row>
    <row r="577" spans="3:3" ht="15.75">
      <c r="C577" s="162"/>
    </row>
    <row r="578" spans="3:3" ht="15.75">
      <c r="C578" s="162"/>
    </row>
    <row r="579" spans="3:3" ht="15.75">
      <c r="C579" s="162"/>
    </row>
    <row r="580" spans="3:3" ht="15.75">
      <c r="C580" s="162"/>
    </row>
    <row r="581" spans="3:3" ht="15.75">
      <c r="C581" s="162"/>
    </row>
    <row r="582" spans="3:3" ht="15.75">
      <c r="C582" s="162"/>
    </row>
    <row r="583" spans="3:3" ht="15.75">
      <c r="C583" s="162"/>
    </row>
    <row r="584" spans="3:3" ht="15.75">
      <c r="C584" s="162"/>
    </row>
    <row r="585" spans="3:3" ht="15.75">
      <c r="C585" s="162"/>
    </row>
    <row r="586" spans="3:3" ht="15.75">
      <c r="C586" s="162"/>
    </row>
    <row r="587" spans="3:3" ht="15.75">
      <c r="C587" s="162"/>
    </row>
    <row r="588" spans="3:3" ht="15.75">
      <c r="C588" s="162"/>
    </row>
    <row r="589" spans="3:3" ht="15.75">
      <c r="C589" s="162"/>
    </row>
    <row r="590" spans="3:3" ht="15.75">
      <c r="C590" s="162"/>
    </row>
    <row r="591" spans="3:3" ht="15.75">
      <c r="C591" s="162"/>
    </row>
    <row r="592" spans="3:3" ht="15.75">
      <c r="C592" s="162"/>
    </row>
    <row r="593" spans="3:3" ht="15.75">
      <c r="C593" s="162"/>
    </row>
    <row r="594" spans="3:3" ht="15.75">
      <c r="C594" s="162"/>
    </row>
    <row r="595" spans="3:3" ht="15.75">
      <c r="C595" s="162"/>
    </row>
    <row r="596" spans="3:3" ht="15.75">
      <c r="C596" s="162"/>
    </row>
    <row r="597" spans="3:3" ht="15.75">
      <c r="C597" s="162"/>
    </row>
    <row r="598" spans="3:3" ht="15.75">
      <c r="C598" s="162"/>
    </row>
    <row r="599" spans="3:3" ht="15.75">
      <c r="C599" s="162"/>
    </row>
    <row r="600" spans="3:3" ht="15.75">
      <c r="C600" s="162"/>
    </row>
    <row r="601" spans="3:3" ht="15.75">
      <c r="C601" s="162"/>
    </row>
    <row r="602" spans="3:3" ht="15.75">
      <c r="C602" s="162"/>
    </row>
    <row r="603" spans="3:3" ht="15.75">
      <c r="C603" s="162"/>
    </row>
    <row r="604" spans="3:3" ht="15.75">
      <c r="C604" s="162"/>
    </row>
    <row r="605" spans="3:3" ht="15.75">
      <c r="C605" s="162"/>
    </row>
    <row r="606" spans="3:3" ht="15.75">
      <c r="C606" s="162"/>
    </row>
    <row r="607" spans="3:3" ht="15.75">
      <c r="C607" s="162"/>
    </row>
    <row r="608" spans="3:3" ht="15.75">
      <c r="C608" s="162"/>
    </row>
    <row r="609" spans="3:3" ht="15.75">
      <c r="C609" s="162"/>
    </row>
    <row r="610" spans="3:3" ht="15.75">
      <c r="C610" s="162"/>
    </row>
    <row r="611" spans="3:3" ht="15.75">
      <c r="C611" s="162"/>
    </row>
    <row r="612" spans="3:3" ht="15.75">
      <c r="C612" s="162"/>
    </row>
    <row r="613" spans="3:3" ht="15.75">
      <c r="C613" s="162"/>
    </row>
    <row r="614" spans="3:3" ht="15.75">
      <c r="C614" s="162"/>
    </row>
    <row r="615" spans="3:3" ht="15.75">
      <c r="C615" s="162"/>
    </row>
    <row r="616" spans="3:3" ht="15.75">
      <c r="C616" s="162"/>
    </row>
    <row r="617" spans="3:3" ht="15.75">
      <c r="C617" s="162"/>
    </row>
    <row r="618" spans="3:3" ht="15.75">
      <c r="C618" s="162"/>
    </row>
    <row r="619" spans="3:3" ht="15.75">
      <c r="C619" s="162"/>
    </row>
    <row r="620" spans="3:3" ht="15.75">
      <c r="C620" s="162"/>
    </row>
    <row r="621" spans="3:3" ht="15.75">
      <c r="C621" s="162"/>
    </row>
    <row r="622" spans="3:3" ht="15.75">
      <c r="C622" s="162"/>
    </row>
    <row r="623" spans="3:3" ht="15.75">
      <c r="C623" s="162"/>
    </row>
    <row r="624" spans="3:3" ht="15.75">
      <c r="C624" s="162"/>
    </row>
    <row r="625" spans="3:3" ht="15.75">
      <c r="C625" s="162"/>
    </row>
    <row r="626" spans="3:3" ht="15.75">
      <c r="C626" s="162"/>
    </row>
    <row r="627" spans="3:3" ht="15.75">
      <c r="C627" s="162"/>
    </row>
    <row r="628" spans="3:3" ht="15.75">
      <c r="C628" s="162"/>
    </row>
    <row r="629" spans="3:3" ht="15.75">
      <c r="C629" s="162"/>
    </row>
    <row r="630" spans="3:3" ht="15.75">
      <c r="C630" s="162"/>
    </row>
    <row r="631" spans="3:3" ht="15.75">
      <c r="C631" s="162"/>
    </row>
    <row r="632" spans="3:3" ht="15.75">
      <c r="C632" s="162"/>
    </row>
    <row r="633" spans="3:3" ht="15.75">
      <c r="C633" s="162"/>
    </row>
    <row r="634" spans="3:3" ht="15.75">
      <c r="C634" s="162"/>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S30" sqref="S30"/>
    </sheetView>
  </sheetViews>
  <sheetFormatPr defaultRowHeight="15"/>
  <cols>
    <col min="1" max="1" width="64.7109375" style="164" customWidth="1"/>
    <col min="2" max="2" width="0.7109375" style="1028" hidden="1" customWidth="1"/>
    <col min="3" max="3" width="18.5703125" style="1028" bestFit="1" customWidth="1"/>
    <col min="4" max="4" width="5.42578125" style="1028" customWidth="1"/>
    <col min="5" max="5" width="72.140625" style="1028" customWidth="1"/>
    <col min="6" max="6" width="15.85546875" style="1028" customWidth="1"/>
    <col min="7" max="7" width="3.7109375" style="168" customWidth="1"/>
    <col min="8" max="256" width="9.140625" style="1028"/>
    <col min="257" max="257" width="64.7109375" style="1028" customWidth="1"/>
    <col min="258" max="258" width="0" style="1028" hidden="1" customWidth="1"/>
    <col min="259" max="259" width="18.5703125" style="1028" bestFit="1" customWidth="1"/>
    <col min="260" max="260" width="5.42578125" style="1028" customWidth="1"/>
    <col min="261" max="261" width="72.140625" style="1028" customWidth="1"/>
    <col min="262" max="262" width="15.85546875" style="1028" customWidth="1"/>
    <col min="263" max="263" width="3.7109375" style="1028" customWidth="1"/>
    <col min="264" max="512" width="9.140625" style="1028"/>
    <col min="513" max="513" width="64.7109375" style="1028" customWidth="1"/>
    <col min="514" max="514" width="0" style="1028" hidden="1" customWidth="1"/>
    <col min="515" max="515" width="18.5703125" style="1028" bestFit="1" customWidth="1"/>
    <col min="516" max="516" width="5.42578125" style="1028" customWidth="1"/>
    <col min="517" max="517" width="72.140625" style="1028" customWidth="1"/>
    <col min="518" max="518" width="15.85546875" style="1028" customWidth="1"/>
    <col min="519" max="519" width="3.7109375" style="1028" customWidth="1"/>
    <col min="520" max="768" width="9.140625" style="1028"/>
    <col min="769" max="769" width="64.7109375" style="1028" customWidth="1"/>
    <col min="770" max="770" width="0" style="1028" hidden="1" customWidth="1"/>
    <col min="771" max="771" width="18.5703125" style="1028" bestFit="1" customWidth="1"/>
    <col min="772" max="772" width="5.42578125" style="1028" customWidth="1"/>
    <col min="773" max="773" width="72.140625" style="1028" customWidth="1"/>
    <col min="774" max="774" width="15.85546875" style="1028" customWidth="1"/>
    <col min="775" max="775" width="3.7109375" style="1028" customWidth="1"/>
    <col min="776" max="1024" width="9.140625" style="1028"/>
    <col min="1025" max="1025" width="64.7109375" style="1028" customWidth="1"/>
    <col min="1026" max="1026" width="0" style="1028" hidden="1" customWidth="1"/>
    <col min="1027" max="1027" width="18.5703125" style="1028" bestFit="1" customWidth="1"/>
    <col min="1028" max="1028" width="5.42578125" style="1028" customWidth="1"/>
    <col min="1029" max="1029" width="72.140625" style="1028" customWidth="1"/>
    <col min="1030" max="1030" width="15.85546875" style="1028" customWidth="1"/>
    <col min="1031" max="1031" width="3.7109375" style="1028" customWidth="1"/>
    <col min="1032" max="1280" width="9.140625" style="1028"/>
    <col min="1281" max="1281" width="64.7109375" style="1028" customWidth="1"/>
    <col min="1282" max="1282" width="0" style="1028" hidden="1" customWidth="1"/>
    <col min="1283" max="1283" width="18.5703125" style="1028" bestFit="1" customWidth="1"/>
    <col min="1284" max="1284" width="5.42578125" style="1028" customWidth="1"/>
    <col min="1285" max="1285" width="72.140625" style="1028" customWidth="1"/>
    <col min="1286" max="1286" width="15.85546875" style="1028" customWidth="1"/>
    <col min="1287" max="1287" width="3.7109375" style="1028" customWidth="1"/>
    <col min="1288" max="1536" width="9.140625" style="1028"/>
    <col min="1537" max="1537" width="64.7109375" style="1028" customWidth="1"/>
    <col min="1538" max="1538" width="0" style="1028" hidden="1" customWidth="1"/>
    <col min="1539" max="1539" width="18.5703125" style="1028" bestFit="1" customWidth="1"/>
    <col min="1540" max="1540" width="5.42578125" style="1028" customWidth="1"/>
    <col min="1541" max="1541" width="72.140625" style="1028" customWidth="1"/>
    <col min="1542" max="1542" width="15.85546875" style="1028" customWidth="1"/>
    <col min="1543" max="1543" width="3.7109375" style="1028" customWidth="1"/>
    <col min="1544" max="1792" width="9.140625" style="1028"/>
    <col min="1793" max="1793" width="64.7109375" style="1028" customWidth="1"/>
    <col min="1794" max="1794" width="0" style="1028" hidden="1" customWidth="1"/>
    <col min="1795" max="1795" width="18.5703125" style="1028" bestFit="1" customWidth="1"/>
    <col min="1796" max="1796" width="5.42578125" style="1028" customWidth="1"/>
    <col min="1797" max="1797" width="72.140625" style="1028" customWidth="1"/>
    <col min="1798" max="1798" width="15.85546875" style="1028" customWidth="1"/>
    <col min="1799" max="1799" width="3.7109375" style="1028" customWidth="1"/>
    <col min="1800" max="2048" width="9.140625" style="1028"/>
    <col min="2049" max="2049" width="64.7109375" style="1028" customWidth="1"/>
    <col min="2050" max="2050" width="0" style="1028" hidden="1" customWidth="1"/>
    <col min="2051" max="2051" width="18.5703125" style="1028" bestFit="1" customWidth="1"/>
    <col min="2052" max="2052" width="5.42578125" style="1028" customWidth="1"/>
    <col min="2053" max="2053" width="72.140625" style="1028" customWidth="1"/>
    <col min="2054" max="2054" width="15.85546875" style="1028" customWidth="1"/>
    <col min="2055" max="2055" width="3.7109375" style="1028" customWidth="1"/>
    <col min="2056" max="2304" width="9.140625" style="1028"/>
    <col min="2305" max="2305" width="64.7109375" style="1028" customWidth="1"/>
    <col min="2306" max="2306" width="0" style="1028" hidden="1" customWidth="1"/>
    <col min="2307" max="2307" width="18.5703125" style="1028" bestFit="1" customWidth="1"/>
    <col min="2308" max="2308" width="5.42578125" style="1028" customWidth="1"/>
    <col min="2309" max="2309" width="72.140625" style="1028" customWidth="1"/>
    <col min="2310" max="2310" width="15.85546875" style="1028" customWidth="1"/>
    <col min="2311" max="2311" width="3.7109375" style="1028" customWidth="1"/>
    <col min="2312" max="2560" width="9.140625" style="1028"/>
    <col min="2561" max="2561" width="64.7109375" style="1028" customWidth="1"/>
    <col min="2562" max="2562" width="0" style="1028" hidden="1" customWidth="1"/>
    <col min="2563" max="2563" width="18.5703125" style="1028" bestFit="1" customWidth="1"/>
    <col min="2564" max="2564" width="5.42578125" style="1028" customWidth="1"/>
    <col min="2565" max="2565" width="72.140625" style="1028" customWidth="1"/>
    <col min="2566" max="2566" width="15.85546875" style="1028" customWidth="1"/>
    <col min="2567" max="2567" width="3.7109375" style="1028" customWidth="1"/>
    <col min="2568" max="2816" width="9.140625" style="1028"/>
    <col min="2817" max="2817" width="64.7109375" style="1028" customWidth="1"/>
    <col min="2818" max="2818" width="0" style="1028" hidden="1" customWidth="1"/>
    <col min="2819" max="2819" width="18.5703125" style="1028" bestFit="1" customWidth="1"/>
    <col min="2820" max="2820" width="5.42578125" style="1028" customWidth="1"/>
    <col min="2821" max="2821" width="72.140625" style="1028" customWidth="1"/>
    <col min="2822" max="2822" width="15.85546875" style="1028" customWidth="1"/>
    <col min="2823" max="2823" width="3.7109375" style="1028" customWidth="1"/>
    <col min="2824" max="3072" width="9.140625" style="1028"/>
    <col min="3073" max="3073" width="64.7109375" style="1028" customWidth="1"/>
    <col min="3074" max="3074" width="0" style="1028" hidden="1" customWidth="1"/>
    <col min="3075" max="3075" width="18.5703125" style="1028" bestFit="1" customWidth="1"/>
    <col min="3076" max="3076" width="5.42578125" style="1028" customWidth="1"/>
    <col min="3077" max="3077" width="72.140625" style="1028" customWidth="1"/>
    <col min="3078" max="3078" width="15.85546875" style="1028" customWidth="1"/>
    <col min="3079" max="3079" width="3.7109375" style="1028" customWidth="1"/>
    <col min="3080" max="3328" width="9.140625" style="1028"/>
    <col min="3329" max="3329" width="64.7109375" style="1028" customWidth="1"/>
    <col min="3330" max="3330" width="0" style="1028" hidden="1" customWidth="1"/>
    <col min="3331" max="3331" width="18.5703125" style="1028" bestFit="1" customWidth="1"/>
    <col min="3332" max="3332" width="5.42578125" style="1028" customWidth="1"/>
    <col min="3333" max="3333" width="72.140625" style="1028" customWidth="1"/>
    <col min="3334" max="3334" width="15.85546875" style="1028" customWidth="1"/>
    <col min="3335" max="3335" width="3.7109375" style="1028" customWidth="1"/>
    <col min="3336" max="3584" width="9.140625" style="1028"/>
    <col min="3585" max="3585" width="64.7109375" style="1028" customWidth="1"/>
    <col min="3586" max="3586" width="0" style="1028" hidden="1" customWidth="1"/>
    <col min="3587" max="3587" width="18.5703125" style="1028" bestFit="1" customWidth="1"/>
    <col min="3588" max="3588" width="5.42578125" style="1028" customWidth="1"/>
    <col min="3589" max="3589" width="72.140625" style="1028" customWidth="1"/>
    <col min="3590" max="3590" width="15.85546875" style="1028" customWidth="1"/>
    <col min="3591" max="3591" width="3.7109375" style="1028" customWidth="1"/>
    <col min="3592" max="3840" width="9.140625" style="1028"/>
    <col min="3841" max="3841" width="64.7109375" style="1028" customWidth="1"/>
    <col min="3842" max="3842" width="0" style="1028" hidden="1" customWidth="1"/>
    <col min="3843" max="3843" width="18.5703125" style="1028" bestFit="1" customWidth="1"/>
    <col min="3844" max="3844" width="5.42578125" style="1028" customWidth="1"/>
    <col min="3845" max="3845" width="72.140625" style="1028" customWidth="1"/>
    <col min="3846" max="3846" width="15.85546875" style="1028" customWidth="1"/>
    <col min="3847" max="3847" width="3.7109375" style="1028" customWidth="1"/>
    <col min="3848" max="4096" width="9.140625" style="1028"/>
    <col min="4097" max="4097" width="64.7109375" style="1028" customWidth="1"/>
    <col min="4098" max="4098" width="0" style="1028" hidden="1" customWidth="1"/>
    <col min="4099" max="4099" width="18.5703125" style="1028" bestFit="1" customWidth="1"/>
    <col min="4100" max="4100" width="5.42578125" style="1028" customWidth="1"/>
    <col min="4101" max="4101" width="72.140625" style="1028" customWidth="1"/>
    <col min="4102" max="4102" width="15.85546875" style="1028" customWidth="1"/>
    <col min="4103" max="4103" width="3.7109375" style="1028" customWidth="1"/>
    <col min="4104" max="4352" width="9.140625" style="1028"/>
    <col min="4353" max="4353" width="64.7109375" style="1028" customWidth="1"/>
    <col min="4354" max="4354" width="0" style="1028" hidden="1" customWidth="1"/>
    <col min="4355" max="4355" width="18.5703125" style="1028" bestFit="1" customWidth="1"/>
    <col min="4356" max="4356" width="5.42578125" style="1028" customWidth="1"/>
    <col min="4357" max="4357" width="72.140625" style="1028" customWidth="1"/>
    <col min="4358" max="4358" width="15.85546875" style="1028" customWidth="1"/>
    <col min="4359" max="4359" width="3.7109375" style="1028" customWidth="1"/>
    <col min="4360" max="4608" width="9.140625" style="1028"/>
    <col min="4609" max="4609" width="64.7109375" style="1028" customWidth="1"/>
    <col min="4610" max="4610" width="0" style="1028" hidden="1" customWidth="1"/>
    <col min="4611" max="4611" width="18.5703125" style="1028" bestFit="1" customWidth="1"/>
    <col min="4612" max="4612" width="5.42578125" style="1028" customWidth="1"/>
    <col min="4613" max="4613" width="72.140625" style="1028" customWidth="1"/>
    <col min="4614" max="4614" width="15.85546875" style="1028" customWidth="1"/>
    <col min="4615" max="4615" width="3.7109375" style="1028" customWidth="1"/>
    <col min="4616" max="4864" width="9.140625" style="1028"/>
    <col min="4865" max="4865" width="64.7109375" style="1028" customWidth="1"/>
    <col min="4866" max="4866" width="0" style="1028" hidden="1" customWidth="1"/>
    <col min="4867" max="4867" width="18.5703125" style="1028" bestFit="1" customWidth="1"/>
    <col min="4868" max="4868" width="5.42578125" style="1028" customWidth="1"/>
    <col min="4869" max="4869" width="72.140625" style="1028" customWidth="1"/>
    <col min="4870" max="4870" width="15.85546875" style="1028" customWidth="1"/>
    <col min="4871" max="4871" width="3.7109375" style="1028" customWidth="1"/>
    <col min="4872" max="5120" width="9.140625" style="1028"/>
    <col min="5121" max="5121" width="64.7109375" style="1028" customWidth="1"/>
    <col min="5122" max="5122" width="0" style="1028" hidden="1" customWidth="1"/>
    <col min="5123" max="5123" width="18.5703125" style="1028" bestFit="1" customWidth="1"/>
    <col min="5124" max="5124" width="5.42578125" style="1028" customWidth="1"/>
    <col min="5125" max="5125" width="72.140625" style="1028" customWidth="1"/>
    <col min="5126" max="5126" width="15.85546875" style="1028" customWidth="1"/>
    <col min="5127" max="5127" width="3.7109375" style="1028" customWidth="1"/>
    <col min="5128" max="5376" width="9.140625" style="1028"/>
    <col min="5377" max="5377" width="64.7109375" style="1028" customWidth="1"/>
    <col min="5378" max="5378" width="0" style="1028" hidden="1" customWidth="1"/>
    <col min="5379" max="5379" width="18.5703125" style="1028" bestFit="1" customWidth="1"/>
    <col min="5380" max="5380" width="5.42578125" style="1028" customWidth="1"/>
    <col min="5381" max="5381" width="72.140625" style="1028" customWidth="1"/>
    <col min="5382" max="5382" width="15.85546875" style="1028" customWidth="1"/>
    <col min="5383" max="5383" width="3.7109375" style="1028" customWidth="1"/>
    <col min="5384" max="5632" width="9.140625" style="1028"/>
    <col min="5633" max="5633" width="64.7109375" style="1028" customWidth="1"/>
    <col min="5634" max="5634" width="0" style="1028" hidden="1" customWidth="1"/>
    <col min="5635" max="5635" width="18.5703125" style="1028" bestFit="1" customWidth="1"/>
    <col min="5636" max="5636" width="5.42578125" style="1028" customWidth="1"/>
    <col min="5637" max="5637" width="72.140625" style="1028" customWidth="1"/>
    <col min="5638" max="5638" width="15.85546875" style="1028" customWidth="1"/>
    <col min="5639" max="5639" width="3.7109375" style="1028" customWidth="1"/>
    <col min="5640" max="5888" width="9.140625" style="1028"/>
    <col min="5889" max="5889" width="64.7109375" style="1028" customWidth="1"/>
    <col min="5890" max="5890" width="0" style="1028" hidden="1" customWidth="1"/>
    <col min="5891" max="5891" width="18.5703125" style="1028" bestFit="1" customWidth="1"/>
    <col min="5892" max="5892" width="5.42578125" style="1028" customWidth="1"/>
    <col min="5893" max="5893" width="72.140625" style="1028" customWidth="1"/>
    <col min="5894" max="5894" width="15.85546875" style="1028" customWidth="1"/>
    <col min="5895" max="5895" width="3.7109375" style="1028" customWidth="1"/>
    <col min="5896" max="6144" width="9.140625" style="1028"/>
    <col min="6145" max="6145" width="64.7109375" style="1028" customWidth="1"/>
    <col min="6146" max="6146" width="0" style="1028" hidden="1" customWidth="1"/>
    <col min="6147" max="6147" width="18.5703125" style="1028" bestFit="1" customWidth="1"/>
    <col min="6148" max="6148" width="5.42578125" style="1028" customWidth="1"/>
    <col min="6149" max="6149" width="72.140625" style="1028" customWidth="1"/>
    <col min="6150" max="6150" width="15.85546875" style="1028" customWidth="1"/>
    <col min="6151" max="6151" width="3.7109375" style="1028" customWidth="1"/>
    <col min="6152" max="6400" width="9.140625" style="1028"/>
    <col min="6401" max="6401" width="64.7109375" style="1028" customWidth="1"/>
    <col min="6402" max="6402" width="0" style="1028" hidden="1" customWidth="1"/>
    <col min="6403" max="6403" width="18.5703125" style="1028" bestFit="1" customWidth="1"/>
    <col min="6404" max="6404" width="5.42578125" style="1028" customWidth="1"/>
    <col min="6405" max="6405" width="72.140625" style="1028" customWidth="1"/>
    <col min="6406" max="6406" width="15.85546875" style="1028" customWidth="1"/>
    <col min="6407" max="6407" width="3.7109375" style="1028" customWidth="1"/>
    <col min="6408" max="6656" width="9.140625" style="1028"/>
    <col min="6657" max="6657" width="64.7109375" style="1028" customWidth="1"/>
    <col min="6658" max="6658" width="0" style="1028" hidden="1" customWidth="1"/>
    <col min="6659" max="6659" width="18.5703125" style="1028" bestFit="1" customWidth="1"/>
    <col min="6660" max="6660" width="5.42578125" style="1028" customWidth="1"/>
    <col min="6661" max="6661" width="72.140625" style="1028" customWidth="1"/>
    <col min="6662" max="6662" width="15.85546875" style="1028" customWidth="1"/>
    <col min="6663" max="6663" width="3.7109375" style="1028" customWidth="1"/>
    <col min="6664" max="6912" width="9.140625" style="1028"/>
    <col min="6913" max="6913" width="64.7109375" style="1028" customWidth="1"/>
    <col min="6914" max="6914" width="0" style="1028" hidden="1" customWidth="1"/>
    <col min="6915" max="6915" width="18.5703125" style="1028" bestFit="1" customWidth="1"/>
    <col min="6916" max="6916" width="5.42578125" style="1028" customWidth="1"/>
    <col min="6917" max="6917" width="72.140625" style="1028" customWidth="1"/>
    <col min="6918" max="6918" width="15.85546875" style="1028" customWidth="1"/>
    <col min="6919" max="6919" width="3.7109375" style="1028" customWidth="1"/>
    <col min="6920" max="7168" width="9.140625" style="1028"/>
    <col min="7169" max="7169" width="64.7109375" style="1028" customWidth="1"/>
    <col min="7170" max="7170" width="0" style="1028" hidden="1" customWidth="1"/>
    <col min="7171" max="7171" width="18.5703125" style="1028" bestFit="1" customWidth="1"/>
    <col min="7172" max="7172" width="5.42578125" style="1028" customWidth="1"/>
    <col min="7173" max="7173" width="72.140625" style="1028" customWidth="1"/>
    <col min="7174" max="7174" width="15.85546875" style="1028" customWidth="1"/>
    <col min="7175" max="7175" width="3.7109375" style="1028" customWidth="1"/>
    <col min="7176" max="7424" width="9.140625" style="1028"/>
    <col min="7425" max="7425" width="64.7109375" style="1028" customWidth="1"/>
    <col min="7426" max="7426" width="0" style="1028" hidden="1" customWidth="1"/>
    <col min="7427" max="7427" width="18.5703125" style="1028" bestFit="1" customWidth="1"/>
    <col min="7428" max="7428" width="5.42578125" style="1028" customWidth="1"/>
    <col min="7429" max="7429" width="72.140625" style="1028" customWidth="1"/>
    <col min="7430" max="7430" width="15.85546875" style="1028" customWidth="1"/>
    <col min="7431" max="7431" width="3.7109375" style="1028" customWidth="1"/>
    <col min="7432" max="7680" width="9.140625" style="1028"/>
    <col min="7681" max="7681" width="64.7109375" style="1028" customWidth="1"/>
    <col min="7682" max="7682" width="0" style="1028" hidden="1" customWidth="1"/>
    <col min="7683" max="7683" width="18.5703125" style="1028" bestFit="1" customWidth="1"/>
    <col min="7684" max="7684" width="5.42578125" style="1028" customWidth="1"/>
    <col min="7685" max="7685" width="72.140625" style="1028" customWidth="1"/>
    <col min="7686" max="7686" width="15.85546875" style="1028" customWidth="1"/>
    <col min="7687" max="7687" width="3.7109375" style="1028" customWidth="1"/>
    <col min="7688" max="7936" width="9.140625" style="1028"/>
    <col min="7937" max="7937" width="64.7109375" style="1028" customWidth="1"/>
    <col min="7938" max="7938" width="0" style="1028" hidden="1" customWidth="1"/>
    <col min="7939" max="7939" width="18.5703125" style="1028" bestFit="1" customWidth="1"/>
    <col min="7940" max="7940" width="5.42578125" style="1028" customWidth="1"/>
    <col min="7941" max="7941" width="72.140625" style="1028" customWidth="1"/>
    <col min="7942" max="7942" width="15.85546875" style="1028" customWidth="1"/>
    <col min="7943" max="7943" width="3.7109375" style="1028" customWidth="1"/>
    <col min="7944" max="8192" width="9.140625" style="1028"/>
    <col min="8193" max="8193" width="64.7109375" style="1028" customWidth="1"/>
    <col min="8194" max="8194" width="0" style="1028" hidden="1" customWidth="1"/>
    <col min="8195" max="8195" width="18.5703125" style="1028" bestFit="1" customWidth="1"/>
    <col min="8196" max="8196" width="5.42578125" style="1028" customWidth="1"/>
    <col min="8197" max="8197" width="72.140625" style="1028" customWidth="1"/>
    <col min="8198" max="8198" width="15.85546875" style="1028" customWidth="1"/>
    <col min="8199" max="8199" width="3.7109375" style="1028" customWidth="1"/>
    <col min="8200" max="8448" width="9.140625" style="1028"/>
    <col min="8449" max="8449" width="64.7109375" style="1028" customWidth="1"/>
    <col min="8450" max="8450" width="0" style="1028" hidden="1" customWidth="1"/>
    <col min="8451" max="8451" width="18.5703125" style="1028" bestFit="1" customWidth="1"/>
    <col min="8452" max="8452" width="5.42578125" style="1028" customWidth="1"/>
    <col min="8453" max="8453" width="72.140625" style="1028" customWidth="1"/>
    <col min="8454" max="8454" width="15.85546875" style="1028" customWidth="1"/>
    <col min="8455" max="8455" width="3.7109375" style="1028" customWidth="1"/>
    <col min="8456" max="8704" width="9.140625" style="1028"/>
    <col min="8705" max="8705" width="64.7109375" style="1028" customWidth="1"/>
    <col min="8706" max="8706" width="0" style="1028" hidden="1" customWidth="1"/>
    <col min="8707" max="8707" width="18.5703125" style="1028" bestFit="1" customWidth="1"/>
    <col min="8708" max="8708" width="5.42578125" style="1028" customWidth="1"/>
    <col min="8709" max="8709" width="72.140625" style="1028" customWidth="1"/>
    <col min="8710" max="8710" width="15.85546875" style="1028" customWidth="1"/>
    <col min="8711" max="8711" width="3.7109375" style="1028" customWidth="1"/>
    <col min="8712" max="8960" width="9.140625" style="1028"/>
    <col min="8961" max="8961" width="64.7109375" style="1028" customWidth="1"/>
    <col min="8962" max="8962" width="0" style="1028" hidden="1" customWidth="1"/>
    <col min="8963" max="8963" width="18.5703125" style="1028" bestFit="1" customWidth="1"/>
    <col min="8964" max="8964" width="5.42578125" style="1028" customWidth="1"/>
    <col min="8965" max="8965" width="72.140625" style="1028" customWidth="1"/>
    <col min="8966" max="8966" width="15.85546875" style="1028" customWidth="1"/>
    <col min="8967" max="8967" width="3.7109375" style="1028" customWidth="1"/>
    <col min="8968" max="9216" width="9.140625" style="1028"/>
    <col min="9217" max="9217" width="64.7109375" style="1028" customWidth="1"/>
    <col min="9218" max="9218" width="0" style="1028" hidden="1" customWidth="1"/>
    <col min="9219" max="9219" width="18.5703125" style="1028" bestFit="1" customWidth="1"/>
    <col min="9220" max="9220" width="5.42578125" style="1028" customWidth="1"/>
    <col min="9221" max="9221" width="72.140625" style="1028" customWidth="1"/>
    <col min="9222" max="9222" width="15.85546875" style="1028" customWidth="1"/>
    <col min="9223" max="9223" width="3.7109375" style="1028" customWidth="1"/>
    <col min="9224" max="9472" width="9.140625" style="1028"/>
    <col min="9473" max="9473" width="64.7109375" style="1028" customWidth="1"/>
    <col min="9474" max="9474" width="0" style="1028" hidden="1" customWidth="1"/>
    <col min="9475" max="9475" width="18.5703125" style="1028" bestFit="1" customWidth="1"/>
    <col min="9476" max="9476" width="5.42578125" style="1028" customWidth="1"/>
    <col min="9477" max="9477" width="72.140625" style="1028" customWidth="1"/>
    <col min="9478" max="9478" width="15.85546875" style="1028" customWidth="1"/>
    <col min="9479" max="9479" width="3.7109375" style="1028" customWidth="1"/>
    <col min="9480" max="9728" width="9.140625" style="1028"/>
    <col min="9729" max="9729" width="64.7109375" style="1028" customWidth="1"/>
    <col min="9730" max="9730" width="0" style="1028" hidden="1" customWidth="1"/>
    <col min="9731" max="9731" width="18.5703125" style="1028" bestFit="1" customWidth="1"/>
    <col min="9732" max="9732" width="5.42578125" style="1028" customWidth="1"/>
    <col min="9733" max="9733" width="72.140625" style="1028" customWidth="1"/>
    <col min="9734" max="9734" width="15.85546875" style="1028" customWidth="1"/>
    <col min="9735" max="9735" width="3.7109375" style="1028" customWidth="1"/>
    <col min="9736" max="9984" width="9.140625" style="1028"/>
    <col min="9985" max="9985" width="64.7109375" style="1028" customWidth="1"/>
    <col min="9986" max="9986" width="0" style="1028" hidden="1" customWidth="1"/>
    <col min="9987" max="9987" width="18.5703125" style="1028" bestFit="1" customWidth="1"/>
    <col min="9988" max="9988" width="5.42578125" style="1028" customWidth="1"/>
    <col min="9989" max="9989" width="72.140625" style="1028" customWidth="1"/>
    <col min="9990" max="9990" width="15.85546875" style="1028" customWidth="1"/>
    <col min="9991" max="9991" width="3.7109375" style="1028" customWidth="1"/>
    <col min="9992" max="10240" width="9.140625" style="1028"/>
    <col min="10241" max="10241" width="64.7109375" style="1028" customWidth="1"/>
    <col min="10242" max="10242" width="0" style="1028" hidden="1" customWidth="1"/>
    <col min="10243" max="10243" width="18.5703125" style="1028" bestFit="1" customWidth="1"/>
    <col min="10244" max="10244" width="5.42578125" style="1028" customWidth="1"/>
    <col min="10245" max="10245" width="72.140625" style="1028" customWidth="1"/>
    <col min="10246" max="10246" width="15.85546875" style="1028" customWidth="1"/>
    <col min="10247" max="10247" width="3.7109375" style="1028" customWidth="1"/>
    <col min="10248" max="10496" width="9.140625" style="1028"/>
    <col min="10497" max="10497" width="64.7109375" style="1028" customWidth="1"/>
    <col min="10498" max="10498" width="0" style="1028" hidden="1" customWidth="1"/>
    <col min="10499" max="10499" width="18.5703125" style="1028" bestFit="1" customWidth="1"/>
    <col min="10500" max="10500" width="5.42578125" style="1028" customWidth="1"/>
    <col min="10501" max="10501" width="72.140625" style="1028" customWidth="1"/>
    <col min="10502" max="10502" width="15.85546875" style="1028" customWidth="1"/>
    <col min="10503" max="10503" width="3.7109375" style="1028" customWidth="1"/>
    <col min="10504" max="10752" width="9.140625" style="1028"/>
    <col min="10753" max="10753" width="64.7109375" style="1028" customWidth="1"/>
    <col min="10754" max="10754" width="0" style="1028" hidden="1" customWidth="1"/>
    <col min="10755" max="10755" width="18.5703125" style="1028" bestFit="1" customWidth="1"/>
    <col min="10756" max="10756" width="5.42578125" style="1028" customWidth="1"/>
    <col min="10757" max="10757" width="72.140625" style="1028" customWidth="1"/>
    <col min="10758" max="10758" width="15.85546875" style="1028" customWidth="1"/>
    <col min="10759" max="10759" width="3.7109375" style="1028" customWidth="1"/>
    <col min="10760" max="11008" width="9.140625" style="1028"/>
    <col min="11009" max="11009" width="64.7109375" style="1028" customWidth="1"/>
    <col min="11010" max="11010" width="0" style="1028" hidden="1" customWidth="1"/>
    <col min="11011" max="11011" width="18.5703125" style="1028" bestFit="1" customWidth="1"/>
    <col min="11012" max="11012" width="5.42578125" style="1028" customWidth="1"/>
    <col min="11013" max="11013" width="72.140625" style="1028" customWidth="1"/>
    <col min="11014" max="11014" width="15.85546875" style="1028" customWidth="1"/>
    <col min="11015" max="11015" width="3.7109375" style="1028" customWidth="1"/>
    <col min="11016" max="11264" width="9.140625" style="1028"/>
    <col min="11265" max="11265" width="64.7109375" style="1028" customWidth="1"/>
    <col min="11266" max="11266" width="0" style="1028" hidden="1" customWidth="1"/>
    <col min="11267" max="11267" width="18.5703125" style="1028" bestFit="1" customWidth="1"/>
    <col min="11268" max="11268" width="5.42578125" style="1028" customWidth="1"/>
    <col min="11269" max="11269" width="72.140625" style="1028" customWidth="1"/>
    <col min="11270" max="11270" width="15.85546875" style="1028" customWidth="1"/>
    <col min="11271" max="11271" width="3.7109375" style="1028" customWidth="1"/>
    <col min="11272" max="11520" width="9.140625" style="1028"/>
    <col min="11521" max="11521" width="64.7109375" style="1028" customWidth="1"/>
    <col min="11522" max="11522" width="0" style="1028" hidden="1" customWidth="1"/>
    <col min="11523" max="11523" width="18.5703125" style="1028" bestFit="1" customWidth="1"/>
    <col min="11524" max="11524" width="5.42578125" style="1028" customWidth="1"/>
    <col min="11525" max="11525" width="72.140625" style="1028" customWidth="1"/>
    <col min="11526" max="11526" width="15.85546875" style="1028" customWidth="1"/>
    <col min="11527" max="11527" width="3.7109375" style="1028" customWidth="1"/>
    <col min="11528" max="11776" width="9.140625" style="1028"/>
    <col min="11777" max="11777" width="64.7109375" style="1028" customWidth="1"/>
    <col min="11778" max="11778" width="0" style="1028" hidden="1" customWidth="1"/>
    <col min="11779" max="11779" width="18.5703125" style="1028" bestFit="1" customWidth="1"/>
    <col min="11780" max="11780" width="5.42578125" style="1028" customWidth="1"/>
    <col min="11781" max="11781" width="72.140625" style="1028" customWidth="1"/>
    <col min="11782" max="11782" width="15.85546875" style="1028" customWidth="1"/>
    <col min="11783" max="11783" width="3.7109375" style="1028" customWidth="1"/>
    <col min="11784" max="12032" width="9.140625" style="1028"/>
    <col min="12033" max="12033" width="64.7109375" style="1028" customWidth="1"/>
    <col min="12034" max="12034" width="0" style="1028" hidden="1" customWidth="1"/>
    <col min="12035" max="12035" width="18.5703125" style="1028" bestFit="1" customWidth="1"/>
    <col min="12036" max="12036" width="5.42578125" style="1028" customWidth="1"/>
    <col min="12037" max="12037" width="72.140625" style="1028" customWidth="1"/>
    <col min="12038" max="12038" width="15.85546875" style="1028" customWidth="1"/>
    <col min="12039" max="12039" width="3.7109375" style="1028" customWidth="1"/>
    <col min="12040" max="12288" width="9.140625" style="1028"/>
    <col min="12289" max="12289" width="64.7109375" style="1028" customWidth="1"/>
    <col min="12290" max="12290" width="0" style="1028" hidden="1" customWidth="1"/>
    <col min="12291" max="12291" width="18.5703125" style="1028" bestFit="1" customWidth="1"/>
    <col min="12292" max="12292" width="5.42578125" style="1028" customWidth="1"/>
    <col min="12293" max="12293" width="72.140625" style="1028" customWidth="1"/>
    <col min="12294" max="12294" width="15.85546875" style="1028" customWidth="1"/>
    <col min="12295" max="12295" width="3.7109375" style="1028" customWidth="1"/>
    <col min="12296" max="12544" width="9.140625" style="1028"/>
    <col min="12545" max="12545" width="64.7109375" style="1028" customWidth="1"/>
    <col min="12546" max="12546" width="0" style="1028" hidden="1" customWidth="1"/>
    <col min="12547" max="12547" width="18.5703125" style="1028" bestFit="1" customWidth="1"/>
    <col min="12548" max="12548" width="5.42578125" style="1028" customWidth="1"/>
    <col min="12549" max="12549" width="72.140625" style="1028" customWidth="1"/>
    <col min="12550" max="12550" width="15.85546875" style="1028" customWidth="1"/>
    <col min="12551" max="12551" width="3.7109375" style="1028" customWidth="1"/>
    <col min="12552" max="12800" width="9.140625" style="1028"/>
    <col min="12801" max="12801" width="64.7109375" style="1028" customWidth="1"/>
    <col min="12802" max="12802" width="0" style="1028" hidden="1" customWidth="1"/>
    <col min="12803" max="12803" width="18.5703125" style="1028" bestFit="1" customWidth="1"/>
    <col min="12804" max="12804" width="5.42578125" style="1028" customWidth="1"/>
    <col min="12805" max="12805" width="72.140625" style="1028" customWidth="1"/>
    <col min="12806" max="12806" width="15.85546875" style="1028" customWidth="1"/>
    <col min="12807" max="12807" width="3.7109375" style="1028" customWidth="1"/>
    <col min="12808" max="13056" width="9.140625" style="1028"/>
    <col min="13057" max="13057" width="64.7109375" style="1028" customWidth="1"/>
    <col min="13058" max="13058" width="0" style="1028" hidden="1" customWidth="1"/>
    <col min="13059" max="13059" width="18.5703125" style="1028" bestFit="1" customWidth="1"/>
    <col min="13060" max="13060" width="5.42578125" style="1028" customWidth="1"/>
    <col min="13061" max="13061" width="72.140625" style="1028" customWidth="1"/>
    <col min="13062" max="13062" width="15.85546875" style="1028" customWidth="1"/>
    <col min="13063" max="13063" width="3.7109375" style="1028" customWidth="1"/>
    <col min="13064" max="13312" width="9.140625" style="1028"/>
    <col min="13313" max="13313" width="64.7109375" style="1028" customWidth="1"/>
    <col min="13314" max="13314" width="0" style="1028" hidden="1" customWidth="1"/>
    <col min="13315" max="13315" width="18.5703125" style="1028" bestFit="1" customWidth="1"/>
    <col min="13316" max="13316" width="5.42578125" style="1028" customWidth="1"/>
    <col min="13317" max="13317" width="72.140625" style="1028" customWidth="1"/>
    <col min="13318" max="13318" width="15.85546875" style="1028" customWidth="1"/>
    <col min="13319" max="13319" width="3.7109375" style="1028" customWidth="1"/>
    <col min="13320" max="13568" width="9.140625" style="1028"/>
    <col min="13569" max="13569" width="64.7109375" style="1028" customWidth="1"/>
    <col min="13570" max="13570" width="0" style="1028" hidden="1" customWidth="1"/>
    <col min="13571" max="13571" width="18.5703125" style="1028" bestFit="1" customWidth="1"/>
    <col min="13572" max="13572" width="5.42578125" style="1028" customWidth="1"/>
    <col min="13573" max="13573" width="72.140625" style="1028" customWidth="1"/>
    <col min="13574" max="13574" width="15.85546875" style="1028" customWidth="1"/>
    <col min="13575" max="13575" width="3.7109375" style="1028" customWidth="1"/>
    <col min="13576" max="13824" width="9.140625" style="1028"/>
    <col min="13825" max="13825" width="64.7109375" style="1028" customWidth="1"/>
    <col min="13826" max="13826" width="0" style="1028" hidden="1" customWidth="1"/>
    <col min="13827" max="13827" width="18.5703125" style="1028" bestFit="1" customWidth="1"/>
    <col min="13828" max="13828" width="5.42578125" style="1028" customWidth="1"/>
    <col min="13829" max="13829" width="72.140625" style="1028" customWidth="1"/>
    <col min="13830" max="13830" width="15.85546875" style="1028" customWidth="1"/>
    <col min="13831" max="13831" width="3.7109375" style="1028" customWidth="1"/>
    <col min="13832" max="14080" width="9.140625" style="1028"/>
    <col min="14081" max="14081" width="64.7109375" style="1028" customWidth="1"/>
    <col min="14082" max="14082" width="0" style="1028" hidden="1" customWidth="1"/>
    <col min="14083" max="14083" width="18.5703125" style="1028" bestFit="1" customWidth="1"/>
    <col min="14084" max="14084" width="5.42578125" style="1028" customWidth="1"/>
    <col min="14085" max="14085" width="72.140625" style="1028" customWidth="1"/>
    <col min="14086" max="14086" width="15.85546875" style="1028" customWidth="1"/>
    <col min="14087" max="14087" width="3.7109375" style="1028" customWidth="1"/>
    <col min="14088" max="14336" width="9.140625" style="1028"/>
    <col min="14337" max="14337" width="64.7109375" style="1028" customWidth="1"/>
    <col min="14338" max="14338" width="0" style="1028" hidden="1" customWidth="1"/>
    <col min="14339" max="14339" width="18.5703125" style="1028" bestFit="1" customWidth="1"/>
    <col min="14340" max="14340" width="5.42578125" style="1028" customWidth="1"/>
    <col min="14341" max="14341" width="72.140625" style="1028" customWidth="1"/>
    <col min="14342" max="14342" width="15.85546875" style="1028" customWidth="1"/>
    <col min="14343" max="14343" width="3.7109375" style="1028" customWidth="1"/>
    <col min="14344" max="14592" width="9.140625" style="1028"/>
    <col min="14593" max="14593" width="64.7109375" style="1028" customWidth="1"/>
    <col min="14594" max="14594" width="0" style="1028" hidden="1" customWidth="1"/>
    <col min="14595" max="14595" width="18.5703125" style="1028" bestFit="1" customWidth="1"/>
    <col min="14596" max="14596" width="5.42578125" style="1028" customWidth="1"/>
    <col min="14597" max="14597" width="72.140625" style="1028" customWidth="1"/>
    <col min="14598" max="14598" width="15.85546875" style="1028" customWidth="1"/>
    <col min="14599" max="14599" width="3.7109375" style="1028" customWidth="1"/>
    <col min="14600" max="14848" width="9.140625" style="1028"/>
    <col min="14849" max="14849" width="64.7109375" style="1028" customWidth="1"/>
    <col min="14850" max="14850" width="0" style="1028" hidden="1" customWidth="1"/>
    <col min="14851" max="14851" width="18.5703125" style="1028" bestFit="1" customWidth="1"/>
    <col min="14852" max="14852" width="5.42578125" style="1028" customWidth="1"/>
    <col min="14853" max="14853" width="72.140625" style="1028" customWidth="1"/>
    <col min="14854" max="14854" width="15.85546875" style="1028" customWidth="1"/>
    <col min="14855" max="14855" width="3.7109375" style="1028" customWidth="1"/>
    <col min="14856" max="15104" width="9.140625" style="1028"/>
    <col min="15105" max="15105" width="64.7109375" style="1028" customWidth="1"/>
    <col min="15106" max="15106" width="0" style="1028" hidden="1" customWidth="1"/>
    <col min="15107" max="15107" width="18.5703125" style="1028" bestFit="1" customWidth="1"/>
    <col min="15108" max="15108" width="5.42578125" style="1028" customWidth="1"/>
    <col min="15109" max="15109" width="72.140625" style="1028" customWidth="1"/>
    <col min="15110" max="15110" width="15.85546875" style="1028" customWidth="1"/>
    <col min="15111" max="15111" width="3.7109375" style="1028" customWidth="1"/>
    <col min="15112" max="15360" width="9.140625" style="1028"/>
    <col min="15361" max="15361" width="64.7109375" style="1028" customWidth="1"/>
    <col min="15362" max="15362" width="0" style="1028" hidden="1" customWidth="1"/>
    <col min="15363" max="15363" width="18.5703125" style="1028" bestFit="1" customWidth="1"/>
    <col min="15364" max="15364" width="5.42578125" style="1028" customWidth="1"/>
    <col min="15365" max="15365" width="72.140625" style="1028" customWidth="1"/>
    <col min="15366" max="15366" width="15.85546875" style="1028" customWidth="1"/>
    <col min="15367" max="15367" width="3.7109375" style="1028" customWidth="1"/>
    <col min="15368" max="15616" width="9.140625" style="1028"/>
    <col min="15617" max="15617" width="64.7109375" style="1028" customWidth="1"/>
    <col min="15618" max="15618" width="0" style="1028" hidden="1" customWidth="1"/>
    <col min="15619" max="15619" width="18.5703125" style="1028" bestFit="1" customWidth="1"/>
    <col min="15620" max="15620" width="5.42578125" style="1028" customWidth="1"/>
    <col min="15621" max="15621" width="72.140625" style="1028" customWidth="1"/>
    <col min="15622" max="15622" width="15.85546875" style="1028" customWidth="1"/>
    <col min="15623" max="15623" width="3.7109375" style="1028" customWidth="1"/>
    <col min="15624" max="15872" width="9.140625" style="1028"/>
    <col min="15873" max="15873" width="64.7109375" style="1028" customWidth="1"/>
    <col min="15874" max="15874" width="0" style="1028" hidden="1" customWidth="1"/>
    <col min="15875" max="15875" width="18.5703125" style="1028" bestFit="1" customWidth="1"/>
    <col min="15876" max="15876" width="5.42578125" style="1028" customWidth="1"/>
    <col min="15877" max="15877" width="72.140625" style="1028" customWidth="1"/>
    <col min="15878" max="15878" width="15.85546875" style="1028" customWidth="1"/>
    <col min="15879" max="15879" width="3.7109375" style="1028" customWidth="1"/>
    <col min="15880" max="16128" width="9.140625" style="1028"/>
    <col min="16129" max="16129" width="64.7109375" style="1028" customWidth="1"/>
    <col min="16130" max="16130" width="0" style="1028" hidden="1" customWidth="1"/>
    <col min="16131" max="16131" width="18.5703125" style="1028" bestFit="1" customWidth="1"/>
    <col min="16132" max="16132" width="5.42578125" style="1028" customWidth="1"/>
    <col min="16133" max="16133" width="72.140625" style="1028" customWidth="1"/>
    <col min="16134" max="16134" width="15.85546875" style="1028" customWidth="1"/>
    <col min="16135" max="16135" width="3.7109375" style="1028" customWidth="1"/>
    <col min="16136" max="16384" width="9.140625" style="1028"/>
  </cols>
  <sheetData>
    <row r="1" spans="1:10" s="167" customFormat="1" ht="3.75" customHeight="1">
      <c r="A1" s="523"/>
      <c r="B1" s="524"/>
      <c r="C1" s="524"/>
      <c r="D1" s="524"/>
      <c r="E1" s="524"/>
      <c r="F1" s="1019"/>
      <c r="G1" s="442"/>
    </row>
    <row r="2" spans="1:10" s="156" customFormat="1" ht="48.75" customHeight="1">
      <c r="A2" s="1158" t="s">
        <v>1010</v>
      </c>
      <c r="B2" s="1158"/>
      <c r="C2" s="1158"/>
      <c r="D2" s="1158"/>
      <c r="E2" s="1158"/>
      <c r="F2" s="1158"/>
      <c r="G2" s="525"/>
    </row>
    <row r="3" spans="1:10" s="156" customFormat="1" ht="35.25" customHeight="1">
      <c r="A3" s="1158" t="s">
        <v>919</v>
      </c>
      <c r="B3" s="1158"/>
      <c r="C3" s="1158"/>
      <c r="D3" s="1158"/>
      <c r="E3" s="1158"/>
      <c r="F3" s="1158"/>
      <c r="G3" s="525"/>
    </row>
    <row r="4" spans="1:10" s="156" customFormat="1" ht="35.25" customHeight="1">
      <c r="A4" s="1158" t="s">
        <v>1431</v>
      </c>
      <c r="B4" s="1158"/>
      <c r="C4" s="1158"/>
      <c r="D4" s="1158"/>
      <c r="E4" s="1158"/>
      <c r="F4" s="1158"/>
      <c r="G4" s="525"/>
    </row>
    <row r="5" spans="1:10" s="174" customFormat="1" ht="51" customHeight="1">
      <c r="A5" s="1213" t="s">
        <v>1449</v>
      </c>
      <c r="B5" s="1213"/>
      <c r="C5" s="1213"/>
      <c r="D5" s="1213"/>
      <c r="E5" s="1213"/>
      <c r="F5" s="1213"/>
      <c r="G5" s="526"/>
    </row>
    <row r="6" spans="1:10" ht="6" customHeight="1"/>
    <row r="7" spans="1:10" ht="28.5" customHeight="1"/>
    <row r="8" spans="1:10" ht="27" customHeight="1">
      <c r="A8" s="1214" t="s">
        <v>1011</v>
      </c>
      <c r="B8" s="1214"/>
      <c r="C8" s="1214"/>
      <c r="D8" s="1214"/>
      <c r="E8" s="1214"/>
      <c r="F8" s="1214"/>
      <c r="G8" s="527"/>
    </row>
    <row r="9" spans="1:10" ht="5.25" customHeight="1">
      <c r="A9" s="528"/>
      <c r="B9" s="528"/>
      <c r="C9" s="528"/>
      <c r="D9" s="528"/>
      <c r="E9" s="528"/>
      <c r="F9" s="528"/>
      <c r="G9" s="527"/>
    </row>
    <row r="10" spans="1:10" s="388" customFormat="1" ht="32.25" customHeight="1">
      <c r="A10" s="529" t="s">
        <v>305</v>
      </c>
      <c r="B10" s="530"/>
      <c r="C10" s="531"/>
      <c r="D10" s="107"/>
      <c r="E10" s="529" t="s">
        <v>475</v>
      </c>
      <c r="F10" s="405"/>
      <c r="G10" s="527"/>
    </row>
    <row r="11" spans="1:10" s="388" customFormat="1" ht="5.25" customHeight="1">
      <c r="A11" s="532"/>
      <c r="B11" s="107"/>
      <c r="C11" s="479"/>
      <c r="D11" s="107"/>
      <c r="E11" s="532"/>
      <c r="F11" s="401"/>
      <c r="G11" s="527"/>
    </row>
    <row r="12" spans="1:10" s="388" customFormat="1" ht="24" customHeight="1">
      <c r="A12" s="533" t="s">
        <v>438</v>
      </c>
      <c r="B12" s="530"/>
      <c r="C12" s="531">
        <v>2115973022.6600003</v>
      </c>
      <c r="D12" s="447"/>
      <c r="E12" s="532"/>
      <c r="F12" s="107"/>
      <c r="G12" s="527"/>
      <c r="J12" s="534"/>
    </row>
    <row r="13" spans="1:10" s="388" customFormat="1" ht="24" customHeight="1">
      <c r="A13" s="535"/>
      <c r="B13" s="107"/>
      <c r="C13" s="536"/>
      <c r="D13" s="447"/>
      <c r="E13" s="107"/>
      <c r="F13" s="107"/>
      <c r="G13" s="527"/>
      <c r="J13" s="534"/>
    </row>
    <row r="14" spans="1:10" s="388" customFormat="1" ht="24" customHeight="1">
      <c r="A14" s="229" t="s">
        <v>943</v>
      </c>
      <c r="B14" s="226"/>
      <c r="C14" s="475">
        <v>55479248.479999997</v>
      </c>
      <c r="D14" s="447"/>
      <c r="E14" s="537" t="s">
        <v>973</v>
      </c>
      <c r="F14" s="477">
        <v>19186274.550000001</v>
      </c>
      <c r="G14" s="527"/>
      <c r="J14" s="434"/>
    </row>
    <row r="15" spans="1:10" s="388" customFormat="1" ht="24" customHeight="1">
      <c r="A15" s="229" t="s">
        <v>944</v>
      </c>
      <c r="B15" s="226"/>
      <c r="C15" s="475">
        <v>348847.7</v>
      </c>
      <c r="D15" s="447"/>
      <c r="E15" s="538" t="s">
        <v>1012</v>
      </c>
      <c r="F15" s="477">
        <v>-8826814.2400000002</v>
      </c>
      <c r="G15" s="527"/>
      <c r="J15" s="434"/>
    </row>
    <row r="16" spans="1:10" s="388" customFormat="1" ht="24" customHeight="1">
      <c r="A16" s="229" t="s">
        <v>1013</v>
      </c>
      <c r="B16" s="226"/>
      <c r="C16" s="475">
        <v>1506323794.04</v>
      </c>
      <c r="D16" s="447"/>
      <c r="E16" s="107"/>
      <c r="F16" s="536"/>
      <c r="G16" s="527"/>
      <c r="J16" s="434"/>
    </row>
    <row r="17" spans="1:10" s="388" customFormat="1" ht="24" customHeight="1">
      <c r="A17" s="226" t="s">
        <v>1014</v>
      </c>
      <c r="B17" s="226"/>
      <c r="C17" s="475">
        <v>1571752392.05</v>
      </c>
      <c r="D17" s="447"/>
      <c r="E17" s="539" t="s">
        <v>478</v>
      </c>
      <c r="F17" s="531">
        <v>10359460.310000001</v>
      </c>
      <c r="G17" s="527"/>
      <c r="J17" s="434"/>
    </row>
    <row r="18" spans="1:10" s="388" customFormat="1" ht="24" customHeight="1">
      <c r="A18" s="226" t="s">
        <v>1015</v>
      </c>
      <c r="B18" s="226"/>
      <c r="C18" s="475">
        <v>0</v>
      </c>
      <c r="D18" s="447"/>
      <c r="E18" s="107"/>
      <c r="F18" s="536"/>
      <c r="G18" s="527"/>
      <c r="J18" s="434"/>
    </row>
    <row r="19" spans="1:10" s="388" customFormat="1" ht="24" customHeight="1">
      <c r="A19" s="226" t="s">
        <v>1016</v>
      </c>
      <c r="B19" s="226"/>
      <c r="C19" s="475">
        <v>0</v>
      </c>
      <c r="D19" s="447"/>
      <c r="E19" s="540" t="s">
        <v>975</v>
      </c>
      <c r="F19" s="475">
        <v>6492123.2599999998</v>
      </c>
      <c r="G19" s="527"/>
    </row>
    <row r="20" spans="1:10" s="388" customFormat="1" ht="24" customHeight="1">
      <c r="A20" s="226" t="s">
        <v>1017</v>
      </c>
      <c r="B20" s="226"/>
      <c r="C20" s="475">
        <v>10675148.029999999</v>
      </c>
      <c r="D20" s="447"/>
      <c r="E20" s="226" t="s">
        <v>976</v>
      </c>
      <c r="F20" s="475">
        <v>-301834.06</v>
      </c>
      <c r="G20" s="527"/>
    </row>
    <row r="21" spans="1:10" s="388" customFormat="1" ht="24" customHeight="1">
      <c r="A21" s="540" t="s">
        <v>1018</v>
      </c>
      <c r="B21" s="226"/>
      <c r="C21" s="475">
        <v>-76103746.040000007</v>
      </c>
      <c r="D21" s="447"/>
      <c r="E21" s="107"/>
      <c r="F21" s="536"/>
      <c r="G21" s="527"/>
    </row>
    <row r="22" spans="1:10" s="388" customFormat="1" ht="24" customHeight="1">
      <c r="A22" s="229" t="s">
        <v>945</v>
      </c>
      <c r="B22" s="226"/>
      <c r="C22" s="475">
        <v>4389530.33</v>
      </c>
      <c r="D22" s="447"/>
      <c r="E22" s="539" t="s">
        <v>977</v>
      </c>
      <c r="F22" s="531">
        <v>16549749.510000002</v>
      </c>
      <c r="G22" s="527"/>
      <c r="J22" s="541"/>
    </row>
    <row r="23" spans="1:10" s="388" customFormat="1" ht="24" customHeight="1">
      <c r="A23" s="229" t="s">
        <v>946</v>
      </c>
      <c r="B23" s="226"/>
      <c r="C23" s="475">
        <v>0</v>
      </c>
      <c r="D23" s="447"/>
      <c r="E23" s="107"/>
      <c r="F23" s="536"/>
      <c r="G23" s="527"/>
      <c r="J23" s="434"/>
    </row>
    <row r="24" spans="1:10" s="388" customFormat="1" ht="24" customHeight="1">
      <c r="A24" s="229" t="s">
        <v>947</v>
      </c>
      <c r="B24" s="226"/>
      <c r="C24" s="475">
        <v>200005441.13999999</v>
      </c>
      <c r="D24" s="447"/>
      <c r="E24" s="540" t="s">
        <v>1019</v>
      </c>
      <c r="F24" s="475">
        <v>116395</v>
      </c>
      <c r="G24" s="527"/>
      <c r="J24" s="434"/>
    </row>
    <row r="25" spans="1:10" s="388" customFormat="1" ht="24" customHeight="1">
      <c r="A25" s="229" t="s">
        <v>948</v>
      </c>
      <c r="B25" s="226"/>
      <c r="C25" s="475">
        <v>9056284.0800000001</v>
      </c>
      <c r="D25" s="447"/>
      <c r="E25" s="226" t="s">
        <v>1020</v>
      </c>
      <c r="F25" s="475">
        <v>-65104.069999999992</v>
      </c>
      <c r="G25" s="527"/>
      <c r="J25" s="434"/>
    </row>
    <row r="26" spans="1:10" s="388" customFormat="1" ht="24" customHeight="1">
      <c r="A26" s="229" t="s">
        <v>949</v>
      </c>
      <c r="B26" s="226"/>
      <c r="C26" s="475">
        <v>822401.3</v>
      </c>
      <c r="D26" s="447"/>
      <c r="E26" s="107"/>
      <c r="F26" s="536"/>
      <c r="G26" s="527"/>
      <c r="J26" s="434"/>
    </row>
    <row r="27" spans="1:10" s="388" customFormat="1" ht="24" customHeight="1">
      <c r="A27" s="229" t="s">
        <v>1021</v>
      </c>
      <c r="B27" s="226"/>
      <c r="C27" s="475">
        <v>339547475.58999997</v>
      </c>
      <c r="D27" s="447"/>
      <c r="E27" s="533" t="s">
        <v>980</v>
      </c>
      <c r="F27" s="531">
        <v>16601040.440000001</v>
      </c>
      <c r="G27" s="527"/>
      <c r="J27" s="434"/>
    </row>
    <row r="28" spans="1:10" s="388" customFormat="1" ht="24" customHeight="1">
      <c r="A28" s="229"/>
      <c r="B28" s="226"/>
      <c r="C28" s="475"/>
      <c r="D28" s="447"/>
      <c r="E28" s="542"/>
      <c r="F28" s="543"/>
      <c r="G28" s="527"/>
      <c r="J28" s="434"/>
    </row>
    <row r="29" spans="1:10" s="388" customFormat="1" ht="24" customHeight="1">
      <c r="A29" s="533" t="s">
        <v>950</v>
      </c>
      <c r="B29" s="530"/>
      <c r="C29" s="531">
        <v>1627824119.25</v>
      </c>
      <c r="D29" s="447"/>
      <c r="E29" s="107"/>
      <c r="F29" s="536"/>
      <c r="G29" s="527"/>
      <c r="J29" s="534"/>
    </row>
    <row r="30" spans="1:10" s="388" customFormat="1" ht="24" customHeight="1">
      <c r="A30" s="229" t="s">
        <v>766</v>
      </c>
      <c r="B30" s="226"/>
      <c r="C30" s="475">
        <v>0</v>
      </c>
      <c r="D30" s="447"/>
      <c r="E30" s="544" t="s">
        <v>981</v>
      </c>
      <c r="F30" s="477">
        <v>-8962767.9000000004</v>
      </c>
      <c r="G30" s="527"/>
      <c r="J30" s="434"/>
    </row>
    <row r="31" spans="1:10" s="388" customFormat="1" ht="24" customHeight="1">
      <c r="A31" s="226" t="s">
        <v>1022</v>
      </c>
      <c r="B31" s="226"/>
      <c r="C31" s="475">
        <v>0</v>
      </c>
      <c r="D31" s="447"/>
      <c r="E31" s="533" t="s">
        <v>982</v>
      </c>
      <c r="F31" s="531">
        <v>7638272.54</v>
      </c>
      <c r="G31" s="527"/>
    </row>
    <row r="32" spans="1:10" s="388" customFormat="1" ht="24" customHeight="1">
      <c r="A32" s="226" t="s">
        <v>1023</v>
      </c>
      <c r="B32" s="226"/>
      <c r="C32" s="475">
        <v>0</v>
      </c>
      <c r="D32" s="447"/>
      <c r="E32" s="232"/>
      <c r="F32" s="536"/>
      <c r="G32" s="527"/>
    </row>
    <row r="33" spans="1:10" s="388" customFormat="1" ht="24" customHeight="1">
      <c r="A33" s="226" t="s">
        <v>1024</v>
      </c>
      <c r="B33" s="226"/>
      <c r="C33" s="475">
        <v>0</v>
      </c>
      <c r="D33" s="447"/>
      <c r="E33" s="540" t="s">
        <v>983</v>
      </c>
      <c r="F33" s="475">
        <v>1457.31</v>
      </c>
      <c r="G33" s="527"/>
    </row>
    <row r="34" spans="1:10" s="388" customFormat="1" ht="24" customHeight="1">
      <c r="A34" s="226" t="s">
        <v>1025</v>
      </c>
      <c r="B34" s="226"/>
      <c r="C34" s="475">
        <v>0</v>
      </c>
      <c r="D34" s="447"/>
      <c r="E34" s="545" t="s">
        <v>984</v>
      </c>
      <c r="F34" s="475">
        <v>0</v>
      </c>
      <c r="G34" s="527"/>
    </row>
    <row r="35" spans="1:10" s="388" customFormat="1" ht="24" customHeight="1">
      <c r="A35" s="226" t="s">
        <v>1026</v>
      </c>
      <c r="B35" s="226"/>
      <c r="C35" s="475">
        <v>0</v>
      </c>
      <c r="D35" s="447"/>
      <c r="E35" s="545" t="s">
        <v>985</v>
      </c>
      <c r="F35" s="475">
        <v>1457.31</v>
      </c>
      <c r="G35" s="1210"/>
    </row>
    <row r="36" spans="1:10" s="388" customFormat="1" ht="24" customHeight="1">
      <c r="A36" s="226" t="s">
        <v>1027</v>
      </c>
      <c r="B36" s="226"/>
      <c r="C36" s="475">
        <v>0</v>
      </c>
      <c r="D36" s="447"/>
      <c r="E36" s="540" t="s">
        <v>986</v>
      </c>
      <c r="F36" s="475">
        <v>0</v>
      </c>
      <c r="G36" s="1210"/>
    </row>
    <row r="37" spans="1:10" s="388" customFormat="1" ht="24" customHeight="1">
      <c r="A37" s="229" t="s">
        <v>1028</v>
      </c>
      <c r="B37" s="226"/>
      <c r="C37" s="475">
        <v>0</v>
      </c>
      <c r="D37" s="447"/>
      <c r="E37" s="545" t="s">
        <v>987</v>
      </c>
      <c r="F37" s="475">
        <v>0</v>
      </c>
      <c r="G37" s="527"/>
      <c r="J37" s="434"/>
    </row>
    <row r="38" spans="1:10" s="388" customFormat="1" ht="24" customHeight="1">
      <c r="A38" s="229" t="s">
        <v>951</v>
      </c>
      <c r="B38" s="226"/>
      <c r="C38" s="475">
        <v>812684610.26999998</v>
      </c>
      <c r="D38" s="447"/>
      <c r="E38" s="545" t="s">
        <v>988</v>
      </c>
      <c r="F38" s="475">
        <v>0</v>
      </c>
      <c r="G38" s="527"/>
      <c r="J38" s="434"/>
    </row>
    <row r="39" spans="1:10" s="388" customFormat="1" ht="29.25" customHeight="1">
      <c r="A39" s="229" t="s">
        <v>952</v>
      </c>
      <c r="B39" s="226"/>
      <c r="C39" s="475">
        <v>8279156.1399999987</v>
      </c>
      <c r="D39" s="447"/>
      <c r="E39" s="1211" t="s">
        <v>493</v>
      </c>
      <c r="F39" s="546">
        <v>7639729.8499999996</v>
      </c>
      <c r="G39" s="527"/>
      <c r="J39" s="434"/>
    </row>
    <row r="40" spans="1:10" s="388" customFormat="1" ht="24" customHeight="1">
      <c r="A40" s="229" t="s">
        <v>953</v>
      </c>
      <c r="B40" s="226"/>
      <c r="C40" s="475">
        <v>4619132.84</v>
      </c>
      <c r="D40" s="447"/>
      <c r="E40" s="1212"/>
      <c r="F40" s="546"/>
      <c r="G40" s="527"/>
      <c r="J40" s="434"/>
    </row>
    <row r="41" spans="1:10" s="388" customFormat="1" ht="24" customHeight="1">
      <c r="A41" s="229" t="s">
        <v>1029</v>
      </c>
      <c r="B41" s="226"/>
      <c r="C41" s="475">
        <v>802241220</v>
      </c>
      <c r="D41" s="447"/>
      <c r="E41" s="540" t="s">
        <v>1030</v>
      </c>
      <c r="F41" s="475">
        <v>0</v>
      </c>
      <c r="G41" s="527"/>
      <c r="J41" s="434"/>
    </row>
    <row r="42" spans="1:10" s="388" customFormat="1" ht="24" customHeight="1">
      <c r="A42" s="229" t="s">
        <v>955</v>
      </c>
      <c r="B42" s="226"/>
      <c r="C42" s="475">
        <v>0</v>
      </c>
      <c r="D42" s="447"/>
      <c r="E42" s="540" t="s">
        <v>1031</v>
      </c>
      <c r="F42" s="475">
        <v>0</v>
      </c>
      <c r="G42" s="527"/>
      <c r="J42" s="434"/>
    </row>
    <row r="43" spans="1:10" s="388" customFormat="1" ht="24" customHeight="1">
      <c r="A43" s="229" t="s">
        <v>1032</v>
      </c>
      <c r="B43" s="226"/>
      <c r="C43" s="475">
        <v>0</v>
      </c>
      <c r="D43" s="447"/>
      <c r="E43" s="1211" t="s">
        <v>495</v>
      </c>
      <c r="F43" s="546">
        <v>7639729.8499999996</v>
      </c>
      <c r="G43" s="527"/>
      <c r="J43" s="534"/>
    </row>
    <row r="44" spans="1:10" s="388" customFormat="1" ht="24" customHeight="1">
      <c r="A44" s="232"/>
      <c r="B44" s="107"/>
      <c r="C44" s="536"/>
      <c r="D44" s="447"/>
      <c r="E44" s="1212"/>
      <c r="F44" s="546"/>
      <c r="G44" s="527"/>
      <c r="J44" s="434"/>
    </row>
    <row r="45" spans="1:10" s="388" customFormat="1" ht="24" customHeight="1">
      <c r="A45" s="533" t="s">
        <v>463</v>
      </c>
      <c r="B45" s="530"/>
      <c r="C45" s="531">
        <v>488148903.41000003</v>
      </c>
      <c r="D45" s="447"/>
      <c r="E45" s="540" t="s">
        <v>1033</v>
      </c>
      <c r="F45" s="475">
        <v>136125.92000000001</v>
      </c>
      <c r="G45" s="527"/>
      <c r="J45" s="434"/>
    </row>
    <row r="46" spans="1:10" s="388" customFormat="1" ht="24" customHeight="1">
      <c r="A46" s="229" t="s">
        <v>957</v>
      </c>
      <c r="B46" s="226"/>
      <c r="C46" s="475">
        <v>300163500</v>
      </c>
      <c r="D46" s="447"/>
      <c r="E46" s="540" t="s">
        <v>992</v>
      </c>
      <c r="F46" s="475">
        <v>0</v>
      </c>
      <c r="G46" s="527"/>
      <c r="J46" s="547"/>
    </row>
    <row r="47" spans="1:10" s="388" customFormat="1" ht="24" customHeight="1">
      <c r="A47" s="229" t="s">
        <v>958</v>
      </c>
      <c r="B47" s="226"/>
      <c r="C47" s="475">
        <v>0</v>
      </c>
      <c r="D47" s="447"/>
      <c r="E47" s="1211" t="s">
        <v>1034</v>
      </c>
      <c r="F47" s="546">
        <v>7775855.7699999996</v>
      </c>
      <c r="G47" s="527"/>
      <c r="J47" s="434"/>
    </row>
    <row r="48" spans="1:10" s="388" customFormat="1" ht="24" customHeight="1">
      <c r="A48" s="548" t="s">
        <v>959</v>
      </c>
      <c r="B48" s="226"/>
      <c r="C48" s="475">
        <v>0</v>
      </c>
      <c r="D48" s="447"/>
      <c r="E48" s="1212"/>
      <c r="F48" s="546"/>
      <c r="G48" s="527"/>
      <c r="J48" s="434"/>
    </row>
    <row r="49" spans="1:12" s="388" customFormat="1" ht="24" customHeight="1">
      <c r="A49" s="229" t="s">
        <v>960</v>
      </c>
      <c r="B49" s="226"/>
      <c r="C49" s="475">
        <v>110782223.04000001</v>
      </c>
      <c r="D49" s="447"/>
      <c r="E49" s="226" t="s">
        <v>1035</v>
      </c>
      <c r="F49" s="475">
        <v>0</v>
      </c>
      <c r="G49" s="527"/>
    </row>
    <row r="50" spans="1:12" s="388" customFormat="1" ht="24" customHeight="1">
      <c r="A50" s="229" t="s">
        <v>961</v>
      </c>
      <c r="B50" s="226"/>
      <c r="C50" s="475">
        <v>77203180.370000005</v>
      </c>
      <c r="D50" s="447"/>
      <c r="E50" s="363" t="s">
        <v>499</v>
      </c>
      <c r="F50" s="546">
        <v>7775855.7699999996</v>
      </c>
      <c r="G50" s="527"/>
      <c r="J50" s="541"/>
    </row>
    <row r="51" spans="1:12" s="388" customFormat="1" ht="24" customHeight="1">
      <c r="A51" s="226" t="s">
        <v>962</v>
      </c>
      <c r="B51" s="226"/>
      <c r="C51" s="475">
        <v>69427324.599999994</v>
      </c>
      <c r="D51" s="447"/>
      <c r="E51" s="107"/>
      <c r="F51" s="536"/>
      <c r="G51" s="527"/>
      <c r="J51" s="549"/>
    </row>
    <row r="52" spans="1:12" s="388" customFormat="1" ht="24" customHeight="1">
      <c r="A52" s="540" t="s">
        <v>963</v>
      </c>
      <c r="B52" s="226"/>
      <c r="C52" s="475">
        <v>7775855.7699999996</v>
      </c>
      <c r="D52" s="447"/>
      <c r="E52" s="544" t="s">
        <v>1036</v>
      </c>
      <c r="F52" s="477">
        <v>0</v>
      </c>
      <c r="J52" s="534"/>
    </row>
    <row r="53" spans="1:12" s="388" customFormat="1" ht="24" customHeight="1">
      <c r="A53" s="107"/>
      <c r="B53" s="107"/>
      <c r="C53" s="536"/>
      <c r="D53" s="447"/>
      <c r="E53" s="533" t="s">
        <v>501</v>
      </c>
      <c r="F53" s="531">
        <v>7775855.7699999996</v>
      </c>
      <c r="G53" s="527"/>
      <c r="J53" s="534"/>
    </row>
    <row r="54" spans="1:12" s="388" customFormat="1" ht="24" customHeight="1">
      <c r="A54" s="539" t="s">
        <v>1037</v>
      </c>
      <c r="B54" s="530"/>
      <c r="C54" s="531">
        <v>2115973022.6600003</v>
      </c>
      <c r="D54" s="447"/>
      <c r="E54" s="232"/>
      <c r="F54" s="536"/>
      <c r="G54" s="527"/>
    </row>
    <row r="55" spans="1:12" s="388" customFormat="1" ht="24" customHeight="1">
      <c r="A55" s="226"/>
      <c r="B55" s="226"/>
      <c r="C55" s="475"/>
      <c r="D55" s="447"/>
      <c r="F55" s="536"/>
      <c r="G55" s="527"/>
    </row>
    <row r="56" spans="1:12" s="388" customFormat="1" ht="24" customHeight="1">
      <c r="A56" s="533" t="s">
        <v>1038</v>
      </c>
      <c r="B56" s="530"/>
      <c r="C56" s="531">
        <v>0</v>
      </c>
      <c r="D56" s="447"/>
      <c r="E56" s="550"/>
      <c r="F56" s="551"/>
      <c r="G56" s="527"/>
    </row>
    <row r="57" spans="1:12" s="388" customFormat="1" ht="24" customHeight="1">
      <c r="A57" s="226"/>
      <c r="B57" s="226"/>
      <c r="C57" s="475"/>
      <c r="D57" s="447"/>
      <c r="F57" s="536"/>
      <c r="G57" s="527"/>
    </row>
    <row r="58" spans="1:12" s="388" customFormat="1" ht="21" customHeight="1">
      <c r="A58" s="533" t="s">
        <v>474</v>
      </c>
      <c r="B58" s="530"/>
      <c r="C58" s="531">
        <v>13791467127.959999</v>
      </c>
      <c r="D58" s="447"/>
      <c r="F58" s="551"/>
      <c r="G58" s="527"/>
    </row>
    <row r="59" spans="1:12" s="388" customFormat="1" ht="9.75" customHeight="1">
      <c r="A59" s="107"/>
      <c r="B59" s="107"/>
      <c r="C59" s="552"/>
      <c r="D59" s="334"/>
      <c r="E59" s="232"/>
      <c r="F59" s="551"/>
      <c r="G59" s="527"/>
      <c r="J59" s="171"/>
    </row>
    <row r="60" spans="1:12" s="388" customFormat="1" ht="11.25" customHeight="1" thickBot="1">
      <c r="A60" s="553"/>
      <c r="B60" s="553"/>
      <c r="C60" s="553"/>
      <c r="D60" s="554"/>
      <c r="E60" s="555"/>
      <c r="F60" s="555"/>
      <c r="G60" s="527"/>
      <c r="H60" s="171"/>
      <c r="J60" s="171"/>
    </row>
    <row r="61" spans="1:12" ht="9" customHeight="1">
      <c r="A61" s="138"/>
      <c r="C61" s="552"/>
      <c r="D61" s="556"/>
      <c r="E61" s="232"/>
      <c r="F61" s="250"/>
      <c r="G61" s="527"/>
      <c r="H61" s="171"/>
      <c r="I61" s="388"/>
      <c r="J61" s="171"/>
      <c r="K61" s="171"/>
      <c r="L61" s="171"/>
    </row>
    <row r="62" spans="1:12" ht="10.5" customHeight="1">
      <c r="C62" s="552"/>
      <c r="D62" s="556"/>
      <c r="E62" s="232"/>
      <c r="F62" s="557"/>
      <c r="G62" s="527"/>
      <c r="H62" s="171"/>
      <c r="I62" s="171"/>
      <c r="J62" s="171"/>
      <c r="K62" s="171"/>
      <c r="L62" s="171"/>
    </row>
    <row r="63" spans="1:12" ht="9" customHeight="1">
      <c r="C63" s="552"/>
      <c r="D63" s="556"/>
      <c r="E63" s="232"/>
      <c r="F63" s="557"/>
      <c r="G63" s="527"/>
      <c r="H63" s="171"/>
      <c r="I63" s="171"/>
      <c r="J63" s="171"/>
      <c r="K63" s="171"/>
      <c r="L63" s="171"/>
    </row>
    <row r="64" spans="1:12" ht="9" customHeight="1">
      <c r="C64" s="552"/>
      <c r="D64" s="556"/>
      <c r="E64" s="107"/>
      <c r="F64" s="557"/>
      <c r="G64" s="527"/>
      <c r="H64" s="171"/>
      <c r="I64" s="171"/>
      <c r="J64" s="171"/>
      <c r="K64" s="171"/>
      <c r="L64" s="171"/>
    </row>
    <row r="65" spans="1:12" ht="9" customHeight="1">
      <c r="C65" s="552"/>
      <c r="D65" s="556"/>
      <c r="F65" s="557"/>
      <c r="G65" s="456"/>
      <c r="H65" s="171"/>
      <c r="I65" s="171"/>
      <c r="J65" s="171"/>
      <c r="K65" s="171"/>
      <c r="L65" s="171"/>
    </row>
    <row r="66" spans="1:12" ht="9" customHeight="1">
      <c r="C66" s="552"/>
      <c r="D66" s="556"/>
      <c r="E66" s="558"/>
      <c r="F66" s="1032"/>
      <c r="G66" s="456"/>
      <c r="H66" s="171"/>
      <c r="I66" s="171"/>
      <c r="J66" s="171"/>
      <c r="K66" s="171"/>
      <c r="L66" s="171"/>
    </row>
    <row r="67" spans="1:12" ht="9" customHeight="1">
      <c r="C67" s="552"/>
      <c r="D67" s="556"/>
      <c r="E67" s="559"/>
      <c r="F67" s="560"/>
      <c r="G67" s="456"/>
      <c r="H67" s="171"/>
      <c r="I67" s="171"/>
      <c r="J67" s="171"/>
      <c r="K67" s="171"/>
      <c r="L67" s="171"/>
    </row>
    <row r="68" spans="1:12">
      <c r="A68" s="171"/>
      <c r="C68" s="552"/>
      <c r="D68" s="172"/>
      <c r="E68" s="172"/>
      <c r="F68" s="560"/>
    </row>
    <row r="69" spans="1:12">
      <c r="A69" s="171"/>
      <c r="C69" s="552"/>
      <c r="D69" s="172"/>
      <c r="E69" s="172"/>
      <c r="F69" s="1032"/>
    </row>
    <row r="70" spans="1:12">
      <c r="A70" s="171"/>
      <c r="C70" s="552"/>
      <c r="D70" s="172"/>
      <c r="E70" s="172"/>
      <c r="F70" s="1032"/>
    </row>
    <row r="71" spans="1:12">
      <c r="A71" s="522"/>
      <c r="C71" s="552"/>
      <c r="D71" s="172"/>
      <c r="E71" s="172"/>
      <c r="F71" s="1032"/>
    </row>
    <row r="72" spans="1:12">
      <c r="A72" s="522"/>
      <c r="C72" s="552"/>
      <c r="D72" s="172"/>
      <c r="E72" s="172"/>
      <c r="F72" s="1032"/>
    </row>
    <row r="73" spans="1:12">
      <c r="A73" s="522"/>
      <c r="C73" s="552"/>
      <c r="D73" s="172"/>
      <c r="E73" s="172"/>
      <c r="F73" s="1032"/>
    </row>
    <row r="74" spans="1:12">
      <c r="A74" s="522"/>
      <c r="C74" s="552"/>
      <c r="D74" s="172"/>
      <c r="E74" s="172"/>
      <c r="F74" s="1032"/>
    </row>
    <row r="75" spans="1:12">
      <c r="A75" s="522"/>
      <c r="C75" s="552"/>
      <c r="D75" s="172"/>
      <c r="E75" s="172"/>
      <c r="F75" s="1032"/>
    </row>
    <row r="76" spans="1:12">
      <c r="A76" s="522"/>
      <c r="C76" s="552"/>
      <c r="D76" s="172"/>
      <c r="E76" s="172"/>
      <c r="F76" s="1032"/>
    </row>
    <row r="77" spans="1:12">
      <c r="A77" s="522"/>
      <c r="C77" s="552"/>
      <c r="D77" s="172"/>
      <c r="E77" s="172"/>
      <c r="F77" s="1032"/>
    </row>
    <row r="78" spans="1:12">
      <c r="A78" s="522"/>
      <c r="C78" s="552"/>
      <c r="D78" s="172"/>
      <c r="E78" s="172"/>
      <c r="F78" s="1032"/>
    </row>
    <row r="79" spans="1:12">
      <c r="A79" s="522"/>
      <c r="C79" s="552"/>
      <c r="D79" s="172"/>
      <c r="E79" s="172"/>
      <c r="F79" s="1032"/>
    </row>
    <row r="80" spans="1:12">
      <c r="A80" s="522"/>
      <c r="C80" s="552"/>
      <c r="D80" s="172"/>
      <c r="E80" s="172"/>
      <c r="F80" s="1032"/>
    </row>
    <row r="81" spans="1:6">
      <c r="A81" s="522"/>
      <c r="C81" s="552"/>
      <c r="D81" s="172"/>
      <c r="E81" s="172"/>
      <c r="F81" s="1032"/>
    </row>
    <row r="82" spans="1:6">
      <c r="A82" s="522"/>
      <c r="C82" s="552"/>
      <c r="D82" s="172"/>
      <c r="E82" s="172"/>
      <c r="F82" s="1032"/>
    </row>
    <row r="83" spans="1:6">
      <c r="A83" s="522"/>
      <c r="C83" s="552"/>
      <c r="D83" s="172"/>
      <c r="E83" s="172"/>
      <c r="F83" s="1032"/>
    </row>
    <row r="84" spans="1:6" ht="15.75">
      <c r="A84" s="162"/>
      <c r="C84" s="552"/>
      <c r="D84" s="172"/>
      <c r="E84" s="172"/>
      <c r="F84" s="1032"/>
    </row>
    <row r="85" spans="1:6" ht="15.75">
      <c r="A85" s="162"/>
      <c r="C85" s="552"/>
      <c r="D85" s="172"/>
      <c r="E85" s="172"/>
      <c r="F85" s="1032"/>
    </row>
    <row r="86" spans="1:6" ht="15.75">
      <c r="A86" s="162"/>
      <c r="C86" s="552"/>
      <c r="D86" s="172"/>
      <c r="E86" s="172"/>
      <c r="F86" s="1032"/>
    </row>
    <row r="87" spans="1:6" ht="15.75">
      <c r="A87" s="162"/>
      <c r="C87" s="552"/>
      <c r="D87" s="172"/>
      <c r="E87" s="172"/>
      <c r="F87" s="1032"/>
    </row>
    <row r="88" spans="1:6" ht="15.75">
      <c r="A88" s="162"/>
      <c r="C88" s="552"/>
      <c r="D88" s="172"/>
      <c r="E88" s="172"/>
      <c r="F88" s="1032"/>
    </row>
    <row r="89" spans="1:6" ht="15.75">
      <c r="A89" s="162"/>
      <c r="C89" s="552"/>
      <c r="D89" s="172"/>
      <c r="E89" s="172"/>
      <c r="F89" s="1032"/>
    </row>
    <row r="90" spans="1:6" ht="15.75">
      <c r="A90" s="162"/>
      <c r="C90" s="552"/>
      <c r="D90" s="172"/>
      <c r="E90" s="172"/>
      <c r="F90" s="1032"/>
    </row>
    <row r="91" spans="1:6" ht="15.75">
      <c r="A91" s="162"/>
      <c r="C91" s="552"/>
      <c r="D91" s="172"/>
      <c r="E91" s="172"/>
      <c r="F91" s="1032"/>
    </row>
    <row r="92" spans="1:6" ht="15.75">
      <c r="A92" s="162"/>
      <c r="C92" s="552"/>
      <c r="D92" s="172"/>
      <c r="E92" s="172"/>
      <c r="F92" s="1032"/>
    </row>
    <row r="93" spans="1:6" ht="15.75">
      <c r="A93" s="162"/>
      <c r="C93" s="552"/>
      <c r="D93" s="172"/>
      <c r="E93" s="172"/>
      <c r="F93" s="1032"/>
    </row>
    <row r="94" spans="1:6" ht="15.75">
      <c r="A94" s="162"/>
      <c r="C94" s="552"/>
      <c r="D94" s="172"/>
      <c r="E94" s="172"/>
      <c r="F94" s="1032"/>
    </row>
    <row r="95" spans="1:6" ht="15.75">
      <c r="A95" s="162"/>
      <c r="C95" s="552"/>
      <c r="D95" s="172"/>
      <c r="E95" s="172"/>
      <c r="F95" s="1032"/>
    </row>
    <row r="96" spans="1:6" ht="15.75">
      <c r="A96" s="162"/>
      <c r="C96" s="552"/>
      <c r="D96" s="172"/>
      <c r="E96" s="172"/>
      <c r="F96" s="1032"/>
    </row>
    <row r="97" spans="1:6" ht="15.75">
      <c r="A97" s="162"/>
      <c r="C97" s="552"/>
      <c r="D97" s="172"/>
      <c r="E97" s="172"/>
      <c r="F97" s="1032"/>
    </row>
    <row r="98" spans="1:6" ht="15.75">
      <c r="A98" s="162"/>
      <c r="C98" s="552"/>
      <c r="D98" s="172"/>
      <c r="E98" s="172"/>
      <c r="F98" s="1032"/>
    </row>
    <row r="99" spans="1:6" ht="15.75">
      <c r="A99" s="162"/>
      <c r="C99" s="552"/>
      <c r="D99" s="172"/>
      <c r="E99" s="172"/>
      <c r="F99" s="1032"/>
    </row>
    <row r="100" spans="1:6" ht="15.75">
      <c r="A100" s="162"/>
      <c r="C100" s="552"/>
      <c r="D100" s="172"/>
      <c r="E100" s="172"/>
      <c r="F100" s="1032"/>
    </row>
    <row r="101" spans="1:6" ht="15.75">
      <c r="A101" s="162"/>
      <c r="C101" s="552"/>
      <c r="D101" s="172"/>
      <c r="E101" s="172"/>
      <c r="F101" s="1032"/>
    </row>
    <row r="102" spans="1:6" ht="15.75">
      <c r="A102" s="162"/>
      <c r="C102" s="552"/>
      <c r="D102" s="172"/>
      <c r="E102" s="172"/>
      <c r="F102" s="1032"/>
    </row>
    <row r="103" spans="1:6" ht="15.75">
      <c r="A103" s="162"/>
      <c r="C103" s="552"/>
      <c r="D103" s="172"/>
      <c r="E103" s="172"/>
      <c r="F103" s="1032"/>
    </row>
    <row r="104" spans="1:6" ht="15.75">
      <c r="A104" s="162"/>
      <c r="C104" s="552"/>
      <c r="D104" s="172"/>
      <c r="E104" s="172"/>
      <c r="F104" s="1032"/>
    </row>
    <row r="105" spans="1:6" ht="15.75">
      <c r="A105" s="162"/>
      <c r="C105" s="552"/>
      <c r="D105" s="172"/>
      <c r="E105" s="172"/>
      <c r="F105" s="1032"/>
    </row>
    <row r="106" spans="1:6" ht="15.75">
      <c r="A106" s="162"/>
      <c r="C106" s="552"/>
      <c r="D106" s="172"/>
      <c r="E106" s="172"/>
      <c r="F106" s="1032"/>
    </row>
    <row r="107" spans="1:6" ht="15.75">
      <c r="A107" s="162"/>
      <c r="C107" s="552"/>
      <c r="D107" s="172"/>
      <c r="E107" s="172"/>
      <c r="F107" s="1032"/>
    </row>
    <row r="108" spans="1:6" ht="15.75">
      <c r="A108" s="162"/>
      <c r="C108" s="552"/>
      <c r="D108" s="172"/>
      <c r="E108" s="172"/>
      <c r="F108" s="1032"/>
    </row>
    <row r="109" spans="1:6" ht="15.75">
      <c r="A109" s="162"/>
      <c r="C109" s="552"/>
      <c r="D109" s="172"/>
      <c r="E109" s="172"/>
      <c r="F109" s="1032"/>
    </row>
    <row r="110" spans="1:6" ht="15.75">
      <c r="A110" s="162"/>
      <c r="C110" s="552"/>
      <c r="D110" s="172"/>
      <c r="E110" s="172"/>
      <c r="F110" s="1032"/>
    </row>
    <row r="111" spans="1:6" ht="15.75">
      <c r="A111" s="162"/>
      <c r="C111" s="552"/>
      <c r="D111" s="172"/>
      <c r="E111" s="172"/>
      <c r="F111" s="1032"/>
    </row>
    <row r="112" spans="1:6" ht="15.75">
      <c r="A112" s="162"/>
      <c r="C112" s="552"/>
      <c r="D112" s="172"/>
      <c r="E112" s="172"/>
      <c r="F112" s="1032"/>
    </row>
    <row r="113" spans="1:6" ht="15.75">
      <c r="A113" s="162"/>
      <c r="C113" s="552"/>
      <c r="D113" s="172"/>
      <c r="E113" s="172"/>
      <c r="F113" s="1032"/>
    </row>
    <row r="114" spans="1:6" ht="15.75">
      <c r="A114" s="162"/>
      <c r="C114" s="552"/>
      <c r="D114" s="172"/>
      <c r="E114" s="172"/>
      <c r="F114" s="1032"/>
    </row>
    <row r="115" spans="1:6" ht="15.75">
      <c r="A115" s="162"/>
      <c r="C115" s="552"/>
      <c r="D115" s="172"/>
      <c r="E115" s="172"/>
      <c r="F115" s="1032"/>
    </row>
    <row r="116" spans="1:6" ht="15.75">
      <c r="A116" s="162"/>
      <c r="C116" s="552"/>
      <c r="D116" s="172"/>
      <c r="E116" s="172"/>
      <c r="F116" s="1032"/>
    </row>
    <row r="117" spans="1:6" ht="15.75">
      <c r="A117" s="162"/>
      <c r="C117" s="552"/>
      <c r="D117" s="172"/>
      <c r="E117" s="172"/>
      <c r="F117" s="1032"/>
    </row>
    <row r="118" spans="1:6" ht="15.75">
      <c r="A118" s="162"/>
      <c r="C118" s="552"/>
      <c r="D118" s="172"/>
      <c r="E118" s="172"/>
      <c r="F118" s="1032"/>
    </row>
    <row r="119" spans="1:6" ht="15.75">
      <c r="A119" s="162"/>
      <c r="C119" s="552"/>
      <c r="D119" s="172"/>
      <c r="E119" s="172"/>
      <c r="F119" s="1032"/>
    </row>
    <row r="120" spans="1:6" ht="15.75">
      <c r="A120" s="162"/>
      <c r="C120" s="552"/>
      <c r="D120" s="172"/>
      <c r="E120" s="172"/>
      <c r="F120" s="1032"/>
    </row>
    <row r="121" spans="1:6" ht="15.75">
      <c r="A121" s="162"/>
      <c r="C121" s="552"/>
      <c r="D121" s="172"/>
      <c r="E121" s="172"/>
      <c r="F121" s="1032"/>
    </row>
    <row r="122" spans="1:6" ht="15.75">
      <c r="A122" s="162"/>
      <c r="C122" s="552"/>
      <c r="D122" s="172"/>
      <c r="E122" s="172"/>
      <c r="F122" s="1032"/>
    </row>
    <row r="123" spans="1:6" ht="15.75">
      <c r="A123" s="162"/>
      <c r="C123" s="552"/>
      <c r="D123" s="172"/>
      <c r="E123" s="172"/>
      <c r="F123" s="1032"/>
    </row>
    <row r="124" spans="1:6" ht="15.75">
      <c r="A124" s="162"/>
      <c r="C124" s="552"/>
      <c r="D124" s="172"/>
      <c r="E124" s="172"/>
      <c r="F124" s="1032"/>
    </row>
    <row r="125" spans="1:6" ht="15.75">
      <c r="A125" s="162"/>
      <c r="C125" s="552"/>
      <c r="D125" s="172"/>
      <c r="E125" s="172"/>
      <c r="F125" s="1032"/>
    </row>
    <row r="126" spans="1:6" ht="15.75">
      <c r="A126" s="162"/>
      <c r="C126" s="552"/>
      <c r="D126" s="172"/>
      <c r="E126" s="172"/>
      <c r="F126" s="1032"/>
    </row>
    <row r="127" spans="1:6" ht="15.75">
      <c r="A127" s="162"/>
      <c r="C127" s="552"/>
      <c r="D127" s="172"/>
      <c r="E127" s="172"/>
      <c r="F127" s="1032"/>
    </row>
    <row r="128" spans="1:6" ht="15.75">
      <c r="A128" s="162"/>
      <c r="C128" s="552"/>
      <c r="D128" s="172"/>
      <c r="E128" s="172"/>
      <c r="F128" s="1032"/>
    </row>
    <row r="129" spans="1:6" ht="15.75">
      <c r="A129" s="162"/>
      <c r="C129" s="552"/>
      <c r="D129" s="172"/>
      <c r="E129" s="172"/>
      <c r="F129" s="1032"/>
    </row>
    <row r="130" spans="1:6" ht="15.75">
      <c r="A130" s="162"/>
      <c r="C130" s="552"/>
      <c r="D130" s="172"/>
      <c r="E130" s="172"/>
      <c r="F130" s="1032"/>
    </row>
    <row r="131" spans="1:6" ht="15.75">
      <c r="A131" s="162"/>
      <c r="C131" s="552"/>
      <c r="D131" s="172"/>
      <c r="E131" s="172"/>
      <c r="F131" s="1032"/>
    </row>
    <row r="132" spans="1:6" ht="15.75">
      <c r="A132" s="162"/>
      <c r="C132" s="552"/>
      <c r="D132" s="172"/>
      <c r="E132" s="172"/>
      <c r="F132" s="1032"/>
    </row>
    <row r="133" spans="1:6" ht="15.75">
      <c r="A133" s="162"/>
      <c r="C133" s="552"/>
      <c r="D133" s="172"/>
      <c r="E133" s="172"/>
      <c r="F133" s="1032"/>
    </row>
    <row r="134" spans="1:6" ht="15.75">
      <c r="A134" s="162"/>
      <c r="C134" s="552"/>
      <c r="D134" s="172"/>
      <c r="E134" s="172"/>
      <c r="F134" s="1032"/>
    </row>
    <row r="135" spans="1:6" ht="15.75">
      <c r="A135" s="162"/>
      <c r="C135" s="552"/>
      <c r="D135" s="172"/>
      <c r="E135" s="172"/>
      <c r="F135" s="1032"/>
    </row>
    <row r="136" spans="1:6" ht="15.75">
      <c r="A136" s="162"/>
      <c r="C136" s="552"/>
      <c r="D136" s="172"/>
      <c r="E136" s="172"/>
      <c r="F136" s="1032"/>
    </row>
    <row r="137" spans="1:6" ht="15.75">
      <c r="A137" s="162"/>
      <c r="C137" s="552"/>
      <c r="D137" s="172"/>
      <c r="E137" s="172"/>
      <c r="F137" s="1032"/>
    </row>
    <row r="138" spans="1:6" ht="15.75">
      <c r="A138" s="162"/>
      <c r="C138" s="552"/>
      <c r="D138" s="172"/>
      <c r="E138" s="172"/>
      <c r="F138" s="1032"/>
    </row>
    <row r="139" spans="1:6" ht="15.75">
      <c r="A139" s="162"/>
      <c r="C139" s="552"/>
      <c r="D139" s="172"/>
      <c r="E139" s="172"/>
      <c r="F139" s="1032"/>
    </row>
    <row r="140" spans="1:6" ht="15.75">
      <c r="A140" s="162"/>
      <c r="C140" s="552"/>
      <c r="D140" s="172"/>
      <c r="E140" s="172"/>
      <c r="F140" s="1032"/>
    </row>
    <row r="141" spans="1:6" ht="15.75">
      <c r="A141" s="162"/>
      <c r="C141" s="136"/>
      <c r="D141" s="172"/>
      <c r="E141" s="172"/>
      <c r="F141" s="1032"/>
    </row>
    <row r="142" spans="1:6" ht="15.75">
      <c r="A142" s="162"/>
      <c r="C142" s="136"/>
      <c r="D142" s="172"/>
      <c r="E142" s="172"/>
      <c r="F142" s="1032"/>
    </row>
    <row r="143" spans="1:6" ht="15.75">
      <c r="A143" s="162"/>
      <c r="C143" s="136"/>
      <c r="D143" s="172"/>
      <c r="E143" s="172"/>
      <c r="F143" s="1032"/>
    </row>
    <row r="144" spans="1:6" ht="15.75">
      <c r="A144" s="162"/>
      <c r="C144" s="136"/>
      <c r="E144" s="172"/>
      <c r="F144" s="1032"/>
    </row>
    <row r="145" spans="1:6" ht="15.75">
      <c r="A145" s="162"/>
      <c r="C145" s="136"/>
      <c r="E145" s="172"/>
      <c r="F145" s="1032"/>
    </row>
    <row r="146" spans="1:6" ht="15.75">
      <c r="A146" s="162"/>
      <c r="C146" s="136"/>
      <c r="E146" s="172"/>
      <c r="F146" s="1032"/>
    </row>
    <row r="147" spans="1:6" ht="15.75">
      <c r="A147" s="162"/>
      <c r="C147" s="136"/>
      <c r="E147" s="172"/>
      <c r="F147" s="1032"/>
    </row>
    <row r="148" spans="1:6" ht="15.75">
      <c r="A148" s="162"/>
      <c r="C148" s="136"/>
      <c r="E148" s="172"/>
      <c r="F148" s="1032"/>
    </row>
    <row r="149" spans="1:6" ht="15.75">
      <c r="A149" s="162"/>
      <c r="C149" s="136"/>
      <c r="F149" s="1032"/>
    </row>
    <row r="150" spans="1:6" ht="15.75">
      <c r="A150" s="162"/>
      <c r="C150" s="136"/>
      <c r="F150" s="1032"/>
    </row>
    <row r="151" spans="1:6" ht="15.75">
      <c r="A151" s="162"/>
      <c r="C151" s="136"/>
      <c r="F151" s="1032"/>
    </row>
    <row r="152" spans="1:6" ht="15.75">
      <c r="A152" s="162"/>
      <c r="C152" s="136"/>
      <c r="F152" s="1032"/>
    </row>
    <row r="153" spans="1:6" ht="15.75">
      <c r="A153" s="162"/>
      <c r="C153" s="136"/>
      <c r="F153" s="1032"/>
    </row>
    <row r="154" spans="1:6" ht="15.75">
      <c r="A154" s="162"/>
      <c r="C154" s="136"/>
      <c r="F154" s="1032"/>
    </row>
    <row r="155" spans="1:6" ht="15.75">
      <c r="A155" s="162"/>
      <c r="C155" s="136"/>
    </row>
    <row r="156" spans="1:6" ht="15.75">
      <c r="A156" s="162"/>
      <c r="C156" s="136"/>
    </row>
    <row r="157" spans="1:6" ht="15.75">
      <c r="A157" s="162"/>
      <c r="C157" s="136"/>
    </row>
    <row r="158" spans="1:6" ht="15.75">
      <c r="A158" s="162"/>
      <c r="C158" s="136"/>
    </row>
    <row r="159" spans="1:6" ht="15.75">
      <c r="A159" s="162"/>
      <c r="C159" s="136"/>
    </row>
    <row r="160" spans="1:6" ht="15.75">
      <c r="A160" s="162"/>
      <c r="C160" s="136"/>
    </row>
    <row r="161" spans="1:3" ht="15.75">
      <c r="A161" s="162"/>
      <c r="C161" s="136"/>
    </row>
    <row r="162" spans="1:3" ht="15.75">
      <c r="A162" s="162"/>
      <c r="C162" s="136"/>
    </row>
    <row r="163" spans="1:3" ht="15.75">
      <c r="A163" s="162"/>
      <c r="C163" s="136"/>
    </row>
    <row r="164" spans="1:3" ht="15.75">
      <c r="A164" s="162"/>
      <c r="C164" s="136"/>
    </row>
    <row r="165" spans="1:3" ht="15.75">
      <c r="A165" s="162"/>
      <c r="C165" s="136"/>
    </row>
    <row r="166" spans="1:3" ht="15.75">
      <c r="A166" s="162"/>
      <c r="C166" s="136"/>
    </row>
    <row r="167" spans="1:3" ht="15.75">
      <c r="A167" s="162"/>
      <c r="C167" s="136"/>
    </row>
    <row r="168" spans="1:3" ht="15.75">
      <c r="A168" s="162"/>
      <c r="C168" s="136"/>
    </row>
    <row r="169" spans="1:3" ht="15.75">
      <c r="A169" s="162"/>
      <c r="C169" s="136"/>
    </row>
    <row r="170" spans="1:3" ht="15.75">
      <c r="A170" s="162"/>
      <c r="C170" s="136"/>
    </row>
    <row r="171" spans="1:3" ht="15.75">
      <c r="A171" s="162"/>
      <c r="C171" s="136"/>
    </row>
    <row r="172" spans="1:3" ht="15.75">
      <c r="A172" s="162"/>
      <c r="C172" s="136"/>
    </row>
    <row r="173" spans="1:3" ht="15.75">
      <c r="A173" s="162"/>
      <c r="C173" s="136"/>
    </row>
    <row r="174" spans="1:3" ht="15.75">
      <c r="A174" s="162"/>
      <c r="C174" s="136"/>
    </row>
    <row r="175" spans="1:3" ht="15.75">
      <c r="A175" s="162"/>
      <c r="C175" s="136"/>
    </row>
    <row r="176" spans="1:3" ht="15.75">
      <c r="A176" s="162"/>
      <c r="C176" s="136"/>
    </row>
    <row r="177" spans="1:3" ht="15.75">
      <c r="A177" s="162"/>
      <c r="C177" s="136"/>
    </row>
    <row r="178" spans="1:3" ht="15.75">
      <c r="A178" s="162"/>
      <c r="C178" s="136"/>
    </row>
    <row r="179" spans="1:3" ht="15.75">
      <c r="A179" s="162"/>
      <c r="C179" s="136"/>
    </row>
    <row r="180" spans="1:3" ht="15.75">
      <c r="A180" s="162"/>
      <c r="C180" s="136"/>
    </row>
    <row r="181" spans="1:3" ht="15.75">
      <c r="A181" s="162"/>
      <c r="C181" s="136"/>
    </row>
    <row r="182" spans="1:3" ht="15.75">
      <c r="A182" s="162"/>
      <c r="C182" s="136"/>
    </row>
    <row r="183" spans="1:3" ht="15.75">
      <c r="A183" s="162"/>
      <c r="C183" s="136"/>
    </row>
    <row r="184" spans="1:3" ht="15.75">
      <c r="A184" s="162"/>
      <c r="C184" s="136"/>
    </row>
    <row r="185" spans="1:3" ht="15.75">
      <c r="A185" s="162"/>
      <c r="C185" s="136"/>
    </row>
    <row r="186" spans="1:3" ht="15.75">
      <c r="A186" s="162"/>
      <c r="C186" s="136"/>
    </row>
    <row r="187" spans="1:3" ht="15.75">
      <c r="A187" s="162"/>
      <c r="C187" s="136"/>
    </row>
    <row r="188" spans="1:3" ht="15.75">
      <c r="A188" s="162"/>
      <c r="C188" s="136"/>
    </row>
    <row r="189" spans="1:3" ht="15.75">
      <c r="A189" s="162"/>
      <c r="C189" s="136"/>
    </row>
    <row r="190" spans="1:3" ht="15.75">
      <c r="A190" s="162"/>
      <c r="C190" s="136"/>
    </row>
    <row r="191" spans="1:3" ht="15.75">
      <c r="A191" s="162"/>
      <c r="C191" s="136"/>
    </row>
    <row r="192" spans="1:3" ht="15.75">
      <c r="A192" s="162"/>
      <c r="C192" s="136"/>
    </row>
    <row r="193" spans="1:3" ht="15.75">
      <c r="A193" s="162"/>
      <c r="C193" s="136"/>
    </row>
    <row r="194" spans="1:3" ht="15.75">
      <c r="A194" s="162"/>
      <c r="C194" s="136"/>
    </row>
    <row r="195" spans="1:3" ht="15.75">
      <c r="A195" s="162"/>
      <c r="C195" s="136"/>
    </row>
    <row r="196" spans="1:3" ht="15.75">
      <c r="A196" s="162"/>
      <c r="C196" s="136"/>
    </row>
    <row r="197" spans="1:3" ht="15.75">
      <c r="A197" s="162"/>
      <c r="C197" s="136"/>
    </row>
    <row r="198" spans="1:3" ht="15.75">
      <c r="A198" s="162"/>
      <c r="C198" s="136"/>
    </row>
    <row r="199" spans="1:3" ht="15.75">
      <c r="A199" s="162"/>
      <c r="C199" s="136"/>
    </row>
    <row r="200" spans="1:3" ht="15.75">
      <c r="A200" s="162"/>
      <c r="C200" s="136"/>
    </row>
    <row r="201" spans="1:3" ht="15.75">
      <c r="A201" s="162"/>
      <c r="C201" s="136"/>
    </row>
    <row r="202" spans="1:3" ht="15.75">
      <c r="A202" s="162"/>
      <c r="C202" s="136"/>
    </row>
    <row r="203" spans="1:3" ht="15.75">
      <c r="A203" s="162"/>
      <c r="C203" s="136"/>
    </row>
    <row r="204" spans="1:3" ht="15.75">
      <c r="A204" s="162"/>
      <c r="C204" s="136"/>
    </row>
    <row r="205" spans="1:3" ht="15.75">
      <c r="A205" s="162"/>
      <c r="C205" s="136"/>
    </row>
    <row r="206" spans="1:3" ht="15.75">
      <c r="A206" s="162"/>
      <c r="C206" s="136"/>
    </row>
    <row r="207" spans="1:3" ht="15.75">
      <c r="A207" s="162"/>
      <c r="C207" s="136"/>
    </row>
    <row r="208" spans="1:3" ht="15.75">
      <c r="A208" s="162"/>
      <c r="C208" s="136"/>
    </row>
    <row r="209" spans="1:3" ht="15.75">
      <c r="A209" s="162"/>
      <c r="C209" s="136"/>
    </row>
    <row r="210" spans="1:3" ht="15.75">
      <c r="A210" s="162"/>
      <c r="C210" s="136"/>
    </row>
    <row r="211" spans="1:3" ht="15.75">
      <c r="A211" s="162"/>
      <c r="C211" s="136"/>
    </row>
    <row r="212" spans="1:3" ht="15.75">
      <c r="A212" s="162"/>
      <c r="C212" s="136"/>
    </row>
    <row r="213" spans="1:3" ht="15.75">
      <c r="A213" s="162"/>
      <c r="C213" s="136"/>
    </row>
    <row r="214" spans="1:3" ht="15.75">
      <c r="A214" s="162"/>
      <c r="C214" s="136"/>
    </row>
    <row r="215" spans="1:3" ht="15.75">
      <c r="A215" s="162"/>
      <c r="C215" s="136"/>
    </row>
    <row r="216" spans="1:3" ht="15.75">
      <c r="A216" s="162"/>
      <c r="C216" s="136"/>
    </row>
    <row r="217" spans="1:3" ht="15.75">
      <c r="A217" s="162"/>
      <c r="C217" s="136"/>
    </row>
    <row r="218" spans="1:3" ht="15.75">
      <c r="A218" s="162"/>
      <c r="C218" s="136"/>
    </row>
    <row r="219" spans="1:3" ht="15.75">
      <c r="A219" s="162"/>
      <c r="C219" s="136"/>
    </row>
    <row r="220" spans="1:3" ht="15.75">
      <c r="A220" s="162"/>
      <c r="C220" s="136"/>
    </row>
    <row r="221" spans="1:3" ht="15.75">
      <c r="A221" s="162"/>
      <c r="C221" s="136"/>
    </row>
    <row r="222" spans="1:3" ht="15.75">
      <c r="A222" s="162"/>
      <c r="C222" s="136"/>
    </row>
    <row r="223" spans="1:3" ht="15.75">
      <c r="A223" s="162"/>
      <c r="C223" s="136"/>
    </row>
    <row r="224" spans="1:3" ht="15.75">
      <c r="A224" s="162"/>
      <c r="C224" s="136"/>
    </row>
    <row r="225" spans="1:3" ht="15.75">
      <c r="A225" s="162"/>
      <c r="C225" s="136"/>
    </row>
    <row r="226" spans="1:3" ht="15.75">
      <c r="A226" s="162"/>
      <c r="C226" s="136"/>
    </row>
    <row r="227" spans="1:3" ht="15.75">
      <c r="A227" s="162"/>
      <c r="C227" s="136"/>
    </row>
    <row r="228" spans="1:3" ht="15.75">
      <c r="A228" s="162"/>
      <c r="C228" s="136"/>
    </row>
    <row r="229" spans="1:3" ht="15.75">
      <c r="A229" s="162"/>
      <c r="C229" s="136"/>
    </row>
    <row r="230" spans="1:3" ht="15.75">
      <c r="A230" s="162"/>
      <c r="C230" s="136"/>
    </row>
    <row r="231" spans="1:3" ht="15.75">
      <c r="A231" s="162"/>
      <c r="C231" s="136"/>
    </row>
    <row r="232" spans="1:3" ht="15.75">
      <c r="A232" s="162"/>
      <c r="C232" s="136"/>
    </row>
    <row r="233" spans="1:3" ht="15.75">
      <c r="A233" s="162"/>
      <c r="C233" s="136"/>
    </row>
    <row r="234" spans="1:3" ht="15.75">
      <c r="A234" s="162"/>
      <c r="C234" s="136"/>
    </row>
    <row r="235" spans="1:3" ht="15.75">
      <c r="A235" s="162"/>
      <c r="C235" s="136"/>
    </row>
    <row r="236" spans="1:3" ht="15.75">
      <c r="A236" s="162"/>
      <c r="C236" s="136"/>
    </row>
    <row r="237" spans="1:3" ht="15.75">
      <c r="A237" s="162"/>
      <c r="C237" s="136"/>
    </row>
    <row r="238" spans="1:3" ht="15.75">
      <c r="A238" s="162"/>
      <c r="C238" s="136"/>
    </row>
    <row r="239" spans="1:3" ht="15.75">
      <c r="A239" s="162"/>
      <c r="C239" s="136"/>
    </row>
    <row r="240" spans="1:3" ht="15.75">
      <c r="A240" s="162"/>
      <c r="C240" s="136"/>
    </row>
    <row r="241" spans="1:3" ht="15.75">
      <c r="A241" s="162"/>
      <c r="C241" s="136"/>
    </row>
    <row r="242" spans="1:3" ht="15.75">
      <c r="A242" s="162"/>
      <c r="C242" s="136"/>
    </row>
    <row r="243" spans="1:3" ht="15.75">
      <c r="A243" s="162"/>
      <c r="C243" s="136"/>
    </row>
    <row r="244" spans="1:3" ht="15.75">
      <c r="A244" s="162"/>
      <c r="C244" s="136"/>
    </row>
    <row r="245" spans="1:3" ht="15.75">
      <c r="A245" s="162"/>
      <c r="C245" s="136"/>
    </row>
    <row r="246" spans="1:3" ht="15.75">
      <c r="A246" s="162"/>
      <c r="C246" s="136"/>
    </row>
    <row r="247" spans="1:3" ht="15.75">
      <c r="A247" s="162"/>
      <c r="C247" s="136"/>
    </row>
    <row r="248" spans="1:3" ht="15.75">
      <c r="A248" s="162"/>
      <c r="C248" s="136"/>
    </row>
    <row r="249" spans="1:3" ht="15.75">
      <c r="A249" s="162"/>
      <c r="C249" s="136"/>
    </row>
    <row r="250" spans="1:3" ht="15.75">
      <c r="A250" s="162"/>
      <c r="C250" s="136"/>
    </row>
    <row r="251" spans="1:3" ht="15.75">
      <c r="A251" s="162"/>
      <c r="C251" s="136"/>
    </row>
    <row r="252" spans="1:3" ht="15.75">
      <c r="A252" s="162"/>
      <c r="C252" s="136"/>
    </row>
    <row r="253" spans="1:3" ht="15.75">
      <c r="A253" s="162"/>
      <c r="C253" s="136"/>
    </row>
    <row r="254" spans="1:3" ht="15.75">
      <c r="A254" s="162"/>
      <c r="C254" s="136"/>
    </row>
    <row r="255" spans="1:3" ht="15.75">
      <c r="A255" s="162"/>
      <c r="C255" s="136"/>
    </row>
    <row r="256" spans="1:3" ht="15.75">
      <c r="A256" s="162"/>
      <c r="C256" s="136"/>
    </row>
    <row r="257" spans="1:3" ht="15.75">
      <c r="A257" s="162"/>
      <c r="C257" s="136"/>
    </row>
    <row r="258" spans="1:3" ht="15.75">
      <c r="A258" s="162"/>
      <c r="C258" s="136"/>
    </row>
    <row r="259" spans="1:3" ht="15.75">
      <c r="A259" s="162"/>
      <c r="C259" s="136"/>
    </row>
    <row r="260" spans="1:3" ht="15.75">
      <c r="A260" s="162"/>
      <c r="C260" s="136"/>
    </row>
    <row r="261" spans="1:3" ht="15.75">
      <c r="A261" s="162"/>
      <c r="C261" s="136"/>
    </row>
    <row r="262" spans="1:3" ht="15.75">
      <c r="A262" s="162"/>
      <c r="C262" s="136"/>
    </row>
    <row r="263" spans="1:3" ht="15.75">
      <c r="A263" s="162"/>
      <c r="C263" s="136"/>
    </row>
    <row r="264" spans="1:3" ht="15.75">
      <c r="A264" s="162"/>
      <c r="C264" s="136"/>
    </row>
    <row r="265" spans="1:3" ht="15.75">
      <c r="A265" s="162"/>
      <c r="C265" s="136"/>
    </row>
    <row r="266" spans="1:3" ht="15.75">
      <c r="A266" s="162"/>
      <c r="C266" s="136"/>
    </row>
    <row r="267" spans="1:3" ht="15.75">
      <c r="A267" s="162"/>
      <c r="C267" s="136"/>
    </row>
    <row r="268" spans="1:3" ht="15.75">
      <c r="A268" s="162"/>
      <c r="C268" s="136"/>
    </row>
    <row r="269" spans="1:3" ht="15.75">
      <c r="A269" s="162"/>
      <c r="C269" s="136"/>
    </row>
    <row r="270" spans="1:3" ht="15.75">
      <c r="A270" s="162"/>
      <c r="C270" s="136"/>
    </row>
    <row r="271" spans="1:3" ht="15.75">
      <c r="A271" s="162"/>
      <c r="C271" s="136"/>
    </row>
    <row r="272" spans="1:3" ht="15.75">
      <c r="A272" s="162"/>
      <c r="C272" s="136"/>
    </row>
    <row r="273" spans="1:3" ht="15.75">
      <c r="A273" s="162"/>
      <c r="C273" s="136"/>
    </row>
    <row r="274" spans="1:3" ht="15.75">
      <c r="A274" s="162"/>
      <c r="C274" s="136"/>
    </row>
    <row r="275" spans="1:3" ht="15.75">
      <c r="A275" s="162"/>
      <c r="C275" s="136"/>
    </row>
    <row r="276" spans="1:3" ht="15.75">
      <c r="A276" s="162"/>
      <c r="C276" s="136"/>
    </row>
    <row r="277" spans="1:3" ht="15.75">
      <c r="A277" s="162"/>
      <c r="C277" s="136"/>
    </row>
    <row r="278" spans="1:3" ht="15.75">
      <c r="A278" s="162"/>
      <c r="C278" s="136"/>
    </row>
    <row r="279" spans="1:3" ht="15.75">
      <c r="A279" s="162"/>
      <c r="C279" s="136"/>
    </row>
    <row r="280" spans="1:3" ht="15.75">
      <c r="A280" s="162"/>
      <c r="C280" s="136"/>
    </row>
    <row r="281" spans="1:3" ht="15.75">
      <c r="A281" s="162"/>
      <c r="C281" s="136"/>
    </row>
    <row r="282" spans="1:3" ht="15.75">
      <c r="A282" s="162"/>
      <c r="C282" s="136"/>
    </row>
    <row r="283" spans="1:3" ht="15.75">
      <c r="A283" s="162"/>
      <c r="C283" s="136"/>
    </row>
    <row r="284" spans="1:3" ht="15.75">
      <c r="A284" s="162"/>
      <c r="C284" s="136"/>
    </row>
    <row r="285" spans="1:3" ht="15.75">
      <c r="A285" s="162"/>
      <c r="C285" s="136"/>
    </row>
    <row r="286" spans="1:3" ht="15.75">
      <c r="A286" s="162"/>
      <c r="C286" s="136"/>
    </row>
    <row r="287" spans="1:3" ht="15.75">
      <c r="A287" s="162"/>
      <c r="C287" s="136"/>
    </row>
    <row r="288" spans="1:3" ht="15.75">
      <c r="A288" s="162"/>
      <c r="C288" s="136"/>
    </row>
    <row r="289" spans="1:3" ht="15.75">
      <c r="A289" s="162"/>
      <c r="C289" s="136"/>
    </row>
    <row r="290" spans="1:3" ht="15.75">
      <c r="A290" s="162"/>
      <c r="C290" s="136"/>
    </row>
    <row r="291" spans="1:3" ht="15.75">
      <c r="A291" s="162"/>
      <c r="C291" s="136"/>
    </row>
    <row r="292" spans="1:3" ht="15.75">
      <c r="A292" s="162"/>
      <c r="C292" s="136"/>
    </row>
    <row r="293" spans="1:3" ht="15.75">
      <c r="A293" s="162"/>
      <c r="C293" s="136"/>
    </row>
    <row r="294" spans="1:3" ht="15.75">
      <c r="A294" s="162"/>
      <c r="C294" s="136"/>
    </row>
    <row r="295" spans="1:3" ht="15.75">
      <c r="A295" s="162"/>
      <c r="C295" s="136"/>
    </row>
    <row r="296" spans="1:3" ht="15.75">
      <c r="A296" s="162"/>
      <c r="C296" s="136"/>
    </row>
    <row r="297" spans="1:3" ht="15.75">
      <c r="A297" s="162"/>
      <c r="C297" s="136"/>
    </row>
    <row r="298" spans="1:3" ht="15.75">
      <c r="A298" s="162"/>
      <c r="C298" s="136"/>
    </row>
    <row r="299" spans="1:3" ht="15.75">
      <c r="A299" s="162"/>
      <c r="C299" s="136"/>
    </row>
    <row r="300" spans="1:3" ht="15.75">
      <c r="A300" s="162"/>
      <c r="C300" s="136"/>
    </row>
    <row r="301" spans="1:3" ht="15.75">
      <c r="A301" s="162"/>
      <c r="C301" s="136"/>
    </row>
    <row r="302" spans="1:3" ht="15.75">
      <c r="A302" s="162"/>
      <c r="C302" s="136"/>
    </row>
    <row r="303" spans="1:3" ht="15.75">
      <c r="A303" s="162"/>
      <c r="C303" s="136"/>
    </row>
    <row r="304" spans="1:3" ht="15.75">
      <c r="A304" s="162"/>
      <c r="C304" s="136"/>
    </row>
    <row r="305" spans="1:3" ht="15.75">
      <c r="A305" s="162"/>
      <c r="C305" s="136"/>
    </row>
    <row r="306" spans="1:3" ht="15.75">
      <c r="A306" s="162"/>
      <c r="C306" s="136"/>
    </row>
    <row r="307" spans="1:3" ht="15.75">
      <c r="A307" s="162"/>
      <c r="C307" s="136"/>
    </row>
    <row r="308" spans="1:3" ht="15.75">
      <c r="A308" s="162"/>
      <c r="C308" s="136"/>
    </row>
    <row r="309" spans="1:3" ht="15.75">
      <c r="A309" s="162"/>
      <c r="C309" s="136"/>
    </row>
    <row r="310" spans="1:3" ht="15.75">
      <c r="A310" s="162"/>
      <c r="C310" s="136"/>
    </row>
    <row r="311" spans="1:3" ht="15.75">
      <c r="A311" s="162"/>
      <c r="C311" s="136"/>
    </row>
    <row r="312" spans="1:3" ht="15.75">
      <c r="A312" s="162"/>
      <c r="C312" s="136"/>
    </row>
    <row r="313" spans="1:3" ht="15.75">
      <c r="A313" s="162"/>
      <c r="C313" s="136"/>
    </row>
    <row r="314" spans="1:3" ht="15.75">
      <c r="A314" s="162"/>
      <c r="C314" s="136"/>
    </row>
    <row r="315" spans="1:3" ht="15.75">
      <c r="A315" s="162"/>
      <c r="C315" s="136"/>
    </row>
    <row r="316" spans="1:3" ht="15.75">
      <c r="A316" s="162"/>
      <c r="C316" s="136"/>
    </row>
    <row r="317" spans="1:3" ht="15.75">
      <c r="A317" s="162"/>
      <c r="C317" s="136"/>
    </row>
    <row r="318" spans="1:3" ht="15.75">
      <c r="A318" s="162"/>
      <c r="C318" s="136"/>
    </row>
    <row r="319" spans="1:3" ht="15.75">
      <c r="A319" s="162"/>
      <c r="C319" s="136"/>
    </row>
    <row r="320" spans="1:3" ht="15.75">
      <c r="A320" s="162"/>
      <c r="C320" s="136"/>
    </row>
    <row r="321" spans="1:3" ht="15.75">
      <c r="A321" s="162"/>
      <c r="C321" s="136"/>
    </row>
    <row r="322" spans="1:3" ht="15.75">
      <c r="A322" s="162"/>
      <c r="C322" s="136"/>
    </row>
    <row r="323" spans="1:3" ht="15.75">
      <c r="A323" s="162"/>
      <c r="C323" s="136"/>
    </row>
    <row r="324" spans="1:3" ht="15.75">
      <c r="A324" s="162"/>
      <c r="C324" s="136"/>
    </row>
    <row r="325" spans="1:3" ht="15.75">
      <c r="A325" s="162"/>
      <c r="C325" s="136"/>
    </row>
    <row r="326" spans="1:3" ht="15.75">
      <c r="A326" s="162"/>
      <c r="C326" s="136"/>
    </row>
    <row r="327" spans="1:3" ht="15.75">
      <c r="A327" s="162"/>
      <c r="C327" s="136"/>
    </row>
    <row r="328" spans="1:3" ht="15.75">
      <c r="A328" s="162"/>
      <c r="C328" s="136"/>
    </row>
    <row r="329" spans="1:3" ht="15.75">
      <c r="A329" s="162"/>
      <c r="C329" s="136"/>
    </row>
    <row r="330" spans="1:3" ht="15.75">
      <c r="A330" s="162"/>
      <c r="C330" s="136"/>
    </row>
    <row r="331" spans="1:3" ht="15.75">
      <c r="A331" s="162"/>
      <c r="C331" s="136"/>
    </row>
    <row r="332" spans="1:3" ht="15.75">
      <c r="A332" s="162"/>
      <c r="C332" s="136"/>
    </row>
    <row r="333" spans="1:3" ht="15.75">
      <c r="A333" s="162"/>
      <c r="C333" s="136"/>
    </row>
    <row r="334" spans="1:3" ht="15.75">
      <c r="A334" s="162"/>
      <c r="C334" s="136"/>
    </row>
    <row r="335" spans="1:3" ht="15.75">
      <c r="A335" s="162"/>
      <c r="C335" s="136"/>
    </row>
    <row r="336" spans="1:3" ht="15.75">
      <c r="A336" s="162"/>
      <c r="C336" s="136"/>
    </row>
    <row r="337" spans="1:3" ht="15.75">
      <c r="A337" s="162"/>
      <c r="C337" s="136"/>
    </row>
    <row r="338" spans="1:3" ht="15.75">
      <c r="A338" s="162"/>
      <c r="C338" s="136"/>
    </row>
    <row r="339" spans="1:3" ht="15.75">
      <c r="A339" s="162"/>
      <c r="C339" s="136"/>
    </row>
    <row r="340" spans="1:3" ht="15.75">
      <c r="A340" s="162"/>
      <c r="C340" s="136"/>
    </row>
    <row r="341" spans="1:3" ht="15.75">
      <c r="A341" s="162"/>
      <c r="C341" s="136"/>
    </row>
    <row r="342" spans="1:3" ht="15.75">
      <c r="A342" s="162"/>
      <c r="C342" s="136"/>
    </row>
    <row r="343" spans="1:3" ht="15.75">
      <c r="A343" s="162"/>
      <c r="C343" s="136"/>
    </row>
    <row r="344" spans="1:3" ht="15.75">
      <c r="A344" s="162"/>
      <c r="C344" s="136"/>
    </row>
    <row r="345" spans="1:3" ht="15.75">
      <c r="A345" s="162"/>
      <c r="C345" s="136"/>
    </row>
    <row r="346" spans="1:3" ht="15.75">
      <c r="A346" s="162"/>
      <c r="C346" s="136"/>
    </row>
    <row r="347" spans="1:3" ht="15.75">
      <c r="A347" s="162"/>
      <c r="C347" s="136"/>
    </row>
    <row r="348" spans="1:3" ht="15.75">
      <c r="A348" s="162"/>
      <c r="C348" s="136"/>
    </row>
    <row r="349" spans="1:3" ht="15.75">
      <c r="A349" s="162"/>
      <c r="C349" s="136"/>
    </row>
    <row r="350" spans="1:3" ht="15.75">
      <c r="A350" s="162"/>
      <c r="C350" s="136"/>
    </row>
    <row r="351" spans="1:3" ht="15.75">
      <c r="A351" s="162"/>
      <c r="C351" s="136"/>
    </row>
    <row r="352" spans="1:3" ht="15.75">
      <c r="A352" s="162"/>
      <c r="C352" s="136"/>
    </row>
    <row r="353" spans="1:3" ht="15.75">
      <c r="A353" s="162"/>
      <c r="C353" s="136"/>
    </row>
    <row r="354" spans="1:3" ht="15.75">
      <c r="A354" s="162"/>
      <c r="C354" s="136"/>
    </row>
    <row r="355" spans="1:3" ht="15.75">
      <c r="A355" s="162"/>
      <c r="C355" s="136"/>
    </row>
    <row r="356" spans="1:3" ht="15.75">
      <c r="A356" s="162"/>
      <c r="C356" s="136"/>
    </row>
    <row r="357" spans="1:3" ht="15.75">
      <c r="A357" s="162"/>
      <c r="C357" s="136"/>
    </row>
    <row r="358" spans="1:3" ht="15.75">
      <c r="A358" s="162"/>
      <c r="C358" s="136"/>
    </row>
    <row r="359" spans="1:3" ht="15.75">
      <c r="A359" s="162"/>
      <c r="C359" s="136"/>
    </row>
    <row r="360" spans="1:3" ht="15.75">
      <c r="A360" s="162"/>
      <c r="C360" s="136"/>
    </row>
    <row r="361" spans="1:3" ht="15.75">
      <c r="A361" s="162"/>
      <c r="C361" s="136"/>
    </row>
    <row r="362" spans="1:3" ht="15.75">
      <c r="A362" s="162"/>
      <c r="C362" s="136"/>
    </row>
    <row r="363" spans="1:3" ht="15.75">
      <c r="A363" s="162"/>
      <c r="C363" s="136"/>
    </row>
    <row r="364" spans="1:3" ht="15.75">
      <c r="A364" s="162"/>
      <c r="C364" s="136"/>
    </row>
    <row r="365" spans="1:3" ht="15.75">
      <c r="A365" s="162"/>
      <c r="C365" s="136"/>
    </row>
    <row r="366" spans="1:3" ht="15.75">
      <c r="A366" s="162"/>
      <c r="C366" s="136"/>
    </row>
    <row r="367" spans="1:3" ht="15.75">
      <c r="A367" s="162"/>
      <c r="C367" s="136"/>
    </row>
    <row r="368" spans="1:3" ht="15.75">
      <c r="A368" s="162"/>
      <c r="C368" s="136"/>
    </row>
    <row r="369" spans="1:3" ht="15.75">
      <c r="A369" s="162"/>
      <c r="C369" s="136"/>
    </row>
    <row r="370" spans="1:3" ht="15.75">
      <c r="A370" s="162"/>
      <c r="C370" s="136"/>
    </row>
    <row r="371" spans="1:3" ht="15.75">
      <c r="A371" s="162"/>
      <c r="C371" s="136"/>
    </row>
    <row r="372" spans="1:3" ht="15.75">
      <c r="A372" s="162"/>
      <c r="C372" s="136"/>
    </row>
    <row r="373" spans="1:3" ht="15.75">
      <c r="A373" s="162"/>
      <c r="C373" s="136"/>
    </row>
    <row r="374" spans="1:3" ht="15.75">
      <c r="A374" s="162"/>
      <c r="C374" s="136"/>
    </row>
    <row r="375" spans="1:3" ht="15.75">
      <c r="A375" s="162"/>
      <c r="C375" s="136"/>
    </row>
    <row r="376" spans="1:3" ht="15.75">
      <c r="A376" s="162"/>
      <c r="C376" s="136"/>
    </row>
    <row r="377" spans="1:3" ht="15.75">
      <c r="A377" s="162"/>
      <c r="C377" s="136"/>
    </row>
    <row r="378" spans="1:3" ht="15.75">
      <c r="A378" s="162"/>
      <c r="C378" s="136"/>
    </row>
    <row r="379" spans="1:3" ht="15.75">
      <c r="A379" s="162"/>
      <c r="C379" s="136"/>
    </row>
    <row r="380" spans="1:3" ht="15.75">
      <c r="A380" s="162"/>
      <c r="C380" s="136"/>
    </row>
    <row r="381" spans="1:3" ht="15.75">
      <c r="A381" s="162"/>
      <c r="C381" s="136"/>
    </row>
    <row r="382" spans="1:3" ht="15.75">
      <c r="A382" s="162"/>
      <c r="C382" s="136"/>
    </row>
    <row r="383" spans="1:3" ht="15.75">
      <c r="A383" s="162"/>
      <c r="C383" s="136"/>
    </row>
    <row r="384" spans="1:3" ht="15.75">
      <c r="A384" s="162"/>
      <c r="C384" s="136"/>
    </row>
    <row r="385" spans="1:3" ht="15.75">
      <c r="A385" s="162"/>
      <c r="C385" s="136"/>
    </row>
    <row r="386" spans="1:3" ht="15.75">
      <c r="A386" s="162"/>
      <c r="C386" s="136"/>
    </row>
    <row r="387" spans="1:3" ht="15.75">
      <c r="A387" s="162"/>
      <c r="C387" s="136"/>
    </row>
    <row r="388" spans="1:3" ht="15.75">
      <c r="A388" s="162"/>
      <c r="C388" s="136"/>
    </row>
    <row r="389" spans="1:3" ht="15.75">
      <c r="A389" s="162"/>
      <c r="C389" s="136"/>
    </row>
    <row r="390" spans="1:3" ht="15.75">
      <c r="A390" s="162"/>
      <c r="C390" s="136"/>
    </row>
    <row r="391" spans="1:3" ht="15.75">
      <c r="A391" s="162"/>
      <c r="C391" s="136"/>
    </row>
    <row r="392" spans="1:3" ht="15.75">
      <c r="A392" s="162"/>
      <c r="C392" s="136"/>
    </row>
    <row r="393" spans="1:3" ht="15.75">
      <c r="A393" s="162"/>
      <c r="C393" s="136"/>
    </row>
    <row r="394" spans="1:3" ht="15.75">
      <c r="A394" s="162"/>
      <c r="C394" s="136"/>
    </row>
    <row r="395" spans="1:3" ht="15.75">
      <c r="A395" s="162"/>
      <c r="C395" s="136"/>
    </row>
    <row r="396" spans="1:3" ht="15.75">
      <c r="A396" s="162"/>
      <c r="C396" s="136"/>
    </row>
    <row r="397" spans="1:3" ht="15.75">
      <c r="A397" s="162"/>
      <c r="C397" s="136"/>
    </row>
    <row r="398" spans="1:3" ht="15.75">
      <c r="A398" s="162"/>
      <c r="C398" s="136"/>
    </row>
    <row r="399" spans="1:3" ht="15.75">
      <c r="A399" s="162"/>
      <c r="C399" s="136"/>
    </row>
    <row r="400" spans="1:3" ht="15.75">
      <c r="A400" s="162"/>
      <c r="C400" s="136"/>
    </row>
    <row r="401" spans="1:3" ht="15.75">
      <c r="A401" s="162"/>
      <c r="C401" s="136"/>
    </row>
    <row r="402" spans="1:3" ht="15.75">
      <c r="A402" s="162"/>
      <c r="C402" s="136"/>
    </row>
    <row r="403" spans="1:3" ht="15.75">
      <c r="A403" s="162"/>
      <c r="C403" s="136"/>
    </row>
    <row r="404" spans="1:3" ht="15.75">
      <c r="A404" s="162"/>
      <c r="C404" s="136"/>
    </row>
    <row r="405" spans="1:3" ht="15.75">
      <c r="A405" s="162"/>
      <c r="C405" s="136"/>
    </row>
    <row r="406" spans="1:3" ht="15.75">
      <c r="A406" s="162"/>
      <c r="C406" s="136"/>
    </row>
    <row r="407" spans="1:3" ht="15.75">
      <c r="A407" s="162"/>
      <c r="C407" s="136"/>
    </row>
    <row r="408" spans="1:3" ht="15.75">
      <c r="A408" s="162"/>
      <c r="C408" s="136"/>
    </row>
    <row r="409" spans="1:3" ht="15.75">
      <c r="A409" s="162"/>
      <c r="C409" s="136"/>
    </row>
    <row r="410" spans="1:3" ht="15.75">
      <c r="A410" s="162"/>
      <c r="C410" s="136"/>
    </row>
    <row r="411" spans="1:3" ht="15.75">
      <c r="A411" s="162"/>
      <c r="C411" s="136"/>
    </row>
    <row r="412" spans="1:3" ht="15.75">
      <c r="A412" s="162"/>
      <c r="C412" s="136"/>
    </row>
    <row r="413" spans="1:3" ht="15.75">
      <c r="A413" s="162"/>
      <c r="C413" s="136"/>
    </row>
    <row r="414" spans="1:3" ht="15.75">
      <c r="A414" s="162"/>
      <c r="C414" s="136"/>
    </row>
    <row r="415" spans="1:3" ht="15.75">
      <c r="A415" s="162"/>
      <c r="C415" s="136"/>
    </row>
    <row r="416" spans="1:3" ht="15.75">
      <c r="A416" s="162"/>
      <c r="C416" s="136"/>
    </row>
    <row r="417" spans="1:3" ht="15.75">
      <c r="A417" s="162"/>
      <c r="C417" s="136"/>
    </row>
    <row r="418" spans="1:3" ht="15.75">
      <c r="A418" s="162"/>
      <c r="C418" s="136"/>
    </row>
    <row r="419" spans="1:3" ht="15.75">
      <c r="A419" s="162"/>
      <c r="C419" s="136"/>
    </row>
    <row r="420" spans="1:3" ht="15.75">
      <c r="A420" s="162"/>
      <c r="C420" s="136"/>
    </row>
    <row r="421" spans="1:3" ht="15.75">
      <c r="A421" s="162"/>
      <c r="C421" s="136"/>
    </row>
    <row r="422" spans="1:3" ht="15.75">
      <c r="A422" s="162"/>
      <c r="C422" s="136"/>
    </row>
    <row r="423" spans="1:3" ht="15.75">
      <c r="A423" s="162"/>
      <c r="C423" s="136"/>
    </row>
    <row r="424" spans="1:3" ht="15.75">
      <c r="A424" s="162"/>
      <c r="C424" s="136"/>
    </row>
    <row r="425" spans="1:3" ht="15.75">
      <c r="A425" s="162"/>
      <c r="C425" s="136"/>
    </row>
    <row r="426" spans="1:3" ht="15.75">
      <c r="A426" s="162"/>
      <c r="C426" s="136"/>
    </row>
    <row r="427" spans="1:3" ht="15.75">
      <c r="A427" s="162"/>
      <c r="C427" s="136"/>
    </row>
    <row r="428" spans="1:3" ht="15.75">
      <c r="A428" s="162"/>
      <c r="C428" s="136"/>
    </row>
    <row r="429" spans="1:3" ht="15.75">
      <c r="A429" s="162"/>
      <c r="C429" s="136"/>
    </row>
    <row r="430" spans="1:3" ht="15.75">
      <c r="A430" s="162"/>
      <c r="C430" s="136"/>
    </row>
    <row r="431" spans="1:3" ht="15.75">
      <c r="A431" s="162"/>
      <c r="C431" s="136"/>
    </row>
    <row r="432" spans="1:3" ht="15.75">
      <c r="A432" s="162"/>
      <c r="C432" s="136"/>
    </row>
    <row r="433" spans="1:3" ht="15.75">
      <c r="A433" s="162"/>
      <c r="C433" s="136"/>
    </row>
    <row r="434" spans="1:3" ht="15.75">
      <c r="A434" s="162"/>
      <c r="C434" s="136"/>
    </row>
    <row r="435" spans="1:3" ht="15.75">
      <c r="A435" s="162"/>
      <c r="C435" s="136"/>
    </row>
    <row r="436" spans="1:3" ht="15.75">
      <c r="A436" s="162"/>
      <c r="C436" s="136"/>
    </row>
    <row r="437" spans="1:3" ht="15.75">
      <c r="A437" s="162"/>
      <c r="C437" s="136"/>
    </row>
    <row r="438" spans="1:3" ht="15.75">
      <c r="A438" s="162"/>
      <c r="C438" s="136"/>
    </row>
    <row r="439" spans="1:3" ht="15.75">
      <c r="A439" s="162"/>
      <c r="C439" s="136"/>
    </row>
    <row r="440" spans="1:3" ht="15.75">
      <c r="A440" s="162"/>
      <c r="C440" s="136"/>
    </row>
    <row r="441" spans="1:3" ht="15.75">
      <c r="A441" s="162"/>
      <c r="C441" s="136"/>
    </row>
    <row r="442" spans="1:3" ht="15.75">
      <c r="A442" s="162"/>
      <c r="C442" s="136"/>
    </row>
    <row r="443" spans="1:3" ht="15.75">
      <c r="A443" s="162"/>
      <c r="C443" s="136"/>
    </row>
    <row r="444" spans="1:3" ht="15.75">
      <c r="A444" s="162"/>
      <c r="C444" s="136"/>
    </row>
    <row r="445" spans="1:3" ht="15.75">
      <c r="A445" s="162"/>
      <c r="C445" s="136"/>
    </row>
    <row r="446" spans="1:3" ht="15.75">
      <c r="A446" s="162"/>
      <c r="C446" s="136"/>
    </row>
    <row r="447" spans="1:3" ht="15.75">
      <c r="A447" s="162"/>
      <c r="C447" s="136"/>
    </row>
    <row r="448" spans="1:3" ht="15.75">
      <c r="A448" s="162"/>
      <c r="C448" s="136"/>
    </row>
    <row r="449" spans="1:3" ht="15.75">
      <c r="A449" s="162"/>
      <c r="C449" s="136"/>
    </row>
    <row r="450" spans="1:3" ht="15.75">
      <c r="A450" s="162"/>
      <c r="C450" s="136"/>
    </row>
    <row r="451" spans="1:3" ht="15.75">
      <c r="A451" s="162"/>
      <c r="C451" s="136"/>
    </row>
    <row r="452" spans="1:3" ht="15.75">
      <c r="A452" s="162"/>
      <c r="C452" s="136"/>
    </row>
    <row r="453" spans="1:3" ht="15.75">
      <c r="A453" s="162"/>
      <c r="C453" s="136"/>
    </row>
    <row r="454" spans="1:3" ht="15.75">
      <c r="A454" s="162"/>
      <c r="C454" s="136"/>
    </row>
    <row r="455" spans="1:3" ht="15.75">
      <c r="A455" s="162"/>
      <c r="C455" s="136"/>
    </row>
    <row r="456" spans="1:3" ht="15.75">
      <c r="A456" s="162"/>
      <c r="C456" s="136"/>
    </row>
    <row r="457" spans="1:3" ht="15.75">
      <c r="A457" s="162"/>
      <c r="C457" s="136"/>
    </row>
    <row r="458" spans="1:3" ht="15.75">
      <c r="A458" s="162"/>
      <c r="C458" s="136"/>
    </row>
    <row r="459" spans="1:3" ht="15.75">
      <c r="A459" s="162"/>
      <c r="C459" s="136"/>
    </row>
    <row r="460" spans="1:3" ht="15.75">
      <c r="A460" s="162"/>
      <c r="C460" s="136"/>
    </row>
    <row r="461" spans="1:3" ht="15.75">
      <c r="A461" s="162"/>
      <c r="C461" s="136"/>
    </row>
    <row r="462" spans="1:3" ht="15.75">
      <c r="A462" s="162"/>
      <c r="C462" s="136"/>
    </row>
    <row r="463" spans="1:3" ht="15.75">
      <c r="A463" s="162"/>
      <c r="C463" s="136"/>
    </row>
    <row r="464" spans="1:3" ht="15.75">
      <c r="A464" s="162"/>
      <c r="C464" s="136"/>
    </row>
    <row r="465" spans="1:3" ht="15.75">
      <c r="A465" s="162"/>
      <c r="C465" s="136"/>
    </row>
    <row r="466" spans="1:3" ht="15.75">
      <c r="A466" s="162"/>
      <c r="C466" s="136"/>
    </row>
    <row r="467" spans="1:3" ht="15.75">
      <c r="A467" s="162"/>
      <c r="C467" s="136"/>
    </row>
    <row r="468" spans="1:3" ht="15.75">
      <c r="A468" s="162"/>
      <c r="C468" s="136"/>
    </row>
    <row r="469" spans="1:3" ht="15.75">
      <c r="A469" s="162"/>
      <c r="C469" s="136"/>
    </row>
    <row r="470" spans="1:3" ht="15.75">
      <c r="A470" s="162"/>
      <c r="C470" s="136"/>
    </row>
    <row r="471" spans="1:3" ht="15.75">
      <c r="A471" s="162"/>
      <c r="C471" s="136"/>
    </row>
    <row r="472" spans="1:3" ht="15.75">
      <c r="A472" s="162"/>
      <c r="C472" s="136"/>
    </row>
    <row r="473" spans="1:3" ht="15.75">
      <c r="A473" s="162"/>
      <c r="C473" s="136"/>
    </row>
    <row r="474" spans="1:3" ht="15.75">
      <c r="A474" s="162"/>
      <c r="C474" s="136"/>
    </row>
    <row r="475" spans="1:3" ht="15.75">
      <c r="A475" s="162"/>
      <c r="C475" s="136"/>
    </row>
    <row r="476" spans="1:3" ht="15.75">
      <c r="A476" s="162"/>
      <c r="C476" s="136"/>
    </row>
    <row r="477" spans="1:3" ht="15.75">
      <c r="A477" s="162"/>
      <c r="C477" s="136"/>
    </row>
    <row r="478" spans="1:3" ht="15.75">
      <c r="A478" s="162"/>
      <c r="C478" s="136"/>
    </row>
    <row r="479" spans="1:3" ht="15.75">
      <c r="A479" s="162"/>
      <c r="C479" s="136"/>
    </row>
    <row r="480" spans="1:3" ht="15.75">
      <c r="A480" s="162"/>
      <c r="C480" s="136"/>
    </row>
    <row r="481" spans="1:3" ht="15.75">
      <c r="A481" s="162"/>
      <c r="C481" s="136"/>
    </row>
    <row r="482" spans="1:3" ht="15.75">
      <c r="A482" s="162"/>
      <c r="C482" s="136"/>
    </row>
    <row r="483" spans="1:3" ht="15.75">
      <c r="A483" s="162"/>
      <c r="C483" s="136"/>
    </row>
    <row r="484" spans="1:3" ht="15.75">
      <c r="A484" s="162"/>
      <c r="C484" s="136"/>
    </row>
    <row r="485" spans="1:3" ht="15.75">
      <c r="A485" s="162"/>
      <c r="C485" s="136"/>
    </row>
    <row r="486" spans="1:3" ht="15.75">
      <c r="A486" s="162"/>
      <c r="C486" s="136"/>
    </row>
    <row r="487" spans="1:3" ht="15.75">
      <c r="A487" s="162"/>
      <c r="C487" s="136"/>
    </row>
    <row r="488" spans="1:3" ht="15.75">
      <c r="A488" s="162"/>
      <c r="C488" s="136"/>
    </row>
    <row r="489" spans="1:3" ht="15.75">
      <c r="A489" s="162"/>
      <c r="C489" s="136"/>
    </row>
    <row r="490" spans="1:3" ht="15.75">
      <c r="A490" s="162"/>
      <c r="C490" s="136"/>
    </row>
    <row r="491" spans="1:3" ht="15.75">
      <c r="A491" s="162"/>
      <c r="C491" s="136"/>
    </row>
    <row r="492" spans="1:3" ht="15.75">
      <c r="A492" s="162"/>
      <c r="C492" s="136"/>
    </row>
    <row r="493" spans="1:3" ht="15.75">
      <c r="A493" s="162"/>
      <c r="C493" s="136"/>
    </row>
    <row r="494" spans="1:3" ht="15.75">
      <c r="A494" s="162"/>
      <c r="C494" s="136"/>
    </row>
    <row r="495" spans="1:3" ht="15.75">
      <c r="A495" s="162"/>
      <c r="C495" s="136"/>
    </row>
    <row r="496" spans="1:3" ht="15.75">
      <c r="A496" s="162"/>
      <c r="C496" s="136"/>
    </row>
    <row r="497" spans="1:3" ht="15.75">
      <c r="A497" s="162"/>
      <c r="C497" s="136"/>
    </row>
    <row r="498" spans="1:3" ht="15.75">
      <c r="A498" s="162"/>
      <c r="C498" s="136"/>
    </row>
    <row r="499" spans="1:3" ht="15.75">
      <c r="A499" s="162"/>
      <c r="C499" s="136"/>
    </row>
    <row r="500" spans="1:3" ht="15.75">
      <c r="A500" s="162"/>
      <c r="C500" s="136"/>
    </row>
    <row r="501" spans="1:3" ht="15.75">
      <c r="A501" s="162"/>
      <c r="C501" s="136"/>
    </row>
    <row r="502" spans="1:3" ht="15.75">
      <c r="A502" s="162"/>
      <c r="C502" s="136"/>
    </row>
    <row r="503" spans="1:3" ht="15.75">
      <c r="A503" s="162"/>
      <c r="C503" s="136"/>
    </row>
    <row r="504" spans="1:3" ht="15.75">
      <c r="A504" s="162"/>
      <c r="C504" s="136"/>
    </row>
    <row r="505" spans="1:3" ht="15.75">
      <c r="A505" s="162"/>
      <c r="C505" s="136"/>
    </row>
    <row r="506" spans="1:3" ht="15.75">
      <c r="A506" s="162"/>
      <c r="C506" s="136"/>
    </row>
    <row r="507" spans="1:3" ht="15.75">
      <c r="A507" s="162"/>
      <c r="C507" s="136"/>
    </row>
    <row r="508" spans="1:3" ht="15.75">
      <c r="A508" s="162"/>
      <c r="C508" s="136"/>
    </row>
    <row r="509" spans="1:3" ht="15.75">
      <c r="A509" s="162"/>
      <c r="C509" s="136"/>
    </row>
    <row r="510" spans="1:3" ht="15.75">
      <c r="A510" s="162"/>
      <c r="C510" s="136"/>
    </row>
    <row r="511" spans="1:3" ht="15.75">
      <c r="A511" s="162"/>
      <c r="C511" s="136"/>
    </row>
    <row r="512" spans="1:3" ht="15.75">
      <c r="A512" s="162"/>
      <c r="C512" s="136"/>
    </row>
    <row r="513" spans="1:3" ht="15.75">
      <c r="A513" s="162"/>
      <c r="C513" s="136"/>
    </row>
    <row r="514" spans="1:3" ht="15.75">
      <c r="A514" s="162"/>
      <c r="C514" s="136"/>
    </row>
    <row r="515" spans="1:3" ht="15.75">
      <c r="A515" s="162"/>
      <c r="C515" s="136"/>
    </row>
    <row r="516" spans="1:3" ht="15.75">
      <c r="A516" s="162"/>
      <c r="C516" s="136"/>
    </row>
    <row r="517" spans="1:3" ht="15.75">
      <c r="A517" s="162"/>
      <c r="C517" s="136"/>
    </row>
    <row r="518" spans="1:3" ht="15.75">
      <c r="A518" s="162"/>
      <c r="C518" s="136"/>
    </row>
    <row r="519" spans="1:3" ht="15.75">
      <c r="A519" s="162"/>
      <c r="C519" s="136"/>
    </row>
    <row r="520" spans="1:3" ht="15.75">
      <c r="A520" s="162"/>
      <c r="C520" s="136"/>
    </row>
    <row r="521" spans="1:3" ht="15.75">
      <c r="A521" s="162"/>
      <c r="C521" s="136"/>
    </row>
    <row r="522" spans="1:3" ht="15.75">
      <c r="A522" s="162"/>
      <c r="C522" s="136"/>
    </row>
    <row r="523" spans="1:3" ht="15.75">
      <c r="A523" s="162"/>
      <c r="C523" s="136"/>
    </row>
    <row r="524" spans="1:3" ht="15.75">
      <c r="A524" s="162"/>
      <c r="C524" s="136"/>
    </row>
    <row r="525" spans="1:3" ht="15.75">
      <c r="A525" s="162"/>
      <c r="C525" s="136"/>
    </row>
    <row r="526" spans="1:3" ht="15.75">
      <c r="A526" s="162"/>
      <c r="C526" s="136"/>
    </row>
    <row r="527" spans="1:3" ht="15.75">
      <c r="A527" s="162"/>
      <c r="C527" s="136"/>
    </row>
    <row r="528" spans="1:3" ht="15.75">
      <c r="A528" s="162"/>
      <c r="C528" s="136"/>
    </row>
    <row r="529" spans="1:3" ht="15.75">
      <c r="A529" s="162"/>
      <c r="C529" s="136"/>
    </row>
    <row r="530" spans="1:3" ht="15.75">
      <c r="A530" s="162"/>
      <c r="C530" s="136"/>
    </row>
    <row r="531" spans="1:3" ht="15.75">
      <c r="A531" s="162"/>
      <c r="C531" s="136"/>
    </row>
    <row r="532" spans="1:3" ht="15.75">
      <c r="A532" s="162"/>
      <c r="C532" s="136"/>
    </row>
    <row r="533" spans="1:3" ht="15.75">
      <c r="A533" s="162"/>
      <c r="C533" s="136"/>
    </row>
    <row r="534" spans="1:3" ht="15.75">
      <c r="A534" s="162"/>
      <c r="C534" s="136"/>
    </row>
    <row r="535" spans="1:3" ht="15.75">
      <c r="A535" s="162"/>
      <c r="C535" s="136"/>
    </row>
    <row r="536" spans="1:3" ht="15.75">
      <c r="A536" s="162"/>
      <c r="C536" s="136"/>
    </row>
    <row r="537" spans="1:3" ht="15.75">
      <c r="A537" s="162"/>
      <c r="C537" s="136"/>
    </row>
    <row r="538" spans="1:3" ht="15.75">
      <c r="A538" s="162"/>
      <c r="C538" s="136"/>
    </row>
    <row r="539" spans="1:3" ht="15.75">
      <c r="A539" s="162"/>
      <c r="C539" s="136"/>
    </row>
    <row r="540" spans="1:3" ht="15.75">
      <c r="A540" s="162"/>
      <c r="C540" s="136"/>
    </row>
    <row r="541" spans="1:3" ht="15.75">
      <c r="A541" s="162"/>
      <c r="C541" s="136"/>
    </row>
    <row r="542" spans="1:3" ht="15.75">
      <c r="A542" s="162"/>
      <c r="C542" s="136"/>
    </row>
    <row r="543" spans="1:3" ht="15.75">
      <c r="A543" s="162"/>
      <c r="C543" s="136"/>
    </row>
    <row r="544" spans="1:3" ht="15.75">
      <c r="A544" s="162"/>
      <c r="C544" s="136"/>
    </row>
    <row r="545" spans="1:3" ht="15.75">
      <c r="A545" s="162"/>
      <c r="C545" s="136"/>
    </row>
    <row r="546" spans="1:3" ht="15.75">
      <c r="A546" s="162"/>
      <c r="C546" s="136"/>
    </row>
    <row r="547" spans="1:3" ht="15.75">
      <c r="A547" s="162"/>
      <c r="C547" s="136"/>
    </row>
    <row r="548" spans="1:3" ht="15.75">
      <c r="A548" s="162"/>
      <c r="C548" s="136"/>
    </row>
    <row r="549" spans="1:3" ht="15.75">
      <c r="A549" s="162"/>
      <c r="C549" s="136"/>
    </row>
    <row r="550" spans="1:3" ht="15.75">
      <c r="A550" s="162"/>
      <c r="C550" s="136"/>
    </row>
    <row r="551" spans="1:3" ht="15.75">
      <c r="A551" s="162"/>
      <c r="C551" s="136"/>
    </row>
    <row r="552" spans="1:3" ht="15.75">
      <c r="A552" s="162"/>
      <c r="C552" s="136"/>
    </row>
    <row r="553" spans="1:3" ht="15.75">
      <c r="A553" s="162"/>
      <c r="C553" s="136"/>
    </row>
    <row r="554" spans="1:3" ht="15.75">
      <c r="A554" s="162"/>
      <c r="C554" s="136"/>
    </row>
    <row r="555" spans="1:3" ht="15.75">
      <c r="A555" s="162"/>
      <c r="C555" s="136"/>
    </row>
    <row r="556" spans="1:3" ht="15.75">
      <c r="A556" s="162"/>
      <c r="C556" s="136"/>
    </row>
    <row r="557" spans="1:3" ht="15.75">
      <c r="A557" s="162"/>
      <c r="C557" s="136"/>
    </row>
    <row r="558" spans="1:3" ht="15.75">
      <c r="A558" s="162"/>
      <c r="C558" s="136"/>
    </row>
    <row r="559" spans="1:3" ht="15.75">
      <c r="A559" s="162"/>
      <c r="C559" s="136"/>
    </row>
    <row r="560" spans="1:3" ht="15.75">
      <c r="A560" s="162"/>
      <c r="C560" s="136"/>
    </row>
    <row r="561" spans="1:3" ht="15.75">
      <c r="A561" s="162"/>
      <c r="C561" s="136"/>
    </row>
    <row r="562" spans="1:3" ht="15.75">
      <c r="A562" s="162"/>
      <c r="C562" s="136"/>
    </row>
    <row r="563" spans="1:3" ht="15.75">
      <c r="A563" s="162"/>
      <c r="C563" s="136"/>
    </row>
    <row r="564" spans="1:3" ht="15.75">
      <c r="A564" s="162"/>
      <c r="C564" s="136"/>
    </row>
    <row r="565" spans="1:3" ht="15.75">
      <c r="A565" s="162"/>
      <c r="C565" s="136"/>
    </row>
    <row r="566" spans="1:3" ht="15.75">
      <c r="A566" s="162"/>
      <c r="C566" s="136"/>
    </row>
    <row r="567" spans="1:3" ht="15.75">
      <c r="A567" s="162"/>
      <c r="C567" s="136"/>
    </row>
    <row r="568" spans="1:3" ht="15.75">
      <c r="A568" s="162"/>
      <c r="C568" s="136"/>
    </row>
    <row r="569" spans="1:3" ht="15.75">
      <c r="A569" s="162"/>
      <c r="C569" s="136"/>
    </row>
    <row r="570" spans="1:3" ht="15.75">
      <c r="A570" s="162"/>
      <c r="C570" s="136"/>
    </row>
    <row r="571" spans="1:3" ht="15.75">
      <c r="A571" s="162"/>
      <c r="C571" s="136"/>
    </row>
    <row r="572" spans="1:3" ht="15.75">
      <c r="A572" s="162"/>
      <c r="C572" s="136"/>
    </row>
    <row r="573" spans="1:3" ht="15.75">
      <c r="A573" s="162"/>
      <c r="C573" s="136"/>
    </row>
    <row r="574" spans="1:3" ht="15.75">
      <c r="A574" s="162"/>
      <c r="C574" s="136"/>
    </row>
    <row r="575" spans="1:3" ht="15.75">
      <c r="A575" s="162"/>
      <c r="C575" s="136"/>
    </row>
    <row r="576" spans="1:3" ht="15.75">
      <c r="A576" s="162"/>
      <c r="C576" s="136"/>
    </row>
    <row r="577" spans="1:3" ht="15.75">
      <c r="A577" s="162"/>
      <c r="C577" s="136"/>
    </row>
    <row r="578" spans="1:3" ht="15.75">
      <c r="A578" s="162"/>
      <c r="C578" s="136"/>
    </row>
    <row r="579" spans="1:3" ht="15.75">
      <c r="A579" s="162"/>
      <c r="C579" s="136"/>
    </row>
    <row r="580" spans="1:3" ht="15.75">
      <c r="A580" s="162"/>
      <c r="C580" s="136"/>
    </row>
    <row r="581" spans="1:3" ht="15.75">
      <c r="A581" s="162"/>
      <c r="C581" s="136"/>
    </row>
    <row r="582" spans="1:3" ht="15.75">
      <c r="A582" s="162"/>
      <c r="C582" s="136"/>
    </row>
    <row r="583" spans="1:3" ht="15.75">
      <c r="A583" s="162"/>
      <c r="C583" s="136"/>
    </row>
    <row r="584" spans="1:3" ht="15.75">
      <c r="A584" s="162"/>
      <c r="C584" s="136"/>
    </row>
    <row r="585" spans="1:3" ht="15.75">
      <c r="A585" s="162"/>
      <c r="C585" s="136"/>
    </row>
    <row r="586" spans="1:3" ht="15.75">
      <c r="A586" s="162"/>
      <c r="C586" s="136"/>
    </row>
    <row r="587" spans="1:3" ht="15.75">
      <c r="A587" s="162"/>
      <c r="C587" s="136"/>
    </row>
    <row r="588" spans="1:3" ht="15.75">
      <c r="A588" s="162"/>
      <c r="C588" s="136"/>
    </row>
    <row r="589" spans="1:3" ht="15.75">
      <c r="A589" s="162"/>
      <c r="C589" s="136"/>
    </row>
    <row r="590" spans="1:3" ht="15.75">
      <c r="A590" s="162"/>
      <c r="C590" s="136"/>
    </row>
    <row r="591" spans="1:3" ht="15.75">
      <c r="A591" s="162"/>
      <c r="C591" s="136"/>
    </row>
    <row r="592" spans="1:3" ht="15.75">
      <c r="A592" s="162"/>
      <c r="C592" s="136"/>
    </row>
    <row r="593" spans="1:3" ht="15.75">
      <c r="A593" s="162"/>
      <c r="C593" s="136"/>
    </row>
    <row r="594" spans="1:3" ht="15.75">
      <c r="A594" s="162"/>
      <c r="C594" s="136"/>
    </row>
    <row r="595" spans="1:3" ht="15.75">
      <c r="A595" s="162"/>
      <c r="C595" s="136"/>
    </row>
    <row r="596" spans="1:3" ht="15.75">
      <c r="A596" s="162"/>
      <c r="C596" s="136"/>
    </row>
    <row r="597" spans="1:3" ht="15.75">
      <c r="A597" s="162"/>
      <c r="C597" s="136"/>
    </row>
    <row r="598" spans="1:3" ht="15.75">
      <c r="A598" s="162"/>
      <c r="C598" s="136"/>
    </row>
    <row r="599" spans="1:3" ht="15.75">
      <c r="A599" s="162"/>
      <c r="C599" s="136"/>
    </row>
    <row r="600" spans="1:3" ht="15.75">
      <c r="A600" s="162"/>
      <c r="C600" s="136"/>
    </row>
    <row r="601" spans="1:3" ht="15.75">
      <c r="A601" s="162"/>
      <c r="C601" s="136"/>
    </row>
    <row r="602" spans="1:3" ht="15.75">
      <c r="A602" s="162"/>
      <c r="C602" s="136"/>
    </row>
    <row r="603" spans="1:3" ht="15.75">
      <c r="A603" s="162"/>
      <c r="C603" s="136"/>
    </row>
    <row r="604" spans="1:3" ht="15.75">
      <c r="A604" s="162"/>
      <c r="C604" s="136"/>
    </row>
    <row r="605" spans="1:3" ht="15.75">
      <c r="A605" s="162"/>
      <c r="C605" s="136"/>
    </row>
    <row r="606" spans="1:3" ht="15.75">
      <c r="A606" s="162"/>
      <c r="C606" s="136"/>
    </row>
    <row r="607" spans="1:3" ht="15.75">
      <c r="A607" s="162"/>
      <c r="C607" s="136"/>
    </row>
    <row r="608" spans="1:3" ht="15.75">
      <c r="A608" s="162"/>
      <c r="C608" s="136"/>
    </row>
    <row r="609" spans="1:3" ht="15.75">
      <c r="A609" s="162"/>
      <c r="C609" s="136"/>
    </row>
    <row r="610" spans="1:3" ht="15.75">
      <c r="A610" s="162"/>
      <c r="C610" s="136"/>
    </row>
    <row r="611" spans="1:3" ht="15.75">
      <c r="A611" s="162"/>
      <c r="C611" s="136"/>
    </row>
    <row r="612" spans="1:3" ht="15.75">
      <c r="A612" s="162"/>
      <c r="C612" s="136"/>
    </row>
    <row r="613" spans="1:3" ht="15.75">
      <c r="A613" s="162"/>
      <c r="C613" s="136"/>
    </row>
    <row r="614" spans="1:3" ht="15.75">
      <c r="A614" s="162"/>
      <c r="C614" s="136"/>
    </row>
    <row r="615" spans="1:3" ht="15.75">
      <c r="A615" s="162"/>
      <c r="C615" s="136"/>
    </row>
    <row r="616" spans="1:3" ht="15.75">
      <c r="A616" s="162"/>
      <c r="C616" s="136"/>
    </row>
    <row r="617" spans="1:3" ht="15.75">
      <c r="A617" s="162"/>
      <c r="C617" s="136"/>
    </row>
    <row r="618" spans="1:3">
      <c r="C618" s="136"/>
    </row>
    <row r="619" spans="1:3">
      <c r="C619" s="136"/>
    </row>
    <row r="620" spans="1:3">
      <c r="C620" s="136"/>
    </row>
    <row r="621" spans="1:3">
      <c r="C621" s="136"/>
    </row>
    <row r="622" spans="1:3">
      <c r="C622" s="136"/>
    </row>
    <row r="623" spans="1:3">
      <c r="C623" s="136"/>
    </row>
    <row r="624" spans="1:3">
      <c r="C624" s="136"/>
    </row>
    <row r="625" spans="3:3">
      <c r="C625" s="136"/>
    </row>
    <row r="626" spans="3:3">
      <c r="C626" s="136"/>
    </row>
    <row r="627" spans="3:3">
      <c r="C627" s="136"/>
    </row>
    <row r="628" spans="3:3">
      <c r="C628" s="136"/>
    </row>
    <row r="629" spans="3:3">
      <c r="C629" s="136"/>
    </row>
    <row r="630" spans="3:3">
      <c r="C630" s="136"/>
    </row>
    <row r="631" spans="3:3">
      <c r="C631" s="136"/>
    </row>
    <row r="632" spans="3:3">
      <c r="C632" s="136"/>
    </row>
    <row r="633" spans="3:3">
      <c r="C633" s="136"/>
    </row>
    <row r="634" spans="3:3">
      <c r="C634" s="136"/>
    </row>
    <row r="635" spans="3:3">
      <c r="C635" s="136"/>
    </row>
    <row r="636" spans="3:3">
      <c r="C636" s="136"/>
    </row>
    <row r="637" spans="3:3">
      <c r="C637" s="136"/>
    </row>
    <row r="638" spans="3:3">
      <c r="C638" s="136"/>
    </row>
    <row r="639" spans="3:3">
      <c r="C639" s="136"/>
    </row>
    <row r="640" spans="3:3">
      <c r="C640" s="136"/>
    </row>
    <row r="641" spans="3:3">
      <c r="C641" s="136"/>
    </row>
    <row r="642" spans="3:3">
      <c r="C642" s="136"/>
    </row>
    <row r="643" spans="3:3">
      <c r="C643" s="136"/>
    </row>
    <row r="644" spans="3:3">
      <c r="C644" s="136"/>
    </row>
    <row r="645" spans="3:3">
      <c r="C645" s="136"/>
    </row>
    <row r="646" spans="3:3">
      <c r="C646" s="136"/>
    </row>
    <row r="647" spans="3:3">
      <c r="C647" s="136"/>
    </row>
    <row r="648" spans="3:3">
      <c r="C648" s="136"/>
    </row>
    <row r="649" spans="3:3">
      <c r="C649" s="136"/>
    </row>
    <row r="650" spans="3:3">
      <c r="C650" s="136"/>
    </row>
    <row r="651" spans="3:3">
      <c r="C651" s="136"/>
    </row>
    <row r="652" spans="3:3">
      <c r="C652" s="136"/>
    </row>
    <row r="653" spans="3:3">
      <c r="C653" s="136"/>
    </row>
    <row r="654" spans="3:3">
      <c r="C654" s="136"/>
    </row>
    <row r="655" spans="3:3">
      <c r="C655" s="136"/>
    </row>
    <row r="656" spans="3:3">
      <c r="C656" s="136"/>
    </row>
    <row r="657" spans="3:3">
      <c r="C657" s="136"/>
    </row>
    <row r="658" spans="3:3">
      <c r="C658" s="136"/>
    </row>
    <row r="659" spans="3:3">
      <c r="C659" s="136"/>
    </row>
    <row r="660" spans="3:3">
      <c r="C660" s="136"/>
    </row>
    <row r="661" spans="3:3">
      <c r="C661" s="136"/>
    </row>
    <row r="662" spans="3:3">
      <c r="C662" s="136"/>
    </row>
    <row r="663" spans="3:3">
      <c r="C663" s="136"/>
    </row>
    <row r="664" spans="3:3">
      <c r="C664" s="136"/>
    </row>
    <row r="665" spans="3:3">
      <c r="C665" s="136"/>
    </row>
    <row r="666" spans="3:3">
      <c r="C666" s="136"/>
    </row>
    <row r="667" spans="3:3">
      <c r="C667" s="136"/>
    </row>
    <row r="668" spans="3:3">
      <c r="C668" s="136"/>
    </row>
    <row r="669" spans="3:3">
      <c r="C669" s="136"/>
    </row>
    <row r="670" spans="3:3">
      <c r="C670" s="136"/>
    </row>
    <row r="671" spans="3:3">
      <c r="C671" s="136"/>
    </row>
    <row r="672" spans="3:3">
      <c r="C672" s="136"/>
    </row>
    <row r="673" spans="3:3">
      <c r="C673" s="136"/>
    </row>
    <row r="674" spans="3:3">
      <c r="C674" s="136"/>
    </row>
    <row r="675" spans="3:3">
      <c r="C675" s="136"/>
    </row>
    <row r="676" spans="3:3">
      <c r="C676" s="136"/>
    </row>
    <row r="677" spans="3:3">
      <c r="C677" s="136"/>
    </row>
    <row r="678" spans="3:3">
      <c r="C678" s="136"/>
    </row>
    <row r="679" spans="3:3">
      <c r="C679" s="136"/>
    </row>
    <row r="680" spans="3:3">
      <c r="C680" s="136"/>
    </row>
    <row r="681" spans="3:3">
      <c r="C681" s="136"/>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B2:I56"/>
  <sheetViews>
    <sheetView showGridLines="0" zoomScale="115" zoomScaleNormal="115" workbookViewId="0">
      <selection activeCell="C58" sqref="C58"/>
    </sheetView>
  </sheetViews>
  <sheetFormatPr defaultColWidth="9.140625" defaultRowHeight="15"/>
  <cols>
    <col min="1" max="1" width="9.140625" style="1028" customWidth="1"/>
    <col min="2" max="2" width="13.140625" style="1028" bestFit="1" customWidth="1"/>
    <col min="3" max="3" width="15.140625" style="1028" customWidth="1"/>
    <col min="4" max="4" width="24" style="1028" bestFit="1" customWidth="1"/>
    <col min="5" max="5" width="17.85546875" style="1028" bestFit="1" customWidth="1"/>
    <col min="6" max="6" width="13.42578125" style="1028" bestFit="1" customWidth="1"/>
    <col min="7" max="7" width="19.140625" style="1028" bestFit="1" customWidth="1"/>
    <col min="8" max="8" width="12" style="1028" bestFit="1" customWidth="1"/>
    <col min="9" max="9" width="11.42578125" style="1028" customWidth="1"/>
    <col min="10" max="255" width="9.140625" style="1028"/>
    <col min="256" max="256" width="9.140625" style="1028" customWidth="1"/>
    <col min="257" max="257" width="13.140625" style="1028" bestFit="1" customWidth="1"/>
    <col min="258" max="258" width="15.140625" style="1028" customWidth="1"/>
    <col min="259" max="259" width="24" style="1028" bestFit="1" customWidth="1"/>
    <col min="260" max="260" width="17.85546875" style="1028" bestFit="1" customWidth="1"/>
    <col min="261" max="261" width="13.42578125" style="1028" bestFit="1" customWidth="1"/>
    <col min="262" max="262" width="19.140625" style="1028" bestFit="1" customWidth="1"/>
    <col min="263" max="263" width="12" style="1028" bestFit="1" customWidth="1"/>
    <col min="264" max="264" width="12.28515625" style="1028" bestFit="1" customWidth="1"/>
    <col min="265" max="265" width="11.42578125" style="1028" customWidth="1"/>
    <col min="266" max="511" width="9.140625" style="1028"/>
    <col min="512" max="512" width="9.140625" style="1028" customWidth="1"/>
    <col min="513" max="513" width="13.140625" style="1028" bestFit="1" customWidth="1"/>
    <col min="514" max="514" width="15.140625" style="1028" customWidth="1"/>
    <col min="515" max="515" width="24" style="1028" bestFit="1" customWidth="1"/>
    <col min="516" max="516" width="17.85546875" style="1028" bestFit="1" customWidth="1"/>
    <col min="517" max="517" width="13.42578125" style="1028" bestFit="1" customWidth="1"/>
    <col min="518" max="518" width="19.140625" style="1028" bestFit="1" customWidth="1"/>
    <col min="519" max="519" width="12" style="1028" bestFit="1" customWidth="1"/>
    <col min="520" max="520" width="12.28515625" style="1028" bestFit="1" customWidth="1"/>
    <col min="521" max="521" width="11.42578125" style="1028" customWidth="1"/>
    <col min="522" max="767" width="9.140625" style="1028"/>
    <col min="768" max="768" width="9.140625" style="1028" customWidth="1"/>
    <col min="769" max="769" width="13.140625" style="1028" bestFit="1" customWidth="1"/>
    <col min="770" max="770" width="15.140625" style="1028" customWidth="1"/>
    <col min="771" max="771" width="24" style="1028" bestFit="1" customWidth="1"/>
    <col min="772" max="772" width="17.85546875" style="1028" bestFit="1" customWidth="1"/>
    <col min="773" max="773" width="13.42578125" style="1028" bestFit="1" customWidth="1"/>
    <col min="774" max="774" width="19.140625" style="1028" bestFit="1" customWidth="1"/>
    <col min="775" max="775" width="12" style="1028" bestFit="1" customWidth="1"/>
    <col min="776" max="776" width="12.28515625" style="1028" bestFit="1" customWidth="1"/>
    <col min="777" max="777" width="11.42578125" style="1028" customWidth="1"/>
    <col min="778" max="1023" width="9.140625" style="1028"/>
    <col min="1024" max="1024" width="9.140625" style="1028" customWidth="1"/>
    <col min="1025" max="1025" width="13.140625" style="1028" bestFit="1" customWidth="1"/>
    <col min="1026" max="1026" width="15.140625" style="1028" customWidth="1"/>
    <col min="1027" max="1027" width="24" style="1028" bestFit="1" customWidth="1"/>
    <col min="1028" max="1028" width="17.85546875" style="1028" bestFit="1" customWidth="1"/>
    <col min="1029" max="1029" width="13.42578125" style="1028" bestFit="1" customWidth="1"/>
    <col min="1030" max="1030" width="19.140625" style="1028" bestFit="1" customWidth="1"/>
    <col min="1031" max="1031" width="12" style="1028" bestFit="1" customWidth="1"/>
    <col min="1032" max="1032" width="12.28515625" style="1028" bestFit="1" customWidth="1"/>
    <col min="1033" max="1033" width="11.42578125" style="1028" customWidth="1"/>
    <col min="1034" max="1279" width="9.140625" style="1028"/>
    <col min="1280" max="1280" width="9.140625" style="1028" customWidth="1"/>
    <col min="1281" max="1281" width="13.140625" style="1028" bestFit="1" customWidth="1"/>
    <col min="1282" max="1282" width="15.140625" style="1028" customWidth="1"/>
    <col min="1283" max="1283" width="24" style="1028" bestFit="1" customWidth="1"/>
    <col min="1284" max="1284" width="17.85546875" style="1028" bestFit="1" customWidth="1"/>
    <col min="1285" max="1285" width="13.42578125" style="1028" bestFit="1" customWidth="1"/>
    <col min="1286" max="1286" width="19.140625" style="1028" bestFit="1" customWidth="1"/>
    <col min="1287" max="1287" width="12" style="1028" bestFit="1" customWidth="1"/>
    <col min="1288" max="1288" width="12.28515625" style="1028" bestFit="1" customWidth="1"/>
    <col min="1289" max="1289" width="11.42578125" style="1028" customWidth="1"/>
    <col min="1290" max="1535" width="9.140625" style="1028"/>
    <col min="1536" max="1536" width="9.140625" style="1028" customWidth="1"/>
    <col min="1537" max="1537" width="13.140625" style="1028" bestFit="1" customWidth="1"/>
    <col min="1538" max="1538" width="15.140625" style="1028" customWidth="1"/>
    <col min="1539" max="1539" width="24" style="1028" bestFit="1" customWidth="1"/>
    <col min="1540" max="1540" width="17.85546875" style="1028" bestFit="1" customWidth="1"/>
    <col min="1541" max="1541" width="13.42578125" style="1028" bestFit="1" customWidth="1"/>
    <col min="1542" max="1542" width="19.140625" style="1028" bestFit="1" customWidth="1"/>
    <col min="1543" max="1543" width="12" style="1028" bestFit="1" customWidth="1"/>
    <col min="1544" max="1544" width="12.28515625" style="1028" bestFit="1" customWidth="1"/>
    <col min="1545" max="1545" width="11.42578125" style="1028" customWidth="1"/>
    <col min="1546" max="1791" width="9.140625" style="1028"/>
    <col min="1792" max="1792" width="9.140625" style="1028" customWidth="1"/>
    <col min="1793" max="1793" width="13.140625" style="1028" bestFit="1" customWidth="1"/>
    <col min="1794" max="1794" width="15.140625" style="1028" customWidth="1"/>
    <col min="1795" max="1795" width="24" style="1028" bestFit="1" customWidth="1"/>
    <col min="1796" max="1796" width="17.85546875" style="1028" bestFit="1" customWidth="1"/>
    <col min="1797" max="1797" width="13.42578125" style="1028" bestFit="1" customWidth="1"/>
    <col min="1798" max="1798" width="19.140625" style="1028" bestFit="1" customWidth="1"/>
    <col min="1799" max="1799" width="12" style="1028" bestFit="1" customWidth="1"/>
    <col min="1800" max="1800" width="12.28515625" style="1028" bestFit="1" customWidth="1"/>
    <col min="1801" max="1801" width="11.42578125" style="1028" customWidth="1"/>
    <col min="1802" max="2047" width="9.140625" style="1028"/>
    <col min="2048" max="2048" width="9.140625" style="1028" customWidth="1"/>
    <col min="2049" max="2049" width="13.140625" style="1028" bestFit="1" customWidth="1"/>
    <col min="2050" max="2050" width="15.140625" style="1028" customWidth="1"/>
    <col min="2051" max="2051" width="24" style="1028" bestFit="1" customWidth="1"/>
    <col min="2052" max="2052" width="17.85546875" style="1028" bestFit="1" customWidth="1"/>
    <col min="2053" max="2053" width="13.42578125" style="1028" bestFit="1" customWidth="1"/>
    <col min="2054" max="2054" width="19.140625" style="1028" bestFit="1" customWidth="1"/>
    <col min="2055" max="2055" width="12" style="1028" bestFit="1" customWidth="1"/>
    <col min="2056" max="2056" width="12.28515625" style="1028" bestFit="1" customWidth="1"/>
    <col min="2057" max="2057" width="11.42578125" style="1028" customWidth="1"/>
    <col min="2058" max="2303" width="9.140625" style="1028"/>
    <col min="2304" max="2304" width="9.140625" style="1028" customWidth="1"/>
    <col min="2305" max="2305" width="13.140625" style="1028" bestFit="1" customWidth="1"/>
    <col min="2306" max="2306" width="15.140625" style="1028" customWidth="1"/>
    <col min="2307" max="2307" width="24" style="1028" bestFit="1" customWidth="1"/>
    <col min="2308" max="2308" width="17.85546875" style="1028" bestFit="1" customWidth="1"/>
    <col min="2309" max="2309" width="13.42578125" style="1028" bestFit="1" customWidth="1"/>
    <col min="2310" max="2310" width="19.140625" style="1028" bestFit="1" customWidth="1"/>
    <col min="2311" max="2311" width="12" style="1028" bestFit="1" customWidth="1"/>
    <col min="2312" max="2312" width="12.28515625" style="1028" bestFit="1" customWidth="1"/>
    <col min="2313" max="2313" width="11.42578125" style="1028" customWidth="1"/>
    <col min="2314" max="2559" width="9.140625" style="1028"/>
    <col min="2560" max="2560" width="9.140625" style="1028" customWidth="1"/>
    <col min="2561" max="2561" width="13.140625" style="1028" bestFit="1" customWidth="1"/>
    <col min="2562" max="2562" width="15.140625" style="1028" customWidth="1"/>
    <col min="2563" max="2563" width="24" style="1028" bestFit="1" customWidth="1"/>
    <col min="2564" max="2564" width="17.85546875" style="1028" bestFit="1" customWidth="1"/>
    <col min="2565" max="2565" width="13.42578125" style="1028" bestFit="1" customWidth="1"/>
    <col min="2566" max="2566" width="19.140625" style="1028" bestFit="1" customWidth="1"/>
    <col min="2567" max="2567" width="12" style="1028" bestFit="1" customWidth="1"/>
    <col min="2568" max="2568" width="12.28515625" style="1028" bestFit="1" customWidth="1"/>
    <col min="2569" max="2569" width="11.42578125" style="1028" customWidth="1"/>
    <col min="2570" max="2815" width="9.140625" style="1028"/>
    <col min="2816" max="2816" width="9.140625" style="1028" customWidth="1"/>
    <col min="2817" max="2817" width="13.140625" style="1028" bestFit="1" customWidth="1"/>
    <col min="2818" max="2818" width="15.140625" style="1028" customWidth="1"/>
    <col min="2819" max="2819" width="24" style="1028" bestFit="1" customWidth="1"/>
    <col min="2820" max="2820" width="17.85546875" style="1028" bestFit="1" customWidth="1"/>
    <col min="2821" max="2821" width="13.42578125" style="1028" bestFit="1" customWidth="1"/>
    <col min="2822" max="2822" width="19.140625" style="1028" bestFit="1" customWidth="1"/>
    <col min="2823" max="2823" width="12" style="1028" bestFit="1" customWidth="1"/>
    <col min="2824" max="2824" width="12.28515625" style="1028" bestFit="1" customWidth="1"/>
    <col min="2825" max="2825" width="11.42578125" style="1028" customWidth="1"/>
    <col min="2826" max="3071" width="9.140625" style="1028"/>
    <col min="3072" max="3072" width="9.140625" style="1028" customWidth="1"/>
    <col min="3073" max="3073" width="13.140625" style="1028" bestFit="1" customWidth="1"/>
    <col min="3074" max="3074" width="15.140625" style="1028" customWidth="1"/>
    <col min="3075" max="3075" width="24" style="1028" bestFit="1" customWidth="1"/>
    <col min="3076" max="3076" width="17.85546875" style="1028" bestFit="1" customWidth="1"/>
    <col min="3077" max="3077" width="13.42578125" style="1028" bestFit="1" customWidth="1"/>
    <col min="3078" max="3078" width="19.140625" style="1028" bestFit="1" customWidth="1"/>
    <col min="3079" max="3079" width="12" style="1028" bestFit="1" customWidth="1"/>
    <col min="3080" max="3080" width="12.28515625" style="1028" bestFit="1" customWidth="1"/>
    <col min="3081" max="3081" width="11.42578125" style="1028" customWidth="1"/>
    <col min="3082" max="3327" width="9.140625" style="1028"/>
    <col min="3328" max="3328" width="9.140625" style="1028" customWidth="1"/>
    <col min="3329" max="3329" width="13.140625" style="1028" bestFit="1" customWidth="1"/>
    <col min="3330" max="3330" width="15.140625" style="1028" customWidth="1"/>
    <col min="3331" max="3331" width="24" style="1028" bestFit="1" customWidth="1"/>
    <col min="3332" max="3332" width="17.85546875" style="1028" bestFit="1" customWidth="1"/>
    <col min="3333" max="3333" width="13.42578125" style="1028" bestFit="1" customWidth="1"/>
    <col min="3334" max="3334" width="19.140625" style="1028" bestFit="1" customWidth="1"/>
    <col min="3335" max="3335" width="12" style="1028" bestFit="1" customWidth="1"/>
    <col min="3336" max="3336" width="12.28515625" style="1028" bestFit="1" customWidth="1"/>
    <col min="3337" max="3337" width="11.42578125" style="1028" customWidth="1"/>
    <col min="3338" max="3583" width="9.140625" style="1028"/>
    <col min="3584" max="3584" width="9.140625" style="1028" customWidth="1"/>
    <col min="3585" max="3585" width="13.140625" style="1028" bestFit="1" customWidth="1"/>
    <col min="3586" max="3586" width="15.140625" style="1028" customWidth="1"/>
    <col min="3587" max="3587" width="24" style="1028" bestFit="1" customWidth="1"/>
    <col min="3588" max="3588" width="17.85546875" style="1028" bestFit="1" customWidth="1"/>
    <col min="3589" max="3589" width="13.42578125" style="1028" bestFit="1" customWidth="1"/>
    <col min="3590" max="3590" width="19.140625" style="1028" bestFit="1" customWidth="1"/>
    <col min="3591" max="3591" width="12" style="1028" bestFit="1" customWidth="1"/>
    <col min="3592" max="3592" width="12.28515625" style="1028" bestFit="1" customWidth="1"/>
    <col min="3593" max="3593" width="11.42578125" style="1028" customWidth="1"/>
    <col min="3594" max="3839" width="9.140625" style="1028"/>
    <col min="3840" max="3840" width="9.140625" style="1028" customWidth="1"/>
    <col min="3841" max="3841" width="13.140625" style="1028" bestFit="1" customWidth="1"/>
    <col min="3842" max="3842" width="15.140625" style="1028" customWidth="1"/>
    <col min="3843" max="3843" width="24" style="1028" bestFit="1" customWidth="1"/>
    <col min="3844" max="3844" width="17.85546875" style="1028" bestFit="1" customWidth="1"/>
    <col min="3845" max="3845" width="13.42578125" style="1028" bestFit="1" customWidth="1"/>
    <col min="3846" max="3846" width="19.140625" style="1028" bestFit="1" customWidth="1"/>
    <col min="3847" max="3847" width="12" style="1028" bestFit="1" customWidth="1"/>
    <col min="3848" max="3848" width="12.28515625" style="1028" bestFit="1" customWidth="1"/>
    <col min="3849" max="3849" width="11.42578125" style="1028" customWidth="1"/>
    <col min="3850" max="4095" width="9.140625" style="1028"/>
    <col min="4096" max="4096" width="9.140625" style="1028" customWidth="1"/>
    <col min="4097" max="4097" width="13.140625" style="1028" bestFit="1" customWidth="1"/>
    <col min="4098" max="4098" width="15.140625" style="1028" customWidth="1"/>
    <col min="4099" max="4099" width="24" style="1028" bestFit="1" customWidth="1"/>
    <col min="4100" max="4100" width="17.85546875" style="1028" bestFit="1" customWidth="1"/>
    <col min="4101" max="4101" width="13.42578125" style="1028" bestFit="1" customWidth="1"/>
    <col min="4102" max="4102" width="19.140625" style="1028" bestFit="1" customWidth="1"/>
    <col min="4103" max="4103" width="12" style="1028" bestFit="1" customWidth="1"/>
    <col min="4104" max="4104" width="12.28515625" style="1028" bestFit="1" customWidth="1"/>
    <col min="4105" max="4105" width="11.42578125" style="1028" customWidth="1"/>
    <col min="4106" max="4351" width="9.140625" style="1028"/>
    <col min="4352" max="4352" width="9.140625" style="1028" customWidth="1"/>
    <col min="4353" max="4353" width="13.140625" style="1028" bestFit="1" customWidth="1"/>
    <col min="4354" max="4354" width="15.140625" style="1028" customWidth="1"/>
    <col min="4355" max="4355" width="24" style="1028" bestFit="1" customWidth="1"/>
    <col min="4356" max="4356" width="17.85546875" style="1028" bestFit="1" customWidth="1"/>
    <col min="4357" max="4357" width="13.42578125" style="1028" bestFit="1" customWidth="1"/>
    <col min="4358" max="4358" width="19.140625" style="1028" bestFit="1" customWidth="1"/>
    <col min="4359" max="4359" width="12" style="1028" bestFit="1" customWidth="1"/>
    <col min="4360" max="4360" width="12.28515625" style="1028" bestFit="1" customWidth="1"/>
    <col min="4361" max="4361" width="11.42578125" style="1028" customWidth="1"/>
    <col min="4362" max="4607" width="9.140625" style="1028"/>
    <col min="4608" max="4608" width="9.140625" style="1028" customWidth="1"/>
    <col min="4609" max="4609" width="13.140625" style="1028" bestFit="1" customWidth="1"/>
    <col min="4610" max="4610" width="15.140625" style="1028" customWidth="1"/>
    <col min="4611" max="4611" width="24" style="1028" bestFit="1" customWidth="1"/>
    <col min="4612" max="4612" width="17.85546875" style="1028" bestFit="1" customWidth="1"/>
    <col min="4613" max="4613" width="13.42578125" style="1028" bestFit="1" customWidth="1"/>
    <col min="4614" max="4614" width="19.140625" style="1028" bestFit="1" customWidth="1"/>
    <col min="4615" max="4615" width="12" style="1028" bestFit="1" customWidth="1"/>
    <col min="4616" max="4616" width="12.28515625" style="1028" bestFit="1" customWidth="1"/>
    <col min="4617" max="4617" width="11.42578125" style="1028" customWidth="1"/>
    <col min="4618" max="4863" width="9.140625" style="1028"/>
    <col min="4864" max="4864" width="9.140625" style="1028" customWidth="1"/>
    <col min="4865" max="4865" width="13.140625" style="1028" bestFit="1" customWidth="1"/>
    <col min="4866" max="4866" width="15.140625" style="1028" customWidth="1"/>
    <col min="4867" max="4867" width="24" style="1028" bestFit="1" customWidth="1"/>
    <col min="4868" max="4868" width="17.85546875" style="1028" bestFit="1" customWidth="1"/>
    <col min="4869" max="4869" width="13.42578125" style="1028" bestFit="1" customWidth="1"/>
    <col min="4870" max="4870" width="19.140625" style="1028" bestFit="1" customWidth="1"/>
    <col min="4871" max="4871" width="12" style="1028" bestFit="1" customWidth="1"/>
    <col min="4872" max="4872" width="12.28515625" style="1028" bestFit="1" customWidth="1"/>
    <col min="4873" max="4873" width="11.42578125" style="1028" customWidth="1"/>
    <col min="4874" max="5119" width="9.140625" style="1028"/>
    <col min="5120" max="5120" width="9.140625" style="1028" customWidth="1"/>
    <col min="5121" max="5121" width="13.140625" style="1028" bestFit="1" customWidth="1"/>
    <col min="5122" max="5122" width="15.140625" style="1028" customWidth="1"/>
    <col min="5123" max="5123" width="24" style="1028" bestFit="1" customWidth="1"/>
    <col min="5124" max="5124" width="17.85546875" style="1028" bestFit="1" customWidth="1"/>
    <col min="5125" max="5125" width="13.42578125" style="1028" bestFit="1" customWidth="1"/>
    <col min="5126" max="5126" width="19.140625" style="1028" bestFit="1" customWidth="1"/>
    <col min="5127" max="5127" width="12" style="1028" bestFit="1" customWidth="1"/>
    <col min="5128" max="5128" width="12.28515625" style="1028" bestFit="1" customWidth="1"/>
    <col min="5129" max="5129" width="11.42578125" style="1028" customWidth="1"/>
    <col min="5130" max="5375" width="9.140625" style="1028"/>
    <col min="5376" max="5376" width="9.140625" style="1028" customWidth="1"/>
    <col min="5377" max="5377" width="13.140625" style="1028" bestFit="1" customWidth="1"/>
    <col min="5378" max="5378" width="15.140625" style="1028" customWidth="1"/>
    <col min="5379" max="5379" width="24" style="1028" bestFit="1" customWidth="1"/>
    <col min="5380" max="5380" width="17.85546875" style="1028" bestFit="1" customWidth="1"/>
    <col min="5381" max="5381" width="13.42578125" style="1028" bestFit="1" customWidth="1"/>
    <col min="5382" max="5382" width="19.140625" style="1028" bestFit="1" customWidth="1"/>
    <col min="5383" max="5383" width="12" style="1028" bestFit="1" customWidth="1"/>
    <col min="5384" max="5384" width="12.28515625" style="1028" bestFit="1" customWidth="1"/>
    <col min="5385" max="5385" width="11.42578125" style="1028" customWidth="1"/>
    <col min="5386" max="5631" width="9.140625" style="1028"/>
    <col min="5632" max="5632" width="9.140625" style="1028" customWidth="1"/>
    <col min="5633" max="5633" width="13.140625" style="1028" bestFit="1" customWidth="1"/>
    <col min="5634" max="5634" width="15.140625" style="1028" customWidth="1"/>
    <col min="5635" max="5635" width="24" style="1028" bestFit="1" customWidth="1"/>
    <col min="5636" max="5636" width="17.85546875" style="1028" bestFit="1" customWidth="1"/>
    <col min="5637" max="5637" width="13.42578125" style="1028" bestFit="1" customWidth="1"/>
    <col min="5638" max="5638" width="19.140625" style="1028" bestFit="1" customWidth="1"/>
    <col min="5639" max="5639" width="12" style="1028" bestFit="1" customWidth="1"/>
    <col min="5640" max="5640" width="12.28515625" style="1028" bestFit="1" customWidth="1"/>
    <col min="5641" max="5641" width="11.42578125" style="1028" customWidth="1"/>
    <col min="5642" max="5887" width="9.140625" style="1028"/>
    <col min="5888" max="5888" width="9.140625" style="1028" customWidth="1"/>
    <col min="5889" max="5889" width="13.140625" style="1028" bestFit="1" customWidth="1"/>
    <col min="5890" max="5890" width="15.140625" style="1028" customWidth="1"/>
    <col min="5891" max="5891" width="24" style="1028" bestFit="1" customWidth="1"/>
    <col min="5892" max="5892" width="17.85546875" style="1028" bestFit="1" customWidth="1"/>
    <col min="5893" max="5893" width="13.42578125" style="1028" bestFit="1" customWidth="1"/>
    <col min="5894" max="5894" width="19.140625" style="1028" bestFit="1" customWidth="1"/>
    <col min="5895" max="5895" width="12" style="1028" bestFit="1" customWidth="1"/>
    <col min="5896" max="5896" width="12.28515625" style="1028" bestFit="1" customWidth="1"/>
    <col min="5897" max="5897" width="11.42578125" style="1028" customWidth="1"/>
    <col min="5898" max="6143" width="9.140625" style="1028"/>
    <col min="6144" max="6144" width="9.140625" style="1028" customWidth="1"/>
    <col min="6145" max="6145" width="13.140625" style="1028" bestFit="1" customWidth="1"/>
    <col min="6146" max="6146" width="15.140625" style="1028" customWidth="1"/>
    <col min="6147" max="6147" width="24" style="1028" bestFit="1" customWidth="1"/>
    <col min="6148" max="6148" width="17.85546875" style="1028" bestFit="1" customWidth="1"/>
    <col min="6149" max="6149" width="13.42578125" style="1028" bestFit="1" customWidth="1"/>
    <col min="6150" max="6150" width="19.140625" style="1028" bestFit="1" customWidth="1"/>
    <col min="6151" max="6151" width="12" style="1028" bestFit="1" customWidth="1"/>
    <col min="6152" max="6152" width="12.28515625" style="1028" bestFit="1" customWidth="1"/>
    <col min="6153" max="6153" width="11.42578125" style="1028" customWidth="1"/>
    <col min="6154" max="6399" width="9.140625" style="1028"/>
    <col min="6400" max="6400" width="9.140625" style="1028" customWidth="1"/>
    <col min="6401" max="6401" width="13.140625" style="1028" bestFit="1" customWidth="1"/>
    <col min="6402" max="6402" width="15.140625" style="1028" customWidth="1"/>
    <col min="6403" max="6403" width="24" style="1028" bestFit="1" customWidth="1"/>
    <col min="6404" max="6404" width="17.85546875" style="1028" bestFit="1" customWidth="1"/>
    <col min="6405" max="6405" width="13.42578125" style="1028" bestFit="1" customWidth="1"/>
    <col min="6406" max="6406" width="19.140625" style="1028" bestFit="1" customWidth="1"/>
    <col min="6407" max="6407" width="12" style="1028" bestFit="1" customWidth="1"/>
    <col min="6408" max="6408" width="12.28515625" style="1028" bestFit="1" customWidth="1"/>
    <col min="6409" max="6409" width="11.42578125" style="1028" customWidth="1"/>
    <col min="6410" max="6655" width="9.140625" style="1028"/>
    <col min="6656" max="6656" width="9.140625" style="1028" customWidth="1"/>
    <col min="6657" max="6657" width="13.140625" style="1028" bestFit="1" customWidth="1"/>
    <col min="6658" max="6658" width="15.140625" style="1028" customWidth="1"/>
    <col min="6659" max="6659" width="24" style="1028" bestFit="1" customWidth="1"/>
    <col min="6660" max="6660" width="17.85546875" style="1028" bestFit="1" customWidth="1"/>
    <col min="6661" max="6661" width="13.42578125" style="1028" bestFit="1" customWidth="1"/>
    <col min="6662" max="6662" width="19.140625" style="1028" bestFit="1" customWidth="1"/>
    <col min="6663" max="6663" width="12" style="1028" bestFit="1" customWidth="1"/>
    <col min="6664" max="6664" width="12.28515625" style="1028" bestFit="1" customWidth="1"/>
    <col min="6665" max="6665" width="11.42578125" style="1028" customWidth="1"/>
    <col min="6666" max="6911" width="9.140625" style="1028"/>
    <col min="6912" max="6912" width="9.140625" style="1028" customWidth="1"/>
    <col min="6913" max="6913" width="13.140625" style="1028" bestFit="1" customWidth="1"/>
    <col min="6914" max="6914" width="15.140625" style="1028" customWidth="1"/>
    <col min="6915" max="6915" width="24" style="1028" bestFit="1" customWidth="1"/>
    <col min="6916" max="6916" width="17.85546875" style="1028" bestFit="1" customWidth="1"/>
    <col min="6917" max="6917" width="13.42578125" style="1028" bestFit="1" customWidth="1"/>
    <col min="6918" max="6918" width="19.140625" style="1028" bestFit="1" customWidth="1"/>
    <col min="6919" max="6919" width="12" style="1028" bestFit="1" customWidth="1"/>
    <col min="6920" max="6920" width="12.28515625" style="1028" bestFit="1" customWidth="1"/>
    <col min="6921" max="6921" width="11.42578125" style="1028" customWidth="1"/>
    <col min="6922" max="7167" width="9.140625" style="1028"/>
    <col min="7168" max="7168" width="9.140625" style="1028" customWidth="1"/>
    <col min="7169" max="7169" width="13.140625" style="1028" bestFit="1" customWidth="1"/>
    <col min="7170" max="7170" width="15.140625" style="1028" customWidth="1"/>
    <col min="7171" max="7171" width="24" style="1028" bestFit="1" customWidth="1"/>
    <col min="7172" max="7172" width="17.85546875" style="1028" bestFit="1" customWidth="1"/>
    <col min="7173" max="7173" width="13.42578125" style="1028" bestFit="1" customWidth="1"/>
    <col min="7174" max="7174" width="19.140625" style="1028" bestFit="1" customWidth="1"/>
    <col min="7175" max="7175" width="12" style="1028" bestFit="1" customWidth="1"/>
    <col min="7176" max="7176" width="12.28515625" style="1028" bestFit="1" customWidth="1"/>
    <col min="7177" max="7177" width="11.42578125" style="1028" customWidth="1"/>
    <col min="7178" max="7423" width="9.140625" style="1028"/>
    <col min="7424" max="7424" width="9.140625" style="1028" customWidth="1"/>
    <col min="7425" max="7425" width="13.140625" style="1028" bestFit="1" customWidth="1"/>
    <col min="7426" max="7426" width="15.140625" style="1028" customWidth="1"/>
    <col min="7427" max="7427" width="24" style="1028" bestFit="1" customWidth="1"/>
    <col min="7428" max="7428" width="17.85546875" style="1028" bestFit="1" customWidth="1"/>
    <col min="7429" max="7429" width="13.42578125" style="1028" bestFit="1" customWidth="1"/>
    <col min="7430" max="7430" width="19.140625" style="1028" bestFit="1" customWidth="1"/>
    <col min="7431" max="7431" width="12" style="1028" bestFit="1" customWidth="1"/>
    <col min="7432" max="7432" width="12.28515625" style="1028" bestFit="1" customWidth="1"/>
    <col min="7433" max="7433" width="11.42578125" style="1028" customWidth="1"/>
    <col min="7434" max="7679" width="9.140625" style="1028"/>
    <col min="7680" max="7680" width="9.140625" style="1028" customWidth="1"/>
    <col min="7681" max="7681" width="13.140625" style="1028" bestFit="1" customWidth="1"/>
    <col min="7682" max="7682" width="15.140625" style="1028" customWidth="1"/>
    <col min="7683" max="7683" width="24" style="1028" bestFit="1" customWidth="1"/>
    <col min="7684" max="7684" width="17.85546875" style="1028" bestFit="1" customWidth="1"/>
    <col min="7685" max="7685" width="13.42578125" style="1028" bestFit="1" customWidth="1"/>
    <col min="7686" max="7686" width="19.140625" style="1028" bestFit="1" customWidth="1"/>
    <col min="7687" max="7687" width="12" style="1028" bestFit="1" customWidth="1"/>
    <col min="7688" max="7688" width="12.28515625" style="1028" bestFit="1" customWidth="1"/>
    <col min="7689" max="7689" width="11.42578125" style="1028" customWidth="1"/>
    <col min="7690" max="7935" width="9.140625" style="1028"/>
    <col min="7936" max="7936" width="9.140625" style="1028" customWidth="1"/>
    <col min="7937" max="7937" width="13.140625" style="1028" bestFit="1" customWidth="1"/>
    <col min="7938" max="7938" width="15.140625" style="1028" customWidth="1"/>
    <col min="7939" max="7939" width="24" style="1028" bestFit="1" customWidth="1"/>
    <col min="7940" max="7940" width="17.85546875" style="1028" bestFit="1" customWidth="1"/>
    <col min="7941" max="7941" width="13.42578125" style="1028" bestFit="1" customWidth="1"/>
    <col min="7942" max="7942" width="19.140625" style="1028" bestFit="1" customWidth="1"/>
    <col min="7943" max="7943" width="12" style="1028" bestFit="1" customWidth="1"/>
    <col min="7944" max="7944" width="12.28515625" style="1028" bestFit="1" customWidth="1"/>
    <col min="7945" max="7945" width="11.42578125" style="1028" customWidth="1"/>
    <col min="7946" max="8191" width="9.140625" style="1028"/>
    <col min="8192" max="8192" width="9.140625" style="1028" customWidth="1"/>
    <col min="8193" max="8193" width="13.140625" style="1028" bestFit="1" customWidth="1"/>
    <col min="8194" max="8194" width="15.140625" style="1028" customWidth="1"/>
    <col min="8195" max="8195" width="24" style="1028" bestFit="1" customWidth="1"/>
    <col min="8196" max="8196" width="17.85546875" style="1028" bestFit="1" customWidth="1"/>
    <col min="8197" max="8197" width="13.42578125" style="1028" bestFit="1" customWidth="1"/>
    <col min="8198" max="8198" width="19.140625" style="1028" bestFit="1" customWidth="1"/>
    <col min="8199" max="8199" width="12" style="1028" bestFit="1" customWidth="1"/>
    <col min="8200" max="8200" width="12.28515625" style="1028" bestFit="1" customWidth="1"/>
    <col min="8201" max="8201" width="11.42578125" style="1028" customWidth="1"/>
    <col min="8202" max="8447" width="9.140625" style="1028"/>
    <col min="8448" max="8448" width="9.140625" style="1028" customWidth="1"/>
    <col min="8449" max="8449" width="13.140625" style="1028" bestFit="1" customWidth="1"/>
    <col min="8450" max="8450" width="15.140625" style="1028" customWidth="1"/>
    <col min="8451" max="8451" width="24" style="1028" bestFit="1" customWidth="1"/>
    <col min="8452" max="8452" width="17.85546875" style="1028" bestFit="1" customWidth="1"/>
    <col min="8453" max="8453" width="13.42578125" style="1028" bestFit="1" customWidth="1"/>
    <col min="8454" max="8454" width="19.140625" style="1028" bestFit="1" customWidth="1"/>
    <col min="8455" max="8455" width="12" style="1028" bestFit="1" customWidth="1"/>
    <col min="8456" max="8456" width="12.28515625" style="1028" bestFit="1" customWidth="1"/>
    <col min="8457" max="8457" width="11.42578125" style="1028" customWidth="1"/>
    <col min="8458" max="8703" width="9.140625" style="1028"/>
    <col min="8704" max="8704" width="9.140625" style="1028" customWidth="1"/>
    <col min="8705" max="8705" width="13.140625" style="1028" bestFit="1" customWidth="1"/>
    <col min="8706" max="8706" width="15.140625" style="1028" customWidth="1"/>
    <col min="8707" max="8707" width="24" style="1028" bestFit="1" customWidth="1"/>
    <col min="8708" max="8708" width="17.85546875" style="1028" bestFit="1" customWidth="1"/>
    <col min="8709" max="8709" width="13.42578125" style="1028" bestFit="1" customWidth="1"/>
    <col min="8710" max="8710" width="19.140625" style="1028" bestFit="1" customWidth="1"/>
    <col min="8711" max="8711" width="12" style="1028" bestFit="1" customWidth="1"/>
    <col min="8712" max="8712" width="12.28515625" style="1028" bestFit="1" customWidth="1"/>
    <col min="8713" max="8713" width="11.42578125" style="1028" customWidth="1"/>
    <col min="8714" max="8959" width="9.140625" style="1028"/>
    <col min="8960" max="8960" width="9.140625" style="1028" customWidth="1"/>
    <col min="8961" max="8961" width="13.140625" style="1028" bestFit="1" customWidth="1"/>
    <col min="8962" max="8962" width="15.140625" style="1028" customWidth="1"/>
    <col min="8963" max="8963" width="24" style="1028" bestFit="1" customWidth="1"/>
    <col min="8964" max="8964" width="17.85546875" style="1028" bestFit="1" customWidth="1"/>
    <col min="8965" max="8965" width="13.42578125" style="1028" bestFit="1" customWidth="1"/>
    <col min="8966" max="8966" width="19.140625" style="1028" bestFit="1" customWidth="1"/>
    <col min="8967" max="8967" width="12" style="1028" bestFit="1" customWidth="1"/>
    <col min="8968" max="8968" width="12.28515625" style="1028" bestFit="1" customWidth="1"/>
    <col min="8969" max="8969" width="11.42578125" style="1028" customWidth="1"/>
    <col min="8970" max="9215" width="9.140625" style="1028"/>
    <col min="9216" max="9216" width="9.140625" style="1028" customWidth="1"/>
    <col min="9217" max="9217" width="13.140625" style="1028" bestFit="1" customWidth="1"/>
    <col min="9218" max="9218" width="15.140625" style="1028" customWidth="1"/>
    <col min="9219" max="9219" width="24" style="1028" bestFit="1" customWidth="1"/>
    <col min="9220" max="9220" width="17.85546875" style="1028" bestFit="1" customWidth="1"/>
    <col min="9221" max="9221" width="13.42578125" style="1028" bestFit="1" customWidth="1"/>
    <col min="9222" max="9222" width="19.140625" style="1028" bestFit="1" customWidth="1"/>
    <col min="9223" max="9223" width="12" style="1028" bestFit="1" customWidth="1"/>
    <col min="9224" max="9224" width="12.28515625" style="1028" bestFit="1" customWidth="1"/>
    <col min="9225" max="9225" width="11.42578125" style="1028" customWidth="1"/>
    <col min="9226" max="9471" width="9.140625" style="1028"/>
    <col min="9472" max="9472" width="9.140625" style="1028" customWidth="1"/>
    <col min="9473" max="9473" width="13.140625" style="1028" bestFit="1" customWidth="1"/>
    <col min="9474" max="9474" width="15.140625" style="1028" customWidth="1"/>
    <col min="9475" max="9475" width="24" style="1028" bestFit="1" customWidth="1"/>
    <col min="9476" max="9476" width="17.85546875" style="1028" bestFit="1" customWidth="1"/>
    <col min="9477" max="9477" width="13.42578125" style="1028" bestFit="1" customWidth="1"/>
    <col min="9478" max="9478" width="19.140625" style="1028" bestFit="1" customWidth="1"/>
    <col min="9479" max="9479" width="12" style="1028" bestFit="1" customWidth="1"/>
    <col min="9480" max="9480" width="12.28515625" style="1028" bestFit="1" customWidth="1"/>
    <col min="9481" max="9481" width="11.42578125" style="1028" customWidth="1"/>
    <col min="9482" max="9727" width="9.140625" style="1028"/>
    <col min="9728" max="9728" width="9.140625" style="1028" customWidth="1"/>
    <col min="9729" max="9729" width="13.140625" style="1028" bestFit="1" customWidth="1"/>
    <col min="9730" max="9730" width="15.140625" style="1028" customWidth="1"/>
    <col min="9731" max="9731" width="24" style="1028" bestFit="1" customWidth="1"/>
    <col min="9732" max="9732" width="17.85546875" style="1028" bestFit="1" customWidth="1"/>
    <col min="9733" max="9733" width="13.42578125" style="1028" bestFit="1" customWidth="1"/>
    <col min="9734" max="9734" width="19.140625" style="1028" bestFit="1" customWidth="1"/>
    <col min="9735" max="9735" width="12" style="1028" bestFit="1" customWidth="1"/>
    <col min="9736" max="9736" width="12.28515625" style="1028" bestFit="1" customWidth="1"/>
    <col min="9737" max="9737" width="11.42578125" style="1028" customWidth="1"/>
    <col min="9738" max="9983" width="9.140625" style="1028"/>
    <col min="9984" max="9984" width="9.140625" style="1028" customWidth="1"/>
    <col min="9985" max="9985" width="13.140625" style="1028" bestFit="1" customWidth="1"/>
    <col min="9986" max="9986" width="15.140625" style="1028" customWidth="1"/>
    <col min="9987" max="9987" width="24" style="1028" bestFit="1" customWidth="1"/>
    <col min="9988" max="9988" width="17.85546875" style="1028" bestFit="1" customWidth="1"/>
    <col min="9989" max="9989" width="13.42578125" style="1028" bestFit="1" customWidth="1"/>
    <col min="9990" max="9990" width="19.140625" style="1028" bestFit="1" customWidth="1"/>
    <col min="9991" max="9991" width="12" style="1028" bestFit="1" customWidth="1"/>
    <col min="9992" max="9992" width="12.28515625" style="1028" bestFit="1" customWidth="1"/>
    <col min="9993" max="9993" width="11.42578125" style="1028" customWidth="1"/>
    <col min="9994" max="10239" width="9.140625" style="1028"/>
    <col min="10240" max="10240" width="9.140625" style="1028" customWidth="1"/>
    <col min="10241" max="10241" width="13.140625" style="1028" bestFit="1" customWidth="1"/>
    <col min="10242" max="10242" width="15.140625" style="1028" customWidth="1"/>
    <col min="10243" max="10243" width="24" style="1028" bestFit="1" customWidth="1"/>
    <col min="10244" max="10244" width="17.85546875" style="1028" bestFit="1" customWidth="1"/>
    <col min="10245" max="10245" width="13.42578125" style="1028" bestFit="1" customWidth="1"/>
    <col min="10246" max="10246" width="19.140625" style="1028" bestFit="1" customWidth="1"/>
    <col min="10247" max="10247" width="12" style="1028" bestFit="1" customWidth="1"/>
    <col min="10248" max="10248" width="12.28515625" style="1028" bestFit="1" customWidth="1"/>
    <col min="10249" max="10249" width="11.42578125" style="1028" customWidth="1"/>
    <col min="10250" max="10495" width="9.140625" style="1028"/>
    <col min="10496" max="10496" width="9.140625" style="1028" customWidth="1"/>
    <col min="10497" max="10497" width="13.140625" style="1028" bestFit="1" customWidth="1"/>
    <col min="10498" max="10498" width="15.140625" style="1028" customWidth="1"/>
    <col min="10499" max="10499" width="24" style="1028" bestFit="1" customWidth="1"/>
    <col min="10500" max="10500" width="17.85546875" style="1028" bestFit="1" customWidth="1"/>
    <col min="10501" max="10501" width="13.42578125" style="1028" bestFit="1" customWidth="1"/>
    <col min="10502" max="10502" width="19.140625" style="1028" bestFit="1" customWidth="1"/>
    <col min="10503" max="10503" width="12" style="1028" bestFit="1" customWidth="1"/>
    <col min="10504" max="10504" width="12.28515625" style="1028" bestFit="1" customWidth="1"/>
    <col min="10505" max="10505" width="11.42578125" style="1028" customWidth="1"/>
    <col min="10506" max="10751" width="9.140625" style="1028"/>
    <col min="10752" max="10752" width="9.140625" style="1028" customWidth="1"/>
    <col min="10753" max="10753" width="13.140625" style="1028" bestFit="1" customWidth="1"/>
    <col min="10754" max="10754" width="15.140625" style="1028" customWidth="1"/>
    <col min="10755" max="10755" width="24" style="1028" bestFit="1" customWidth="1"/>
    <col min="10756" max="10756" width="17.85546875" style="1028" bestFit="1" customWidth="1"/>
    <col min="10757" max="10757" width="13.42578125" style="1028" bestFit="1" customWidth="1"/>
    <col min="10758" max="10758" width="19.140625" style="1028" bestFit="1" customWidth="1"/>
    <col min="10759" max="10759" width="12" style="1028" bestFit="1" customWidth="1"/>
    <col min="10760" max="10760" width="12.28515625" style="1028" bestFit="1" customWidth="1"/>
    <col min="10761" max="10761" width="11.42578125" style="1028" customWidth="1"/>
    <col min="10762" max="11007" width="9.140625" style="1028"/>
    <col min="11008" max="11008" width="9.140625" style="1028" customWidth="1"/>
    <col min="11009" max="11009" width="13.140625" style="1028" bestFit="1" customWidth="1"/>
    <col min="11010" max="11010" width="15.140625" style="1028" customWidth="1"/>
    <col min="11011" max="11011" width="24" style="1028" bestFit="1" customWidth="1"/>
    <col min="11012" max="11012" width="17.85546875" style="1028" bestFit="1" customWidth="1"/>
    <col min="11013" max="11013" width="13.42578125" style="1028" bestFit="1" customWidth="1"/>
    <col min="11014" max="11014" width="19.140625" style="1028" bestFit="1" customWidth="1"/>
    <col min="11015" max="11015" width="12" style="1028" bestFit="1" customWidth="1"/>
    <col min="11016" max="11016" width="12.28515625" style="1028" bestFit="1" customWidth="1"/>
    <col min="11017" max="11017" width="11.42578125" style="1028" customWidth="1"/>
    <col min="11018" max="11263" width="9.140625" style="1028"/>
    <col min="11264" max="11264" width="9.140625" style="1028" customWidth="1"/>
    <col min="11265" max="11265" width="13.140625" style="1028" bestFit="1" customWidth="1"/>
    <col min="11266" max="11266" width="15.140625" style="1028" customWidth="1"/>
    <col min="11267" max="11267" width="24" style="1028" bestFit="1" customWidth="1"/>
    <col min="11268" max="11268" width="17.85546875" style="1028" bestFit="1" customWidth="1"/>
    <col min="11269" max="11269" width="13.42578125" style="1028" bestFit="1" customWidth="1"/>
    <col min="11270" max="11270" width="19.140625" style="1028" bestFit="1" customWidth="1"/>
    <col min="11271" max="11271" width="12" style="1028" bestFit="1" customWidth="1"/>
    <col min="11272" max="11272" width="12.28515625" style="1028" bestFit="1" customWidth="1"/>
    <col min="11273" max="11273" width="11.42578125" style="1028" customWidth="1"/>
    <col min="11274" max="11519" width="9.140625" style="1028"/>
    <col min="11520" max="11520" width="9.140625" style="1028" customWidth="1"/>
    <col min="11521" max="11521" width="13.140625" style="1028" bestFit="1" customWidth="1"/>
    <col min="11522" max="11522" width="15.140625" style="1028" customWidth="1"/>
    <col min="11523" max="11523" width="24" style="1028" bestFit="1" customWidth="1"/>
    <col min="11524" max="11524" width="17.85546875" style="1028" bestFit="1" customWidth="1"/>
    <col min="11525" max="11525" width="13.42578125" style="1028" bestFit="1" customWidth="1"/>
    <col min="11526" max="11526" width="19.140625" style="1028" bestFit="1" customWidth="1"/>
    <col min="11527" max="11527" width="12" style="1028" bestFit="1" customWidth="1"/>
    <col min="11528" max="11528" width="12.28515625" style="1028" bestFit="1" customWidth="1"/>
    <col min="11529" max="11529" width="11.42578125" style="1028" customWidth="1"/>
    <col min="11530" max="11775" width="9.140625" style="1028"/>
    <col min="11776" max="11776" width="9.140625" style="1028" customWidth="1"/>
    <col min="11777" max="11777" width="13.140625" style="1028" bestFit="1" customWidth="1"/>
    <col min="11778" max="11778" width="15.140625" style="1028" customWidth="1"/>
    <col min="11779" max="11779" width="24" style="1028" bestFit="1" customWidth="1"/>
    <col min="11780" max="11780" width="17.85546875" style="1028" bestFit="1" customWidth="1"/>
    <col min="11781" max="11781" width="13.42578125" style="1028" bestFit="1" customWidth="1"/>
    <col min="11782" max="11782" width="19.140625" style="1028" bestFit="1" customWidth="1"/>
    <col min="11783" max="11783" width="12" style="1028" bestFit="1" customWidth="1"/>
    <col min="11784" max="11784" width="12.28515625" style="1028" bestFit="1" customWidth="1"/>
    <col min="11785" max="11785" width="11.42578125" style="1028" customWidth="1"/>
    <col min="11786" max="12031" width="9.140625" style="1028"/>
    <col min="12032" max="12032" width="9.140625" style="1028" customWidth="1"/>
    <col min="12033" max="12033" width="13.140625" style="1028" bestFit="1" customWidth="1"/>
    <col min="12034" max="12034" width="15.140625" style="1028" customWidth="1"/>
    <col min="12035" max="12035" width="24" style="1028" bestFit="1" customWidth="1"/>
    <col min="12036" max="12036" width="17.85546875" style="1028" bestFit="1" customWidth="1"/>
    <col min="12037" max="12037" width="13.42578125" style="1028" bestFit="1" customWidth="1"/>
    <col min="12038" max="12038" width="19.140625" style="1028" bestFit="1" customWidth="1"/>
    <col min="12039" max="12039" width="12" style="1028" bestFit="1" customWidth="1"/>
    <col min="12040" max="12040" width="12.28515625" style="1028" bestFit="1" customWidth="1"/>
    <col min="12041" max="12041" width="11.42578125" style="1028" customWidth="1"/>
    <col min="12042" max="12287" width="9.140625" style="1028"/>
    <col min="12288" max="12288" width="9.140625" style="1028" customWidth="1"/>
    <col min="12289" max="12289" width="13.140625" style="1028" bestFit="1" customWidth="1"/>
    <col min="12290" max="12290" width="15.140625" style="1028" customWidth="1"/>
    <col min="12291" max="12291" width="24" style="1028" bestFit="1" customWidth="1"/>
    <col min="12292" max="12292" width="17.85546875" style="1028" bestFit="1" customWidth="1"/>
    <col min="12293" max="12293" width="13.42578125" style="1028" bestFit="1" customWidth="1"/>
    <col min="12294" max="12294" width="19.140625" style="1028" bestFit="1" customWidth="1"/>
    <col min="12295" max="12295" width="12" style="1028" bestFit="1" customWidth="1"/>
    <col min="12296" max="12296" width="12.28515625" style="1028" bestFit="1" customWidth="1"/>
    <col min="12297" max="12297" width="11.42578125" style="1028" customWidth="1"/>
    <col min="12298" max="12543" width="9.140625" style="1028"/>
    <col min="12544" max="12544" width="9.140625" style="1028" customWidth="1"/>
    <col min="12545" max="12545" width="13.140625" style="1028" bestFit="1" customWidth="1"/>
    <col min="12546" max="12546" width="15.140625" style="1028" customWidth="1"/>
    <col min="12547" max="12547" width="24" style="1028" bestFit="1" customWidth="1"/>
    <col min="12548" max="12548" width="17.85546875" style="1028" bestFit="1" customWidth="1"/>
    <col min="12549" max="12549" width="13.42578125" style="1028" bestFit="1" customWidth="1"/>
    <col min="12550" max="12550" width="19.140625" style="1028" bestFit="1" customWidth="1"/>
    <col min="12551" max="12551" width="12" style="1028" bestFit="1" customWidth="1"/>
    <col min="12552" max="12552" width="12.28515625" style="1028" bestFit="1" customWidth="1"/>
    <col min="12553" max="12553" width="11.42578125" style="1028" customWidth="1"/>
    <col min="12554" max="12799" width="9.140625" style="1028"/>
    <col min="12800" max="12800" width="9.140625" style="1028" customWidth="1"/>
    <col min="12801" max="12801" width="13.140625" style="1028" bestFit="1" customWidth="1"/>
    <col min="12802" max="12802" width="15.140625" style="1028" customWidth="1"/>
    <col min="12803" max="12803" width="24" style="1028" bestFit="1" customWidth="1"/>
    <col min="12804" max="12804" width="17.85546875" style="1028" bestFit="1" customWidth="1"/>
    <col min="12805" max="12805" width="13.42578125" style="1028" bestFit="1" customWidth="1"/>
    <col min="12806" max="12806" width="19.140625" style="1028" bestFit="1" customWidth="1"/>
    <col min="12807" max="12807" width="12" style="1028" bestFit="1" customWidth="1"/>
    <col min="12808" max="12808" width="12.28515625" style="1028" bestFit="1" customWidth="1"/>
    <col min="12809" max="12809" width="11.42578125" style="1028" customWidth="1"/>
    <col min="12810" max="13055" width="9.140625" style="1028"/>
    <col min="13056" max="13056" width="9.140625" style="1028" customWidth="1"/>
    <col min="13057" max="13057" width="13.140625" style="1028" bestFit="1" customWidth="1"/>
    <col min="13058" max="13058" width="15.140625" style="1028" customWidth="1"/>
    <col min="13059" max="13059" width="24" style="1028" bestFit="1" customWidth="1"/>
    <col min="13060" max="13060" width="17.85546875" style="1028" bestFit="1" customWidth="1"/>
    <col min="13061" max="13061" width="13.42578125" style="1028" bestFit="1" customWidth="1"/>
    <col min="13062" max="13062" width="19.140625" style="1028" bestFit="1" customWidth="1"/>
    <col min="13063" max="13063" width="12" style="1028" bestFit="1" customWidth="1"/>
    <col min="13064" max="13064" width="12.28515625" style="1028" bestFit="1" customWidth="1"/>
    <col min="13065" max="13065" width="11.42578125" style="1028" customWidth="1"/>
    <col min="13066" max="13311" width="9.140625" style="1028"/>
    <col min="13312" max="13312" width="9.140625" style="1028" customWidth="1"/>
    <col min="13313" max="13313" width="13.140625" style="1028" bestFit="1" customWidth="1"/>
    <col min="13314" max="13314" width="15.140625" style="1028" customWidth="1"/>
    <col min="13315" max="13315" width="24" style="1028" bestFit="1" customWidth="1"/>
    <col min="13316" max="13316" width="17.85546875" style="1028" bestFit="1" customWidth="1"/>
    <col min="13317" max="13317" width="13.42578125" style="1028" bestFit="1" customWidth="1"/>
    <col min="13318" max="13318" width="19.140625" style="1028" bestFit="1" customWidth="1"/>
    <col min="13319" max="13319" width="12" style="1028" bestFit="1" customWidth="1"/>
    <col min="13320" max="13320" width="12.28515625" style="1028" bestFit="1" customWidth="1"/>
    <col min="13321" max="13321" width="11.42578125" style="1028" customWidth="1"/>
    <col min="13322" max="13567" width="9.140625" style="1028"/>
    <col min="13568" max="13568" width="9.140625" style="1028" customWidth="1"/>
    <col min="13569" max="13569" width="13.140625" style="1028" bestFit="1" customWidth="1"/>
    <col min="13570" max="13570" width="15.140625" style="1028" customWidth="1"/>
    <col min="13571" max="13571" width="24" style="1028" bestFit="1" customWidth="1"/>
    <col min="13572" max="13572" width="17.85546875" style="1028" bestFit="1" customWidth="1"/>
    <col min="13573" max="13573" width="13.42578125" style="1028" bestFit="1" customWidth="1"/>
    <col min="13574" max="13574" width="19.140625" style="1028" bestFit="1" customWidth="1"/>
    <col min="13575" max="13575" width="12" style="1028" bestFit="1" customWidth="1"/>
    <col min="13576" max="13576" width="12.28515625" style="1028" bestFit="1" customWidth="1"/>
    <col min="13577" max="13577" width="11.42578125" style="1028" customWidth="1"/>
    <col min="13578" max="13823" width="9.140625" style="1028"/>
    <col min="13824" max="13824" width="9.140625" style="1028" customWidth="1"/>
    <col min="13825" max="13825" width="13.140625" style="1028" bestFit="1" customWidth="1"/>
    <col min="13826" max="13826" width="15.140625" style="1028" customWidth="1"/>
    <col min="13827" max="13827" width="24" style="1028" bestFit="1" customWidth="1"/>
    <col min="13828" max="13828" width="17.85546875" style="1028" bestFit="1" customWidth="1"/>
    <col min="13829" max="13829" width="13.42578125" style="1028" bestFit="1" customWidth="1"/>
    <col min="13830" max="13830" width="19.140625" style="1028" bestFit="1" customWidth="1"/>
    <col min="13831" max="13831" width="12" style="1028" bestFit="1" customWidth="1"/>
    <col min="13832" max="13832" width="12.28515625" style="1028" bestFit="1" customWidth="1"/>
    <col min="13833" max="13833" width="11.42578125" style="1028" customWidth="1"/>
    <col min="13834" max="14079" width="9.140625" style="1028"/>
    <col min="14080" max="14080" width="9.140625" style="1028" customWidth="1"/>
    <col min="14081" max="14081" width="13.140625" style="1028" bestFit="1" customWidth="1"/>
    <col min="14082" max="14082" width="15.140625" style="1028" customWidth="1"/>
    <col min="14083" max="14083" width="24" style="1028" bestFit="1" customWidth="1"/>
    <col min="14084" max="14084" width="17.85546875" style="1028" bestFit="1" customWidth="1"/>
    <col min="14085" max="14085" width="13.42578125" style="1028" bestFit="1" customWidth="1"/>
    <col min="14086" max="14086" width="19.140625" style="1028" bestFit="1" customWidth="1"/>
    <col min="14087" max="14087" width="12" style="1028" bestFit="1" customWidth="1"/>
    <col min="14088" max="14088" width="12.28515625" style="1028" bestFit="1" customWidth="1"/>
    <col min="14089" max="14089" width="11.42578125" style="1028" customWidth="1"/>
    <col min="14090" max="14335" width="9.140625" style="1028"/>
    <col min="14336" max="14336" width="9.140625" style="1028" customWidth="1"/>
    <col min="14337" max="14337" width="13.140625" style="1028" bestFit="1" customWidth="1"/>
    <col min="14338" max="14338" width="15.140625" style="1028" customWidth="1"/>
    <col min="14339" max="14339" width="24" style="1028" bestFit="1" customWidth="1"/>
    <col min="14340" max="14340" width="17.85546875" style="1028" bestFit="1" customWidth="1"/>
    <col min="14341" max="14341" width="13.42578125" style="1028" bestFit="1" customWidth="1"/>
    <col min="14342" max="14342" width="19.140625" style="1028" bestFit="1" customWidth="1"/>
    <col min="14343" max="14343" width="12" style="1028" bestFit="1" customWidth="1"/>
    <col min="14344" max="14344" width="12.28515625" style="1028" bestFit="1" customWidth="1"/>
    <col min="14345" max="14345" width="11.42578125" style="1028" customWidth="1"/>
    <col min="14346" max="14591" width="9.140625" style="1028"/>
    <col min="14592" max="14592" width="9.140625" style="1028" customWidth="1"/>
    <col min="14593" max="14593" width="13.140625" style="1028" bestFit="1" customWidth="1"/>
    <col min="14594" max="14594" width="15.140625" style="1028" customWidth="1"/>
    <col min="14595" max="14595" width="24" style="1028" bestFit="1" customWidth="1"/>
    <col min="14596" max="14596" width="17.85546875" style="1028" bestFit="1" customWidth="1"/>
    <col min="14597" max="14597" width="13.42578125" style="1028" bestFit="1" customWidth="1"/>
    <col min="14598" max="14598" width="19.140625" style="1028" bestFit="1" customWidth="1"/>
    <col min="14599" max="14599" width="12" style="1028" bestFit="1" customWidth="1"/>
    <col min="14600" max="14600" width="12.28515625" style="1028" bestFit="1" customWidth="1"/>
    <col min="14601" max="14601" width="11.42578125" style="1028" customWidth="1"/>
    <col min="14602" max="14847" width="9.140625" style="1028"/>
    <col min="14848" max="14848" width="9.140625" style="1028" customWidth="1"/>
    <col min="14849" max="14849" width="13.140625" style="1028" bestFit="1" customWidth="1"/>
    <col min="14850" max="14850" width="15.140625" style="1028" customWidth="1"/>
    <col min="14851" max="14851" width="24" style="1028" bestFit="1" customWidth="1"/>
    <col min="14852" max="14852" width="17.85546875" style="1028" bestFit="1" customWidth="1"/>
    <col min="14853" max="14853" width="13.42578125" style="1028" bestFit="1" customWidth="1"/>
    <col min="14854" max="14854" width="19.140625" style="1028" bestFit="1" customWidth="1"/>
    <col min="14855" max="14855" width="12" style="1028" bestFit="1" customWidth="1"/>
    <col min="14856" max="14856" width="12.28515625" style="1028" bestFit="1" customWidth="1"/>
    <col min="14857" max="14857" width="11.42578125" style="1028" customWidth="1"/>
    <col min="14858" max="15103" width="9.140625" style="1028"/>
    <col min="15104" max="15104" width="9.140625" style="1028" customWidth="1"/>
    <col min="15105" max="15105" width="13.140625" style="1028" bestFit="1" customWidth="1"/>
    <col min="15106" max="15106" width="15.140625" style="1028" customWidth="1"/>
    <col min="15107" max="15107" width="24" style="1028" bestFit="1" customWidth="1"/>
    <col min="15108" max="15108" width="17.85546875" style="1028" bestFit="1" customWidth="1"/>
    <col min="15109" max="15109" width="13.42578125" style="1028" bestFit="1" customWidth="1"/>
    <col min="15110" max="15110" width="19.140625" style="1028" bestFit="1" customWidth="1"/>
    <col min="15111" max="15111" width="12" style="1028" bestFit="1" customWidth="1"/>
    <col min="15112" max="15112" width="12.28515625" style="1028" bestFit="1" customWidth="1"/>
    <col min="15113" max="15113" width="11.42578125" style="1028" customWidth="1"/>
    <col min="15114" max="15359" width="9.140625" style="1028"/>
    <col min="15360" max="15360" width="9.140625" style="1028" customWidth="1"/>
    <col min="15361" max="15361" width="13.140625" style="1028" bestFit="1" customWidth="1"/>
    <col min="15362" max="15362" width="15.140625" style="1028" customWidth="1"/>
    <col min="15363" max="15363" width="24" style="1028" bestFit="1" customWidth="1"/>
    <col min="15364" max="15364" width="17.85546875" style="1028" bestFit="1" customWidth="1"/>
    <col min="15365" max="15365" width="13.42578125" style="1028" bestFit="1" customWidth="1"/>
    <col min="15366" max="15366" width="19.140625" style="1028" bestFit="1" customWidth="1"/>
    <col min="15367" max="15367" width="12" style="1028" bestFit="1" customWidth="1"/>
    <col min="15368" max="15368" width="12.28515625" style="1028" bestFit="1" customWidth="1"/>
    <col min="15369" max="15369" width="11.42578125" style="1028" customWidth="1"/>
    <col min="15370" max="15615" width="9.140625" style="1028"/>
    <col min="15616" max="15616" width="9.140625" style="1028" customWidth="1"/>
    <col min="15617" max="15617" width="13.140625" style="1028" bestFit="1" customWidth="1"/>
    <col min="15618" max="15618" width="15.140625" style="1028" customWidth="1"/>
    <col min="15619" max="15619" width="24" style="1028" bestFit="1" customWidth="1"/>
    <col min="15620" max="15620" width="17.85546875" style="1028" bestFit="1" customWidth="1"/>
    <col min="15621" max="15621" width="13.42578125" style="1028" bestFit="1" customWidth="1"/>
    <col min="15622" max="15622" width="19.140625" style="1028" bestFit="1" customWidth="1"/>
    <col min="15623" max="15623" width="12" style="1028" bestFit="1" customWidth="1"/>
    <col min="15624" max="15624" width="12.28515625" style="1028" bestFit="1" customWidth="1"/>
    <col min="15625" max="15625" width="11.42578125" style="1028" customWidth="1"/>
    <col min="15626" max="15871" width="9.140625" style="1028"/>
    <col min="15872" max="15872" width="9.140625" style="1028" customWidth="1"/>
    <col min="15873" max="15873" width="13.140625" style="1028" bestFit="1" customWidth="1"/>
    <col min="15874" max="15874" width="15.140625" style="1028" customWidth="1"/>
    <col min="15875" max="15875" width="24" style="1028" bestFit="1" customWidth="1"/>
    <col min="15876" max="15876" width="17.85546875" style="1028" bestFit="1" customWidth="1"/>
    <col min="15877" max="15877" width="13.42578125" style="1028" bestFit="1" customWidth="1"/>
    <col min="15878" max="15878" width="19.140625" style="1028" bestFit="1" customWidth="1"/>
    <col min="15879" max="15879" width="12" style="1028" bestFit="1" customWidth="1"/>
    <col min="15880" max="15880" width="12.28515625" style="1028" bestFit="1" customWidth="1"/>
    <col min="15881" max="15881" width="11.42578125" style="1028" customWidth="1"/>
    <col min="15882" max="16127" width="9.140625" style="1028"/>
    <col min="16128" max="16128" width="9.140625" style="1028" customWidth="1"/>
    <col min="16129" max="16129" width="13.140625" style="1028" bestFit="1" customWidth="1"/>
    <col min="16130" max="16130" width="15.140625" style="1028" customWidth="1"/>
    <col min="16131" max="16131" width="24" style="1028" bestFit="1" customWidth="1"/>
    <col min="16132" max="16132" width="17.85546875" style="1028" bestFit="1" customWidth="1"/>
    <col min="16133" max="16133" width="13.42578125" style="1028" bestFit="1" customWidth="1"/>
    <col min="16134" max="16134" width="19.140625" style="1028" bestFit="1" customWidth="1"/>
    <col min="16135" max="16135" width="12" style="1028" bestFit="1" customWidth="1"/>
    <col min="16136" max="16136" width="12.28515625" style="1028" bestFit="1" customWidth="1"/>
    <col min="16137" max="16137" width="11.42578125" style="1028" customWidth="1"/>
    <col min="16138" max="16384" width="9.140625" style="1028"/>
  </cols>
  <sheetData>
    <row r="2" spans="2:9" ht="39.75" customHeight="1">
      <c r="B2" s="594" t="s">
        <v>1039</v>
      </c>
      <c r="C2" s="595"/>
      <c r="D2" s="595"/>
      <c r="E2" s="595"/>
      <c r="F2" s="595"/>
      <c r="G2" s="595"/>
      <c r="H2" s="595"/>
    </row>
    <row r="3" spans="2:9" ht="15.75" customHeight="1">
      <c r="B3" s="594" t="s">
        <v>1468</v>
      </c>
      <c r="C3" s="595"/>
      <c r="D3" s="595"/>
      <c r="E3" s="595"/>
      <c r="F3" s="595"/>
      <c r="G3" s="595"/>
      <c r="H3" s="595"/>
    </row>
    <row r="4" spans="2:9" ht="21.75" customHeight="1">
      <c r="B4" s="596" t="s">
        <v>1464</v>
      </c>
      <c r="C4" s="595"/>
      <c r="D4" s="595"/>
      <c r="E4" s="595"/>
      <c r="F4" s="595"/>
      <c r="G4" s="595"/>
      <c r="H4" s="595"/>
    </row>
    <row r="5" spans="2:9">
      <c r="B5" s="597"/>
      <c r="C5" s="357"/>
      <c r="D5" s="1215" t="s">
        <v>1040</v>
      </c>
      <c r="E5" s="1216"/>
      <c r="F5" s="1216"/>
      <c r="G5" s="1216"/>
      <c r="H5" s="1217"/>
    </row>
    <row r="6" spans="2:9">
      <c r="B6" s="598" t="s">
        <v>1473</v>
      </c>
      <c r="C6" s="599" t="s">
        <v>1041</v>
      </c>
      <c r="D6" s="600" t="s">
        <v>1209</v>
      </c>
      <c r="E6" s="601" t="s">
        <v>1210</v>
      </c>
      <c r="F6" s="601" t="s">
        <v>886</v>
      </c>
      <c r="G6" s="601" t="s">
        <v>887</v>
      </c>
      <c r="H6" s="602" t="s">
        <v>1043</v>
      </c>
      <c r="I6" s="603"/>
    </row>
    <row r="7" spans="2:9">
      <c r="B7" s="604" t="s">
        <v>2</v>
      </c>
      <c r="C7" s="747" t="s">
        <v>1353</v>
      </c>
      <c r="D7" s="767">
        <v>127988338.19</v>
      </c>
      <c r="E7" s="768">
        <v>13119533.529999999</v>
      </c>
      <c r="F7" s="768">
        <v>0</v>
      </c>
      <c r="G7" s="768">
        <v>0</v>
      </c>
      <c r="H7" s="770">
        <v>141107871.72</v>
      </c>
    </row>
    <row r="8" spans="2:9">
      <c r="B8" s="605"/>
      <c r="C8" s="606" t="s">
        <v>1421</v>
      </c>
      <c r="D8" s="771">
        <v>0</v>
      </c>
      <c r="E8" s="769">
        <v>0</v>
      </c>
      <c r="F8" s="769">
        <v>0</v>
      </c>
      <c r="G8" s="769">
        <v>0</v>
      </c>
      <c r="H8" s="772">
        <v>0</v>
      </c>
    </row>
    <row r="9" spans="2:9">
      <c r="B9" s="605"/>
      <c r="C9" s="607" t="s">
        <v>1422</v>
      </c>
      <c r="D9" s="771">
        <v>0</v>
      </c>
      <c r="E9" s="769">
        <v>0</v>
      </c>
      <c r="F9" s="769">
        <v>0</v>
      </c>
      <c r="G9" s="769">
        <v>0</v>
      </c>
      <c r="H9" s="772">
        <v>0</v>
      </c>
    </row>
    <row r="10" spans="2:9">
      <c r="B10" s="605"/>
      <c r="C10" s="606" t="s">
        <v>1423</v>
      </c>
      <c r="D10" s="771">
        <v>0</v>
      </c>
      <c r="E10" s="769">
        <v>0</v>
      </c>
      <c r="F10" s="769">
        <v>0</v>
      </c>
      <c r="G10" s="769">
        <v>0</v>
      </c>
      <c r="H10" s="772">
        <v>0</v>
      </c>
    </row>
    <row r="11" spans="2:9">
      <c r="B11" s="608" t="s">
        <v>6</v>
      </c>
      <c r="C11" s="609"/>
      <c r="D11" s="773">
        <v>127988338.19</v>
      </c>
      <c r="E11" s="774">
        <v>13119533.529999999</v>
      </c>
      <c r="F11" s="774">
        <v>0</v>
      </c>
      <c r="G11" s="774">
        <v>0</v>
      </c>
      <c r="H11" s="775">
        <v>141107871.72</v>
      </c>
    </row>
    <row r="12" spans="2:9">
      <c r="B12" s="604" t="s">
        <v>3</v>
      </c>
      <c r="C12" s="747" t="s">
        <v>1353</v>
      </c>
      <c r="D12" s="767">
        <v>0</v>
      </c>
      <c r="E12" s="768">
        <v>0</v>
      </c>
      <c r="F12" s="768">
        <v>0</v>
      </c>
      <c r="G12" s="768">
        <v>0</v>
      </c>
      <c r="H12" s="770">
        <v>0</v>
      </c>
    </row>
    <row r="13" spans="2:9">
      <c r="B13" s="610"/>
      <c r="C13" s="1121" t="s">
        <v>1421</v>
      </c>
      <c r="D13" s="769">
        <v>0</v>
      </c>
      <c r="E13" s="769">
        <v>0</v>
      </c>
      <c r="F13" s="769">
        <v>0</v>
      </c>
      <c r="G13" s="776">
        <v>0</v>
      </c>
      <c r="H13" s="777">
        <v>0</v>
      </c>
    </row>
    <row r="14" spans="2:9">
      <c r="B14" s="611"/>
      <c r="C14" s="748" t="s">
        <v>1422</v>
      </c>
      <c r="D14" s="778">
        <v>0</v>
      </c>
      <c r="E14" s="776">
        <v>0</v>
      </c>
      <c r="F14" s="776">
        <v>0</v>
      </c>
      <c r="G14" s="776">
        <v>0</v>
      </c>
      <c r="H14" s="777">
        <v>0</v>
      </c>
    </row>
    <row r="15" spans="2:9">
      <c r="B15" s="611"/>
      <c r="C15" s="748" t="s">
        <v>1423</v>
      </c>
      <c r="D15" s="778">
        <v>0</v>
      </c>
      <c r="E15" s="769">
        <v>0</v>
      </c>
      <c r="F15" s="769">
        <v>0</v>
      </c>
      <c r="G15" s="776">
        <v>0</v>
      </c>
      <c r="H15" s="777">
        <v>0</v>
      </c>
    </row>
    <row r="16" spans="2:9">
      <c r="B16" s="612" t="s">
        <v>6</v>
      </c>
      <c r="C16" s="613"/>
      <c r="D16" s="779">
        <v>0</v>
      </c>
      <c r="E16" s="780">
        <v>0</v>
      </c>
      <c r="F16" s="780">
        <v>0</v>
      </c>
      <c r="G16" s="780">
        <v>0</v>
      </c>
      <c r="H16" s="781">
        <v>0</v>
      </c>
    </row>
    <row r="17" spans="2:9">
      <c r="B17" s="614" t="s">
        <v>1469</v>
      </c>
      <c r="C17" s="615"/>
      <c r="D17" s="779">
        <v>127988338.19</v>
      </c>
      <c r="E17" s="780">
        <v>13119533.529999999</v>
      </c>
      <c r="F17" s="780">
        <v>0</v>
      </c>
      <c r="G17" s="780">
        <v>0</v>
      </c>
      <c r="H17" s="781">
        <v>141107871.72</v>
      </c>
    </row>
    <row r="18" spans="2:9" ht="23.25" customHeight="1"/>
    <row r="19" spans="2:9" ht="33" customHeight="1">
      <c r="B19" s="594" t="s">
        <v>1044</v>
      </c>
      <c r="C19" s="594"/>
      <c r="D19" s="594"/>
      <c r="E19" s="594"/>
      <c r="F19" s="594"/>
      <c r="G19" s="594"/>
      <c r="H19" s="594"/>
    </row>
    <row r="20" spans="2:9" ht="17.25" customHeight="1">
      <c r="B20" s="594" t="s">
        <v>1045</v>
      </c>
      <c r="C20" s="616"/>
      <c r="D20" s="616"/>
      <c r="E20" s="616"/>
      <c r="F20" s="616"/>
      <c r="G20" s="616"/>
      <c r="H20" s="616"/>
    </row>
    <row r="21" spans="2:9" ht="19.5" customHeight="1">
      <c r="B21" s="594" t="s">
        <v>1468</v>
      </c>
      <c r="C21" s="616"/>
      <c r="D21" s="616"/>
      <c r="E21" s="616"/>
      <c r="F21" s="616"/>
      <c r="G21" s="616"/>
      <c r="H21" s="616"/>
    </row>
    <row r="22" spans="2:9" ht="7.5" customHeight="1">
      <c r="B22" s="594"/>
      <c r="C22" s="616"/>
      <c r="D22" s="616"/>
      <c r="E22" s="616"/>
      <c r="F22" s="616"/>
      <c r="G22" s="616"/>
      <c r="H22" s="616"/>
    </row>
    <row r="23" spans="2:9">
      <c r="B23" s="968"/>
      <c r="C23" s="969"/>
      <c r="D23" s="970" t="s">
        <v>1046</v>
      </c>
      <c r="E23" s="971"/>
      <c r="F23" s="971"/>
      <c r="G23" s="970" t="s">
        <v>1047</v>
      </c>
      <c r="H23" s="972"/>
      <c r="I23" s="973"/>
    </row>
    <row r="24" spans="2:9">
      <c r="B24" s="598" t="s">
        <v>1473</v>
      </c>
      <c r="C24" s="968" t="s">
        <v>1041</v>
      </c>
      <c r="D24" s="974">
        <v>7</v>
      </c>
      <c r="E24" s="975">
        <v>30</v>
      </c>
      <c r="F24" s="975"/>
      <c r="G24" s="974">
        <v>7</v>
      </c>
      <c r="H24" s="976">
        <v>30</v>
      </c>
      <c r="I24" s="973"/>
    </row>
    <row r="25" spans="2:9">
      <c r="B25" s="977" t="s">
        <v>2</v>
      </c>
      <c r="C25" s="747" t="s">
        <v>1353</v>
      </c>
      <c r="D25" s="782">
        <v>1.9162831304254004</v>
      </c>
      <c r="E25" s="783">
        <v>1.5930153835854375</v>
      </c>
      <c r="F25" s="784"/>
      <c r="G25" s="785">
        <v>118367.35</v>
      </c>
      <c r="H25" s="786">
        <v>22740.52</v>
      </c>
      <c r="I25" s="617"/>
    </row>
    <row r="26" spans="2:9">
      <c r="B26" s="618"/>
      <c r="C26" s="607" t="s">
        <v>1421</v>
      </c>
      <c r="D26" s="787">
        <v>0</v>
      </c>
      <c r="E26" s="788">
        <v>0</v>
      </c>
      <c r="F26" s="789"/>
      <c r="G26" s="790">
        <v>0</v>
      </c>
      <c r="H26" s="786">
        <v>0</v>
      </c>
      <c r="I26" s="617"/>
    </row>
    <row r="27" spans="2:9">
      <c r="B27" s="618"/>
      <c r="C27" s="1122" t="s">
        <v>1422</v>
      </c>
      <c r="D27" s="788">
        <v>0</v>
      </c>
      <c r="E27" s="788">
        <v>0</v>
      </c>
      <c r="F27" s="789"/>
      <c r="G27" s="619">
        <v>0</v>
      </c>
      <c r="H27" s="791">
        <v>0</v>
      </c>
      <c r="I27" s="617"/>
    </row>
    <row r="28" spans="2:9">
      <c r="B28" s="620"/>
      <c r="C28" s="607" t="s">
        <v>1423</v>
      </c>
      <c r="D28" s="792">
        <v>0</v>
      </c>
      <c r="E28" s="793">
        <v>0</v>
      </c>
      <c r="F28" s="794"/>
      <c r="G28" s="795">
        <v>0</v>
      </c>
      <c r="H28" s="796">
        <v>0</v>
      </c>
      <c r="I28" s="617"/>
    </row>
    <row r="29" spans="2:9">
      <c r="B29" s="977" t="s">
        <v>3</v>
      </c>
      <c r="C29" s="747" t="s">
        <v>1353</v>
      </c>
      <c r="D29" s="978">
        <v>0</v>
      </c>
      <c r="E29" s="979">
        <v>0</v>
      </c>
      <c r="F29" s="980"/>
      <c r="G29" s="797">
        <v>0</v>
      </c>
      <c r="H29" s="798">
        <v>0</v>
      </c>
      <c r="I29" s="617"/>
    </row>
    <row r="30" spans="2:9">
      <c r="B30" s="618"/>
      <c r="C30" s="607" t="s">
        <v>1421</v>
      </c>
      <c r="D30" s="981">
        <v>0</v>
      </c>
      <c r="E30" s="981">
        <v>0</v>
      </c>
      <c r="F30" s="982"/>
      <c r="G30" s="790">
        <v>0</v>
      </c>
      <c r="H30" s="786">
        <v>0</v>
      </c>
      <c r="I30" s="617"/>
    </row>
    <row r="31" spans="2:9">
      <c r="B31" s="618"/>
      <c r="C31" s="1122" t="s">
        <v>1422</v>
      </c>
      <c r="D31" s="981">
        <v>0</v>
      </c>
      <c r="E31" s="983">
        <v>0</v>
      </c>
      <c r="F31" s="984"/>
      <c r="G31" s="790">
        <v>0</v>
      </c>
      <c r="H31" s="798">
        <v>0</v>
      </c>
      <c r="I31" s="617"/>
    </row>
    <row r="32" spans="2:9">
      <c r="B32" s="620"/>
      <c r="C32" s="1123" t="s">
        <v>1423</v>
      </c>
      <c r="D32" s="985">
        <v>0</v>
      </c>
      <c r="E32" s="986">
        <v>0</v>
      </c>
      <c r="F32" s="982"/>
      <c r="G32" s="799">
        <v>0</v>
      </c>
      <c r="H32" s="798">
        <v>0</v>
      </c>
      <c r="I32" s="617"/>
    </row>
    <row r="33" spans="2:9" ht="18" customHeight="1">
      <c r="B33" s="614" t="s">
        <v>1469</v>
      </c>
      <c r="C33" s="987"/>
      <c r="D33" s="800"/>
      <c r="E33" s="801"/>
      <c r="F33" s="802"/>
      <c r="G33" s="803">
        <v>118367.35</v>
      </c>
      <c r="H33" s="804">
        <v>22740.52</v>
      </c>
      <c r="I33" s="619"/>
    </row>
    <row r="34" spans="2:9" ht="24.75" customHeight="1"/>
    <row r="35" spans="2:9" ht="33" customHeight="1">
      <c r="B35" s="594" t="s">
        <v>1044</v>
      </c>
      <c r="C35" s="594"/>
      <c r="D35" s="594"/>
      <c r="E35" s="594"/>
      <c r="F35" s="594"/>
      <c r="G35" s="594"/>
      <c r="H35" s="594"/>
    </row>
    <row r="36" spans="2:9" ht="17.25" customHeight="1">
      <c r="B36" s="594" t="s">
        <v>1045</v>
      </c>
      <c r="C36" s="616"/>
      <c r="D36" s="616"/>
      <c r="E36" s="616"/>
      <c r="F36" s="616"/>
      <c r="G36" s="616"/>
      <c r="H36" s="616"/>
    </row>
    <row r="37" spans="2:9" ht="20.25" customHeight="1">
      <c r="B37" s="594" t="s">
        <v>1048</v>
      </c>
      <c r="C37" s="616"/>
      <c r="D37" s="616"/>
      <c r="E37" s="616"/>
      <c r="F37" s="616"/>
      <c r="G37" s="616"/>
      <c r="H37" s="616"/>
    </row>
    <row r="38" spans="2:9" ht="21" customHeight="1">
      <c r="B38" s="988"/>
      <c r="C38" s="989"/>
      <c r="D38" s="990" t="s">
        <v>1049</v>
      </c>
      <c r="E38" s="991"/>
      <c r="F38" s="990" t="s">
        <v>1474</v>
      </c>
      <c r="G38" s="991"/>
      <c r="H38" s="992"/>
    </row>
    <row r="39" spans="2:9">
      <c r="B39" s="968" t="s">
        <v>1050</v>
      </c>
      <c r="C39" s="968" t="s">
        <v>1041</v>
      </c>
      <c r="D39" s="993" t="s">
        <v>2</v>
      </c>
      <c r="E39" s="994" t="s">
        <v>3</v>
      </c>
      <c r="F39" s="995" t="s">
        <v>2</v>
      </c>
      <c r="G39" s="996" t="s">
        <v>3</v>
      </c>
      <c r="H39" s="997" t="s">
        <v>1051</v>
      </c>
    </row>
    <row r="40" spans="2:9">
      <c r="B40" s="998" t="s">
        <v>1470</v>
      </c>
      <c r="C40" s="621" t="s">
        <v>1353</v>
      </c>
      <c r="D40" s="999">
        <v>1.7743871650707639</v>
      </c>
      <c r="E40" s="999">
        <v>2.0346851268591428</v>
      </c>
      <c r="F40" s="1000">
        <v>120408.16</v>
      </c>
      <c r="G40" s="1001">
        <v>114300</v>
      </c>
      <c r="H40" s="1001">
        <v>234708.16</v>
      </c>
    </row>
    <row r="41" spans="2:9">
      <c r="B41" s="1002"/>
      <c r="C41" s="622" t="s">
        <v>1421</v>
      </c>
      <c r="D41" s="981">
        <v>0</v>
      </c>
      <c r="E41" s="1003">
        <v>0</v>
      </c>
      <c r="F41" s="1004">
        <v>0</v>
      </c>
      <c r="G41" s="1005">
        <v>0</v>
      </c>
      <c r="H41" s="1005">
        <v>0</v>
      </c>
    </row>
    <row r="42" spans="2:9">
      <c r="B42" s="1006"/>
      <c r="C42" s="622" t="s">
        <v>1422</v>
      </c>
      <c r="D42" s="1007">
        <v>0</v>
      </c>
      <c r="E42" s="1003">
        <v>0</v>
      </c>
      <c r="F42" s="1008">
        <v>0</v>
      </c>
      <c r="G42" s="1005">
        <v>0</v>
      </c>
      <c r="H42" s="1005">
        <v>0</v>
      </c>
    </row>
    <row r="43" spans="2:9">
      <c r="B43" s="1006"/>
      <c r="C43" s="622" t="s">
        <v>1423</v>
      </c>
      <c r="D43" s="981">
        <v>0</v>
      </c>
      <c r="E43" s="1003">
        <v>0</v>
      </c>
      <c r="F43" s="1004">
        <v>0</v>
      </c>
      <c r="G43" s="1005">
        <v>0</v>
      </c>
      <c r="H43" s="1005">
        <v>0</v>
      </c>
    </row>
    <row r="44" spans="2:9">
      <c r="B44" s="1009"/>
      <c r="C44" s="623" t="s">
        <v>1052</v>
      </c>
      <c r="D44" s="1010">
        <v>1.7743871650707639</v>
      </c>
      <c r="E44" s="1010">
        <v>2.0346851268591428</v>
      </c>
      <c r="F44" s="1011">
        <v>120408.16</v>
      </c>
      <c r="G44" s="1012">
        <v>114300</v>
      </c>
      <c r="H44" s="1013">
        <v>234708.16</v>
      </c>
    </row>
    <row r="45" spans="2:9">
      <c r="B45" s="998" t="s">
        <v>1471</v>
      </c>
      <c r="C45" s="624" t="s">
        <v>1353</v>
      </c>
      <c r="D45" s="1000">
        <v>1.779560495003873</v>
      </c>
      <c r="E45" s="999">
        <v>2.1773199999999999</v>
      </c>
      <c r="F45" s="1000">
        <v>144114.41</v>
      </c>
      <c r="G45" s="1001">
        <v>12500</v>
      </c>
      <c r="H45" s="1001">
        <v>156614.41</v>
      </c>
    </row>
    <row r="46" spans="2:9">
      <c r="B46" s="1002"/>
      <c r="C46" s="625" t="s">
        <v>1421</v>
      </c>
      <c r="D46" s="981">
        <v>0</v>
      </c>
      <c r="E46" s="1003">
        <v>0</v>
      </c>
      <c r="F46" s="1004">
        <v>0</v>
      </c>
      <c r="G46" s="1005">
        <v>0</v>
      </c>
      <c r="H46" s="1005">
        <v>0</v>
      </c>
    </row>
    <row r="47" spans="2:9">
      <c r="B47" s="1006"/>
      <c r="C47" s="625" t="s">
        <v>1422</v>
      </c>
      <c r="D47" s="981">
        <v>0</v>
      </c>
      <c r="E47" s="1003">
        <v>0</v>
      </c>
      <c r="F47" s="1004">
        <v>0</v>
      </c>
      <c r="G47" s="1005">
        <v>0</v>
      </c>
      <c r="H47" s="1005">
        <v>0</v>
      </c>
    </row>
    <row r="48" spans="2:9">
      <c r="B48" s="1006"/>
      <c r="C48" s="625" t="s">
        <v>1423</v>
      </c>
      <c r="D48" s="981">
        <v>0</v>
      </c>
      <c r="E48" s="1003">
        <v>0</v>
      </c>
      <c r="F48" s="1004">
        <v>0</v>
      </c>
      <c r="G48" s="1005">
        <v>0</v>
      </c>
      <c r="H48" s="1005">
        <v>0</v>
      </c>
    </row>
    <row r="49" spans="2:8">
      <c r="B49" s="1009"/>
      <c r="C49" s="623" t="s">
        <v>1052</v>
      </c>
      <c r="D49" s="1010">
        <v>1.779560495003873</v>
      </c>
      <c r="E49" s="1010">
        <v>2.1773199999999999</v>
      </c>
      <c r="F49" s="1011">
        <v>144114.41</v>
      </c>
      <c r="G49" s="1012">
        <v>12500</v>
      </c>
      <c r="H49" s="1013">
        <v>156614.41</v>
      </c>
    </row>
    <row r="50" spans="2:8">
      <c r="B50" s="998" t="s">
        <v>1472</v>
      </c>
      <c r="C50" s="624" t="s">
        <v>1353</v>
      </c>
      <c r="D50" s="1000">
        <v>1.8641862622238894</v>
      </c>
      <c r="E50" s="999">
        <v>0</v>
      </c>
      <c r="F50" s="1000">
        <v>141107.87</v>
      </c>
      <c r="G50" s="1001">
        <v>0</v>
      </c>
      <c r="H50" s="1001">
        <v>141107.87</v>
      </c>
    </row>
    <row r="51" spans="2:8">
      <c r="B51" s="1002"/>
      <c r="C51" s="625" t="s">
        <v>1421</v>
      </c>
      <c r="D51" s="981">
        <v>0</v>
      </c>
      <c r="E51" s="1003">
        <v>0</v>
      </c>
      <c r="F51" s="1004">
        <v>0</v>
      </c>
      <c r="G51" s="1005">
        <v>0</v>
      </c>
      <c r="H51" s="1005">
        <v>0</v>
      </c>
    </row>
    <row r="52" spans="2:8">
      <c r="B52" s="1006"/>
      <c r="C52" s="625" t="s">
        <v>1422</v>
      </c>
      <c r="D52" s="981">
        <v>0</v>
      </c>
      <c r="E52" s="1003">
        <v>0</v>
      </c>
      <c r="F52" s="1004">
        <v>0</v>
      </c>
      <c r="G52" s="1005">
        <v>0</v>
      </c>
      <c r="H52" s="1005">
        <v>0</v>
      </c>
    </row>
    <row r="53" spans="2:8">
      <c r="B53" s="1006"/>
      <c r="C53" s="625" t="s">
        <v>1423</v>
      </c>
      <c r="D53" s="981">
        <v>0</v>
      </c>
      <c r="E53" s="1003">
        <v>0</v>
      </c>
      <c r="F53" s="1004">
        <v>0</v>
      </c>
      <c r="G53" s="1005">
        <v>0</v>
      </c>
      <c r="H53" s="1005">
        <v>0</v>
      </c>
    </row>
    <row r="54" spans="2:8">
      <c r="B54" s="1009"/>
      <c r="C54" s="623" t="s">
        <v>1052</v>
      </c>
      <c r="D54" s="805">
        <v>1.8641862622238894</v>
      </c>
      <c r="E54" s="805">
        <v>0</v>
      </c>
      <c r="F54" s="806">
        <v>141107.87</v>
      </c>
      <c r="G54" s="807">
        <v>0</v>
      </c>
      <c r="H54" s="1013">
        <v>141107.87</v>
      </c>
    </row>
    <row r="55" spans="2:8" ht="3" customHeight="1"/>
    <row r="56" spans="2:8">
      <c r="B56" s="1124" t="s">
        <v>1053</v>
      </c>
    </row>
  </sheetData>
  <mergeCells count="1">
    <mergeCell ref="D5:H5"/>
  </mergeCells>
  <pageMargins left="1.2" right="0.6" top="0.97" bottom="0.78" header="0.5" footer="0.5"/>
  <pageSetup scale="78"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46"/>
  <sheetViews>
    <sheetView topLeftCell="B1" zoomScale="65" workbookViewId="0">
      <selection activeCell="S15" sqref="S15"/>
    </sheetView>
  </sheetViews>
  <sheetFormatPr defaultColWidth="11.42578125" defaultRowHeight="15"/>
  <cols>
    <col min="1" max="1" width="25" style="1028" hidden="1" customWidth="1"/>
    <col min="2" max="2" width="29" style="164" customWidth="1"/>
    <col min="3" max="3" width="15.140625" style="1028" customWidth="1"/>
    <col min="4" max="5" width="13.140625" style="1028" customWidth="1"/>
    <col min="6" max="6" width="14" style="1028" customWidth="1"/>
    <col min="7" max="8" width="13.140625" style="1028" customWidth="1"/>
    <col min="9" max="9" width="14.140625" style="1028" bestFit="1" customWidth="1"/>
    <col min="10" max="11" width="13.140625" style="1028" customWidth="1"/>
    <col min="12" max="12" width="15.140625" style="1028" bestFit="1" customWidth="1"/>
    <col min="13" max="13" width="18" style="1028" bestFit="1" customWidth="1"/>
    <col min="14" max="14" width="13.140625" style="1028" customWidth="1"/>
    <col min="15" max="15" width="14.140625" style="1028" hidden="1" customWidth="1"/>
    <col min="16" max="16" width="13.28515625" style="1028" hidden="1" customWidth="1"/>
    <col min="17" max="17" width="3" style="168" customWidth="1"/>
    <col min="18" max="256" width="11.42578125" style="1028"/>
    <col min="257" max="257" width="0" style="1028" hidden="1" customWidth="1"/>
    <col min="258" max="258" width="29" style="1028" customWidth="1"/>
    <col min="259" max="259" width="15.140625" style="1028" customWidth="1"/>
    <col min="260" max="261" width="13.140625" style="1028" customWidth="1"/>
    <col min="262" max="262" width="14" style="1028" customWidth="1"/>
    <col min="263" max="264" width="13.140625" style="1028" customWidth="1"/>
    <col min="265" max="265" width="14.140625" style="1028" bestFit="1" customWidth="1"/>
    <col min="266" max="267" width="13.140625" style="1028" customWidth="1"/>
    <col min="268" max="268" width="15.140625" style="1028" bestFit="1" customWidth="1"/>
    <col min="269" max="269" width="18" style="1028" bestFit="1" customWidth="1"/>
    <col min="270" max="270" width="13.140625" style="1028" customWidth="1"/>
    <col min="271" max="272" width="0" style="1028" hidden="1" customWidth="1"/>
    <col min="273" max="273" width="3" style="1028" customWidth="1"/>
    <col min="274" max="512" width="11.42578125" style="1028"/>
    <col min="513" max="513" width="0" style="1028" hidden="1" customWidth="1"/>
    <col min="514" max="514" width="29" style="1028" customWidth="1"/>
    <col min="515" max="515" width="15.140625" style="1028" customWidth="1"/>
    <col min="516" max="517" width="13.140625" style="1028" customWidth="1"/>
    <col min="518" max="518" width="14" style="1028" customWidth="1"/>
    <col min="519" max="520" width="13.140625" style="1028" customWidth="1"/>
    <col min="521" max="521" width="14.140625" style="1028" bestFit="1" customWidth="1"/>
    <col min="522" max="523" width="13.140625" style="1028" customWidth="1"/>
    <col min="524" max="524" width="15.140625" style="1028" bestFit="1" customWidth="1"/>
    <col min="525" max="525" width="18" style="1028" bestFit="1" customWidth="1"/>
    <col min="526" max="526" width="13.140625" style="1028" customWidth="1"/>
    <col min="527" max="528" width="0" style="1028" hidden="1" customWidth="1"/>
    <col min="529" max="529" width="3" style="1028" customWidth="1"/>
    <col min="530" max="768" width="11.42578125" style="1028"/>
    <col min="769" max="769" width="0" style="1028" hidden="1" customWidth="1"/>
    <col min="770" max="770" width="29" style="1028" customWidth="1"/>
    <col min="771" max="771" width="15.140625" style="1028" customWidth="1"/>
    <col min="772" max="773" width="13.140625" style="1028" customWidth="1"/>
    <col min="774" max="774" width="14" style="1028" customWidth="1"/>
    <col min="775" max="776" width="13.140625" style="1028" customWidth="1"/>
    <col min="777" max="777" width="14.140625" style="1028" bestFit="1" customWidth="1"/>
    <col min="778" max="779" width="13.140625" style="1028" customWidth="1"/>
    <col min="780" max="780" width="15.140625" style="1028" bestFit="1" customWidth="1"/>
    <col min="781" max="781" width="18" style="1028" bestFit="1" customWidth="1"/>
    <col min="782" max="782" width="13.140625" style="1028" customWidth="1"/>
    <col min="783" max="784" width="0" style="1028" hidden="1" customWidth="1"/>
    <col min="785" max="785" width="3" style="1028" customWidth="1"/>
    <col min="786" max="1024" width="11.42578125" style="1028"/>
    <col min="1025" max="1025" width="0" style="1028" hidden="1" customWidth="1"/>
    <col min="1026" max="1026" width="29" style="1028" customWidth="1"/>
    <col min="1027" max="1027" width="15.140625" style="1028" customWidth="1"/>
    <col min="1028" max="1029" width="13.140625" style="1028" customWidth="1"/>
    <col min="1030" max="1030" width="14" style="1028" customWidth="1"/>
    <col min="1031" max="1032" width="13.140625" style="1028" customWidth="1"/>
    <col min="1033" max="1033" width="14.140625" style="1028" bestFit="1" customWidth="1"/>
    <col min="1034" max="1035" width="13.140625" style="1028" customWidth="1"/>
    <col min="1036" max="1036" width="15.140625" style="1028" bestFit="1" customWidth="1"/>
    <col min="1037" max="1037" width="18" style="1028" bestFit="1" customWidth="1"/>
    <col min="1038" max="1038" width="13.140625" style="1028" customWidth="1"/>
    <col min="1039" max="1040" width="0" style="1028" hidden="1" customWidth="1"/>
    <col min="1041" max="1041" width="3" style="1028" customWidth="1"/>
    <col min="1042" max="1280" width="11.42578125" style="1028"/>
    <col min="1281" max="1281" width="0" style="1028" hidden="1" customWidth="1"/>
    <col min="1282" max="1282" width="29" style="1028" customWidth="1"/>
    <col min="1283" max="1283" width="15.140625" style="1028" customWidth="1"/>
    <col min="1284" max="1285" width="13.140625" style="1028" customWidth="1"/>
    <col min="1286" max="1286" width="14" style="1028" customWidth="1"/>
    <col min="1287" max="1288" width="13.140625" style="1028" customWidth="1"/>
    <col min="1289" max="1289" width="14.140625" style="1028" bestFit="1" customWidth="1"/>
    <col min="1290" max="1291" width="13.140625" style="1028" customWidth="1"/>
    <col min="1292" max="1292" width="15.140625" style="1028" bestFit="1" customWidth="1"/>
    <col min="1293" max="1293" width="18" style="1028" bestFit="1" customWidth="1"/>
    <col min="1294" max="1294" width="13.140625" style="1028" customWidth="1"/>
    <col min="1295" max="1296" width="0" style="1028" hidden="1" customWidth="1"/>
    <col min="1297" max="1297" width="3" style="1028" customWidth="1"/>
    <col min="1298" max="1536" width="11.42578125" style="1028"/>
    <col min="1537" max="1537" width="0" style="1028" hidden="1" customWidth="1"/>
    <col min="1538" max="1538" width="29" style="1028" customWidth="1"/>
    <col min="1539" max="1539" width="15.140625" style="1028" customWidth="1"/>
    <col min="1540" max="1541" width="13.140625" style="1028" customWidth="1"/>
    <col min="1542" max="1542" width="14" style="1028" customWidth="1"/>
    <col min="1543" max="1544" width="13.140625" style="1028" customWidth="1"/>
    <col min="1545" max="1545" width="14.140625" style="1028" bestFit="1" customWidth="1"/>
    <col min="1546" max="1547" width="13.140625" style="1028" customWidth="1"/>
    <col min="1548" max="1548" width="15.140625" style="1028" bestFit="1" customWidth="1"/>
    <col min="1549" max="1549" width="18" style="1028" bestFit="1" customWidth="1"/>
    <col min="1550" max="1550" width="13.140625" style="1028" customWidth="1"/>
    <col min="1551" max="1552" width="0" style="1028" hidden="1" customWidth="1"/>
    <col min="1553" max="1553" width="3" style="1028" customWidth="1"/>
    <col min="1554" max="1792" width="11.42578125" style="1028"/>
    <col min="1793" max="1793" width="0" style="1028" hidden="1" customWidth="1"/>
    <col min="1794" max="1794" width="29" style="1028" customWidth="1"/>
    <col min="1795" max="1795" width="15.140625" style="1028" customWidth="1"/>
    <col min="1796" max="1797" width="13.140625" style="1028" customWidth="1"/>
    <col min="1798" max="1798" width="14" style="1028" customWidth="1"/>
    <col min="1799" max="1800" width="13.140625" style="1028" customWidth="1"/>
    <col min="1801" max="1801" width="14.140625" style="1028" bestFit="1" customWidth="1"/>
    <col min="1802" max="1803" width="13.140625" style="1028" customWidth="1"/>
    <col min="1804" max="1804" width="15.140625" style="1028" bestFit="1" customWidth="1"/>
    <col min="1805" max="1805" width="18" style="1028" bestFit="1" customWidth="1"/>
    <col min="1806" max="1806" width="13.140625" style="1028" customWidth="1"/>
    <col min="1807" max="1808" width="0" style="1028" hidden="1" customWidth="1"/>
    <col min="1809" max="1809" width="3" style="1028" customWidth="1"/>
    <col min="1810" max="2048" width="11.42578125" style="1028"/>
    <col min="2049" max="2049" width="0" style="1028" hidden="1" customWidth="1"/>
    <col min="2050" max="2050" width="29" style="1028" customWidth="1"/>
    <col min="2051" max="2051" width="15.140625" style="1028" customWidth="1"/>
    <col min="2052" max="2053" width="13.140625" style="1028" customWidth="1"/>
    <col min="2054" max="2054" width="14" style="1028" customWidth="1"/>
    <col min="2055" max="2056" width="13.140625" style="1028" customWidth="1"/>
    <col min="2057" max="2057" width="14.140625" style="1028" bestFit="1" customWidth="1"/>
    <col min="2058" max="2059" width="13.140625" style="1028" customWidth="1"/>
    <col min="2060" max="2060" width="15.140625" style="1028" bestFit="1" customWidth="1"/>
    <col min="2061" max="2061" width="18" style="1028" bestFit="1" customWidth="1"/>
    <col min="2062" max="2062" width="13.140625" style="1028" customWidth="1"/>
    <col min="2063" max="2064" width="0" style="1028" hidden="1" customWidth="1"/>
    <col min="2065" max="2065" width="3" style="1028" customWidth="1"/>
    <col min="2066" max="2304" width="11.42578125" style="1028"/>
    <col min="2305" max="2305" width="0" style="1028" hidden="1" customWidth="1"/>
    <col min="2306" max="2306" width="29" style="1028" customWidth="1"/>
    <col min="2307" max="2307" width="15.140625" style="1028" customWidth="1"/>
    <col min="2308" max="2309" width="13.140625" style="1028" customWidth="1"/>
    <col min="2310" max="2310" width="14" style="1028" customWidth="1"/>
    <col min="2311" max="2312" width="13.140625" style="1028" customWidth="1"/>
    <col min="2313" max="2313" width="14.140625" style="1028" bestFit="1" customWidth="1"/>
    <col min="2314" max="2315" width="13.140625" style="1028" customWidth="1"/>
    <col min="2316" max="2316" width="15.140625" style="1028" bestFit="1" customWidth="1"/>
    <col min="2317" max="2317" width="18" style="1028" bestFit="1" customWidth="1"/>
    <col min="2318" max="2318" width="13.140625" style="1028" customWidth="1"/>
    <col min="2319" max="2320" width="0" style="1028" hidden="1" customWidth="1"/>
    <col min="2321" max="2321" width="3" style="1028" customWidth="1"/>
    <col min="2322" max="2560" width="11.42578125" style="1028"/>
    <col min="2561" max="2561" width="0" style="1028" hidden="1" customWidth="1"/>
    <col min="2562" max="2562" width="29" style="1028" customWidth="1"/>
    <col min="2563" max="2563" width="15.140625" style="1028" customWidth="1"/>
    <col min="2564" max="2565" width="13.140625" style="1028" customWidth="1"/>
    <col min="2566" max="2566" width="14" style="1028" customWidth="1"/>
    <col min="2567" max="2568" width="13.140625" style="1028" customWidth="1"/>
    <col min="2569" max="2569" width="14.140625" style="1028" bestFit="1" customWidth="1"/>
    <col min="2570" max="2571" width="13.140625" style="1028" customWidth="1"/>
    <col min="2572" max="2572" width="15.140625" style="1028" bestFit="1" customWidth="1"/>
    <col min="2573" max="2573" width="18" style="1028" bestFit="1" customWidth="1"/>
    <col min="2574" max="2574" width="13.140625" style="1028" customWidth="1"/>
    <col min="2575" max="2576" width="0" style="1028" hidden="1" customWidth="1"/>
    <col min="2577" max="2577" width="3" style="1028" customWidth="1"/>
    <col min="2578" max="2816" width="11.42578125" style="1028"/>
    <col min="2817" max="2817" width="0" style="1028" hidden="1" customWidth="1"/>
    <col min="2818" max="2818" width="29" style="1028" customWidth="1"/>
    <col min="2819" max="2819" width="15.140625" style="1028" customWidth="1"/>
    <col min="2820" max="2821" width="13.140625" style="1028" customWidth="1"/>
    <col min="2822" max="2822" width="14" style="1028" customWidth="1"/>
    <col min="2823" max="2824" width="13.140625" style="1028" customWidth="1"/>
    <col min="2825" max="2825" width="14.140625" style="1028" bestFit="1" customWidth="1"/>
    <col min="2826" max="2827" width="13.140625" style="1028" customWidth="1"/>
    <col min="2828" max="2828" width="15.140625" style="1028" bestFit="1" customWidth="1"/>
    <col min="2829" max="2829" width="18" style="1028" bestFit="1" customWidth="1"/>
    <col min="2830" max="2830" width="13.140625" style="1028" customWidth="1"/>
    <col min="2831" max="2832" width="0" style="1028" hidden="1" customWidth="1"/>
    <col min="2833" max="2833" width="3" style="1028" customWidth="1"/>
    <col min="2834" max="3072" width="11.42578125" style="1028"/>
    <col min="3073" max="3073" width="0" style="1028" hidden="1" customWidth="1"/>
    <col min="3074" max="3074" width="29" style="1028" customWidth="1"/>
    <col min="3075" max="3075" width="15.140625" style="1028" customWidth="1"/>
    <col min="3076" max="3077" width="13.140625" style="1028" customWidth="1"/>
    <col min="3078" max="3078" width="14" style="1028" customWidth="1"/>
    <col min="3079" max="3080" width="13.140625" style="1028" customWidth="1"/>
    <col min="3081" max="3081" width="14.140625" style="1028" bestFit="1" customWidth="1"/>
    <col min="3082" max="3083" width="13.140625" style="1028" customWidth="1"/>
    <col min="3084" max="3084" width="15.140625" style="1028" bestFit="1" customWidth="1"/>
    <col min="3085" max="3085" width="18" style="1028" bestFit="1" customWidth="1"/>
    <col min="3086" max="3086" width="13.140625" style="1028" customWidth="1"/>
    <col min="3087" max="3088" width="0" style="1028" hidden="1" customWidth="1"/>
    <col min="3089" max="3089" width="3" style="1028" customWidth="1"/>
    <col min="3090" max="3328" width="11.42578125" style="1028"/>
    <col min="3329" max="3329" width="0" style="1028" hidden="1" customWidth="1"/>
    <col min="3330" max="3330" width="29" style="1028" customWidth="1"/>
    <col min="3331" max="3331" width="15.140625" style="1028" customWidth="1"/>
    <col min="3332" max="3333" width="13.140625" style="1028" customWidth="1"/>
    <col min="3334" max="3334" width="14" style="1028" customWidth="1"/>
    <col min="3335" max="3336" width="13.140625" style="1028" customWidth="1"/>
    <col min="3337" max="3337" width="14.140625" style="1028" bestFit="1" customWidth="1"/>
    <col min="3338" max="3339" width="13.140625" style="1028" customWidth="1"/>
    <col min="3340" max="3340" width="15.140625" style="1028" bestFit="1" customWidth="1"/>
    <col min="3341" max="3341" width="18" style="1028" bestFit="1" customWidth="1"/>
    <col min="3342" max="3342" width="13.140625" style="1028" customWidth="1"/>
    <col min="3343" max="3344" width="0" style="1028" hidden="1" customWidth="1"/>
    <col min="3345" max="3345" width="3" style="1028" customWidth="1"/>
    <col min="3346" max="3584" width="11.42578125" style="1028"/>
    <col min="3585" max="3585" width="0" style="1028" hidden="1" customWidth="1"/>
    <col min="3586" max="3586" width="29" style="1028" customWidth="1"/>
    <col min="3587" max="3587" width="15.140625" style="1028" customWidth="1"/>
    <col min="3588" max="3589" width="13.140625" style="1028" customWidth="1"/>
    <col min="3590" max="3590" width="14" style="1028" customWidth="1"/>
    <col min="3591" max="3592" width="13.140625" style="1028" customWidth="1"/>
    <col min="3593" max="3593" width="14.140625" style="1028" bestFit="1" customWidth="1"/>
    <col min="3594" max="3595" width="13.140625" style="1028" customWidth="1"/>
    <col min="3596" max="3596" width="15.140625" style="1028" bestFit="1" customWidth="1"/>
    <col min="3597" max="3597" width="18" style="1028" bestFit="1" customWidth="1"/>
    <col min="3598" max="3598" width="13.140625" style="1028" customWidth="1"/>
    <col min="3599" max="3600" width="0" style="1028" hidden="1" customWidth="1"/>
    <col min="3601" max="3601" width="3" style="1028" customWidth="1"/>
    <col min="3602" max="3840" width="11.42578125" style="1028"/>
    <col min="3841" max="3841" width="0" style="1028" hidden="1" customWidth="1"/>
    <col min="3842" max="3842" width="29" style="1028" customWidth="1"/>
    <col min="3843" max="3843" width="15.140625" style="1028" customWidth="1"/>
    <col min="3844" max="3845" width="13.140625" style="1028" customWidth="1"/>
    <col min="3846" max="3846" width="14" style="1028" customWidth="1"/>
    <col min="3847" max="3848" width="13.140625" style="1028" customWidth="1"/>
    <col min="3849" max="3849" width="14.140625" style="1028" bestFit="1" customWidth="1"/>
    <col min="3850" max="3851" width="13.140625" style="1028" customWidth="1"/>
    <col min="3852" max="3852" width="15.140625" style="1028" bestFit="1" customWidth="1"/>
    <col min="3853" max="3853" width="18" style="1028" bestFit="1" customWidth="1"/>
    <col min="3854" max="3854" width="13.140625" style="1028" customWidth="1"/>
    <col min="3855" max="3856" width="0" style="1028" hidden="1" customWidth="1"/>
    <col min="3857" max="3857" width="3" style="1028" customWidth="1"/>
    <col min="3858" max="4096" width="11.42578125" style="1028"/>
    <col min="4097" max="4097" width="0" style="1028" hidden="1" customWidth="1"/>
    <col min="4098" max="4098" width="29" style="1028" customWidth="1"/>
    <col min="4099" max="4099" width="15.140625" style="1028" customWidth="1"/>
    <col min="4100" max="4101" width="13.140625" style="1028" customWidth="1"/>
    <col min="4102" max="4102" width="14" style="1028" customWidth="1"/>
    <col min="4103" max="4104" width="13.140625" style="1028" customWidth="1"/>
    <col min="4105" max="4105" width="14.140625" style="1028" bestFit="1" customWidth="1"/>
    <col min="4106" max="4107" width="13.140625" style="1028" customWidth="1"/>
    <col min="4108" max="4108" width="15.140625" style="1028" bestFit="1" customWidth="1"/>
    <col min="4109" max="4109" width="18" style="1028" bestFit="1" customWidth="1"/>
    <col min="4110" max="4110" width="13.140625" style="1028" customWidth="1"/>
    <col min="4111" max="4112" width="0" style="1028" hidden="1" customWidth="1"/>
    <col min="4113" max="4113" width="3" style="1028" customWidth="1"/>
    <col min="4114" max="4352" width="11.42578125" style="1028"/>
    <col min="4353" max="4353" width="0" style="1028" hidden="1" customWidth="1"/>
    <col min="4354" max="4354" width="29" style="1028" customWidth="1"/>
    <col min="4355" max="4355" width="15.140625" style="1028" customWidth="1"/>
    <col min="4356" max="4357" width="13.140625" style="1028" customWidth="1"/>
    <col min="4358" max="4358" width="14" style="1028" customWidth="1"/>
    <col min="4359" max="4360" width="13.140625" style="1028" customWidth="1"/>
    <col min="4361" max="4361" width="14.140625" style="1028" bestFit="1" customWidth="1"/>
    <col min="4362" max="4363" width="13.140625" style="1028" customWidth="1"/>
    <col min="4364" max="4364" width="15.140625" style="1028" bestFit="1" customWidth="1"/>
    <col min="4365" max="4365" width="18" style="1028" bestFit="1" customWidth="1"/>
    <col min="4366" max="4366" width="13.140625" style="1028" customWidth="1"/>
    <col min="4367" max="4368" width="0" style="1028" hidden="1" customWidth="1"/>
    <col min="4369" max="4369" width="3" style="1028" customWidth="1"/>
    <col min="4370" max="4608" width="11.42578125" style="1028"/>
    <col min="4609" max="4609" width="0" style="1028" hidden="1" customWidth="1"/>
    <col min="4610" max="4610" width="29" style="1028" customWidth="1"/>
    <col min="4611" max="4611" width="15.140625" style="1028" customWidth="1"/>
    <col min="4612" max="4613" width="13.140625" style="1028" customWidth="1"/>
    <col min="4614" max="4614" width="14" style="1028" customWidth="1"/>
    <col min="4615" max="4616" width="13.140625" style="1028" customWidth="1"/>
    <col min="4617" max="4617" width="14.140625" style="1028" bestFit="1" customWidth="1"/>
    <col min="4618" max="4619" width="13.140625" style="1028" customWidth="1"/>
    <col min="4620" max="4620" width="15.140625" style="1028" bestFit="1" customWidth="1"/>
    <col min="4621" max="4621" width="18" style="1028" bestFit="1" customWidth="1"/>
    <col min="4622" max="4622" width="13.140625" style="1028" customWidth="1"/>
    <col min="4623" max="4624" width="0" style="1028" hidden="1" customWidth="1"/>
    <col min="4625" max="4625" width="3" style="1028" customWidth="1"/>
    <col min="4626" max="4864" width="11.42578125" style="1028"/>
    <col min="4865" max="4865" width="0" style="1028" hidden="1" customWidth="1"/>
    <col min="4866" max="4866" width="29" style="1028" customWidth="1"/>
    <col min="4867" max="4867" width="15.140625" style="1028" customWidth="1"/>
    <col min="4868" max="4869" width="13.140625" style="1028" customWidth="1"/>
    <col min="4870" max="4870" width="14" style="1028" customWidth="1"/>
    <col min="4871" max="4872" width="13.140625" style="1028" customWidth="1"/>
    <col min="4873" max="4873" width="14.140625" style="1028" bestFit="1" customWidth="1"/>
    <col min="4874" max="4875" width="13.140625" style="1028" customWidth="1"/>
    <col min="4876" max="4876" width="15.140625" style="1028" bestFit="1" customWidth="1"/>
    <col min="4877" max="4877" width="18" style="1028" bestFit="1" customWidth="1"/>
    <col min="4878" max="4878" width="13.140625" style="1028" customWidth="1"/>
    <col min="4879" max="4880" width="0" style="1028" hidden="1" customWidth="1"/>
    <col min="4881" max="4881" width="3" style="1028" customWidth="1"/>
    <col min="4882" max="5120" width="11.42578125" style="1028"/>
    <col min="5121" max="5121" width="0" style="1028" hidden="1" customWidth="1"/>
    <col min="5122" max="5122" width="29" style="1028" customWidth="1"/>
    <col min="5123" max="5123" width="15.140625" style="1028" customWidth="1"/>
    <col min="5124" max="5125" width="13.140625" style="1028" customWidth="1"/>
    <col min="5126" max="5126" width="14" style="1028" customWidth="1"/>
    <col min="5127" max="5128" width="13.140625" style="1028" customWidth="1"/>
    <col min="5129" max="5129" width="14.140625" style="1028" bestFit="1" customWidth="1"/>
    <col min="5130" max="5131" width="13.140625" style="1028" customWidth="1"/>
    <col min="5132" max="5132" width="15.140625" style="1028" bestFit="1" customWidth="1"/>
    <col min="5133" max="5133" width="18" style="1028" bestFit="1" customWidth="1"/>
    <col min="5134" max="5134" width="13.140625" style="1028" customWidth="1"/>
    <col min="5135" max="5136" width="0" style="1028" hidden="1" customWidth="1"/>
    <col min="5137" max="5137" width="3" style="1028" customWidth="1"/>
    <col min="5138" max="5376" width="11.42578125" style="1028"/>
    <col min="5377" max="5377" width="0" style="1028" hidden="1" customWidth="1"/>
    <col min="5378" max="5378" width="29" style="1028" customWidth="1"/>
    <col min="5379" max="5379" width="15.140625" style="1028" customWidth="1"/>
    <col min="5380" max="5381" width="13.140625" style="1028" customWidth="1"/>
    <col min="5382" max="5382" width="14" style="1028" customWidth="1"/>
    <col min="5383" max="5384" width="13.140625" style="1028" customWidth="1"/>
    <col min="5385" max="5385" width="14.140625" style="1028" bestFit="1" customWidth="1"/>
    <col min="5386" max="5387" width="13.140625" style="1028" customWidth="1"/>
    <col min="5388" max="5388" width="15.140625" style="1028" bestFit="1" customWidth="1"/>
    <col min="5389" max="5389" width="18" style="1028" bestFit="1" customWidth="1"/>
    <col min="5390" max="5390" width="13.140625" style="1028" customWidth="1"/>
    <col min="5391" max="5392" width="0" style="1028" hidden="1" customWidth="1"/>
    <col min="5393" max="5393" width="3" style="1028" customWidth="1"/>
    <col min="5394" max="5632" width="11.42578125" style="1028"/>
    <col min="5633" max="5633" width="0" style="1028" hidden="1" customWidth="1"/>
    <col min="5634" max="5634" width="29" style="1028" customWidth="1"/>
    <col min="5635" max="5635" width="15.140625" style="1028" customWidth="1"/>
    <col min="5636" max="5637" width="13.140625" style="1028" customWidth="1"/>
    <col min="5638" max="5638" width="14" style="1028" customWidth="1"/>
    <col min="5639" max="5640" width="13.140625" style="1028" customWidth="1"/>
    <col min="5641" max="5641" width="14.140625" style="1028" bestFit="1" customWidth="1"/>
    <col min="5642" max="5643" width="13.140625" style="1028" customWidth="1"/>
    <col min="5644" max="5644" width="15.140625" style="1028" bestFit="1" customWidth="1"/>
    <col min="5645" max="5645" width="18" style="1028" bestFit="1" customWidth="1"/>
    <col min="5646" max="5646" width="13.140625" style="1028" customWidth="1"/>
    <col min="5647" max="5648" width="0" style="1028" hidden="1" customWidth="1"/>
    <col min="5649" max="5649" width="3" style="1028" customWidth="1"/>
    <col min="5650" max="5888" width="11.42578125" style="1028"/>
    <col min="5889" max="5889" width="0" style="1028" hidden="1" customWidth="1"/>
    <col min="5890" max="5890" width="29" style="1028" customWidth="1"/>
    <col min="5891" max="5891" width="15.140625" style="1028" customWidth="1"/>
    <col min="5892" max="5893" width="13.140625" style="1028" customWidth="1"/>
    <col min="5894" max="5894" width="14" style="1028" customWidth="1"/>
    <col min="5895" max="5896" width="13.140625" style="1028" customWidth="1"/>
    <col min="5897" max="5897" width="14.140625" style="1028" bestFit="1" customWidth="1"/>
    <col min="5898" max="5899" width="13.140625" style="1028" customWidth="1"/>
    <col min="5900" max="5900" width="15.140625" style="1028" bestFit="1" customWidth="1"/>
    <col min="5901" max="5901" width="18" style="1028" bestFit="1" customWidth="1"/>
    <col min="5902" max="5902" width="13.140625" style="1028" customWidth="1"/>
    <col min="5903" max="5904" width="0" style="1028" hidden="1" customWidth="1"/>
    <col min="5905" max="5905" width="3" style="1028" customWidth="1"/>
    <col min="5906" max="6144" width="11.42578125" style="1028"/>
    <col min="6145" max="6145" width="0" style="1028" hidden="1" customWidth="1"/>
    <col min="6146" max="6146" width="29" style="1028" customWidth="1"/>
    <col min="6147" max="6147" width="15.140625" style="1028" customWidth="1"/>
    <col min="6148" max="6149" width="13.140625" style="1028" customWidth="1"/>
    <col min="6150" max="6150" width="14" style="1028" customWidth="1"/>
    <col min="6151" max="6152" width="13.140625" style="1028" customWidth="1"/>
    <col min="6153" max="6153" width="14.140625" style="1028" bestFit="1" customWidth="1"/>
    <col min="6154" max="6155" width="13.140625" style="1028" customWidth="1"/>
    <col min="6156" max="6156" width="15.140625" style="1028" bestFit="1" customWidth="1"/>
    <col min="6157" max="6157" width="18" style="1028" bestFit="1" customWidth="1"/>
    <col min="6158" max="6158" width="13.140625" style="1028" customWidth="1"/>
    <col min="6159" max="6160" width="0" style="1028" hidden="1" customWidth="1"/>
    <col min="6161" max="6161" width="3" style="1028" customWidth="1"/>
    <col min="6162" max="6400" width="11.42578125" style="1028"/>
    <col min="6401" max="6401" width="0" style="1028" hidden="1" customWidth="1"/>
    <col min="6402" max="6402" width="29" style="1028" customWidth="1"/>
    <col min="6403" max="6403" width="15.140625" style="1028" customWidth="1"/>
    <col min="6404" max="6405" width="13.140625" style="1028" customWidth="1"/>
    <col min="6406" max="6406" width="14" style="1028" customWidth="1"/>
    <col min="6407" max="6408" width="13.140625" style="1028" customWidth="1"/>
    <col min="6409" max="6409" width="14.140625" style="1028" bestFit="1" customWidth="1"/>
    <col min="6410" max="6411" width="13.140625" style="1028" customWidth="1"/>
    <col min="6412" max="6412" width="15.140625" style="1028" bestFit="1" customWidth="1"/>
    <col min="6413" max="6413" width="18" style="1028" bestFit="1" customWidth="1"/>
    <col min="6414" max="6414" width="13.140625" style="1028" customWidth="1"/>
    <col min="6415" max="6416" width="0" style="1028" hidden="1" customWidth="1"/>
    <col min="6417" max="6417" width="3" style="1028" customWidth="1"/>
    <col min="6418" max="6656" width="11.42578125" style="1028"/>
    <col min="6657" max="6657" width="0" style="1028" hidden="1" customWidth="1"/>
    <col min="6658" max="6658" width="29" style="1028" customWidth="1"/>
    <col min="6659" max="6659" width="15.140625" style="1028" customWidth="1"/>
    <col min="6660" max="6661" width="13.140625" style="1028" customWidth="1"/>
    <col min="6662" max="6662" width="14" style="1028" customWidth="1"/>
    <col min="6663" max="6664" width="13.140625" style="1028" customWidth="1"/>
    <col min="6665" max="6665" width="14.140625" style="1028" bestFit="1" customWidth="1"/>
    <col min="6666" max="6667" width="13.140625" style="1028" customWidth="1"/>
    <col min="6668" max="6668" width="15.140625" style="1028" bestFit="1" customWidth="1"/>
    <col min="6669" max="6669" width="18" style="1028" bestFit="1" customWidth="1"/>
    <col min="6670" max="6670" width="13.140625" style="1028" customWidth="1"/>
    <col min="6671" max="6672" width="0" style="1028" hidden="1" customWidth="1"/>
    <col min="6673" max="6673" width="3" style="1028" customWidth="1"/>
    <col min="6674" max="6912" width="11.42578125" style="1028"/>
    <col min="6913" max="6913" width="0" style="1028" hidden="1" customWidth="1"/>
    <col min="6914" max="6914" width="29" style="1028" customWidth="1"/>
    <col min="6915" max="6915" width="15.140625" style="1028" customWidth="1"/>
    <col min="6916" max="6917" width="13.140625" style="1028" customWidth="1"/>
    <col min="6918" max="6918" width="14" style="1028" customWidth="1"/>
    <col min="6919" max="6920" width="13.140625" style="1028" customWidth="1"/>
    <col min="6921" max="6921" width="14.140625" style="1028" bestFit="1" customWidth="1"/>
    <col min="6922" max="6923" width="13.140625" style="1028" customWidth="1"/>
    <col min="6924" max="6924" width="15.140625" style="1028" bestFit="1" customWidth="1"/>
    <col min="6925" max="6925" width="18" style="1028" bestFit="1" customWidth="1"/>
    <col min="6926" max="6926" width="13.140625" style="1028" customWidth="1"/>
    <col min="6927" max="6928" width="0" style="1028" hidden="1" customWidth="1"/>
    <col min="6929" max="6929" width="3" style="1028" customWidth="1"/>
    <col min="6930" max="7168" width="11.42578125" style="1028"/>
    <col min="7169" max="7169" width="0" style="1028" hidden="1" customWidth="1"/>
    <col min="7170" max="7170" width="29" style="1028" customWidth="1"/>
    <col min="7171" max="7171" width="15.140625" style="1028" customWidth="1"/>
    <col min="7172" max="7173" width="13.140625" style="1028" customWidth="1"/>
    <col min="7174" max="7174" width="14" style="1028" customWidth="1"/>
    <col min="7175" max="7176" width="13.140625" style="1028" customWidth="1"/>
    <col min="7177" max="7177" width="14.140625" style="1028" bestFit="1" customWidth="1"/>
    <col min="7178" max="7179" width="13.140625" style="1028" customWidth="1"/>
    <col min="7180" max="7180" width="15.140625" style="1028" bestFit="1" customWidth="1"/>
    <col min="7181" max="7181" width="18" style="1028" bestFit="1" customWidth="1"/>
    <col min="7182" max="7182" width="13.140625" style="1028" customWidth="1"/>
    <col min="7183" max="7184" width="0" style="1028" hidden="1" customWidth="1"/>
    <col min="7185" max="7185" width="3" style="1028" customWidth="1"/>
    <col min="7186" max="7424" width="11.42578125" style="1028"/>
    <col min="7425" max="7425" width="0" style="1028" hidden="1" customWidth="1"/>
    <col min="7426" max="7426" width="29" style="1028" customWidth="1"/>
    <col min="7427" max="7427" width="15.140625" style="1028" customWidth="1"/>
    <col min="7428" max="7429" width="13.140625" style="1028" customWidth="1"/>
    <col min="7430" max="7430" width="14" style="1028" customWidth="1"/>
    <col min="7431" max="7432" width="13.140625" style="1028" customWidth="1"/>
    <col min="7433" max="7433" width="14.140625" style="1028" bestFit="1" customWidth="1"/>
    <col min="7434" max="7435" width="13.140625" style="1028" customWidth="1"/>
    <col min="7436" max="7436" width="15.140625" style="1028" bestFit="1" customWidth="1"/>
    <col min="7437" max="7437" width="18" style="1028" bestFit="1" customWidth="1"/>
    <col min="7438" max="7438" width="13.140625" style="1028" customWidth="1"/>
    <col min="7439" max="7440" width="0" style="1028" hidden="1" customWidth="1"/>
    <col min="7441" max="7441" width="3" style="1028" customWidth="1"/>
    <col min="7442" max="7680" width="11.42578125" style="1028"/>
    <col min="7681" max="7681" width="0" style="1028" hidden="1" customWidth="1"/>
    <col min="7682" max="7682" width="29" style="1028" customWidth="1"/>
    <col min="7683" max="7683" width="15.140625" style="1028" customWidth="1"/>
    <col min="7684" max="7685" width="13.140625" style="1028" customWidth="1"/>
    <col min="7686" max="7686" width="14" style="1028" customWidth="1"/>
    <col min="7687" max="7688" width="13.140625" style="1028" customWidth="1"/>
    <col min="7689" max="7689" width="14.140625" style="1028" bestFit="1" customWidth="1"/>
    <col min="7690" max="7691" width="13.140625" style="1028" customWidth="1"/>
    <col min="7692" max="7692" width="15.140625" style="1028" bestFit="1" customWidth="1"/>
    <col min="7693" max="7693" width="18" style="1028" bestFit="1" customWidth="1"/>
    <col min="7694" max="7694" width="13.140625" style="1028" customWidth="1"/>
    <col min="7695" max="7696" width="0" style="1028" hidden="1" customWidth="1"/>
    <col min="7697" max="7697" width="3" style="1028" customWidth="1"/>
    <col min="7698" max="7936" width="11.42578125" style="1028"/>
    <col min="7937" max="7937" width="0" style="1028" hidden="1" customWidth="1"/>
    <col min="7938" max="7938" width="29" style="1028" customWidth="1"/>
    <col min="7939" max="7939" width="15.140625" style="1028" customWidth="1"/>
    <col min="7940" max="7941" width="13.140625" style="1028" customWidth="1"/>
    <col min="7942" max="7942" width="14" style="1028" customWidth="1"/>
    <col min="7943" max="7944" width="13.140625" style="1028" customWidth="1"/>
    <col min="7945" max="7945" width="14.140625" style="1028" bestFit="1" customWidth="1"/>
    <col min="7946" max="7947" width="13.140625" style="1028" customWidth="1"/>
    <col min="7948" max="7948" width="15.140625" style="1028" bestFit="1" customWidth="1"/>
    <col min="7949" max="7949" width="18" style="1028" bestFit="1" customWidth="1"/>
    <col min="7950" max="7950" width="13.140625" style="1028" customWidth="1"/>
    <col min="7951" max="7952" width="0" style="1028" hidden="1" customWidth="1"/>
    <col min="7953" max="7953" width="3" style="1028" customWidth="1"/>
    <col min="7954" max="8192" width="11.42578125" style="1028"/>
    <col min="8193" max="8193" width="0" style="1028" hidden="1" customWidth="1"/>
    <col min="8194" max="8194" width="29" style="1028" customWidth="1"/>
    <col min="8195" max="8195" width="15.140625" style="1028" customWidth="1"/>
    <col min="8196" max="8197" width="13.140625" style="1028" customWidth="1"/>
    <col min="8198" max="8198" width="14" style="1028" customWidth="1"/>
    <col min="8199" max="8200" width="13.140625" style="1028" customWidth="1"/>
    <col min="8201" max="8201" width="14.140625" style="1028" bestFit="1" customWidth="1"/>
    <col min="8202" max="8203" width="13.140625" style="1028" customWidth="1"/>
    <col min="8204" max="8204" width="15.140625" style="1028" bestFit="1" customWidth="1"/>
    <col min="8205" max="8205" width="18" style="1028" bestFit="1" customWidth="1"/>
    <col min="8206" max="8206" width="13.140625" style="1028" customWidth="1"/>
    <col min="8207" max="8208" width="0" style="1028" hidden="1" customWidth="1"/>
    <col min="8209" max="8209" width="3" style="1028" customWidth="1"/>
    <col min="8210" max="8448" width="11.42578125" style="1028"/>
    <col min="8449" max="8449" width="0" style="1028" hidden="1" customWidth="1"/>
    <col min="8450" max="8450" width="29" style="1028" customWidth="1"/>
    <col min="8451" max="8451" width="15.140625" style="1028" customWidth="1"/>
    <col min="8452" max="8453" width="13.140625" style="1028" customWidth="1"/>
    <col min="8454" max="8454" width="14" style="1028" customWidth="1"/>
    <col min="8455" max="8456" width="13.140625" style="1028" customWidth="1"/>
    <col min="8457" max="8457" width="14.140625" style="1028" bestFit="1" customWidth="1"/>
    <col min="8458" max="8459" width="13.140625" style="1028" customWidth="1"/>
    <col min="8460" max="8460" width="15.140625" style="1028" bestFit="1" customWidth="1"/>
    <col min="8461" max="8461" width="18" style="1028" bestFit="1" customWidth="1"/>
    <col min="8462" max="8462" width="13.140625" style="1028" customWidth="1"/>
    <col min="8463" max="8464" width="0" style="1028" hidden="1" customWidth="1"/>
    <col min="8465" max="8465" width="3" style="1028" customWidth="1"/>
    <col min="8466" max="8704" width="11.42578125" style="1028"/>
    <col min="8705" max="8705" width="0" style="1028" hidden="1" customWidth="1"/>
    <col min="8706" max="8706" width="29" style="1028" customWidth="1"/>
    <col min="8707" max="8707" width="15.140625" style="1028" customWidth="1"/>
    <col min="8708" max="8709" width="13.140625" style="1028" customWidth="1"/>
    <col min="8710" max="8710" width="14" style="1028" customWidth="1"/>
    <col min="8711" max="8712" width="13.140625" style="1028" customWidth="1"/>
    <col min="8713" max="8713" width="14.140625" style="1028" bestFit="1" customWidth="1"/>
    <col min="8714" max="8715" width="13.140625" style="1028" customWidth="1"/>
    <col min="8716" max="8716" width="15.140625" style="1028" bestFit="1" customWidth="1"/>
    <col min="8717" max="8717" width="18" style="1028" bestFit="1" customWidth="1"/>
    <col min="8718" max="8718" width="13.140625" style="1028" customWidth="1"/>
    <col min="8719" max="8720" width="0" style="1028" hidden="1" customWidth="1"/>
    <col min="8721" max="8721" width="3" style="1028" customWidth="1"/>
    <col min="8722" max="8960" width="11.42578125" style="1028"/>
    <col min="8961" max="8961" width="0" style="1028" hidden="1" customWidth="1"/>
    <col min="8962" max="8962" width="29" style="1028" customWidth="1"/>
    <col min="8963" max="8963" width="15.140625" style="1028" customWidth="1"/>
    <col min="8964" max="8965" width="13.140625" style="1028" customWidth="1"/>
    <col min="8966" max="8966" width="14" style="1028" customWidth="1"/>
    <col min="8967" max="8968" width="13.140625" style="1028" customWidth="1"/>
    <col min="8969" max="8969" width="14.140625" style="1028" bestFit="1" customWidth="1"/>
    <col min="8970" max="8971" width="13.140625" style="1028" customWidth="1"/>
    <col min="8972" max="8972" width="15.140625" style="1028" bestFit="1" customWidth="1"/>
    <col min="8973" max="8973" width="18" style="1028" bestFit="1" customWidth="1"/>
    <col min="8974" max="8974" width="13.140625" style="1028" customWidth="1"/>
    <col min="8975" max="8976" width="0" style="1028" hidden="1" customWidth="1"/>
    <col min="8977" max="8977" width="3" style="1028" customWidth="1"/>
    <col min="8978" max="9216" width="11.42578125" style="1028"/>
    <col min="9217" max="9217" width="0" style="1028" hidden="1" customWidth="1"/>
    <col min="9218" max="9218" width="29" style="1028" customWidth="1"/>
    <col min="9219" max="9219" width="15.140625" style="1028" customWidth="1"/>
    <col min="9220" max="9221" width="13.140625" style="1028" customWidth="1"/>
    <col min="9222" max="9222" width="14" style="1028" customWidth="1"/>
    <col min="9223" max="9224" width="13.140625" style="1028" customWidth="1"/>
    <col min="9225" max="9225" width="14.140625" style="1028" bestFit="1" customWidth="1"/>
    <col min="9226" max="9227" width="13.140625" style="1028" customWidth="1"/>
    <col min="9228" max="9228" width="15.140625" style="1028" bestFit="1" customWidth="1"/>
    <col min="9229" max="9229" width="18" style="1028" bestFit="1" customWidth="1"/>
    <col min="9230" max="9230" width="13.140625" style="1028" customWidth="1"/>
    <col min="9231" max="9232" width="0" style="1028" hidden="1" customWidth="1"/>
    <col min="9233" max="9233" width="3" style="1028" customWidth="1"/>
    <col min="9234" max="9472" width="11.42578125" style="1028"/>
    <col min="9473" max="9473" width="0" style="1028" hidden="1" customWidth="1"/>
    <col min="9474" max="9474" width="29" style="1028" customWidth="1"/>
    <col min="9475" max="9475" width="15.140625" style="1028" customWidth="1"/>
    <col min="9476" max="9477" width="13.140625" style="1028" customWidth="1"/>
    <col min="9478" max="9478" width="14" style="1028" customWidth="1"/>
    <col min="9479" max="9480" width="13.140625" style="1028" customWidth="1"/>
    <col min="9481" max="9481" width="14.140625" style="1028" bestFit="1" customWidth="1"/>
    <col min="9482" max="9483" width="13.140625" style="1028" customWidth="1"/>
    <col min="9484" max="9484" width="15.140625" style="1028" bestFit="1" customWidth="1"/>
    <col min="9485" max="9485" width="18" style="1028" bestFit="1" customWidth="1"/>
    <col min="9486" max="9486" width="13.140625" style="1028" customWidth="1"/>
    <col min="9487" max="9488" width="0" style="1028" hidden="1" customWidth="1"/>
    <col min="9489" max="9489" width="3" style="1028" customWidth="1"/>
    <col min="9490" max="9728" width="11.42578125" style="1028"/>
    <col min="9729" max="9729" width="0" style="1028" hidden="1" customWidth="1"/>
    <col min="9730" max="9730" width="29" style="1028" customWidth="1"/>
    <col min="9731" max="9731" width="15.140625" style="1028" customWidth="1"/>
    <col min="9732" max="9733" width="13.140625" style="1028" customWidth="1"/>
    <col min="9734" max="9734" width="14" style="1028" customWidth="1"/>
    <col min="9735" max="9736" width="13.140625" style="1028" customWidth="1"/>
    <col min="9737" max="9737" width="14.140625" style="1028" bestFit="1" customWidth="1"/>
    <col min="9738" max="9739" width="13.140625" style="1028" customWidth="1"/>
    <col min="9740" max="9740" width="15.140625" style="1028" bestFit="1" customWidth="1"/>
    <col min="9741" max="9741" width="18" style="1028" bestFit="1" customWidth="1"/>
    <col min="9742" max="9742" width="13.140625" style="1028" customWidth="1"/>
    <col min="9743" max="9744" width="0" style="1028" hidden="1" customWidth="1"/>
    <col min="9745" max="9745" width="3" style="1028" customWidth="1"/>
    <col min="9746" max="9984" width="11.42578125" style="1028"/>
    <col min="9985" max="9985" width="0" style="1028" hidden="1" customWidth="1"/>
    <col min="9986" max="9986" width="29" style="1028" customWidth="1"/>
    <col min="9987" max="9987" width="15.140625" style="1028" customWidth="1"/>
    <col min="9988" max="9989" width="13.140625" style="1028" customWidth="1"/>
    <col min="9990" max="9990" width="14" style="1028" customWidth="1"/>
    <col min="9991" max="9992" width="13.140625" style="1028" customWidth="1"/>
    <col min="9993" max="9993" width="14.140625" style="1028" bestFit="1" customWidth="1"/>
    <col min="9994" max="9995" width="13.140625" style="1028" customWidth="1"/>
    <col min="9996" max="9996" width="15.140625" style="1028" bestFit="1" customWidth="1"/>
    <col min="9997" max="9997" width="18" style="1028" bestFit="1" customWidth="1"/>
    <col min="9998" max="9998" width="13.140625" style="1028" customWidth="1"/>
    <col min="9999" max="10000" width="0" style="1028" hidden="1" customWidth="1"/>
    <col min="10001" max="10001" width="3" style="1028" customWidth="1"/>
    <col min="10002" max="10240" width="11.42578125" style="1028"/>
    <col min="10241" max="10241" width="0" style="1028" hidden="1" customWidth="1"/>
    <col min="10242" max="10242" width="29" style="1028" customWidth="1"/>
    <col min="10243" max="10243" width="15.140625" style="1028" customWidth="1"/>
    <col min="10244" max="10245" width="13.140625" style="1028" customWidth="1"/>
    <col min="10246" max="10246" width="14" style="1028" customWidth="1"/>
    <col min="10247" max="10248" width="13.140625" style="1028" customWidth="1"/>
    <col min="10249" max="10249" width="14.140625" style="1028" bestFit="1" customWidth="1"/>
    <col min="10250" max="10251" width="13.140625" style="1028" customWidth="1"/>
    <col min="10252" max="10252" width="15.140625" style="1028" bestFit="1" customWidth="1"/>
    <col min="10253" max="10253" width="18" style="1028" bestFit="1" customWidth="1"/>
    <col min="10254" max="10254" width="13.140625" style="1028" customWidth="1"/>
    <col min="10255" max="10256" width="0" style="1028" hidden="1" customWidth="1"/>
    <col min="10257" max="10257" width="3" style="1028" customWidth="1"/>
    <col min="10258" max="10496" width="11.42578125" style="1028"/>
    <col min="10497" max="10497" width="0" style="1028" hidden="1" customWidth="1"/>
    <col min="10498" max="10498" width="29" style="1028" customWidth="1"/>
    <col min="10499" max="10499" width="15.140625" style="1028" customWidth="1"/>
    <col min="10500" max="10501" width="13.140625" style="1028" customWidth="1"/>
    <col min="10502" max="10502" width="14" style="1028" customWidth="1"/>
    <col min="10503" max="10504" width="13.140625" style="1028" customWidth="1"/>
    <col min="10505" max="10505" width="14.140625" style="1028" bestFit="1" customWidth="1"/>
    <col min="10506" max="10507" width="13.140625" style="1028" customWidth="1"/>
    <col min="10508" max="10508" width="15.140625" style="1028" bestFit="1" customWidth="1"/>
    <col min="10509" max="10509" width="18" style="1028" bestFit="1" customWidth="1"/>
    <col min="10510" max="10510" width="13.140625" style="1028" customWidth="1"/>
    <col min="10511" max="10512" width="0" style="1028" hidden="1" customWidth="1"/>
    <col min="10513" max="10513" width="3" style="1028" customWidth="1"/>
    <col min="10514" max="10752" width="11.42578125" style="1028"/>
    <col min="10753" max="10753" width="0" style="1028" hidden="1" customWidth="1"/>
    <col min="10754" max="10754" width="29" style="1028" customWidth="1"/>
    <col min="10755" max="10755" width="15.140625" style="1028" customWidth="1"/>
    <col min="10756" max="10757" width="13.140625" style="1028" customWidth="1"/>
    <col min="10758" max="10758" width="14" style="1028" customWidth="1"/>
    <col min="10759" max="10760" width="13.140625" style="1028" customWidth="1"/>
    <col min="10761" max="10761" width="14.140625" style="1028" bestFit="1" customWidth="1"/>
    <col min="10762" max="10763" width="13.140625" style="1028" customWidth="1"/>
    <col min="10764" max="10764" width="15.140625" style="1028" bestFit="1" customWidth="1"/>
    <col min="10765" max="10765" width="18" style="1028" bestFit="1" customWidth="1"/>
    <col min="10766" max="10766" width="13.140625" style="1028" customWidth="1"/>
    <col min="10767" max="10768" width="0" style="1028" hidden="1" customWidth="1"/>
    <col min="10769" max="10769" width="3" style="1028" customWidth="1"/>
    <col min="10770" max="11008" width="11.42578125" style="1028"/>
    <col min="11009" max="11009" width="0" style="1028" hidden="1" customWidth="1"/>
    <col min="11010" max="11010" width="29" style="1028" customWidth="1"/>
    <col min="11011" max="11011" width="15.140625" style="1028" customWidth="1"/>
    <col min="11012" max="11013" width="13.140625" style="1028" customWidth="1"/>
    <col min="11014" max="11014" width="14" style="1028" customWidth="1"/>
    <col min="11015" max="11016" width="13.140625" style="1028" customWidth="1"/>
    <col min="11017" max="11017" width="14.140625" style="1028" bestFit="1" customWidth="1"/>
    <col min="11018" max="11019" width="13.140625" style="1028" customWidth="1"/>
    <col min="11020" max="11020" width="15.140625" style="1028" bestFit="1" customWidth="1"/>
    <col min="11021" max="11021" width="18" style="1028" bestFit="1" customWidth="1"/>
    <col min="11022" max="11022" width="13.140625" style="1028" customWidth="1"/>
    <col min="11023" max="11024" width="0" style="1028" hidden="1" customWidth="1"/>
    <col min="11025" max="11025" width="3" style="1028" customWidth="1"/>
    <col min="11026" max="11264" width="11.42578125" style="1028"/>
    <col min="11265" max="11265" width="0" style="1028" hidden="1" customWidth="1"/>
    <col min="11266" max="11266" width="29" style="1028" customWidth="1"/>
    <col min="11267" max="11267" width="15.140625" style="1028" customWidth="1"/>
    <col min="11268" max="11269" width="13.140625" style="1028" customWidth="1"/>
    <col min="11270" max="11270" width="14" style="1028" customWidth="1"/>
    <col min="11271" max="11272" width="13.140625" style="1028" customWidth="1"/>
    <col min="11273" max="11273" width="14.140625" style="1028" bestFit="1" customWidth="1"/>
    <col min="11274" max="11275" width="13.140625" style="1028" customWidth="1"/>
    <col min="11276" max="11276" width="15.140625" style="1028" bestFit="1" customWidth="1"/>
    <col min="11277" max="11277" width="18" style="1028" bestFit="1" customWidth="1"/>
    <col min="11278" max="11278" width="13.140625" style="1028" customWidth="1"/>
    <col min="11279" max="11280" width="0" style="1028" hidden="1" customWidth="1"/>
    <col min="11281" max="11281" width="3" style="1028" customWidth="1"/>
    <col min="11282" max="11520" width="11.42578125" style="1028"/>
    <col min="11521" max="11521" width="0" style="1028" hidden="1" customWidth="1"/>
    <col min="11522" max="11522" width="29" style="1028" customWidth="1"/>
    <col min="11523" max="11523" width="15.140625" style="1028" customWidth="1"/>
    <col min="11524" max="11525" width="13.140625" style="1028" customWidth="1"/>
    <col min="11526" max="11526" width="14" style="1028" customWidth="1"/>
    <col min="11527" max="11528" width="13.140625" style="1028" customWidth="1"/>
    <col min="11529" max="11529" width="14.140625" style="1028" bestFit="1" customWidth="1"/>
    <col min="11530" max="11531" width="13.140625" style="1028" customWidth="1"/>
    <col min="11532" max="11532" width="15.140625" style="1028" bestFit="1" customWidth="1"/>
    <col min="11533" max="11533" width="18" style="1028" bestFit="1" customWidth="1"/>
    <col min="11534" max="11534" width="13.140625" style="1028" customWidth="1"/>
    <col min="11535" max="11536" width="0" style="1028" hidden="1" customWidth="1"/>
    <col min="11537" max="11537" width="3" style="1028" customWidth="1"/>
    <col min="11538" max="11776" width="11.42578125" style="1028"/>
    <col min="11777" max="11777" width="0" style="1028" hidden="1" customWidth="1"/>
    <col min="11778" max="11778" width="29" style="1028" customWidth="1"/>
    <col min="11779" max="11779" width="15.140625" style="1028" customWidth="1"/>
    <col min="11780" max="11781" width="13.140625" style="1028" customWidth="1"/>
    <col min="11782" max="11782" width="14" style="1028" customWidth="1"/>
    <col min="11783" max="11784" width="13.140625" style="1028" customWidth="1"/>
    <col min="11785" max="11785" width="14.140625" style="1028" bestFit="1" customWidth="1"/>
    <col min="11786" max="11787" width="13.140625" style="1028" customWidth="1"/>
    <col min="11788" max="11788" width="15.140625" style="1028" bestFit="1" customWidth="1"/>
    <col min="11789" max="11789" width="18" style="1028" bestFit="1" customWidth="1"/>
    <col min="11790" max="11790" width="13.140625" style="1028" customWidth="1"/>
    <col min="11791" max="11792" width="0" style="1028" hidden="1" customWidth="1"/>
    <col min="11793" max="11793" width="3" style="1028" customWidth="1"/>
    <col min="11794" max="12032" width="11.42578125" style="1028"/>
    <col min="12033" max="12033" width="0" style="1028" hidden="1" customWidth="1"/>
    <col min="12034" max="12034" width="29" style="1028" customWidth="1"/>
    <col min="12035" max="12035" width="15.140625" style="1028" customWidth="1"/>
    <col min="12036" max="12037" width="13.140625" style="1028" customWidth="1"/>
    <col min="12038" max="12038" width="14" style="1028" customWidth="1"/>
    <col min="12039" max="12040" width="13.140625" style="1028" customWidth="1"/>
    <col min="12041" max="12041" width="14.140625" style="1028" bestFit="1" customWidth="1"/>
    <col min="12042" max="12043" width="13.140625" style="1028" customWidth="1"/>
    <col min="12044" max="12044" width="15.140625" style="1028" bestFit="1" customWidth="1"/>
    <col min="12045" max="12045" width="18" style="1028" bestFit="1" customWidth="1"/>
    <col min="12046" max="12046" width="13.140625" style="1028" customWidth="1"/>
    <col min="12047" max="12048" width="0" style="1028" hidden="1" customWidth="1"/>
    <col min="12049" max="12049" width="3" style="1028" customWidth="1"/>
    <col min="12050" max="12288" width="11.42578125" style="1028"/>
    <col min="12289" max="12289" width="0" style="1028" hidden="1" customWidth="1"/>
    <col min="12290" max="12290" width="29" style="1028" customWidth="1"/>
    <col min="12291" max="12291" width="15.140625" style="1028" customWidth="1"/>
    <col min="12292" max="12293" width="13.140625" style="1028" customWidth="1"/>
    <col min="12294" max="12294" width="14" style="1028" customWidth="1"/>
    <col min="12295" max="12296" width="13.140625" style="1028" customWidth="1"/>
    <col min="12297" max="12297" width="14.140625" style="1028" bestFit="1" customWidth="1"/>
    <col min="12298" max="12299" width="13.140625" style="1028" customWidth="1"/>
    <col min="12300" max="12300" width="15.140625" style="1028" bestFit="1" customWidth="1"/>
    <col min="12301" max="12301" width="18" style="1028" bestFit="1" customWidth="1"/>
    <col min="12302" max="12302" width="13.140625" style="1028" customWidth="1"/>
    <col min="12303" max="12304" width="0" style="1028" hidden="1" customWidth="1"/>
    <col min="12305" max="12305" width="3" style="1028" customWidth="1"/>
    <col min="12306" max="12544" width="11.42578125" style="1028"/>
    <col min="12545" max="12545" width="0" style="1028" hidden="1" customWidth="1"/>
    <col min="12546" max="12546" width="29" style="1028" customWidth="1"/>
    <col min="12547" max="12547" width="15.140625" style="1028" customWidth="1"/>
    <col min="12548" max="12549" width="13.140625" style="1028" customWidth="1"/>
    <col min="12550" max="12550" width="14" style="1028" customWidth="1"/>
    <col min="12551" max="12552" width="13.140625" style="1028" customWidth="1"/>
    <col min="12553" max="12553" width="14.140625" style="1028" bestFit="1" customWidth="1"/>
    <col min="12554" max="12555" width="13.140625" style="1028" customWidth="1"/>
    <col min="12556" max="12556" width="15.140625" style="1028" bestFit="1" customWidth="1"/>
    <col min="12557" max="12557" width="18" style="1028" bestFit="1" customWidth="1"/>
    <col min="12558" max="12558" width="13.140625" style="1028" customWidth="1"/>
    <col min="12559" max="12560" width="0" style="1028" hidden="1" customWidth="1"/>
    <col min="12561" max="12561" width="3" style="1028" customWidth="1"/>
    <col min="12562" max="12800" width="11.42578125" style="1028"/>
    <col min="12801" max="12801" width="0" style="1028" hidden="1" customWidth="1"/>
    <col min="12802" max="12802" width="29" style="1028" customWidth="1"/>
    <col min="12803" max="12803" width="15.140625" style="1028" customWidth="1"/>
    <col min="12804" max="12805" width="13.140625" style="1028" customWidth="1"/>
    <col min="12806" max="12806" width="14" style="1028" customWidth="1"/>
    <col min="12807" max="12808" width="13.140625" style="1028" customWidth="1"/>
    <col min="12809" max="12809" width="14.140625" style="1028" bestFit="1" customWidth="1"/>
    <col min="12810" max="12811" width="13.140625" style="1028" customWidth="1"/>
    <col min="12812" max="12812" width="15.140625" style="1028" bestFit="1" customWidth="1"/>
    <col min="12813" max="12813" width="18" style="1028" bestFit="1" customWidth="1"/>
    <col min="12814" max="12814" width="13.140625" style="1028" customWidth="1"/>
    <col min="12815" max="12816" width="0" style="1028" hidden="1" customWidth="1"/>
    <col min="12817" max="12817" width="3" style="1028" customWidth="1"/>
    <col min="12818" max="13056" width="11.42578125" style="1028"/>
    <col min="13057" max="13057" width="0" style="1028" hidden="1" customWidth="1"/>
    <col min="13058" max="13058" width="29" style="1028" customWidth="1"/>
    <col min="13059" max="13059" width="15.140625" style="1028" customWidth="1"/>
    <col min="13060" max="13061" width="13.140625" style="1028" customWidth="1"/>
    <col min="13062" max="13062" width="14" style="1028" customWidth="1"/>
    <col min="13063" max="13064" width="13.140625" style="1028" customWidth="1"/>
    <col min="13065" max="13065" width="14.140625" style="1028" bestFit="1" customWidth="1"/>
    <col min="13066" max="13067" width="13.140625" style="1028" customWidth="1"/>
    <col min="13068" max="13068" width="15.140625" style="1028" bestFit="1" customWidth="1"/>
    <col min="13069" max="13069" width="18" style="1028" bestFit="1" customWidth="1"/>
    <col min="13070" max="13070" width="13.140625" style="1028" customWidth="1"/>
    <col min="13071" max="13072" width="0" style="1028" hidden="1" customWidth="1"/>
    <col min="13073" max="13073" width="3" style="1028" customWidth="1"/>
    <col min="13074" max="13312" width="11.42578125" style="1028"/>
    <col min="13313" max="13313" width="0" style="1028" hidden="1" customWidth="1"/>
    <col min="13314" max="13314" width="29" style="1028" customWidth="1"/>
    <col min="13315" max="13315" width="15.140625" style="1028" customWidth="1"/>
    <col min="13316" max="13317" width="13.140625" style="1028" customWidth="1"/>
    <col min="13318" max="13318" width="14" style="1028" customWidth="1"/>
    <col min="13319" max="13320" width="13.140625" style="1028" customWidth="1"/>
    <col min="13321" max="13321" width="14.140625" style="1028" bestFit="1" customWidth="1"/>
    <col min="13322" max="13323" width="13.140625" style="1028" customWidth="1"/>
    <col min="13324" max="13324" width="15.140625" style="1028" bestFit="1" customWidth="1"/>
    <col min="13325" max="13325" width="18" style="1028" bestFit="1" customWidth="1"/>
    <col min="13326" max="13326" width="13.140625" style="1028" customWidth="1"/>
    <col min="13327" max="13328" width="0" style="1028" hidden="1" customWidth="1"/>
    <col min="13329" max="13329" width="3" style="1028" customWidth="1"/>
    <col min="13330" max="13568" width="11.42578125" style="1028"/>
    <col min="13569" max="13569" width="0" style="1028" hidden="1" customWidth="1"/>
    <col min="13570" max="13570" width="29" style="1028" customWidth="1"/>
    <col min="13571" max="13571" width="15.140625" style="1028" customWidth="1"/>
    <col min="13572" max="13573" width="13.140625" style="1028" customWidth="1"/>
    <col min="13574" max="13574" width="14" style="1028" customWidth="1"/>
    <col min="13575" max="13576" width="13.140625" style="1028" customWidth="1"/>
    <col min="13577" max="13577" width="14.140625" style="1028" bestFit="1" customWidth="1"/>
    <col min="13578" max="13579" width="13.140625" style="1028" customWidth="1"/>
    <col min="13580" max="13580" width="15.140625" style="1028" bestFit="1" customWidth="1"/>
    <col min="13581" max="13581" width="18" style="1028" bestFit="1" customWidth="1"/>
    <col min="13582" max="13582" width="13.140625" style="1028" customWidth="1"/>
    <col min="13583" max="13584" width="0" style="1028" hidden="1" customWidth="1"/>
    <col min="13585" max="13585" width="3" style="1028" customWidth="1"/>
    <col min="13586" max="13824" width="11.42578125" style="1028"/>
    <col min="13825" max="13825" width="0" style="1028" hidden="1" customWidth="1"/>
    <col min="13826" max="13826" width="29" style="1028" customWidth="1"/>
    <col min="13827" max="13827" width="15.140625" style="1028" customWidth="1"/>
    <col min="13828" max="13829" width="13.140625" style="1028" customWidth="1"/>
    <col min="13830" max="13830" width="14" style="1028" customWidth="1"/>
    <col min="13831" max="13832" width="13.140625" style="1028" customWidth="1"/>
    <col min="13833" max="13833" width="14.140625" style="1028" bestFit="1" customWidth="1"/>
    <col min="13834" max="13835" width="13.140625" style="1028" customWidth="1"/>
    <col min="13836" max="13836" width="15.140625" style="1028" bestFit="1" customWidth="1"/>
    <col min="13837" max="13837" width="18" style="1028" bestFit="1" customWidth="1"/>
    <col min="13838" max="13838" width="13.140625" style="1028" customWidth="1"/>
    <col min="13839" max="13840" width="0" style="1028" hidden="1" customWidth="1"/>
    <col min="13841" max="13841" width="3" style="1028" customWidth="1"/>
    <col min="13842" max="14080" width="11.42578125" style="1028"/>
    <col min="14081" max="14081" width="0" style="1028" hidden="1" customWidth="1"/>
    <col min="14082" max="14082" width="29" style="1028" customWidth="1"/>
    <col min="14083" max="14083" width="15.140625" style="1028" customWidth="1"/>
    <col min="14084" max="14085" width="13.140625" style="1028" customWidth="1"/>
    <col min="14086" max="14086" width="14" style="1028" customWidth="1"/>
    <col min="14087" max="14088" width="13.140625" style="1028" customWidth="1"/>
    <col min="14089" max="14089" width="14.140625" style="1028" bestFit="1" customWidth="1"/>
    <col min="14090" max="14091" width="13.140625" style="1028" customWidth="1"/>
    <col min="14092" max="14092" width="15.140625" style="1028" bestFit="1" customWidth="1"/>
    <col min="14093" max="14093" width="18" style="1028" bestFit="1" customWidth="1"/>
    <col min="14094" max="14094" width="13.140625" style="1028" customWidth="1"/>
    <col min="14095" max="14096" width="0" style="1028" hidden="1" customWidth="1"/>
    <col min="14097" max="14097" width="3" style="1028" customWidth="1"/>
    <col min="14098" max="14336" width="11.42578125" style="1028"/>
    <col min="14337" max="14337" width="0" style="1028" hidden="1" customWidth="1"/>
    <col min="14338" max="14338" width="29" style="1028" customWidth="1"/>
    <col min="14339" max="14339" width="15.140625" style="1028" customWidth="1"/>
    <col min="14340" max="14341" width="13.140625" style="1028" customWidth="1"/>
    <col min="14342" max="14342" width="14" style="1028" customWidth="1"/>
    <col min="14343" max="14344" width="13.140625" style="1028" customWidth="1"/>
    <col min="14345" max="14345" width="14.140625" style="1028" bestFit="1" customWidth="1"/>
    <col min="14346" max="14347" width="13.140625" style="1028" customWidth="1"/>
    <col min="14348" max="14348" width="15.140625" style="1028" bestFit="1" customWidth="1"/>
    <col min="14349" max="14349" width="18" style="1028" bestFit="1" customWidth="1"/>
    <col min="14350" max="14350" width="13.140625" style="1028" customWidth="1"/>
    <col min="14351" max="14352" width="0" style="1028" hidden="1" customWidth="1"/>
    <col min="14353" max="14353" width="3" style="1028" customWidth="1"/>
    <col min="14354" max="14592" width="11.42578125" style="1028"/>
    <col min="14593" max="14593" width="0" style="1028" hidden="1" customWidth="1"/>
    <col min="14594" max="14594" width="29" style="1028" customWidth="1"/>
    <col min="14595" max="14595" width="15.140625" style="1028" customWidth="1"/>
    <col min="14596" max="14597" width="13.140625" style="1028" customWidth="1"/>
    <col min="14598" max="14598" width="14" style="1028" customWidth="1"/>
    <col min="14599" max="14600" width="13.140625" style="1028" customWidth="1"/>
    <col min="14601" max="14601" width="14.140625" style="1028" bestFit="1" customWidth="1"/>
    <col min="14602" max="14603" width="13.140625" style="1028" customWidth="1"/>
    <col min="14604" max="14604" width="15.140625" style="1028" bestFit="1" customWidth="1"/>
    <col min="14605" max="14605" width="18" style="1028" bestFit="1" customWidth="1"/>
    <col min="14606" max="14606" width="13.140625" style="1028" customWidth="1"/>
    <col min="14607" max="14608" width="0" style="1028" hidden="1" customWidth="1"/>
    <col min="14609" max="14609" width="3" style="1028" customWidth="1"/>
    <col min="14610" max="14848" width="11.42578125" style="1028"/>
    <col min="14849" max="14849" width="0" style="1028" hidden="1" customWidth="1"/>
    <col min="14850" max="14850" width="29" style="1028" customWidth="1"/>
    <col min="14851" max="14851" width="15.140625" style="1028" customWidth="1"/>
    <col min="14852" max="14853" width="13.140625" style="1028" customWidth="1"/>
    <col min="14854" max="14854" width="14" style="1028" customWidth="1"/>
    <col min="14855" max="14856" width="13.140625" style="1028" customWidth="1"/>
    <col min="14857" max="14857" width="14.140625" style="1028" bestFit="1" customWidth="1"/>
    <col min="14858" max="14859" width="13.140625" style="1028" customWidth="1"/>
    <col min="14860" max="14860" width="15.140625" style="1028" bestFit="1" customWidth="1"/>
    <col min="14861" max="14861" width="18" style="1028" bestFit="1" customWidth="1"/>
    <col min="14862" max="14862" width="13.140625" style="1028" customWidth="1"/>
    <col min="14863" max="14864" width="0" style="1028" hidden="1" customWidth="1"/>
    <col min="14865" max="14865" width="3" style="1028" customWidth="1"/>
    <col min="14866" max="15104" width="11.42578125" style="1028"/>
    <col min="15105" max="15105" width="0" style="1028" hidden="1" customWidth="1"/>
    <col min="15106" max="15106" width="29" style="1028" customWidth="1"/>
    <col min="15107" max="15107" width="15.140625" style="1028" customWidth="1"/>
    <col min="15108" max="15109" width="13.140625" style="1028" customWidth="1"/>
    <col min="15110" max="15110" width="14" style="1028" customWidth="1"/>
    <col min="15111" max="15112" width="13.140625" style="1028" customWidth="1"/>
    <col min="15113" max="15113" width="14.140625" style="1028" bestFit="1" customWidth="1"/>
    <col min="15114" max="15115" width="13.140625" style="1028" customWidth="1"/>
    <col min="15116" max="15116" width="15.140625" style="1028" bestFit="1" customWidth="1"/>
    <col min="15117" max="15117" width="18" style="1028" bestFit="1" customWidth="1"/>
    <col min="15118" max="15118" width="13.140625" style="1028" customWidth="1"/>
    <col min="15119" max="15120" width="0" style="1028" hidden="1" customWidth="1"/>
    <col min="15121" max="15121" width="3" style="1028" customWidth="1"/>
    <col min="15122" max="15360" width="11.42578125" style="1028"/>
    <col min="15361" max="15361" width="0" style="1028" hidden="1" customWidth="1"/>
    <col min="15362" max="15362" width="29" style="1028" customWidth="1"/>
    <col min="15363" max="15363" width="15.140625" style="1028" customWidth="1"/>
    <col min="15364" max="15365" width="13.140625" style="1028" customWidth="1"/>
    <col min="15366" max="15366" width="14" style="1028" customWidth="1"/>
    <col min="15367" max="15368" width="13.140625" style="1028" customWidth="1"/>
    <col min="15369" max="15369" width="14.140625" style="1028" bestFit="1" customWidth="1"/>
    <col min="15370" max="15371" width="13.140625" style="1028" customWidth="1"/>
    <col min="15372" max="15372" width="15.140625" style="1028" bestFit="1" customWidth="1"/>
    <col min="15373" max="15373" width="18" style="1028" bestFit="1" customWidth="1"/>
    <col min="15374" max="15374" width="13.140625" style="1028" customWidth="1"/>
    <col min="15375" max="15376" width="0" style="1028" hidden="1" customWidth="1"/>
    <col min="15377" max="15377" width="3" style="1028" customWidth="1"/>
    <col min="15378" max="15616" width="11.42578125" style="1028"/>
    <col min="15617" max="15617" width="0" style="1028" hidden="1" customWidth="1"/>
    <col min="15618" max="15618" width="29" style="1028" customWidth="1"/>
    <col min="15619" max="15619" width="15.140625" style="1028" customWidth="1"/>
    <col min="15620" max="15621" width="13.140625" style="1028" customWidth="1"/>
    <col min="15622" max="15622" width="14" style="1028" customWidth="1"/>
    <col min="15623" max="15624" width="13.140625" style="1028" customWidth="1"/>
    <col min="15625" max="15625" width="14.140625" style="1028" bestFit="1" customWidth="1"/>
    <col min="15626" max="15627" width="13.140625" style="1028" customWidth="1"/>
    <col min="15628" max="15628" width="15.140625" style="1028" bestFit="1" customWidth="1"/>
    <col min="15629" max="15629" width="18" style="1028" bestFit="1" customWidth="1"/>
    <col min="15630" max="15630" width="13.140625" style="1028" customWidth="1"/>
    <col min="15631" max="15632" width="0" style="1028" hidden="1" customWidth="1"/>
    <col min="15633" max="15633" width="3" style="1028" customWidth="1"/>
    <col min="15634" max="15872" width="11.42578125" style="1028"/>
    <col min="15873" max="15873" width="0" style="1028" hidden="1" customWidth="1"/>
    <col min="15874" max="15874" width="29" style="1028" customWidth="1"/>
    <col min="15875" max="15875" width="15.140625" style="1028" customWidth="1"/>
    <col min="15876" max="15877" width="13.140625" style="1028" customWidth="1"/>
    <col min="15878" max="15878" width="14" style="1028" customWidth="1"/>
    <col min="15879" max="15880" width="13.140625" style="1028" customWidth="1"/>
    <col min="15881" max="15881" width="14.140625" style="1028" bestFit="1" customWidth="1"/>
    <col min="15882" max="15883" width="13.140625" style="1028" customWidth="1"/>
    <col min="15884" max="15884" width="15.140625" style="1028" bestFit="1" customWidth="1"/>
    <col min="15885" max="15885" width="18" style="1028" bestFit="1" customWidth="1"/>
    <col min="15886" max="15886" width="13.140625" style="1028" customWidth="1"/>
    <col min="15887" max="15888" width="0" style="1028" hidden="1" customWidth="1"/>
    <col min="15889" max="15889" width="3" style="1028" customWidth="1"/>
    <col min="15890" max="16128" width="11.42578125" style="1028"/>
    <col min="16129" max="16129" width="0" style="1028" hidden="1" customWidth="1"/>
    <col min="16130" max="16130" width="29" style="1028" customWidth="1"/>
    <col min="16131" max="16131" width="15.140625" style="1028" customWidth="1"/>
    <col min="16132" max="16133" width="13.140625" style="1028" customWidth="1"/>
    <col min="16134" max="16134" width="14" style="1028" customWidth="1"/>
    <col min="16135" max="16136" width="13.140625" style="1028" customWidth="1"/>
    <col min="16137" max="16137" width="14.140625" style="1028" bestFit="1" customWidth="1"/>
    <col min="16138" max="16139" width="13.140625" style="1028" customWidth="1"/>
    <col min="16140" max="16140" width="15.140625" style="1028" bestFit="1" customWidth="1"/>
    <col min="16141" max="16141" width="18" style="1028" bestFit="1" customWidth="1"/>
    <col min="16142" max="16142" width="13.140625" style="1028" customWidth="1"/>
    <col min="16143" max="16144" width="0" style="1028" hidden="1" customWidth="1"/>
    <col min="16145" max="16145" width="3" style="1028" customWidth="1"/>
    <col min="16146" max="16384" width="11.42578125" style="1028"/>
  </cols>
  <sheetData>
    <row r="1" spans="1:24" s="167" customFormat="1" ht="2.25" customHeight="1">
      <c r="B1" s="561"/>
      <c r="C1" s="562"/>
      <c r="D1" s="562"/>
      <c r="E1" s="562"/>
      <c r="F1" s="562"/>
      <c r="G1" s="562"/>
      <c r="H1" s="562"/>
      <c r="I1" s="562"/>
      <c r="J1" s="562"/>
      <c r="K1" s="562"/>
      <c r="L1" s="562"/>
      <c r="M1" s="562"/>
      <c r="N1" s="562"/>
      <c r="O1" s="562"/>
      <c r="P1" s="562"/>
      <c r="Q1" s="442"/>
    </row>
    <row r="2" spans="1:24" s="167" customFormat="1" ht="42" customHeight="1">
      <c r="B2" s="1158" t="s">
        <v>1478</v>
      </c>
      <c r="C2" s="1158"/>
      <c r="D2" s="1158"/>
      <c r="E2" s="1158"/>
      <c r="F2" s="1158"/>
      <c r="G2" s="1158"/>
      <c r="H2" s="1158"/>
      <c r="I2" s="1158"/>
      <c r="J2" s="1158"/>
      <c r="K2" s="1158"/>
      <c r="L2" s="1158"/>
      <c r="M2" s="1158"/>
      <c r="N2" s="1158"/>
      <c r="O2" s="1158"/>
      <c r="P2" s="1158"/>
      <c r="Q2" s="442"/>
    </row>
    <row r="3" spans="1:24" s="167" customFormat="1" ht="42" customHeight="1">
      <c r="B3" s="1158" t="s">
        <v>1054</v>
      </c>
      <c r="C3" s="1158"/>
      <c r="D3" s="1158"/>
      <c r="E3" s="1158"/>
      <c r="F3" s="1158"/>
      <c r="G3" s="1158"/>
      <c r="H3" s="1158"/>
      <c r="I3" s="1158"/>
      <c r="J3" s="1158"/>
      <c r="K3" s="1158"/>
      <c r="L3" s="1158"/>
      <c r="M3" s="1158"/>
      <c r="N3" s="1158"/>
      <c r="O3" s="1158"/>
      <c r="P3" s="1158"/>
      <c r="Q3" s="442"/>
    </row>
    <row r="4" spans="1:24" s="167" customFormat="1" ht="9.75" customHeight="1">
      <c r="A4" s="167" t="s">
        <v>1431</v>
      </c>
      <c r="B4" s="1158"/>
      <c r="C4" s="1158"/>
      <c r="D4" s="1158"/>
      <c r="E4" s="1158"/>
      <c r="F4" s="1158"/>
      <c r="G4" s="1158"/>
      <c r="H4" s="1158"/>
      <c r="I4" s="1158"/>
      <c r="J4" s="1158"/>
      <c r="K4" s="1158"/>
      <c r="L4" s="1158"/>
      <c r="M4" s="1158"/>
      <c r="N4" s="1158"/>
      <c r="O4" s="1158"/>
      <c r="P4" s="1158"/>
      <c r="Q4" s="442"/>
    </row>
    <row r="5" spans="1:24" s="563" customFormat="1" ht="42" customHeight="1">
      <c r="B5" s="1213" t="s">
        <v>1438</v>
      </c>
      <c r="C5" s="1213"/>
      <c r="D5" s="1213"/>
      <c r="E5" s="1213"/>
      <c r="F5" s="1213"/>
      <c r="G5" s="1213"/>
      <c r="H5" s="1213"/>
      <c r="I5" s="1213"/>
      <c r="J5" s="1213"/>
      <c r="K5" s="1213"/>
      <c r="L5" s="1213"/>
      <c r="M5" s="1213"/>
      <c r="N5" s="1213"/>
      <c r="O5" s="1213"/>
      <c r="P5" s="1213"/>
      <c r="Q5" s="929"/>
    </row>
    <row r="6" spans="1:24" s="171" customFormat="1" ht="9">
      <c r="D6" s="564"/>
      <c r="E6" s="564"/>
      <c r="F6" s="564"/>
      <c r="G6" s="564"/>
      <c r="H6" s="564"/>
      <c r="I6" s="564"/>
      <c r="Q6" s="456"/>
    </row>
    <row r="7" spans="1:24" s="171" customFormat="1" ht="15.75">
      <c r="B7" s="576"/>
      <c r="C7" s="1218" t="s">
        <v>1055</v>
      </c>
      <c r="D7" s="1218"/>
      <c r="E7" s="1218"/>
      <c r="F7" s="1218" t="s">
        <v>1475</v>
      </c>
      <c r="G7" s="1218"/>
      <c r="H7" s="1218"/>
      <c r="I7" s="1218" t="s">
        <v>1476</v>
      </c>
      <c r="J7" s="1218"/>
      <c r="K7" s="1218"/>
      <c r="L7" s="1218" t="s">
        <v>1477</v>
      </c>
      <c r="M7" s="1218"/>
      <c r="N7" s="1218"/>
      <c r="O7" s="930" t="s">
        <v>1410</v>
      </c>
      <c r="P7" s="930"/>
      <c r="Q7" s="931"/>
    </row>
    <row r="8" spans="1:24" s="171" customFormat="1" ht="33" customHeight="1" thickBot="1">
      <c r="B8" s="577" t="s">
        <v>1056</v>
      </c>
      <c r="C8" s="565" t="s">
        <v>1057</v>
      </c>
      <c r="D8" s="566" t="s">
        <v>1058</v>
      </c>
      <c r="E8" s="565" t="s">
        <v>1059</v>
      </c>
      <c r="F8" s="565" t="s">
        <v>1057</v>
      </c>
      <c r="G8" s="566" t="s">
        <v>1058</v>
      </c>
      <c r="H8" s="565" t="s">
        <v>1059</v>
      </c>
      <c r="I8" s="565" t="s">
        <v>1057</v>
      </c>
      <c r="J8" s="566" t="s">
        <v>1058</v>
      </c>
      <c r="K8" s="565" t="s">
        <v>1059</v>
      </c>
      <c r="L8" s="565" t="s">
        <v>1057</v>
      </c>
      <c r="M8" s="566" t="s">
        <v>1058</v>
      </c>
      <c r="N8" s="565" t="s">
        <v>1059</v>
      </c>
      <c r="O8" s="932" t="s">
        <v>1411</v>
      </c>
      <c r="P8" s="565" t="s">
        <v>1412</v>
      </c>
      <c r="Q8" s="931"/>
    </row>
    <row r="9" spans="1:24" s="226" customFormat="1" ht="22.5" customHeight="1" thickTop="1" thickBot="1">
      <c r="B9" s="478" t="s">
        <v>1229</v>
      </c>
      <c r="C9" s="221"/>
      <c r="D9" s="221"/>
      <c r="E9" s="221"/>
      <c r="F9" s="221"/>
      <c r="G9" s="221"/>
      <c r="H9" s="221"/>
      <c r="I9" s="221"/>
      <c r="J9" s="221"/>
      <c r="K9" s="221"/>
      <c r="L9" s="221"/>
      <c r="M9" s="221"/>
      <c r="N9" s="221"/>
      <c r="O9" s="221"/>
      <c r="P9" s="221"/>
      <c r="Q9" s="933"/>
      <c r="V9" s="934"/>
      <c r="X9" s="408"/>
    </row>
    <row r="10" spans="1:24" s="226" customFormat="1" ht="22.5" customHeight="1" thickTop="1">
      <c r="A10" s="226" t="s">
        <v>1351</v>
      </c>
      <c r="B10" s="226" t="s">
        <v>306</v>
      </c>
      <c r="C10" s="408">
        <v>10881974.578299999</v>
      </c>
      <c r="D10" s="569">
        <v>0.12426543254307049</v>
      </c>
      <c r="E10" s="408">
        <v>2</v>
      </c>
      <c r="F10" s="408">
        <v>12850252.780259999</v>
      </c>
      <c r="G10" s="569">
        <v>0.12462914972321967</v>
      </c>
      <c r="H10" s="408">
        <v>2</v>
      </c>
      <c r="I10" s="408">
        <v>15473860.213810001</v>
      </c>
      <c r="J10" s="569">
        <v>0.1286027475578386</v>
      </c>
      <c r="K10" s="408">
        <v>2</v>
      </c>
      <c r="L10" s="408">
        <v>15699655.706110001</v>
      </c>
      <c r="M10" s="569">
        <v>0.13149566285641623</v>
      </c>
      <c r="N10" s="408">
        <v>2</v>
      </c>
      <c r="O10" s="567">
        <v>1.4592059717489558E-2</v>
      </c>
      <c r="P10" s="567">
        <v>2.6424037090288177E-2</v>
      </c>
      <c r="Q10" s="935"/>
      <c r="V10" s="934"/>
      <c r="X10" s="408"/>
    </row>
    <row r="11" spans="1:24" s="226" customFormat="1" ht="22.5" customHeight="1">
      <c r="A11" s="226" t="s">
        <v>1351</v>
      </c>
      <c r="B11" s="226" t="s">
        <v>307</v>
      </c>
      <c r="C11" s="408">
        <v>7590432.2470700014</v>
      </c>
      <c r="D11" s="569">
        <v>8.6678050898220074E-2</v>
      </c>
      <c r="E11" s="408">
        <v>5</v>
      </c>
      <c r="F11" s="408">
        <v>11107380.8826</v>
      </c>
      <c r="G11" s="569">
        <v>0.10772577463821492</v>
      </c>
      <c r="H11" s="408">
        <v>3</v>
      </c>
      <c r="I11" s="408">
        <v>15410252.28002</v>
      </c>
      <c r="J11" s="569">
        <v>0.12807410409467931</v>
      </c>
      <c r="K11" s="408">
        <v>3</v>
      </c>
      <c r="L11" s="408">
        <v>13410754.795589998</v>
      </c>
      <c r="M11" s="569">
        <v>0.11232450725430027</v>
      </c>
      <c r="N11" s="408">
        <v>3</v>
      </c>
      <c r="O11" s="567">
        <v>-0.12975111945587225</v>
      </c>
      <c r="P11" s="567">
        <v>-0.11960244446410384</v>
      </c>
      <c r="Q11" s="935"/>
      <c r="V11" s="934"/>
      <c r="X11" s="408"/>
    </row>
    <row r="12" spans="1:24" s="226" customFormat="1" ht="22.5" customHeight="1">
      <c r="A12" s="226" t="s">
        <v>1351</v>
      </c>
      <c r="B12" s="226" t="s">
        <v>308</v>
      </c>
      <c r="C12" s="408">
        <v>13597991.208349999</v>
      </c>
      <c r="D12" s="569">
        <v>0.15528066593649953</v>
      </c>
      <c r="E12" s="408">
        <v>1</v>
      </c>
      <c r="F12" s="408">
        <v>15747360.463289998</v>
      </c>
      <c r="G12" s="569">
        <v>0.15272696798149446</v>
      </c>
      <c r="H12" s="408">
        <v>1</v>
      </c>
      <c r="I12" s="408">
        <v>18900456.586520001</v>
      </c>
      <c r="J12" s="569">
        <v>0.15708107825317111</v>
      </c>
      <c r="K12" s="408">
        <v>1</v>
      </c>
      <c r="L12" s="408">
        <v>18592566.105000004</v>
      </c>
      <c r="M12" s="569">
        <v>0.15572582290624548</v>
      </c>
      <c r="N12" s="408">
        <v>1</v>
      </c>
      <c r="O12" s="567">
        <v>-1.6290108131016723E-2</v>
      </c>
      <c r="P12" s="567">
        <v>-4.8182726573260393E-3</v>
      </c>
      <c r="Q12" s="935"/>
      <c r="V12" s="934"/>
      <c r="X12" s="408"/>
    </row>
    <row r="13" spans="1:24" s="226" customFormat="1" ht="22.5" customHeight="1">
      <c r="A13" s="226" t="s">
        <v>1351</v>
      </c>
      <c r="B13" s="226" t="s">
        <v>309</v>
      </c>
      <c r="C13" s="408">
        <v>9820310.9557599984</v>
      </c>
      <c r="D13" s="569">
        <v>0.11214188930917457</v>
      </c>
      <c r="E13" s="408">
        <v>3</v>
      </c>
      <c r="F13" s="408">
        <v>10454617.806070002</v>
      </c>
      <c r="G13" s="569">
        <v>0.10139490250754227</v>
      </c>
      <c r="H13" s="408">
        <v>4</v>
      </c>
      <c r="I13" s="408">
        <v>12567273.644970002</v>
      </c>
      <c r="J13" s="569">
        <v>0.10444620138237731</v>
      </c>
      <c r="K13" s="408">
        <v>4</v>
      </c>
      <c r="L13" s="408">
        <v>12049935.813899996</v>
      </c>
      <c r="M13" s="569">
        <v>0.1009266908069447</v>
      </c>
      <c r="N13" s="408">
        <v>4</v>
      </c>
      <c r="O13" s="567">
        <v>-4.1165478343591855E-2</v>
      </c>
      <c r="P13" s="567">
        <v>-2.9983734650805838E-2</v>
      </c>
      <c r="Q13" s="935"/>
      <c r="V13" s="934"/>
      <c r="X13" s="408"/>
    </row>
    <row r="14" spans="1:24" s="226" customFormat="1" ht="22.5" customHeight="1">
      <c r="A14" s="226" t="s">
        <v>1351</v>
      </c>
      <c r="B14" s="226" t="s">
        <v>310</v>
      </c>
      <c r="C14" s="408">
        <v>8106592.0608200012</v>
      </c>
      <c r="D14" s="569">
        <v>9.2572277360106786E-2</v>
      </c>
      <c r="E14" s="408">
        <v>4</v>
      </c>
      <c r="F14" s="408">
        <v>9642597.9878100008</v>
      </c>
      <c r="G14" s="569">
        <v>9.3519466806883653E-2</v>
      </c>
      <c r="H14" s="408">
        <v>5</v>
      </c>
      <c r="I14" s="408">
        <v>9764101.4414700028</v>
      </c>
      <c r="J14" s="569">
        <v>8.1149128624402669E-2</v>
      </c>
      <c r="K14" s="408">
        <v>5</v>
      </c>
      <c r="L14" s="408">
        <v>10081794.588780001</v>
      </c>
      <c r="M14" s="569">
        <v>8.444212325738551E-2</v>
      </c>
      <c r="N14" s="408">
        <v>5</v>
      </c>
      <c r="O14" s="567">
        <v>3.2536854437080542E-2</v>
      </c>
      <c r="P14" s="567">
        <v>4.457810055296485E-2</v>
      </c>
      <c r="Q14" s="935"/>
      <c r="V14" s="934"/>
      <c r="X14" s="408"/>
    </row>
    <row r="15" spans="1:24" s="226" customFormat="1" ht="22.5" customHeight="1">
      <c r="A15" s="226" t="s">
        <v>1351</v>
      </c>
      <c r="B15" s="226" t="s">
        <v>311</v>
      </c>
      <c r="C15" s="408">
        <v>4934744.3947299998</v>
      </c>
      <c r="D15" s="569">
        <v>5.635173490695785E-2</v>
      </c>
      <c r="E15" s="408">
        <v>6</v>
      </c>
      <c r="F15" s="408">
        <v>5388870.5272899996</v>
      </c>
      <c r="G15" s="569">
        <v>5.2264368901471715E-2</v>
      </c>
      <c r="H15" s="408">
        <v>6</v>
      </c>
      <c r="I15" s="408">
        <v>6116458.466310001</v>
      </c>
      <c r="J15" s="569">
        <v>5.0833686825531521E-2</v>
      </c>
      <c r="K15" s="408">
        <v>6</v>
      </c>
      <c r="L15" s="408">
        <v>6515243.2545999978</v>
      </c>
      <c r="M15" s="569">
        <v>5.4569746399024538E-2</v>
      </c>
      <c r="N15" s="408">
        <v>6</v>
      </c>
      <c r="O15" s="567">
        <v>6.5198642398462958E-2</v>
      </c>
      <c r="P15" s="567">
        <v>7.762078400077721E-2</v>
      </c>
      <c r="Q15" s="935"/>
      <c r="V15" s="934"/>
      <c r="X15" s="408"/>
    </row>
    <row r="16" spans="1:24" s="226" customFormat="1" ht="22.5" customHeight="1">
      <c r="A16" s="226" t="s">
        <v>1351</v>
      </c>
      <c r="B16" s="226" t="s">
        <v>312</v>
      </c>
      <c r="C16" s="408">
        <v>4003185.03052</v>
      </c>
      <c r="D16" s="569">
        <v>4.5713901993440081E-2</v>
      </c>
      <c r="E16" s="408">
        <v>9</v>
      </c>
      <c r="F16" s="408">
        <v>4938912.4199399995</v>
      </c>
      <c r="G16" s="569">
        <v>4.7900416122562635E-2</v>
      </c>
      <c r="H16" s="408">
        <v>9</v>
      </c>
      <c r="I16" s="408">
        <v>5752124.6122399997</v>
      </c>
      <c r="J16" s="569">
        <v>4.7805720047085207E-2</v>
      </c>
      <c r="K16" s="408">
        <v>9</v>
      </c>
      <c r="L16" s="408">
        <v>5797500.7509399988</v>
      </c>
      <c r="M16" s="569">
        <v>4.8558147925418238E-2</v>
      </c>
      <c r="N16" s="408">
        <v>9</v>
      </c>
      <c r="O16" s="567">
        <v>7.8885875670082761E-3</v>
      </c>
      <c r="P16" s="567">
        <v>1.9642390337469173E-2</v>
      </c>
      <c r="Q16" s="935"/>
      <c r="V16" s="934"/>
      <c r="X16" s="408"/>
    </row>
    <row r="17" spans="1:24" s="226" customFormat="1" ht="22.5" customHeight="1">
      <c r="A17" s="226" t="s">
        <v>1351</v>
      </c>
      <c r="B17" s="226" t="s">
        <v>313</v>
      </c>
      <c r="C17" s="408">
        <v>4373658.0109599987</v>
      </c>
      <c r="D17" s="569">
        <v>4.9944474747368434E-2</v>
      </c>
      <c r="E17" s="408">
        <v>7</v>
      </c>
      <c r="F17" s="408">
        <v>5171439.1196599994</v>
      </c>
      <c r="G17" s="569">
        <v>5.0155593928758575E-2</v>
      </c>
      <c r="H17" s="408">
        <v>8</v>
      </c>
      <c r="I17" s="408">
        <v>5777952.7795500001</v>
      </c>
      <c r="J17" s="569">
        <v>4.8020377103214308E-2</v>
      </c>
      <c r="K17" s="408">
        <v>7</v>
      </c>
      <c r="L17" s="408">
        <v>5854313.1481899992</v>
      </c>
      <c r="M17" s="569">
        <v>4.9033991725734409E-2</v>
      </c>
      <c r="N17" s="408">
        <v>8</v>
      </c>
      <c r="O17" s="567">
        <v>1.3215817358401161E-2</v>
      </c>
      <c r="P17" s="567">
        <v>2.5031745257624527E-2</v>
      </c>
      <c r="Q17" s="935"/>
      <c r="V17" s="934"/>
      <c r="X17" s="408"/>
    </row>
    <row r="18" spans="1:24" s="226" customFormat="1" ht="22.5" customHeight="1">
      <c r="A18" s="226" t="s">
        <v>1351</v>
      </c>
      <c r="B18" s="226" t="s">
        <v>314</v>
      </c>
      <c r="C18" s="408">
        <v>56739.296920000001</v>
      </c>
      <c r="D18" s="569">
        <v>6.4792774723197201E-4</v>
      </c>
      <c r="E18" s="408">
        <v>44</v>
      </c>
      <c r="F18" s="408">
        <v>56744.911469999999</v>
      </c>
      <c r="G18" s="569">
        <v>5.5034482111428055E-4</v>
      </c>
      <c r="H18" s="408">
        <v>45</v>
      </c>
      <c r="I18" s="408">
        <v>59689.106959999997</v>
      </c>
      <c r="J18" s="569">
        <v>4.9607422118747859E-4</v>
      </c>
      <c r="K18" s="408">
        <v>45</v>
      </c>
      <c r="L18" s="408">
        <v>100613.30016999999</v>
      </c>
      <c r="M18" s="569">
        <v>8.4270718069803156E-4</v>
      </c>
      <c r="N18" s="408">
        <v>37</v>
      </c>
      <c r="O18" s="567">
        <v>0.68562247442276014</v>
      </c>
      <c r="P18" s="567">
        <v>0.70527987937229675</v>
      </c>
      <c r="Q18" s="935"/>
      <c r="V18" s="934"/>
      <c r="X18" s="408"/>
    </row>
    <row r="19" spans="1:24" s="226" customFormat="1" ht="22.5" customHeight="1">
      <c r="A19" s="226" t="s">
        <v>1351</v>
      </c>
      <c r="B19" s="226" t="s">
        <v>315</v>
      </c>
      <c r="C19" s="408">
        <v>273686.29636999994</v>
      </c>
      <c r="D19" s="569">
        <v>3.1253285655848395E-3</v>
      </c>
      <c r="E19" s="408">
        <v>22</v>
      </c>
      <c r="F19" s="408">
        <v>120138.13887999998</v>
      </c>
      <c r="G19" s="569">
        <v>1.1651688378414556E-3</v>
      </c>
      <c r="H19" s="408">
        <v>30</v>
      </c>
      <c r="I19" s="408">
        <v>161440.45466999998</v>
      </c>
      <c r="J19" s="569">
        <v>1.3417263533904392E-3</v>
      </c>
      <c r="K19" s="408">
        <v>26</v>
      </c>
      <c r="L19" s="408">
        <v>107789.13782</v>
      </c>
      <c r="M19" s="569">
        <v>9.0280986995443051E-4</v>
      </c>
      <c r="N19" s="408">
        <v>33</v>
      </c>
      <c r="O19" s="567">
        <v>-0.33232882649933371</v>
      </c>
      <c r="P19" s="567">
        <v>-0.32454257374713946</v>
      </c>
      <c r="Q19" s="935"/>
      <c r="V19" s="934"/>
      <c r="X19" s="408"/>
    </row>
    <row r="20" spans="1:24" s="226" customFormat="1" ht="22.5" customHeight="1">
      <c r="A20" s="226" t="s">
        <v>1351</v>
      </c>
      <c r="B20" s="226" t="s">
        <v>1230</v>
      </c>
      <c r="C20" s="570">
        <v>3440614</v>
      </c>
      <c r="D20" s="569">
        <v>3.9289688084396944E-2</v>
      </c>
      <c r="E20" s="570">
        <v>11</v>
      </c>
      <c r="F20" s="570">
        <v>3742680</v>
      </c>
      <c r="G20" s="569">
        <v>3.6298665408561887E-2</v>
      </c>
      <c r="H20" s="570">
        <v>11</v>
      </c>
      <c r="I20" s="570" t="s">
        <v>1060</v>
      </c>
      <c r="J20" s="570" t="s">
        <v>1060</v>
      </c>
      <c r="K20" s="570" t="s">
        <v>1060</v>
      </c>
      <c r="L20" s="570" t="s">
        <v>1060</v>
      </c>
      <c r="M20" s="570" t="s">
        <v>1060</v>
      </c>
      <c r="N20" s="570" t="s">
        <v>1060</v>
      </c>
      <c r="O20" s="567">
        <v>0</v>
      </c>
      <c r="P20" s="567">
        <v>0</v>
      </c>
      <c r="Q20" s="935"/>
      <c r="V20" s="934"/>
      <c r="X20" s="408"/>
    </row>
    <row r="21" spans="1:24" s="226" customFormat="1" ht="22.5" customHeight="1">
      <c r="A21" s="226" t="s">
        <v>1351</v>
      </c>
      <c r="B21" s="226" t="s">
        <v>316</v>
      </c>
      <c r="C21" s="570">
        <v>4310893.1769500002</v>
      </c>
      <c r="D21" s="569">
        <v>4.9227739085965616E-2</v>
      </c>
      <c r="E21" s="570">
        <v>8</v>
      </c>
      <c r="F21" s="570">
        <v>5343511.7958899997</v>
      </c>
      <c r="G21" s="569">
        <v>5.1824453810027767E-2</v>
      </c>
      <c r="H21" s="570">
        <v>7</v>
      </c>
      <c r="I21" s="570">
        <v>5754628.4649400003</v>
      </c>
      <c r="J21" s="569">
        <v>4.7826529485211891E-2</v>
      </c>
      <c r="K21" s="570">
        <v>8</v>
      </c>
      <c r="L21" s="570">
        <v>5977089.0926600015</v>
      </c>
      <c r="M21" s="569">
        <v>5.0062326646137939E-2</v>
      </c>
      <c r="N21" s="570">
        <v>7</v>
      </c>
      <c r="O21" s="567">
        <v>3.8657687299074039E-2</v>
      </c>
      <c r="P21" s="567">
        <v>5.0770313390025468E-2</v>
      </c>
      <c r="Q21" s="935"/>
      <c r="V21" s="934"/>
      <c r="X21" s="408"/>
    </row>
    <row r="22" spans="1:24" s="226" customFormat="1" ht="15.75" customHeight="1">
      <c r="B22" s="226" t="s">
        <v>317</v>
      </c>
      <c r="C22" s="408">
        <v>948210.55047999986</v>
      </c>
      <c r="D22" s="569">
        <v>1.0827979182405674E-2</v>
      </c>
      <c r="E22" s="226">
        <v>16</v>
      </c>
      <c r="F22" s="408">
        <v>1300694.5869499999</v>
      </c>
      <c r="G22" s="569">
        <v>1.261488495153891E-2</v>
      </c>
      <c r="H22" s="226">
        <v>15</v>
      </c>
      <c r="I22" s="408">
        <v>1553861.6411299999</v>
      </c>
      <c r="J22" s="569">
        <v>1.2914093420315801E-2</v>
      </c>
      <c r="K22" s="226">
        <v>14</v>
      </c>
      <c r="L22" s="408">
        <v>1519395.9942199998</v>
      </c>
      <c r="M22" s="569">
        <v>1.2726010502484234E-2</v>
      </c>
      <c r="N22" s="226">
        <v>14</v>
      </c>
      <c r="O22" s="567">
        <v>-2.2180640796909068E-2</v>
      </c>
      <c r="P22" s="567">
        <v>-1.0777499581712702E-2</v>
      </c>
      <c r="Q22" s="935"/>
      <c r="V22" s="934"/>
      <c r="X22" s="408"/>
    </row>
    <row r="23" spans="1:24" s="226" customFormat="1" ht="23.25" customHeight="1">
      <c r="A23" s="226" t="s">
        <v>1351</v>
      </c>
      <c r="B23" s="226" t="s">
        <v>1231</v>
      </c>
      <c r="C23" s="568"/>
      <c r="D23" s="568"/>
      <c r="E23" s="568"/>
      <c r="F23" s="568"/>
      <c r="G23" s="568"/>
      <c r="H23" s="568"/>
      <c r="I23" s="408">
        <v>3720357.6930299997</v>
      </c>
      <c r="J23" s="569">
        <v>3.0919771447502013E-2</v>
      </c>
      <c r="K23" s="568">
        <v>12</v>
      </c>
      <c r="L23" s="408">
        <v>4178752.6871200008</v>
      </c>
      <c r="M23" s="569">
        <v>3.4999993935664775E-2</v>
      </c>
      <c r="N23" s="568">
        <v>11</v>
      </c>
      <c r="O23" s="567">
        <v>0.12321261338628631</v>
      </c>
      <c r="P23" s="567">
        <v>0.13631130275522252</v>
      </c>
      <c r="Q23" s="935"/>
      <c r="V23" s="934"/>
      <c r="X23" s="408"/>
    </row>
    <row r="24" spans="1:24" s="226" customFormat="1" ht="23.25" customHeight="1">
      <c r="A24" s="226" t="s">
        <v>1351</v>
      </c>
      <c r="B24" s="226" t="s">
        <v>1232</v>
      </c>
      <c r="C24" s="408"/>
      <c r="D24" s="408"/>
      <c r="E24" s="408"/>
      <c r="F24" s="408"/>
      <c r="G24" s="408"/>
      <c r="H24" s="408"/>
      <c r="I24" s="408">
        <v>4857690.1536800005</v>
      </c>
      <c r="J24" s="569">
        <v>4.0372104433925839E-2</v>
      </c>
      <c r="K24" s="568">
        <v>10</v>
      </c>
      <c r="L24" s="408">
        <v>5114487.9321400002</v>
      </c>
      <c r="M24" s="569">
        <v>4.2837434998409175E-2</v>
      </c>
      <c r="N24" s="568">
        <v>10</v>
      </c>
      <c r="O24" s="567">
        <v>5.286417419304934E-2</v>
      </c>
      <c r="P24" s="567">
        <v>6.5142473600548367E-2</v>
      </c>
      <c r="Q24" s="935"/>
      <c r="V24" s="934"/>
      <c r="X24" s="408"/>
    </row>
    <row r="25" spans="1:24" s="226" customFormat="1" ht="23.25" customHeight="1">
      <c r="A25" s="226" t="s">
        <v>1351</v>
      </c>
      <c r="B25" s="229" t="s">
        <v>1061</v>
      </c>
      <c r="C25" s="408">
        <v>72339031.807229981</v>
      </c>
      <c r="D25" s="569">
        <v>0.82606709036042292</v>
      </c>
      <c r="E25" s="408"/>
      <c r="F25" s="408">
        <v>85865201.420110002</v>
      </c>
      <c r="G25" s="569">
        <v>0.83277015843923219</v>
      </c>
      <c r="H25" s="408"/>
      <c r="I25" s="408">
        <v>105870147.53929999</v>
      </c>
      <c r="J25" s="569">
        <v>0.87988334324983342</v>
      </c>
      <c r="K25" s="568"/>
      <c r="L25" s="408">
        <v>104999892.30724001</v>
      </c>
      <c r="M25" s="569">
        <v>0.87944797626481808</v>
      </c>
      <c r="N25" s="568"/>
      <c r="O25" s="567">
        <v>-8.2200247405619375E-3</v>
      </c>
      <c r="P25" s="567">
        <v>3.3459224927843145E-3</v>
      </c>
      <c r="Q25" s="935"/>
      <c r="V25" s="934"/>
      <c r="X25" s="408"/>
    </row>
    <row r="26" spans="1:24" s="226" customFormat="1" ht="9" customHeight="1">
      <c r="C26" s="408"/>
      <c r="D26" s="569"/>
      <c r="F26" s="408"/>
      <c r="G26" s="569"/>
      <c r="I26" s="408"/>
      <c r="J26" s="569"/>
      <c r="L26" s="408"/>
      <c r="M26" s="569"/>
      <c r="O26" s="567"/>
      <c r="P26" s="567"/>
      <c r="Q26" s="935"/>
      <c r="V26" s="934"/>
      <c r="X26" s="408"/>
    </row>
    <row r="27" spans="1:24" s="226" customFormat="1" ht="19.5" customHeight="1">
      <c r="A27" s="530"/>
      <c r="B27" s="533" t="s">
        <v>1233</v>
      </c>
      <c r="C27" s="530"/>
      <c r="D27" s="406"/>
      <c r="E27" s="530"/>
      <c r="F27" s="530"/>
      <c r="G27" s="406"/>
      <c r="H27" s="530"/>
      <c r="I27" s="530"/>
      <c r="J27" s="406"/>
      <c r="K27" s="530"/>
      <c r="L27" s="530"/>
      <c r="M27" s="406"/>
      <c r="N27" s="530"/>
      <c r="O27" s="571"/>
      <c r="P27" s="936"/>
      <c r="Q27" s="933"/>
      <c r="V27" s="934"/>
      <c r="X27" s="408"/>
    </row>
    <row r="28" spans="1:24" s="226" customFormat="1" ht="22.5" customHeight="1">
      <c r="A28" s="226" t="s">
        <v>1351</v>
      </c>
      <c r="B28" s="226" t="s">
        <v>1234</v>
      </c>
      <c r="C28" s="570" t="s">
        <v>1060</v>
      </c>
      <c r="D28" s="570" t="s">
        <v>1060</v>
      </c>
      <c r="E28" s="570" t="s">
        <v>1060</v>
      </c>
      <c r="F28" s="570" t="s">
        <v>1060</v>
      </c>
      <c r="G28" s="570" t="s">
        <v>1060</v>
      </c>
      <c r="H28" s="570" t="s">
        <v>1060</v>
      </c>
      <c r="I28" s="408">
        <v>3862652.8516600002</v>
      </c>
      <c r="J28" s="569">
        <v>3.2102381869926838E-2</v>
      </c>
      <c r="K28" s="408">
        <v>11</v>
      </c>
      <c r="L28" s="408">
        <v>3709196.4979900005</v>
      </c>
      <c r="M28" s="569">
        <v>3.10671304707703E-2</v>
      </c>
      <c r="N28" s="408">
        <v>12</v>
      </c>
      <c r="O28" s="567">
        <v>-3.9728228127995147E-2</v>
      </c>
      <c r="P28" s="567">
        <v>-2.8529723499750359E-2</v>
      </c>
      <c r="Q28" s="935"/>
      <c r="V28" s="934"/>
      <c r="X28" s="408"/>
    </row>
    <row r="29" spans="1:24" s="226" customFormat="1" ht="23.25" customHeight="1">
      <c r="A29" s="226" t="s">
        <v>1351</v>
      </c>
      <c r="B29" s="226" t="s">
        <v>1235</v>
      </c>
      <c r="C29" s="570" t="s">
        <v>1060</v>
      </c>
      <c r="D29" s="570" t="s">
        <v>1060</v>
      </c>
      <c r="E29" s="570" t="s">
        <v>1060</v>
      </c>
      <c r="F29" s="570" t="s">
        <v>1060</v>
      </c>
      <c r="G29" s="570" t="s">
        <v>1060</v>
      </c>
      <c r="H29" s="570" t="s">
        <v>1060</v>
      </c>
      <c r="I29" s="408">
        <v>1984776.17943</v>
      </c>
      <c r="J29" s="569">
        <v>1.649541009387212E-2</v>
      </c>
      <c r="K29" s="568">
        <v>13</v>
      </c>
      <c r="L29" s="408">
        <v>2110703.82809</v>
      </c>
      <c r="M29" s="569">
        <v>1.7678629656843577E-2</v>
      </c>
      <c r="N29" s="568">
        <v>13</v>
      </c>
      <c r="O29" s="567">
        <v>6.3446775492924656E-2</v>
      </c>
      <c r="P29" s="567">
        <v>7.584848716048076E-2</v>
      </c>
      <c r="Q29" s="935"/>
      <c r="V29" s="934"/>
      <c r="X29" s="408"/>
    </row>
    <row r="30" spans="1:24" s="226" customFormat="1" ht="23.25" customHeight="1">
      <c r="A30" s="226" t="s">
        <v>1351</v>
      </c>
      <c r="B30" s="226" t="s">
        <v>1236</v>
      </c>
      <c r="C30" s="570" t="s">
        <v>1060</v>
      </c>
      <c r="D30" s="570" t="s">
        <v>1060</v>
      </c>
      <c r="E30" s="570" t="s">
        <v>1060</v>
      </c>
      <c r="F30" s="570" t="s">
        <v>1060</v>
      </c>
      <c r="G30" s="570" t="s">
        <v>1060</v>
      </c>
      <c r="H30" s="570" t="s">
        <v>1060</v>
      </c>
      <c r="I30" s="408">
        <v>603411.15293999994</v>
      </c>
      <c r="J30" s="569">
        <v>5.0149304118613505E-3</v>
      </c>
      <c r="K30" s="568">
        <v>19</v>
      </c>
      <c r="L30" s="408">
        <v>610772.19631999999</v>
      </c>
      <c r="M30" s="569">
        <v>5.1156468850530887E-3</v>
      </c>
      <c r="N30" s="568">
        <v>19</v>
      </c>
      <c r="O30" s="567">
        <v>1.2199050919319054E-2</v>
      </c>
      <c r="P30" s="567">
        <v>2.4003121483975765E-2</v>
      </c>
      <c r="Q30" s="935"/>
      <c r="V30" s="934"/>
      <c r="X30" s="408"/>
    </row>
    <row r="31" spans="1:24" s="226" customFormat="1" ht="23.25" customHeight="1">
      <c r="A31" s="226" t="s">
        <v>1351</v>
      </c>
      <c r="B31" s="229" t="s">
        <v>1061</v>
      </c>
      <c r="C31" s="408"/>
      <c r="D31" s="569"/>
      <c r="E31" s="408"/>
      <c r="F31" s="408"/>
      <c r="G31" s="408"/>
      <c r="H31" s="408"/>
      <c r="I31" s="408">
        <v>6450840.1840300001</v>
      </c>
      <c r="J31" s="569">
        <v>5.361272237566031E-2</v>
      </c>
      <c r="K31" s="568"/>
      <c r="L31" s="408">
        <v>6430672.5224000001</v>
      </c>
      <c r="M31" s="569">
        <v>5.3861407012666965E-2</v>
      </c>
      <c r="N31" s="568"/>
      <c r="O31" s="567">
        <v>-3.1263620016394045E-3</v>
      </c>
      <c r="P31" s="567">
        <v>8.4989865464464298E-3</v>
      </c>
      <c r="Q31" s="935"/>
      <c r="V31" s="934"/>
      <c r="X31" s="408"/>
    </row>
    <row r="32" spans="1:24" s="226" customFormat="1" ht="9" customHeight="1">
      <c r="C32" s="408"/>
      <c r="D32" s="569"/>
      <c r="F32" s="408"/>
      <c r="G32" s="569"/>
      <c r="I32" s="408"/>
      <c r="J32" s="569"/>
      <c r="L32" s="408"/>
      <c r="M32" s="569"/>
      <c r="O32" s="567"/>
      <c r="P32" s="567"/>
      <c r="Q32" s="935"/>
      <c r="V32" s="934"/>
      <c r="X32" s="408"/>
    </row>
    <row r="33" spans="1:24" s="226" customFormat="1" ht="19.5" customHeight="1">
      <c r="A33" s="530"/>
      <c r="B33" s="533" t="s">
        <v>886</v>
      </c>
      <c r="C33" s="530"/>
      <c r="D33" s="406"/>
      <c r="E33" s="530"/>
      <c r="F33" s="530"/>
      <c r="G33" s="406"/>
      <c r="H33" s="530"/>
      <c r="I33" s="530"/>
      <c r="J33" s="406"/>
      <c r="K33" s="530"/>
      <c r="L33" s="530"/>
      <c r="M33" s="406"/>
      <c r="N33" s="530"/>
      <c r="O33" s="571"/>
      <c r="P33" s="936"/>
      <c r="Q33" s="933"/>
      <c r="V33" s="934"/>
      <c r="X33" s="408"/>
    </row>
    <row r="34" spans="1:24" s="226" customFormat="1" ht="23.25" customHeight="1">
      <c r="A34" s="226" t="s">
        <v>1351</v>
      </c>
      <c r="B34" s="226" t="s">
        <v>868</v>
      </c>
      <c r="C34" s="408">
        <v>1400072.4859699996</v>
      </c>
      <c r="D34" s="569">
        <v>1.5987963563860258E-2</v>
      </c>
      <c r="E34" s="568">
        <v>13</v>
      </c>
      <c r="F34" s="408">
        <v>1437960.4521399997</v>
      </c>
      <c r="G34" s="569">
        <v>1.3946168340059586E-2</v>
      </c>
      <c r="H34" s="568">
        <v>14</v>
      </c>
      <c r="I34" s="408">
        <v>1465210.9896400003</v>
      </c>
      <c r="J34" s="569">
        <v>1.2177320747118746E-2</v>
      </c>
      <c r="K34" s="568">
        <v>15</v>
      </c>
      <c r="L34" s="408">
        <v>1487444.2046799995</v>
      </c>
      <c r="M34" s="569">
        <v>1.2458391783726224E-2</v>
      </c>
      <c r="N34" s="568">
        <v>15</v>
      </c>
      <c r="O34" s="567">
        <v>1.5174070626826186E-2</v>
      </c>
      <c r="P34" s="567">
        <v>2.7012835298859228E-2</v>
      </c>
      <c r="Q34" s="935"/>
      <c r="V34" s="934"/>
      <c r="X34" s="408"/>
    </row>
    <row r="35" spans="1:24" s="226" customFormat="1" ht="23.25" customHeight="1">
      <c r="A35" s="226" t="s">
        <v>1351</v>
      </c>
      <c r="B35" s="226" t="s">
        <v>869</v>
      </c>
      <c r="C35" s="408">
        <v>789349.90972999996</v>
      </c>
      <c r="D35" s="569">
        <v>9.0138887253085002E-3</v>
      </c>
      <c r="E35" s="568">
        <v>17</v>
      </c>
      <c r="F35" s="408">
        <v>831132.18652999995</v>
      </c>
      <c r="G35" s="569">
        <v>8.0607984516813929E-3</v>
      </c>
      <c r="H35" s="568">
        <v>17</v>
      </c>
      <c r="I35" s="408">
        <v>779134.80805999995</v>
      </c>
      <c r="J35" s="569">
        <v>6.4753639783459091E-3</v>
      </c>
      <c r="K35" s="568">
        <v>17</v>
      </c>
      <c r="L35" s="408">
        <v>782522.71441999997</v>
      </c>
      <c r="M35" s="569">
        <v>6.5541783182426067E-3</v>
      </c>
      <c r="N35" s="568">
        <v>17</v>
      </c>
      <c r="O35" s="567">
        <v>4.3482929076621435E-3</v>
      </c>
      <c r="P35" s="567">
        <v>1.6060809443028568E-2</v>
      </c>
      <c r="Q35" s="935"/>
      <c r="V35" s="934"/>
      <c r="X35" s="408"/>
    </row>
    <row r="36" spans="1:24" s="226" customFormat="1" ht="23.25" customHeight="1">
      <c r="A36" s="226" t="s">
        <v>1351</v>
      </c>
      <c r="B36" s="226" t="s">
        <v>870</v>
      </c>
      <c r="C36" s="408">
        <v>446632.03844999999</v>
      </c>
      <c r="D36" s="569">
        <v>5.1002621855281887E-3</v>
      </c>
      <c r="E36" s="568">
        <v>19</v>
      </c>
      <c r="F36" s="408">
        <v>482462.89983999997</v>
      </c>
      <c r="G36" s="569">
        <v>4.679202970421373E-3</v>
      </c>
      <c r="H36" s="568">
        <v>20</v>
      </c>
      <c r="I36" s="408">
        <v>511151.20104999992</v>
      </c>
      <c r="J36" s="569">
        <v>4.2481609607570347E-3</v>
      </c>
      <c r="K36" s="568">
        <v>20</v>
      </c>
      <c r="L36" s="408">
        <v>528370.18342999998</v>
      </c>
      <c r="M36" s="569">
        <v>4.4254720488331751E-3</v>
      </c>
      <c r="N36" s="568">
        <v>20</v>
      </c>
      <c r="O36" s="567">
        <v>3.3686671076247121E-2</v>
      </c>
      <c r="P36" s="567">
        <v>4.5741326132530125E-2</v>
      </c>
      <c r="Q36" s="935"/>
      <c r="V36" s="934"/>
      <c r="X36" s="408"/>
    </row>
    <row r="37" spans="1:24" s="226" customFormat="1" ht="23.25" customHeight="1">
      <c r="A37" s="226" t="s">
        <v>1351</v>
      </c>
      <c r="B37" s="226" t="s">
        <v>871</v>
      </c>
      <c r="C37" s="408">
        <v>157821.68101999999</v>
      </c>
      <c r="D37" s="569">
        <v>1.8022261783016021E-3</v>
      </c>
      <c r="E37" s="568">
        <v>24</v>
      </c>
      <c r="F37" s="408">
        <v>167612.40487999996</v>
      </c>
      <c r="G37" s="569">
        <v>1.62560160181034E-3</v>
      </c>
      <c r="H37" s="568">
        <v>24</v>
      </c>
      <c r="I37" s="408">
        <v>178436.12187999996</v>
      </c>
      <c r="J37" s="569">
        <v>1.4829767892599577E-3</v>
      </c>
      <c r="K37" s="568">
        <v>25</v>
      </c>
      <c r="L37" s="408">
        <v>182076.71044999998</v>
      </c>
      <c r="M37" s="569">
        <v>1.5250205596560081E-3</v>
      </c>
      <c r="N37" s="568">
        <v>25</v>
      </c>
      <c r="O37" s="567">
        <v>2.040275551633175E-2</v>
      </c>
      <c r="P37" s="567">
        <v>3.2302496105443446E-2</v>
      </c>
      <c r="Q37" s="935"/>
      <c r="V37" s="934"/>
      <c r="X37" s="408"/>
    </row>
    <row r="38" spans="1:24" s="226" customFormat="1" ht="23.25" customHeight="1">
      <c r="A38" s="226" t="s">
        <v>1351</v>
      </c>
      <c r="B38" s="226" t="s">
        <v>872</v>
      </c>
      <c r="C38" s="408">
        <v>93900.21527000003</v>
      </c>
      <c r="D38" s="569">
        <v>1.0722824963846651E-3</v>
      </c>
      <c r="E38" s="568">
        <v>34</v>
      </c>
      <c r="F38" s="408">
        <v>93965.794009999998</v>
      </c>
      <c r="G38" s="569">
        <v>9.1133436912021288E-4</v>
      </c>
      <c r="H38" s="568">
        <v>37</v>
      </c>
      <c r="I38" s="408">
        <v>91013.446750000003</v>
      </c>
      <c r="J38" s="569">
        <v>7.5640978754047531E-4</v>
      </c>
      <c r="K38" s="568">
        <v>38</v>
      </c>
      <c r="L38" s="408">
        <v>90069.160029999999</v>
      </c>
      <c r="M38" s="569">
        <v>7.543925881416711E-4</v>
      </c>
      <c r="N38" s="568">
        <v>39</v>
      </c>
      <c r="O38" s="567">
        <v>-1.0375244029531272E-2</v>
      </c>
      <c r="P38" s="567">
        <v>1.1655694511738535E-3</v>
      </c>
      <c r="Q38" s="935"/>
      <c r="V38" s="934"/>
      <c r="X38" s="408"/>
    </row>
    <row r="39" spans="1:24" s="226" customFormat="1" ht="23.25" customHeight="1">
      <c r="A39" s="226" t="s">
        <v>1351</v>
      </c>
      <c r="B39" s="226" t="s">
        <v>873</v>
      </c>
      <c r="C39" s="408">
        <v>76733.246560000014</v>
      </c>
      <c r="D39" s="569">
        <v>8.7624631041015506E-4</v>
      </c>
      <c r="E39" s="568">
        <v>39</v>
      </c>
      <c r="F39" s="408">
        <v>78714.561659999992</v>
      </c>
      <c r="G39" s="569">
        <v>7.6341913721663442E-4</v>
      </c>
      <c r="H39" s="568">
        <v>39</v>
      </c>
      <c r="I39" s="408">
        <v>76344.57428999999</v>
      </c>
      <c r="J39" s="569">
        <v>6.3449726694991837E-4</v>
      </c>
      <c r="K39" s="568">
        <v>41</v>
      </c>
      <c r="L39" s="408">
        <v>78631.770079999988</v>
      </c>
      <c r="M39" s="569">
        <v>6.5859639993371896E-4</v>
      </c>
      <c r="N39" s="568">
        <v>43</v>
      </c>
      <c r="O39" s="567">
        <v>2.9958851840759859E-2</v>
      </c>
      <c r="P39" s="567">
        <v>4.1970033786424832E-2</v>
      </c>
      <c r="Q39" s="935"/>
      <c r="V39" s="934"/>
      <c r="X39" s="408"/>
    </row>
    <row r="40" spans="1:24" s="226" customFormat="1" ht="23.25" customHeight="1">
      <c r="A40" s="226" t="s">
        <v>1351</v>
      </c>
      <c r="B40" s="226" t="s">
        <v>874</v>
      </c>
      <c r="C40" s="408">
        <v>43213.972429999994</v>
      </c>
      <c r="D40" s="569">
        <v>4.9347689036387948E-4</v>
      </c>
      <c r="E40" s="568">
        <v>49</v>
      </c>
      <c r="F40" s="408">
        <v>44531.19316000001</v>
      </c>
      <c r="G40" s="569">
        <v>4.3188914915485158E-4</v>
      </c>
      <c r="H40" s="568">
        <v>50</v>
      </c>
      <c r="I40" s="408">
        <v>53181.07836</v>
      </c>
      <c r="J40" s="569">
        <v>4.4198620775188883E-4</v>
      </c>
      <c r="K40" s="568">
        <v>48</v>
      </c>
      <c r="L40" s="408">
        <v>49987.683880000004</v>
      </c>
      <c r="M40" s="569">
        <v>4.1868202395670655E-4</v>
      </c>
      <c r="N40" s="568">
        <v>49</v>
      </c>
      <c r="O40" s="567">
        <v>-6.0047569144477841E-2</v>
      </c>
      <c r="P40" s="567">
        <v>-4.9086024761322955E-2</v>
      </c>
      <c r="Q40" s="935"/>
      <c r="V40" s="934"/>
      <c r="X40" s="408"/>
    </row>
    <row r="41" spans="1:24" s="226" customFormat="1" ht="23.25" customHeight="1">
      <c r="A41" s="226" t="s">
        <v>1351</v>
      </c>
      <c r="B41" s="226" t="s">
        <v>875</v>
      </c>
      <c r="C41" s="408">
        <v>37047.680600000007</v>
      </c>
      <c r="D41" s="569">
        <v>4.2306164394621544E-4</v>
      </c>
      <c r="E41" s="568">
        <v>51</v>
      </c>
      <c r="F41" s="408">
        <v>36925.46905</v>
      </c>
      <c r="G41" s="569">
        <v>3.5812445790186641E-4</v>
      </c>
      <c r="H41" s="568">
        <v>51</v>
      </c>
      <c r="I41" s="408">
        <v>38351.879670000002</v>
      </c>
      <c r="J41" s="569">
        <v>3.1874122109283348E-4</v>
      </c>
      <c r="K41" s="568">
        <v>51</v>
      </c>
      <c r="L41" s="408">
        <v>37774.267060000006</v>
      </c>
      <c r="M41" s="569">
        <v>3.1638606469802205E-4</v>
      </c>
      <c r="N41" s="568">
        <v>51</v>
      </c>
      <c r="O41" s="567">
        <v>-1.5060868332141264E-2</v>
      </c>
      <c r="P41" s="567">
        <v>-3.5746977004462721E-3</v>
      </c>
      <c r="Q41" s="935"/>
      <c r="V41" s="934"/>
      <c r="X41" s="408"/>
    </row>
    <row r="42" spans="1:24" s="226" customFormat="1" ht="23.25" customHeight="1">
      <c r="A42" s="226" t="s">
        <v>1351</v>
      </c>
      <c r="B42" s="229" t="s">
        <v>1061</v>
      </c>
      <c r="C42" s="408">
        <v>3044771.2300299993</v>
      </c>
      <c r="D42" s="569">
        <v>3.4769407994103461E-2</v>
      </c>
      <c r="E42" s="408"/>
      <c r="F42" s="408">
        <v>3173304.9612699994</v>
      </c>
      <c r="G42" s="569">
        <v>3.077653847736626E-2</v>
      </c>
      <c r="H42" s="408"/>
      <c r="I42" s="408">
        <v>3192824.0997000001</v>
      </c>
      <c r="J42" s="569">
        <v>2.6535456958816765E-2</v>
      </c>
      <c r="K42" s="568"/>
      <c r="L42" s="408">
        <v>3236876.6940299999</v>
      </c>
      <c r="M42" s="569">
        <v>2.711111978718813E-2</v>
      </c>
      <c r="N42" s="568"/>
      <c r="O42" s="567">
        <v>1.3797375913737087E-2</v>
      </c>
      <c r="P42" s="567">
        <v>2.5620085836929096E-2</v>
      </c>
      <c r="Q42" s="935"/>
      <c r="V42" s="934"/>
      <c r="X42" s="408"/>
    </row>
    <row r="43" spans="1:24" s="226" customFormat="1" ht="9" customHeight="1">
      <c r="C43" s="408"/>
      <c r="D43" s="569"/>
      <c r="F43" s="408"/>
      <c r="G43" s="569"/>
      <c r="I43" s="408"/>
      <c r="J43" s="569"/>
      <c r="L43" s="408"/>
      <c r="M43" s="569"/>
      <c r="O43" s="567"/>
      <c r="P43" s="567"/>
      <c r="Q43" s="935"/>
      <c r="V43" s="934"/>
      <c r="X43" s="408"/>
    </row>
    <row r="44" spans="1:24" s="107" customFormat="1" ht="19.5" customHeight="1">
      <c r="B44" s="533" t="s">
        <v>932</v>
      </c>
      <c r="C44" s="578"/>
      <c r="D44" s="581"/>
      <c r="E44" s="578"/>
      <c r="F44" s="578"/>
      <c r="G44" s="581"/>
      <c r="H44" s="578"/>
      <c r="I44" s="578"/>
      <c r="J44" s="581"/>
      <c r="K44" s="578"/>
      <c r="L44" s="578"/>
      <c r="M44" s="581"/>
      <c r="N44" s="578"/>
      <c r="O44" s="580"/>
      <c r="P44" s="580"/>
      <c r="Q44" s="447"/>
      <c r="V44" s="937"/>
      <c r="X44" s="401"/>
    </row>
    <row r="45" spans="1:24" s="107" customFormat="1" ht="24" customHeight="1">
      <c r="A45" s="107" t="s">
        <v>1066</v>
      </c>
      <c r="B45" s="107" t="s">
        <v>914</v>
      </c>
      <c r="C45" s="401">
        <v>2588642</v>
      </c>
      <c r="D45" s="403">
        <v>2.9560693743084655E-2</v>
      </c>
      <c r="E45" s="401">
        <v>12</v>
      </c>
      <c r="F45" s="401">
        <v>3024284</v>
      </c>
      <c r="G45" s="403">
        <v>2.9331247399314708E-2</v>
      </c>
      <c r="H45" s="401">
        <v>12</v>
      </c>
      <c r="I45" s="402" t="s">
        <v>1060</v>
      </c>
      <c r="J45" s="402" t="s">
        <v>1060</v>
      </c>
      <c r="K45" s="402" t="s">
        <v>1060</v>
      </c>
      <c r="L45" s="402" t="s">
        <v>1060</v>
      </c>
      <c r="M45" s="402" t="s">
        <v>1060</v>
      </c>
      <c r="N45" s="402" t="s">
        <v>1060</v>
      </c>
      <c r="O45" s="572" t="e">
        <v>#VALUE!</v>
      </c>
      <c r="P45" s="572" t="e">
        <v>#VALUE!</v>
      </c>
      <c r="Q45" s="447"/>
      <c r="V45" s="937"/>
      <c r="X45" s="401"/>
    </row>
    <row r="46" spans="1:24" s="107" customFormat="1" ht="24" customHeight="1">
      <c r="A46" s="107" t="s">
        <v>1066</v>
      </c>
      <c r="B46" s="107" t="s">
        <v>915</v>
      </c>
      <c r="C46" s="401">
        <v>406762</v>
      </c>
      <c r="D46" s="403">
        <v>4.644970957098201E-3</v>
      </c>
      <c r="E46" s="401">
        <v>20</v>
      </c>
      <c r="F46" s="401">
        <v>496065</v>
      </c>
      <c r="G46" s="403">
        <v>4.8111239688934807E-3</v>
      </c>
      <c r="H46" s="401">
        <v>19</v>
      </c>
      <c r="I46" s="402" t="s">
        <v>1060</v>
      </c>
      <c r="J46" s="402" t="s">
        <v>1060</v>
      </c>
      <c r="K46" s="402" t="s">
        <v>1060</v>
      </c>
      <c r="L46" s="402" t="s">
        <v>1060</v>
      </c>
      <c r="M46" s="402" t="s">
        <v>1060</v>
      </c>
      <c r="N46" s="402" t="s">
        <v>1060</v>
      </c>
      <c r="O46" s="572" t="e">
        <v>#VALUE!</v>
      </c>
      <c r="P46" s="572" t="e">
        <v>#VALUE!</v>
      </c>
      <c r="Q46" s="447"/>
      <c r="V46" s="937"/>
      <c r="X46" s="401"/>
    </row>
    <row r="47" spans="1:24" s="107" customFormat="1" ht="24" customHeight="1">
      <c r="A47" s="107" t="s">
        <v>1066</v>
      </c>
      <c r="B47" s="107" t="s">
        <v>917</v>
      </c>
      <c r="C47" s="401">
        <v>3948656</v>
      </c>
      <c r="D47" s="403">
        <v>4.5091214124159958E-2</v>
      </c>
      <c r="E47" s="401">
        <v>10</v>
      </c>
      <c r="F47" s="401">
        <v>4518877</v>
      </c>
      <c r="G47" s="403">
        <v>4.3826670793507834E-2</v>
      </c>
      <c r="H47" s="401">
        <v>10</v>
      </c>
      <c r="I47" s="402" t="s">
        <v>1060</v>
      </c>
      <c r="J47" s="402" t="s">
        <v>1060</v>
      </c>
      <c r="K47" s="402" t="s">
        <v>1060</v>
      </c>
      <c r="L47" s="402" t="s">
        <v>1060</v>
      </c>
      <c r="M47" s="402" t="s">
        <v>1060</v>
      </c>
      <c r="N47" s="402" t="s">
        <v>1060</v>
      </c>
      <c r="O47" s="572" t="e">
        <v>#VALUE!</v>
      </c>
      <c r="P47" s="572" t="e">
        <v>#VALUE!</v>
      </c>
      <c r="Q47" s="447"/>
      <c r="V47" s="937"/>
      <c r="X47" s="401"/>
    </row>
    <row r="48" spans="1:24" s="107" customFormat="1" ht="24" customHeight="1">
      <c r="A48" s="107" t="s">
        <v>1066</v>
      </c>
      <c r="B48" s="107" t="s">
        <v>916</v>
      </c>
      <c r="C48" s="401">
        <v>1137279</v>
      </c>
      <c r="D48" s="403">
        <v>1.2987024169213655E-2</v>
      </c>
      <c r="E48" s="401">
        <v>14</v>
      </c>
      <c r="F48" s="401">
        <v>1524319</v>
      </c>
      <c r="G48" s="403">
        <v>1.4783723256306615E-2</v>
      </c>
      <c r="H48" s="401">
        <v>13</v>
      </c>
      <c r="I48" s="402" t="s">
        <v>1060</v>
      </c>
      <c r="J48" s="402" t="s">
        <v>1060</v>
      </c>
      <c r="K48" s="402" t="s">
        <v>1060</v>
      </c>
      <c r="L48" s="402" t="s">
        <v>1060</v>
      </c>
      <c r="M48" s="402" t="s">
        <v>1060</v>
      </c>
      <c r="N48" s="402" t="s">
        <v>1060</v>
      </c>
      <c r="O48" s="572" t="e">
        <v>#VALUE!</v>
      </c>
      <c r="P48" s="572" t="e">
        <v>#VALUE!</v>
      </c>
      <c r="Q48" s="447"/>
      <c r="V48" s="937"/>
      <c r="X48" s="401"/>
    </row>
    <row r="49" spans="1:24" s="107" customFormat="1" ht="24" customHeight="1">
      <c r="A49" s="107" t="s">
        <v>1066</v>
      </c>
      <c r="B49" s="107" t="s">
        <v>1062</v>
      </c>
      <c r="C49" s="402" t="s">
        <v>1060</v>
      </c>
      <c r="D49" s="402" t="s">
        <v>1060</v>
      </c>
      <c r="E49" s="402" t="s">
        <v>1060</v>
      </c>
      <c r="F49" s="402" t="s">
        <v>1060</v>
      </c>
      <c r="G49" s="402" t="s">
        <v>1060</v>
      </c>
      <c r="H49" s="402" t="s">
        <v>1060</v>
      </c>
      <c r="I49" s="402" t="s">
        <v>1060</v>
      </c>
      <c r="J49" s="402" t="s">
        <v>1060</v>
      </c>
      <c r="K49" s="402" t="s">
        <v>1060</v>
      </c>
      <c r="L49" s="402" t="s">
        <v>1060</v>
      </c>
      <c r="M49" s="402" t="s">
        <v>1060</v>
      </c>
      <c r="N49" s="402" t="s">
        <v>1060</v>
      </c>
      <c r="O49" s="572" t="e">
        <v>#VALUE!</v>
      </c>
      <c r="P49" s="572" t="e">
        <v>#VALUE!</v>
      </c>
      <c r="Q49" s="447"/>
      <c r="V49" s="937"/>
      <c r="X49" s="401"/>
    </row>
    <row r="50" spans="1:24" s="107" customFormat="1" ht="23.25" customHeight="1">
      <c r="A50" s="107" t="s">
        <v>1066</v>
      </c>
      <c r="B50" s="232" t="s">
        <v>1061</v>
      </c>
      <c r="C50" s="401">
        <v>8081339</v>
      </c>
      <c r="D50" s="403">
        <v>9.228390299355646E-2</v>
      </c>
      <c r="E50" s="401"/>
      <c r="F50" s="401">
        <v>9563545</v>
      </c>
      <c r="G50" s="403">
        <v>9.2752765418022631E-2</v>
      </c>
      <c r="H50" s="401"/>
      <c r="I50" s="402"/>
      <c r="J50" s="403"/>
      <c r="K50" s="401"/>
      <c r="L50" s="402"/>
      <c r="M50" s="403"/>
      <c r="N50" s="401"/>
      <c r="O50" s="572">
        <v>0</v>
      </c>
      <c r="P50" s="572">
        <v>0</v>
      </c>
      <c r="Q50" s="447"/>
      <c r="V50" s="937"/>
      <c r="X50" s="401"/>
    </row>
    <row r="51" spans="1:24" s="107" customFormat="1" ht="10.5" customHeight="1">
      <c r="B51" s="232"/>
      <c r="C51" s="401"/>
      <c r="D51" s="403"/>
      <c r="E51" s="401"/>
      <c r="F51" s="401"/>
      <c r="G51" s="403"/>
      <c r="H51" s="401"/>
      <c r="I51" s="401"/>
      <c r="J51" s="403"/>
      <c r="K51" s="401"/>
      <c r="L51" s="401"/>
      <c r="M51" s="403"/>
      <c r="N51" s="401"/>
      <c r="O51" s="572"/>
      <c r="P51" s="572"/>
      <c r="Q51" s="447"/>
      <c r="V51" s="937"/>
      <c r="X51" s="401"/>
    </row>
    <row r="52" spans="1:24" s="107" customFormat="1" ht="15.75">
      <c r="B52" s="533" t="s">
        <v>1237</v>
      </c>
      <c r="C52" s="578"/>
      <c r="D52" s="581"/>
      <c r="E52" s="578"/>
      <c r="F52" s="578"/>
      <c r="G52" s="581"/>
      <c r="H52" s="578"/>
      <c r="I52" s="578"/>
      <c r="J52" s="581"/>
      <c r="K52" s="578"/>
      <c r="L52" s="578"/>
      <c r="M52" s="581"/>
      <c r="N52" s="578"/>
      <c r="O52" s="580"/>
      <c r="P52" s="580"/>
      <c r="Q52" s="447"/>
      <c r="V52" s="937"/>
      <c r="X52" s="401"/>
    </row>
    <row r="53" spans="1:24" s="226" customFormat="1" ht="23.25" customHeight="1">
      <c r="A53" s="226" t="s">
        <v>1351</v>
      </c>
      <c r="B53" s="226" t="s">
        <v>888</v>
      </c>
      <c r="C53" s="408">
        <v>967424.46361000009</v>
      </c>
      <c r="D53" s="569">
        <v>1.1047390210134565E-2</v>
      </c>
      <c r="E53" s="408">
        <v>15</v>
      </c>
      <c r="F53" s="408">
        <v>1125627.0411400001</v>
      </c>
      <c r="G53" s="569">
        <v>1.0916979100850297E-2</v>
      </c>
      <c r="H53" s="408">
        <v>16</v>
      </c>
      <c r="I53" s="408">
        <v>1190058.3507900001</v>
      </c>
      <c r="J53" s="569">
        <v>9.8905361397252263E-3</v>
      </c>
      <c r="K53" s="408">
        <v>16</v>
      </c>
      <c r="L53" s="408">
        <v>1082913.90778</v>
      </c>
      <c r="M53" s="569">
        <v>9.070165918641411E-3</v>
      </c>
      <c r="N53" s="408">
        <v>16</v>
      </c>
      <c r="O53" s="567">
        <v>-9.0032932367454133E-2</v>
      </c>
      <c r="P53" s="567">
        <v>-7.9421071520427433E-2</v>
      </c>
      <c r="Q53" s="935"/>
      <c r="V53" s="934"/>
      <c r="X53" s="408"/>
    </row>
    <row r="54" spans="1:24" s="226" customFormat="1" ht="23.25" customHeight="1">
      <c r="A54" s="226" t="s">
        <v>1351</v>
      </c>
      <c r="B54" s="226" t="s">
        <v>889</v>
      </c>
      <c r="C54" s="408">
        <v>597452.54228000005</v>
      </c>
      <c r="D54" s="569">
        <v>6.8225392419525056E-3</v>
      </c>
      <c r="E54" s="408">
        <v>18</v>
      </c>
      <c r="F54" s="408">
        <v>630209.78199000005</v>
      </c>
      <c r="G54" s="569">
        <v>6.1121372956431603E-3</v>
      </c>
      <c r="H54" s="408">
        <v>18</v>
      </c>
      <c r="I54" s="408">
        <v>691424.55438999995</v>
      </c>
      <c r="J54" s="569">
        <v>5.7464069207598459E-3</v>
      </c>
      <c r="K54" s="408">
        <v>18</v>
      </c>
      <c r="L54" s="408">
        <v>698949.09302999999</v>
      </c>
      <c r="M54" s="569">
        <v>5.8541904364884682E-3</v>
      </c>
      <c r="N54" s="408">
        <v>18</v>
      </c>
      <c r="O54" s="567">
        <v>1.0882660432327995E-2</v>
      </c>
      <c r="P54" s="567">
        <v>2.2671379504425104E-2</v>
      </c>
      <c r="Q54" s="935"/>
      <c r="V54" s="934"/>
      <c r="X54" s="408"/>
    </row>
    <row r="55" spans="1:24" s="226" customFormat="1" ht="23.25" customHeight="1">
      <c r="A55" s="226" t="s">
        <v>1351</v>
      </c>
      <c r="B55" s="226" t="s">
        <v>890</v>
      </c>
      <c r="C55" s="408">
        <v>370890.13659000001</v>
      </c>
      <c r="D55" s="569">
        <v>4.235336419662443E-3</v>
      </c>
      <c r="E55" s="408">
        <v>21</v>
      </c>
      <c r="F55" s="408">
        <v>393233.99594999995</v>
      </c>
      <c r="G55" s="569">
        <v>3.8138096888488539E-3</v>
      </c>
      <c r="H55" s="408">
        <v>21</v>
      </c>
      <c r="I55" s="408">
        <v>410814.80985000002</v>
      </c>
      <c r="J55" s="569">
        <v>3.4142684859599527E-3</v>
      </c>
      <c r="K55" s="408">
        <v>21</v>
      </c>
      <c r="L55" s="408">
        <v>405556.79147000005</v>
      </c>
      <c r="M55" s="569">
        <v>3.3968234793527625E-3</v>
      </c>
      <c r="N55" s="408">
        <v>21</v>
      </c>
      <c r="O55" s="567">
        <v>-1.2798999096259034E-2</v>
      </c>
      <c r="P55" s="567">
        <v>-1.2864509807636315E-3</v>
      </c>
      <c r="Q55" s="935"/>
      <c r="V55" s="934"/>
      <c r="X55" s="408"/>
    </row>
    <row r="56" spans="1:24" s="226" customFormat="1" ht="23.25" customHeight="1">
      <c r="A56" s="226" t="s">
        <v>1351</v>
      </c>
      <c r="B56" s="226" t="s">
        <v>891</v>
      </c>
      <c r="C56" s="408">
        <v>112805.03003999998</v>
      </c>
      <c r="D56" s="569">
        <v>1.2881638116401975E-3</v>
      </c>
      <c r="E56" s="408">
        <v>31</v>
      </c>
      <c r="F56" s="408">
        <v>106213.47175000001</v>
      </c>
      <c r="G56" s="569">
        <v>1.0301193991832031E-3</v>
      </c>
      <c r="H56" s="408">
        <v>33</v>
      </c>
      <c r="I56" s="408">
        <v>103613.67339</v>
      </c>
      <c r="J56" s="569">
        <v>8.6112986018978667E-4</v>
      </c>
      <c r="K56" s="408">
        <v>35</v>
      </c>
      <c r="L56" s="408">
        <v>98751.55793000001</v>
      </c>
      <c r="M56" s="569">
        <v>8.2711377951144951E-4</v>
      </c>
      <c r="N56" s="408">
        <v>38</v>
      </c>
      <c r="O56" s="567">
        <v>-4.6925423073256645E-2</v>
      </c>
      <c r="P56" s="567">
        <v>-3.5810850747580281E-2</v>
      </c>
      <c r="Q56" s="935"/>
      <c r="V56" s="934"/>
      <c r="X56" s="408"/>
    </row>
    <row r="57" spans="1:24" s="226" customFormat="1" ht="23.25" customHeight="1">
      <c r="A57" s="226" t="s">
        <v>1351</v>
      </c>
      <c r="B57" s="226" t="s">
        <v>892</v>
      </c>
      <c r="C57" s="408">
        <v>89345.24007</v>
      </c>
      <c r="D57" s="569">
        <v>1.0202674912605319E-3</v>
      </c>
      <c r="E57" s="408">
        <v>37</v>
      </c>
      <c r="F57" s="408">
        <v>95363.497329999998</v>
      </c>
      <c r="G57" s="569">
        <v>9.2489010061558958E-4</v>
      </c>
      <c r="H57" s="408">
        <v>35</v>
      </c>
      <c r="I57" s="408">
        <v>109276.45960000002</v>
      </c>
      <c r="J57" s="569">
        <v>9.0819309168962276E-4</v>
      </c>
      <c r="K57" s="408">
        <v>33</v>
      </c>
      <c r="L57" s="408">
        <v>116337.02307</v>
      </c>
      <c r="M57" s="569">
        <v>9.7440442323701553E-4</v>
      </c>
      <c r="N57" s="408">
        <v>32</v>
      </c>
      <c r="O57" s="567">
        <v>6.461193468240789E-2</v>
      </c>
      <c r="P57" s="567">
        <v>7.7027234212231788E-2</v>
      </c>
      <c r="Q57" s="935"/>
      <c r="V57" s="934"/>
      <c r="X57" s="408"/>
    </row>
    <row r="58" spans="1:24" s="226" customFormat="1" ht="23.25" customHeight="1">
      <c r="A58" s="226" t="s">
        <v>1351</v>
      </c>
      <c r="B58" s="226" t="s">
        <v>909</v>
      </c>
      <c r="C58" s="408">
        <v>91780.521990000008</v>
      </c>
      <c r="D58" s="569">
        <v>1.0480769075549407E-3</v>
      </c>
      <c r="E58" s="408">
        <v>36</v>
      </c>
      <c r="F58" s="408">
        <v>94401.465369999991</v>
      </c>
      <c r="G58" s="569">
        <v>9.1555976079803008E-4</v>
      </c>
      <c r="H58" s="408">
        <v>36</v>
      </c>
      <c r="I58" s="408">
        <v>100528.32988</v>
      </c>
      <c r="J58" s="569">
        <v>8.35487670906493E-4</v>
      </c>
      <c r="K58" s="408">
        <v>36</v>
      </c>
      <c r="L58" s="408">
        <v>102533.03952999998</v>
      </c>
      <c r="M58" s="569">
        <v>8.5878634857153519E-4</v>
      </c>
      <c r="N58" s="408">
        <v>35</v>
      </c>
      <c r="O58" s="567">
        <v>1.9941738337769799E-2</v>
      </c>
      <c r="P58" s="567">
        <v>3.1836102633254093E-2</v>
      </c>
      <c r="Q58" s="935"/>
    </row>
    <row r="59" spans="1:24" s="226" customFormat="1" ht="23.25" customHeight="1">
      <c r="A59" s="226" t="s">
        <v>1351</v>
      </c>
      <c r="B59" s="226" t="s">
        <v>893</v>
      </c>
      <c r="C59" s="408">
        <v>154024.33294999998</v>
      </c>
      <c r="D59" s="569">
        <v>1.7588628073398531E-3</v>
      </c>
      <c r="E59" s="408">
        <v>25</v>
      </c>
      <c r="F59" s="408">
        <v>174549.03774</v>
      </c>
      <c r="G59" s="569">
        <v>1.6928770609057416E-3</v>
      </c>
      <c r="H59" s="408">
        <v>23</v>
      </c>
      <c r="I59" s="408">
        <v>183731.05327</v>
      </c>
      <c r="J59" s="569">
        <v>1.5269827913483396E-3</v>
      </c>
      <c r="K59" s="408">
        <v>24</v>
      </c>
      <c r="L59" s="408">
        <v>189483.37646999999</v>
      </c>
      <c r="M59" s="569">
        <v>1.5870565989225861E-3</v>
      </c>
      <c r="N59" s="408">
        <v>23</v>
      </c>
      <c r="O59" s="567">
        <v>3.1308388525627784E-2</v>
      </c>
      <c r="P59" s="567">
        <v>4.3335308508434034E-2</v>
      </c>
      <c r="Q59" s="935"/>
      <c r="V59" s="934"/>
      <c r="X59" s="408"/>
    </row>
    <row r="60" spans="1:24" s="226" customFormat="1" ht="23.25" customHeight="1">
      <c r="A60" s="226" t="s">
        <v>1351</v>
      </c>
      <c r="B60" s="226" t="s">
        <v>894</v>
      </c>
      <c r="C60" s="408">
        <v>97960.987840000002</v>
      </c>
      <c r="D60" s="569">
        <v>1.1186540125317755E-3</v>
      </c>
      <c r="E60" s="408">
        <v>32</v>
      </c>
      <c r="F60" s="408">
        <v>107075.37587000002</v>
      </c>
      <c r="G60" s="569">
        <v>1.0384786415619639E-3</v>
      </c>
      <c r="H60" s="408">
        <v>32</v>
      </c>
      <c r="I60" s="408">
        <v>122360.64350000001</v>
      </c>
      <c r="J60" s="569">
        <v>1.0169353173425536E-3</v>
      </c>
      <c r="K60" s="408">
        <v>32</v>
      </c>
      <c r="L60" s="408">
        <v>124181.00902</v>
      </c>
      <c r="M60" s="569">
        <v>1.0401033246167602E-3</v>
      </c>
      <c r="N60" s="408">
        <v>30</v>
      </c>
      <c r="O60" s="567">
        <v>1.4877050887689869E-2</v>
      </c>
      <c r="P60" s="567">
        <v>2.6712351772677723E-2</v>
      </c>
      <c r="Q60" s="935"/>
      <c r="V60" s="934"/>
      <c r="X60" s="408"/>
    </row>
    <row r="61" spans="1:24" s="226" customFormat="1" ht="23.25" customHeight="1">
      <c r="A61" s="226" t="s">
        <v>1351</v>
      </c>
      <c r="B61" s="226" t="s">
        <v>895</v>
      </c>
      <c r="C61" s="408">
        <v>115459.59298000002</v>
      </c>
      <c r="D61" s="569">
        <v>1.3184772818269144E-3</v>
      </c>
      <c r="E61" s="408">
        <v>30</v>
      </c>
      <c r="F61" s="408">
        <v>127672.47537</v>
      </c>
      <c r="G61" s="569">
        <v>1.2382411708557739E-3</v>
      </c>
      <c r="H61" s="408">
        <v>28</v>
      </c>
      <c r="I61" s="408">
        <v>132363.71653999999</v>
      </c>
      <c r="J61" s="569">
        <v>1.1000705311282929E-3</v>
      </c>
      <c r="K61" s="408">
        <v>28</v>
      </c>
      <c r="L61" s="408">
        <v>135277.96192999999</v>
      </c>
      <c r="M61" s="569">
        <v>1.1330481130823436E-3</v>
      </c>
      <c r="N61" s="408">
        <v>28</v>
      </c>
      <c r="O61" s="567">
        <v>2.2016950461793083E-2</v>
      </c>
      <c r="P61" s="567">
        <v>3.3935515481755552E-2</v>
      </c>
      <c r="Q61" s="935"/>
      <c r="V61" s="934"/>
      <c r="X61" s="408"/>
    </row>
    <row r="62" spans="1:24" s="226" customFormat="1" ht="23.25" customHeight="1">
      <c r="A62" s="226" t="s">
        <v>1351</v>
      </c>
      <c r="B62" s="226" t="s">
        <v>896</v>
      </c>
      <c r="C62" s="408">
        <v>125581.77837999999</v>
      </c>
      <c r="D62" s="569">
        <v>1.4340663909505871E-3</v>
      </c>
      <c r="E62" s="408">
        <v>28</v>
      </c>
      <c r="F62" s="408">
        <v>131990.07772999996</v>
      </c>
      <c r="G62" s="569">
        <v>1.2801157643109601E-3</v>
      </c>
      <c r="H62" s="408">
        <v>27</v>
      </c>
      <c r="I62" s="408">
        <v>125533.84645000001</v>
      </c>
      <c r="J62" s="569">
        <v>1.0433077035661563E-3</v>
      </c>
      <c r="K62" s="408">
        <v>30</v>
      </c>
      <c r="L62" s="408">
        <v>120651.85239</v>
      </c>
      <c r="M62" s="569">
        <v>1.0105441547169159E-3</v>
      </c>
      <c r="N62" s="408">
        <v>31</v>
      </c>
      <c r="O62" s="567">
        <v>-3.8889862758602733E-2</v>
      </c>
      <c r="P62" s="567">
        <v>-2.7681581274738076E-2</v>
      </c>
      <c r="Q62" s="935"/>
      <c r="V62" s="934"/>
      <c r="X62" s="408"/>
    </row>
    <row r="63" spans="1:24" s="226" customFormat="1" ht="23.25" customHeight="1">
      <c r="A63" s="226" t="s">
        <v>1351</v>
      </c>
      <c r="B63" s="226" t="s">
        <v>897</v>
      </c>
      <c r="C63" s="408">
        <v>59807.604759999995</v>
      </c>
      <c r="D63" s="569">
        <v>6.8296592878343623E-4</v>
      </c>
      <c r="E63" s="408">
        <v>42</v>
      </c>
      <c r="F63" s="408">
        <v>70842.495840000003</v>
      </c>
      <c r="G63" s="569">
        <v>6.8707131071948371E-4</v>
      </c>
      <c r="H63" s="408">
        <v>40</v>
      </c>
      <c r="I63" s="408">
        <v>77971.95633999999</v>
      </c>
      <c r="J63" s="569">
        <v>6.4802238609048841E-4</v>
      </c>
      <c r="K63" s="408">
        <v>40</v>
      </c>
      <c r="L63" s="408">
        <v>79458.489790000007</v>
      </c>
      <c r="M63" s="569">
        <v>6.6552075918706289E-4</v>
      </c>
      <c r="N63" s="408">
        <v>41</v>
      </c>
      <c r="O63" s="567">
        <v>1.9064975662761663E-2</v>
      </c>
      <c r="P63" s="567">
        <v>3.0949115320636489E-2</v>
      </c>
      <c r="Q63" s="935"/>
    </row>
    <row r="64" spans="1:24" s="226" customFormat="1" ht="23.25" customHeight="1">
      <c r="A64" s="226" t="s">
        <v>1351</v>
      </c>
      <c r="B64" s="226" t="s">
        <v>903</v>
      </c>
      <c r="C64" s="408">
        <v>42779.899839999998</v>
      </c>
      <c r="D64" s="569">
        <v>4.8852004932705112E-4</v>
      </c>
      <c r="E64" s="408">
        <v>50</v>
      </c>
      <c r="F64" s="408">
        <v>44730.255189999996</v>
      </c>
      <c r="G64" s="569">
        <v>4.3381976732752964E-4</v>
      </c>
      <c r="H64" s="408">
        <v>49</v>
      </c>
      <c r="I64" s="408">
        <v>44460.62657</v>
      </c>
      <c r="J64" s="569">
        <v>3.6951081734227489E-4</v>
      </c>
      <c r="K64" s="408">
        <v>50</v>
      </c>
      <c r="L64" s="408">
        <v>42869.697670000001</v>
      </c>
      <c r="M64" s="569">
        <v>3.5906388121472826E-4</v>
      </c>
      <c r="N64" s="408">
        <v>50</v>
      </c>
      <c r="O64" s="567">
        <v>-3.5782871784211134E-2</v>
      </c>
      <c r="P64" s="567">
        <v>-2.4538357169449743E-2</v>
      </c>
      <c r="Q64" s="935"/>
    </row>
    <row r="65" spans="1:24" s="226" customFormat="1" ht="23.25" customHeight="1">
      <c r="A65" s="226" t="s">
        <v>1351</v>
      </c>
      <c r="B65" s="226" t="s">
        <v>901</v>
      </c>
      <c r="C65" s="408">
        <v>92833.628570000001</v>
      </c>
      <c r="D65" s="569">
        <v>1.0601027346450549E-3</v>
      </c>
      <c r="E65" s="408">
        <v>35</v>
      </c>
      <c r="F65" s="408">
        <v>96278.29972000001</v>
      </c>
      <c r="G65" s="569">
        <v>9.3376238087186658E-4</v>
      </c>
      <c r="H65" s="408">
        <v>34</v>
      </c>
      <c r="I65" s="408">
        <v>107648.56129</v>
      </c>
      <c r="J65" s="569">
        <v>8.9466368192903025E-4</v>
      </c>
      <c r="K65" s="408">
        <v>34</v>
      </c>
      <c r="L65" s="408">
        <v>103047.18922999999</v>
      </c>
      <c r="M65" s="569">
        <v>8.6309271406607383E-4</v>
      </c>
      <c r="N65" s="408">
        <v>34</v>
      </c>
      <c r="O65" s="567">
        <v>-4.2744389751797396E-2</v>
      </c>
      <c r="P65" s="567">
        <v>-3.1581059020039937E-2</v>
      </c>
      <c r="Q65" s="935"/>
    </row>
    <row r="66" spans="1:24" s="226" customFormat="1" ht="23.25" customHeight="1">
      <c r="A66" s="226" t="s">
        <v>1351</v>
      </c>
      <c r="B66" s="226" t="s">
        <v>910</v>
      </c>
      <c r="C66" s="408">
        <v>97110.777689999988</v>
      </c>
      <c r="D66" s="569">
        <v>1.1089451374299219E-3</v>
      </c>
      <c r="E66" s="408">
        <v>33</v>
      </c>
      <c r="F66" s="408">
        <v>114250.34711</v>
      </c>
      <c r="G66" s="569">
        <v>1.1080656434848679E-3</v>
      </c>
      <c r="H66" s="408">
        <v>31</v>
      </c>
      <c r="I66" s="408">
        <v>123440.3815</v>
      </c>
      <c r="J66" s="569">
        <v>1.0259089846449555E-3</v>
      </c>
      <c r="K66" s="408">
        <v>31</v>
      </c>
      <c r="L66" s="408">
        <v>130865.12066</v>
      </c>
      <c r="M66" s="569">
        <v>1.0960874625597359E-3</v>
      </c>
      <c r="N66" s="408">
        <v>29</v>
      </c>
      <c r="O66" s="567">
        <v>6.0148381508364102E-2</v>
      </c>
      <c r="P66" s="567">
        <v>7.2511627939948475E-2</v>
      </c>
      <c r="Q66" s="935"/>
    </row>
    <row r="67" spans="1:24" s="226" customFormat="1" ht="23.25" customHeight="1">
      <c r="A67" s="226" t="s">
        <v>1351</v>
      </c>
      <c r="B67" s="226" t="s">
        <v>902</v>
      </c>
      <c r="C67" s="408">
        <v>64541.518410000019</v>
      </c>
      <c r="D67" s="569">
        <v>7.3702430055282684E-4</v>
      </c>
      <c r="E67" s="408">
        <v>41</v>
      </c>
      <c r="F67" s="408">
        <v>65605.617069999993</v>
      </c>
      <c r="G67" s="569">
        <v>6.3628104538623821E-4</v>
      </c>
      <c r="H67" s="408">
        <v>43</v>
      </c>
      <c r="I67" s="408">
        <v>70814.981719999982</v>
      </c>
      <c r="J67" s="569">
        <v>5.8854100344801882E-4</v>
      </c>
      <c r="K67" s="408">
        <v>44</v>
      </c>
      <c r="L67" s="408">
        <v>72219.386669999993</v>
      </c>
      <c r="M67" s="569">
        <v>6.0488817710566806E-4</v>
      </c>
      <c r="N67" s="408">
        <v>45</v>
      </c>
      <c r="O67" s="567">
        <v>1.9832031526223926E-2</v>
      </c>
      <c r="P67" s="567">
        <v>3.1725116441981616E-2</v>
      </c>
      <c r="Q67" s="935"/>
    </row>
    <row r="68" spans="1:24" s="226" customFormat="1" ht="23.25" customHeight="1">
      <c r="A68" s="226" t="s">
        <v>1351</v>
      </c>
      <c r="B68" s="226" t="s">
        <v>900</v>
      </c>
      <c r="C68" s="408">
        <v>117615.09184000004</v>
      </c>
      <c r="D68" s="569">
        <v>1.3430917482784473E-3</v>
      </c>
      <c r="E68" s="408">
        <v>29</v>
      </c>
      <c r="F68" s="408">
        <v>122743.5763</v>
      </c>
      <c r="G68" s="569">
        <v>1.1904378699659031E-3</v>
      </c>
      <c r="H68" s="408">
        <v>29</v>
      </c>
      <c r="I68" s="408">
        <v>130123.57054</v>
      </c>
      <c r="J68" s="569">
        <v>1.0814527507845366E-3</v>
      </c>
      <c r="K68" s="408">
        <v>29</v>
      </c>
      <c r="L68" s="408">
        <v>135626.79730000001</v>
      </c>
      <c r="M68" s="569">
        <v>1.1359698547475487E-3</v>
      </c>
      <c r="N68" s="408">
        <v>27</v>
      </c>
      <c r="O68" s="567">
        <v>4.2292312892753925E-2</v>
      </c>
      <c r="P68" s="567">
        <v>5.4447325288004667E-2</v>
      </c>
      <c r="Q68" s="935"/>
    </row>
    <row r="69" spans="1:24" s="226" customFormat="1" ht="23.25" customHeight="1">
      <c r="A69" s="226" t="s">
        <v>1351</v>
      </c>
      <c r="B69" s="226" t="s">
        <v>898</v>
      </c>
      <c r="C69" s="408">
        <v>51676.672130000006</v>
      </c>
      <c r="D69" s="569">
        <v>5.9011569714805228E-4</v>
      </c>
      <c r="E69" s="408">
        <v>46</v>
      </c>
      <c r="F69" s="408">
        <v>52901.639029999998</v>
      </c>
      <c r="G69" s="569">
        <v>5.1307055230863667E-4</v>
      </c>
      <c r="H69" s="408">
        <v>47</v>
      </c>
      <c r="I69" s="408">
        <v>55478.206530000003</v>
      </c>
      <c r="J69" s="569">
        <v>4.6107756505204449E-4</v>
      </c>
      <c r="K69" s="408">
        <v>47</v>
      </c>
      <c r="L69" s="408">
        <v>55530.112760000004</v>
      </c>
      <c r="M69" s="569">
        <v>4.6510376549378421E-4</v>
      </c>
      <c r="N69" s="408">
        <v>46</v>
      </c>
      <c r="O69" s="567">
        <v>9.3561478004766663E-4</v>
      </c>
      <c r="P69" s="567">
        <v>1.2608333319756637E-2</v>
      </c>
      <c r="Q69" s="935"/>
    </row>
    <row r="70" spans="1:24" s="226" customFormat="1" ht="23.25" customHeight="1">
      <c r="A70" s="226" t="s">
        <v>1351</v>
      </c>
      <c r="B70" s="226" t="s">
        <v>899</v>
      </c>
      <c r="C70" s="408">
        <v>43366.130409999991</v>
      </c>
      <c r="D70" s="569">
        <v>4.9521444057257821E-4</v>
      </c>
      <c r="E70" s="408">
        <v>48</v>
      </c>
      <c r="F70" s="408">
        <v>46121.674079999997</v>
      </c>
      <c r="G70" s="569">
        <v>4.4731454880263906E-4</v>
      </c>
      <c r="H70" s="408">
        <v>48</v>
      </c>
      <c r="I70" s="408">
        <v>50683.953539999995</v>
      </c>
      <c r="J70" s="569">
        <v>4.2123268481646331E-4</v>
      </c>
      <c r="K70" s="408">
        <v>49</v>
      </c>
      <c r="L70" s="408">
        <v>50074.936430000002</v>
      </c>
      <c r="M70" s="569">
        <v>4.1941282545407296E-4</v>
      </c>
      <c r="N70" s="408">
        <v>48</v>
      </c>
      <c r="O70" s="567">
        <v>-1.201597482957506E-2</v>
      </c>
      <c r="P70" s="567">
        <v>-4.9429523575095224E-4</v>
      </c>
      <c r="Q70" s="935"/>
    </row>
    <row r="71" spans="1:24" s="226" customFormat="1" ht="23.25" customHeight="1">
      <c r="A71" s="226" t="s">
        <v>1351</v>
      </c>
      <c r="B71" s="226" t="s">
        <v>907</v>
      </c>
      <c r="C71" s="408">
        <v>140134.54040999999</v>
      </c>
      <c r="D71" s="569">
        <v>1.6002499503167801E-3</v>
      </c>
      <c r="E71" s="408">
        <v>27</v>
      </c>
      <c r="F71" s="408">
        <v>153070.04131999999</v>
      </c>
      <c r="G71" s="569">
        <v>1.4845613875483403E-3</v>
      </c>
      <c r="H71" s="408">
        <v>26</v>
      </c>
      <c r="I71" s="408">
        <v>149946.96174</v>
      </c>
      <c r="J71" s="569">
        <v>1.2462043085088763E-3</v>
      </c>
      <c r="K71" s="408">
        <v>27</v>
      </c>
      <c r="L71" s="408">
        <v>147709.43557000003</v>
      </c>
      <c r="M71" s="569">
        <v>1.2371704516338626E-3</v>
      </c>
      <c r="N71" s="408">
        <v>26</v>
      </c>
      <c r="O71" s="567">
        <v>-1.4922117420956615E-2</v>
      </c>
      <c r="P71" s="567">
        <v>-3.4343287028335556E-3</v>
      </c>
      <c r="Q71" s="935"/>
    </row>
    <row r="72" spans="1:24" s="226" customFormat="1" ht="23.25" customHeight="1">
      <c r="A72" s="226" t="s">
        <v>1351</v>
      </c>
      <c r="B72" s="226" t="s">
        <v>908</v>
      </c>
      <c r="C72" s="408">
        <v>143127.02295000004</v>
      </c>
      <c r="D72" s="569">
        <v>1.6344222537470999E-3</v>
      </c>
      <c r="E72" s="408">
        <v>26</v>
      </c>
      <c r="F72" s="408">
        <v>163022.20770000003</v>
      </c>
      <c r="G72" s="569">
        <v>1.5810832268501132E-3</v>
      </c>
      <c r="H72" s="408">
        <v>25</v>
      </c>
      <c r="I72" s="408">
        <v>186726.66164999999</v>
      </c>
      <c r="J72" s="569">
        <v>1.5518791948929097E-3</v>
      </c>
      <c r="K72" s="408">
        <v>23</v>
      </c>
      <c r="L72" s="408">
        <v>184099.26603999999</v>
      </c>
      <c r="M72" s="569">
        <v>1.541960885797523E-3</v>
      </c>
      <c r="N72" s="408">
        <v>24</v>
      </c>
      <c r="O72" s="567">
        <v>-1.4070811242396619E-2</v>
      </c>
      <c r="P72" s="567">
        <v>-2.5730947554274408E-3</v>
      </c>
      <c r="Q72" s="935"/>
    </row>
    <row r="73" spans="1:24" s="226" customFormat="1" ht="23.25" customHeight="1">
      <c r="A73" s="226" t="s">
        <v>1351</v>
      </c>
      <c r="B73" s="226" t="s">
        <v>906</v>
      </c>
      <c r="C73" s="408">
        <v>51394.949889999996</v>
      </c>
      <c r="D73" s="569">
        <v>5.8689860306657788E-4</v>
      </c>
      <c r="E73" s="408">
        <v>47</v>
      </c>
      <c r="F73" s="408">
        <v>53738.287290000007</v>
      </c>
      <c r="G73" s="569">
        <v>5.2118484881659237E-4</v>
      </c>
      <c r="H73" s="408">
        <v>46</v>
      </c>
      <c r="I73" s="408">
        <v>56865.760580000002</v>
      </c>
      <c r="J73" s="569">
        <v>4.7260948150659217E-4</v>
      </c>
      <c r="K73" s="408">
        <v>46</v>
      </c>
      <c r="L73" s="408">
        <v>55525.392070000002</v>
      </c>
      <c r="M73" s="569">
        <v>4.6506422639354465E-4</v>
      </c>
      <c r="N73" s="408">
        <v>47</v>
      </c>
      <c r="O73" s="567">
        <v>-2.3570747956748739E-2</v>
      </c>
      <c r="P73" s="567">
        <v>-1.2183817903766214E-2</v>
      </c>
      <c r="Q73" s="935"/>
    </row>
    <row r="74" spans="1:24" s="226" customFormat="1" ht="23.25" customHeight="1">
      <c r="A74" s="226" t="s">
        <v>1351</v>
      </c>
      <c r="B74" s="226" t="s">
        <v>905</v>
      </c>
      <c r="C74" s="408">
        <v>82315.698489999995</v>
      </c>
      <c r="D74" s="569">
        <v>9.3999446555799752E-4</v>
      </c>
      <c r="E74" s="408">
        <v>38</v>
      </c>
      <c r="F74" s="408">
        <v>86751.397460000007</v>
      </c>
      <c r="G74" s="569">
        <v>8.4136499784264363E-4</v>
      </c>
      <c r="H74" s="408">
        <v>38</v>
      </c>
      <c r="I74" s="408">
        <v>99393.228009999977</v>
      </c>
      <c r="J74" s="569">
        <v>8.2605387628621046E-4</v>
      </c>
      <c r="K74" s="408">
        <v>37</v>
      </c>
      <c r="L74" s="408">
        <v>101781.68173000001</v>
      </c>
      <c r="M74" s="569">
        <v>8.5249319833927346E-4</v>
      </c>
      <c r="N74" s="408">
        <v>36</v>
      </c>
      <c r="O74" s="567">
        <v>2.4030346612343934E-2</v>
      </c>
      <c r="P74" s="567">
        <v>3.5972391470797005E-2</v>
      </c>
      <c r="Q74" s="935"/>
    </row>
    <row r="75" spans="1:24" s="226" customFormat="1" ht="23.25" customHeight="1">
      <c r="A75" s="226" t="s">
        <v>1351</v>
      </c>
      <c r="B75" s="226" t="s">
        <v>904</v>
      </c>
      <c r="C75" s="408">
        <v>55223.740580000012</v>
      </c>
      <c r="D75" s="569">
        <v>6.306210293400697E-4</v>
      </c>
      <c r="E75" s="408">
        <v>45</v>
      </c>
      <c r="F75" s="408">
        <v>63468.952089999992</v>
      </c>
      <c r="G75" s="569">
        <v>6.1555843827069219E-4</v>
      </c>
      <c r="H75" s="408">
        <v>44</v>
      </c>
      <c r="I75" s="408">
        <v>72423.304040000003</v>
      </c>
      <c r="J75" s="569">
        <v>6.0190771779419121E-4</v>
      </c>
      <c r="K75" s="408">
        <v>43</v>
      </c>
      <c r="L75" s="408">
        <v>79192.074189999999</v>
      </c>
      <c r="M75" s="569">
        <v>6.6328934108636798E-4</v>
      </c>
      <c r="N75" s="408">
        <v>42</v>
      </c>
      <c r="O75" s="567">
        <v>9.3461217210713654E-2</v>
      </c>
      <c r="P75" s="567">
        <v>0.106212951522209</v>
      </c>
      <c r="Q75" s="935"/>
    </row>
    <row r="76" spans="1:24" s="226" customFormat="1" ht="23.25" customHeight="1">
      <c r="A76" s="226" t="s">
        <v>1351</v>
      </c>
      <c r="B76" s="226" t="s">
        <v>911</v>
      </c>
      <c r="C76" s="570">
        <v>57979.832790000008</v>
      </c>
      <c r="D76" s="569">
        <v>6.6209390111898357E-4</v>
      </c>
      <c r="E76" s="570">
        <v>43</v>
      </c>
      <c r="F76" s="570">
        <v>69733.482640000002</v>
      </c>
      <c r="G76" s="569">
        <v>6.7631546221507549E-4</v>
      </c>
      <c r="H76" s="570">
        <v>42</v>
      </c>
      <c r="I76" s="570">
        <v>78382.001430000018</v>
      </c>
      <c r="J76" s="569">
        <v>6.5143025745987963E-4</v>
      </c>
      <c r="K76" s="570">
        <v>39</v>
      </c>
      <c r="L76" s="570">
        <v>80559.123019999985</v>
      </c>
      <c r="M76" s="569">
        <v>6.7473933689665689E-4</v>
      </c>
      <c r="N76" s="570">
        <v>40</v>
      </c>
      <c r="O76" s="567">
        <v>2.7775784622497524E-2</v>
      </c>
      <c r="P76" s="567">
        <v>3.9761508058328232E-2</v>
      </c>
      <c r="Q76" s="935"/>
    </row>
    <row r="77" spans="1:24" s="226" customFormat="1" ht="23.25" customHeight="1">
      <c r="A77" s="226" t="s">
        <v>1351</v>
      </c>
      <c r="B77" s="226" t="s">
        <v>912</v>
      </c>
      <c r="C77" s="570">
        <v>217395.89246</v>
      </c>
      <c r="D77" s="569">
        <v>2.4825268994378624E-3</v>
      </c>
      <c r="E77" s="570">
        <v>23</v>
      </c>
      <c r="F77" s="570">
        <v>246250.74735999998</v>
      </c>
      <c r="G77" s="569">
        <v>2.3882815215377599E-3</v>
      </c>
      <c r="H77" s="570">
        <v>22</v>
      </c>
      <c r="I77" s="570">
        <v>260807.72078999999</v>
      </c>
      <c r="J77" s="569">
        <v>2.1675644612556056E-3</v>
      </c>
      <c r="K77" s="570">
        <v>22</v>
      </c>
      <c r="L77" s="570">
        <v>257329.92207</v>
      </c>
      <c r="M77" s="569">
        <v>2.155319155324889E-3</v>
      </c>
      <c r="N77" s="570">
        <v>22</v>
      </c>
      <c r="O77" s="567">
        <v>-1.3334723026855011E-2</v>
      </c>
      <c r="P77" s="567">
        <v>-1.8284224207542055E-3</v>
      </c>
      <c r="Q77" s="935"/>
    </row>
    <row r="78" spans="1:24" s="226" customFormat="1" ht="23.25" customHeight="1">
      <c r="B78" s="226" t="s">
        <v>913</v>
      </c>
      <c r="C78" s="570">
        <v>65237.934089999995</v>
      </c>
      <c r="D78" s="569">
        <v>7.4497693774034106E-4</v>
      </c>
      <c r="E78" s="570">
        <v>40</v>
      </c>
      <c r="F78" s="570">
        <v>70026.434689999995</v>
      </c>
      <c r="G78" s="569">
        <v>6.791566798568995E-4</v>
      </c>
      <c r="H78" s="570">
        <v>41</v>
      </c>
      <c r="I78" s="570">
        <v>74251.251709999997</v>
      </c>
      <c r="J78" s="569">
        <v>6.1709973126114416E-4</v>
      </c>
      <c r="K78" s="570">
        <v>42</v>
      </c>
      <c r="L78" s="570">
        <v>74988.843049999996</v>
      </c>
      <c r="M78" s="569">
        <v>6.2808432288473143E-4</v>
      </c>
      <c r="N78" s="570">
        <v>44</v>
      </c>
      <c r="O78" s="567">
        <v>9.9337226378455323E-3</v>
      </c>
      <c r="P78" s="567">
        <v>2.1711375379977804E-2</v>
      </c>
      <c r="Q78" s="935"/>
    </row>
    <row r="79" spans="1:24" s="107" customFormat="1" ht="23.25" customHeight="1">
      <c r="A79" s="107" t="s">
        <v>1066</v>
      </c>
      <c r="B79" s="232" t="s">
        <v>1061</v>
      </c>
      <c r="C79" s="401">
        <v>4105265.5620399998</v>
      </c>
      <c r="D79" s="403">
        <v>4.687959865191739E-2</v>
      </c>
      <c r="E79" s="401"/>
      <c r="F79" s="401">
        <v>4505871.6751300003</v>
      </c>
      <c r="G79" s="403">
        <v>4.3700537665378854E-2</v>
      </c>
      <c r="H79" s="401"/>
      <c r="I79" s="402">
        <v>4809124.5656400016</v>
      </c>
      <c r="J79" s="403">
        <v>3.9968477415689492E-2</v>
      </c>
      <c r="K79" s="401"/>
      <c r="L79" s="402">
        <v>4725513.0808700025</v>
      </c>
      <c r="M79" s="403">
        <v>3.9579496935326766E-2</v>
      </c>
      <c r="N79" s="401"/>
      <c r="O79" s="572">
        <v>-1.7386009372138633E-2</v>
      </c>
      <c r="P79" s="572">
        <v>-5.9269540878487126E-3</v>
      </c>
      <c r="Q79" s="447"/>
      <c r="V79" s="937"/>
      <c r="X79" s="401"/>
    </row>
    <row r="80" spans="1:24" s="107" customFormat="1" ht="10.5" customHeight="1">
      <c r="B80" s="232"/>
      <c r="C80" s="401"/>
      <c r="D80" s="403"/>
      <c r="E80" s="401"/>
      <c r="F80" s="401"/>
      <c r="G80" s="403"/>
      <c r="H80" s="401"/>
      <c r="I80" s="401"/>
      <c r="J80" s="403"/>
      <c r="K80" s="401"/>
      <c r="L80" s="401"/>
      <c r="M80" s="403"/>
      <c r="N80" s="401"/>
      <c r="O80" s="572"/>
      <c r="P80" s="572"/>
      <c r="Q80" s="447"/>
      <c r="V80" s="937"/>
      <c r="X80" s="401"/>
    </row>
    <row r="81" spans="1:17" s="226" customFormat="1" ht="18.75" customHeight="1">
      <c r="B81" s="533" t="s">
        <v>6</v>
      </c>
      <c r="C81" s="405">
        <v>87570407.599299982</v>
      </c>
      <c r="D81" s="406">
        <v>1</v>
      </c>
      <c r="E81" s="530"/>
      <c r="F81" s="405">
        <v>103107923.05651</v>
      </c>
      <c r="G81" s="406">
        <v>1</v>
      </c>
      <c r="H81" s="530"/>
      <c r="I81" s="405">
        <v>120322936.38867</v>
      </c>
      <c r="J81" s="406">
        <v>1</v>
      </c>
      <c r="K81" s="530"/>
      <c r="L81" s="405">
        <v>119392954.60454002</v>
      </c>
      <c r="M81" s="406">
        <v>1</v>
      </c>
      <c r="N81" s="530"/>
      <c r="O81" s="571"/>
      <c r="P81" s="571"/>
      <c r="Q81" s="935"/>
    </row>
    <row r="82" spans="1:17" s="171" customFormat="1" ht="11.25" customHeight="1" thickBot="1">
      <c r="B82" s="687"/>
      <c r="C82" s="159"/>
      <c r="D82" s="159"/>
      <c r="E82" s="159"/>
      <c r="F82" s="159"/>
      <c r="G82" s="689"/>
      <c r="H82" s="159"/>
      <c r="I82" s="159"/>
      <c r="J82" s="689"/>
      <c r="K82" s="159"/>
      <c r="L82" s="159"/>
      <c r="M82" s="689"/>
      <c r="N82" s="159"/>
      <c r="O82" s="689"/>
      <c r="P82" s="689"/>
      <c r="Q82" s="456"/>
    </row>
    <row r="83" spans="1:17" s="171" customFormat="1" ht="15.75" thickTop="1">
      <c r="B83" s="107" t="s">
        <v>1063</v>
      </c>
      <c r="C83" s="333"/>
      <c r="D83" s="414"/>
      <c r="E83" s="333"/>
      <c r="F83" s="333"/>
      <c r="G83" s="414"/>
      <c r="H83" s="333"/>
      <c r="I83" s="401"/>
      <c r="J83" s="572"/>
      <c r="K83" s="107"/>
      <c r="L83" s="333"/>
      <c r="M83" s="414"/>
      <c r="N83" s="333"/>
      <c r="O83" s="414"/>
      <c r="P83" s="414"/>
      <c r="Q83" s="456"/>
    </row>
    <row r="84" spans="1:17" s="171" customFormat="1">
      <c r="B84" s="107" t="s">
        <v>1238</v>
      </c>
      <c r="C84" s="333"/>
      <c r="D84" s="414"/>
      <c r="E84" s="333"/>
      <c r="F84" s="333"/>
      <c r="G84" s="414"/>
      <c r="H84" s="333"/>
      <c r="I84" s="401"/>
      <c r="J84" s="572"/>
      <c r="K84" s="107"/>
      <c r="L84" s="333"/>
      <c r="M84" s="414"/>
      <c r="N84" s="333"/>
      <c r="O84" s="414"/>
      <c r="P84" s="414"/>
      <c r="Q84" s="456"/>
    </row>
    <row r="85" spans="1:17" s="171" customFormat="1">
      <c r="B85" s="107" t="s">
        <v>1239</v>
      </c>
      <c r="C85" s="333"/>
      <c r="D85" s="414"/>
      <c r="E85" s="333"/>
      <c r="F85" s="333"/>
      <c r="G85" s="414"/>
      <c r="H85" s="333"/>
      <c r="I85" s="401"/>
      <c r="J85" s="572"/>
      <c r="K85" s="107"/>
      <c r="L85" s="333"/>
      <c r="M85" s="414"/>
      <c r="N85" s="333"/>
      <c r="O85" s="414"/>
      <c r="P85" s="414"/>
      <c r="Q85" s="456"/>
    </row>
    <row r="86" spans="1:17" s="171" customFormat="1">
      <c r="B86" s="107" t="s">
        <v>1240</v>
      </c>
      <c r="C86" s="333"/>
      <c r="D86" s="414"/>
      <c r="E86" s="333"/>
      <c r="F86" s="333"/>
      <c r="G86" s="414"/>
      <c r="H86" s="333"/>
      <c r="I86" s="401"/>
      <c r="J86" s="572"/>
      <c r="K86" s="107"/>
      <c r="L86" s="333"/>
      <c r="M86" s="414"/>
      <c r="N86" s="333"/>
      <c r="O86" s="414"/>
      <c r="P86" s="414"/>
      <c r="Q86" s="456"/>
    </row>
    <row r="87" spans="1:17" s="171" customFormat="1">
      <c r="B87" s="107"/>
      <c r="C87" s="333"/>
      <c r="D87" s="414"/>
      <c r="E87" s="333"/>
      <c r="F87" s="333"/>
      <c r="G87" s="414"/>
      <c r="H87" s="333"/>
      <c r="I87" s="401"/>
      <c r="J87" s="572"/>
      <c r="K87" s="107"/>
      <c r="L87" s="333"/>
      <c r="M87" s="414"/>
      <c r="N87" s="333"/>
      <c r="O87" s="414"/>
      <c r="P87" s="414"/>
      <c r="Q87" s="456"/>
    </row>
    <row r="88" spans="1:17" s="171" customFormat="1">
      <c r="C88" s="333"/>
      <c r="D88" s="414"/>
      <c r="E88" s="333"/>
      <c r="F88" s="333"/>
      <c r="G88" s="414"/>
      <c r="H88" s="333"/>
      <c r="I88" s="401"/>
      <c r="J88" s="572"/>
      <c r="K88" s="107"/>
      <c r="L88" s="333"/>
      <c r="M88" s="414"/>
      <c r="N88" s="333"/>
      <c r="O88" s="414"/>
      <c r="P88" s="414"/>
      <c r="Q88" s="456"/>
    </row>
    <row r="89" spans="1:17" s="171" customFormat="1">
      <c r="C89" s="333"/>
      <c r="D89" s="414"/>
      <c r="E89" s="333"/>
      <c r="F89" s="333"/>
      <c r="G89" s="414"/>
      <c r="H89" s="333"/>
      <c r="I89" s="401"/>
      <c r="J89" s="572"/>
      <c r="K89" s="107"/>
      <c r="L89" s="333"/>
      <c r="M89" s="414"/>
      <c r="N89" s="333"/>
      <c r="O89" s="414"/>
      <c r="P89" s="414"/>
      <c r="Q89" s="456"/>
    </row>
    <row r="90" spans="1:17" s="171" customFormat="1">
      <c r="C90" s="333"/>
      <c r="D90" s="414"/>
      <c r="E90" s="333"/>
      <c r="F90" s="333"/>
      <c r="G90" s="414"/>
      <c r="H90" s="333"/>
      <c r="I90" s="401"/>
      <c r="J90" s="572"/>
      <c r="K90" s="107"/>
      <c r="L90" s="333"/>
      <c r="M90" s="414"/>
      <c r="N90" s="333"/>
      <c r="O90" s="414"/>
      <c r="P90" s="414"/>
      <c r="Q90" s="456"/>
    </row>
    <row r="91" spans="1:17" s="171" customFormat="1">
      <c r="C91" s="333"/>
      <c r="D91" s="414"/>
      <c r="E91" s="333"/>
      <c r="F91" s="333"/>
      <c r="G91" s="414"/>
      <c r="H91" s="333"/>
      <c r="I91" s="401"/>
      <c r="J91" s="572"/>
      <c r="K91" s="107"/>
      <c r="L91" s="333"/>
      <c r="M91" s="414"/>
      <c r="N91" s="333"/>
      <c r="O91" s="414"/>
      <c r="P91" s="414"/>
      <c r="Q91" s="456"/>
    </row>
    <row r="92" spans="1:17" s="171" customFormat="1">
      <c r="B92" s="171" t="s">
        <v>511</v>
      </c>
      <c r="C92" s="333"/>
      <c r="D92" s="414"/>
      <c r="E92" s="333"/>
      <c r="F92" s="333"/>
      <c r="G92" s="414"/>
      <c r="H92" s="333"/>
      <c r="I92" s="401"/>
      <c r="J92" s="572"/>
      <c r="K92" s="107"/>
      <c r="L92" s="333"/>
      <c r="M92" s="414"/>
      <c r="N92" s="333"/>
      <c r="O92" s="414"/>
      <c r="P92" s="414"/>
      <c r="Q92" s="456"/>
    </row>
    <row r="93" spans="1:17" s="171" customFormat="1">
      <c r="A93" s="171" t="s">
        <v>511</v>
      </c>
      <c r="C93" s="333"/>
      <c r="D93" s="414"/>
      <c r="E93" s="333"/>
      <c r="F93" s="333"/>
      <c r="G93" s="414"/>
      <c r="H93" s="333"/>
      <c r="I93" s="401"/>
      <c r="J93" s="572"/>
      <c r="K93" s="107"/>
      <c r="L93" s="333"/>
      <c r="M93" s="414"/>
      <c r="N93" s="333"/>
      <c r="O93" s="414"/>
      <c r="P93" s="414"/>
      <c r="Q93" s="456"/>
    </row>
    <row r="94" spans="1:17" s="171" customFormat="1">
      <c r="C94" s="333"/>
      <c r="D94" s="414"/>
      <c r="E94" s="333"/>
      <c r="F94" s="333"/>
      <c r="G94" s="414"/>
      <c r="H94" s="333"/>
      <c r="I94" s="401"/>
      <c r="J94" s="572"/>
      <c r="K94" s="107"/>
      <c r="L94" s="333"/>
      <c r="M94" s="414"/>
      <c r="N94" s="333"/>
      <c r="O94" s="414"/>
      <c r="P94" s="414"/>
      <c r="Q94" s="456"/>
    </row>
    <row r="95" spans="1:17" s="171" customFormat="1">
      <c r="C95" s="333"/>
      <c r="D95" s="414"/>
      <c r="E95" s="333"/>
      <c r="F95" s="333"/>
      <c r="G95" s="414"/>
      <c r="H95" s="333"/>
      <c r="I95" s="401"/>
      <c r="J95" s="572"/>
      <c r="K95" s="107"/>
      <c r="L95" s="333"/>
      <c r="M95" s="414"/>
      <c r="N95" s="333"/>
      <c r="O95" s="414"/>
      <c r="P95" s="414"/>
      <c r="Q95" s="456"/>
    </row>
    <row r="96" spans="1:17" s="171" customFormat="1">
      <c r="C96" s="333"/>
      <c r="D96" s="414"/>
      <c r="E96" s="333"/>
      <c r="F96" s="333"/>
      <c r="G96" s="414"/>
      <c r="H96" s="333"/>
      <c r="I96" s="401"/>
      <c r="J96" s="572"/>
      <c r="K96" s="107"/>
      <c r="L96" s="333"/>
      <c r="M96" s="414"/>
      <c r="N96" s="333"/>
      <c r="O96" s="414"/>
      <c r="P96" s="414"/>
      <c r="Q96" s="456"/>
    </row>
    <row r="97" spans="2:17" s="171" customFormat="1">
      <c r="C97" s="333"/>
      <c r="D97" s="414"/>
      <c r="E97" s="333"/>
      <c r="F97" s="333"/>
      <c r="G97" s="414"/>
      <c r="H97" s="333"/>
      <c r="I97" s="401"/>
      <c r="J97" s="572"/>
      <c r="K97" s="107"/>
      <c r="L97" s="333"/>
      <c r="M97" s="414"/>
      <c r="N97" s="333"/>
      <c r="O97" s="414"/>
      <c r="P97" s="414"/>
      <c r="Q97" s="456"/>
    </row>
    <row r="98" spans="2:17" s="171" customFormat="1">
      <c r="C98" s="333"/>
      <c r="D98" s="414"/>
      <c r="E98" s="333"/>
      <c r="F98" s="333"/>
      <c r="G98" s="414"/>
      <c r="H98" s="333"/>
      <c r="I98" s="401"/>
      <c r="J98" s="572"/>
      <c r="K98" s="107"/>
      <c r="L98" s="333"/>
      <c r="M98" s="414"/>
      <c r="N98" s="333"/>
      <c r="O98" s="414"/>
      <c r="P98" s="414"/>
      <c r="Q98" s="456"/>
    </row>
    <row r="99" spans="2:17" s="171" customFormat="1">
      <c r="C99" s="333"/>
      <c r="D99" s="414"/>
      <c r="E99" s="333"/>
      <c r="F99" s="333"/>
      <c r="G99" s="414"/>
      <c r="H99" s="333"/>
      <c r="I99" s="401"/>
      <c r="J99" s="572"/>
      <c r="K99" s="107"/>
      <c r="L99" s="333"/>
      <c r="M99" s="414"/>
      <c r="N99" s="333"/>
      <c r="O99" s="414"/>
      <c r="P99" s="414"/>
      <c r="Q99" s="456"/>
    </row>
    <row r="100" spans="2:17" s="171" customFormat="1">
      <c r="B100" s="573"/>
      <c r="C100" s="333"/>
      <c r="D100" s="414"/>
      <c r="E100" s="333"/>
      <c r="F100" s="333"/>
      <c r="G100" s="414"/>
      <c r="H100" s="333"/>
      <c r="I100" s="401"/>
      <c r="J100" s="572"/>
      <c r="K100" s="107"/>
      <c r="L100" s="333"/>
      <c r="M100" s="414"/>
      <c r="N100" s="333"/>
      <c r="O100" s="414"/>
      <c r="P100" s="414"/>
      <c r="Q100" s="456"/>
    </row>
    <row r="101" spans="2:17" s="171" customFormat="1">
      <c r="B101" s="573"/>
      <c r="C101" s="333"/>
      <c r="D101" s="414"/>
      <c r="E101" s="333"/>
      <c r="F101" s="333"/>
      <c r="G101" s="414"/>
      <c r="H101" s="333"/>
      <c r="I101" s="401"/>
      <c r="J101" s="572"/>
      <c r="K101" s="107"/>
      <c r="L101" s="333"/>
      <c r="M101" s="414"/>
      <c r="N101" s="333"/>
      <c r="O101" s="414"/>
      <c r="P101" s="414"/>
      <c r="Q101" s="456"/>
    </row>
    <row r="102" spans="2:17" s="171" customFormat="1">
      <c r="B102" s="573"/>
      <c r="C102" s="333"/>
      <c r="D102" s="414"/>
      <c r="E102" s="333"/>
      <c r="F102" s="333"/>
      <c r="G102" s="414"/>
      <c r="H102" s="333"/>
      <c r="I102" s="401"/>
      <c r="J102" s="572"/>
      <c r="K102" s="107"/>
      <c r="L102" s="333"/>
      <c r="M102" s="414"/>
      <c r="N102" s="333"/>
      <c r="O102" s="414"/>
      <c r="P102" s="414"/>
      <c r="Q102" s="456"/>
    </row>
    <row r="103" spans="2:17" s="171" customFormat="1">
      <c r="B103" s="573"/>
      <c r="C103" s="333"/>
      <c r="D103" s="414"/>
      <c r="E103" s="333"/>
      <c r="F103" s="333"/>
      <c r="G103" s="414"/>
      <c r="H103" s="333"/>
      <c r="I103" s="401"/>
      <c r="J103" s="572"/>
      <c r="K103" s="107"/>
      <c r="L103" s="333"/>
      <c r="M103" s="414"/>
      <c r="N103" s="333"/>
      <c r="O103" s="414"/>
      <c r="P103" s="414"/>
      <c r="Q103" s="456"/>
    </row>
    <row r="104" spans="2:17" s="171" customFormat="1">
      <c r="B104" s="573"/>
      <c r="C104" s="333"/>
      <c r="D104" s="414"/>
      <c r="E104" s="333"/>
      <c r="F104" s="333"/>
      <c r="G104" s="414"/>
      <c r="H104" s="333"/>
      <c r="I104" s="401"/>
      <c r="J104" s="572"/>
      <c r="K104" s="107"/>
      <c r="L104" s="333"/>
      <c r="M104" s="414"/>
      <c r="N104" s="333"/>
      <c r="O104" s="414"/>
      <c r="P104" s="414"/>
      <c r="Q104" s="456"/>
    </row>
    <row r="105" spans="2:17" s="171" customFormat="1">
      <c r="B105" s="573"/>
      <c r="C105" s="333"/>
      <c r="D105" s="414"/>
      <c r="E105" s="333"/>
      <c r="F105" s="333"/>
      <c r="G105" s="414"/>
      <c r="H105" s="333"/>
      <c r="I105" s="401"/>
      <c r="J105" s="572"/>
      <c r="K105" s="107"/>
      <c r="L105" s="333"/>
      <c r="M105" s="414"/>
      <c r="N105" s="333"/>
      <c r="O105" s="414"/>
      <c r="P105" s="414"/>
      <c r="Q105" s="456"/>
    </row>
    <row r="106" spans="2:17" s="171" customFormat="1">
      <c r="B106" s="573"/>
      <c r="C106" s="333"/>
      <c r="D106" s="414"/>
      <c r="E106" s="333"/>
      <c r="F106" s="333"/>
      <c r="G106" s="414"/>
      <c r="H106" s="333"/>
      <c r="I106" s="401"/>
      <c r="J106" s="572"/>
      <c r="K106" s="107"/>
      <c r="L106" s="333"/>
      <c r="M106" s="414"/>
      <c r="N106" s="333"/>
      <c r="O106" s="414"/>
      <c r="P106" s="414"/>
      <c r="Q106" s="456"/>
    </row>
    <row r="107" spans="2:17" s="171" customFormat="1" ht="15.75">
      <c r="B107" s="162"/>
      <c r="C107" s="333"/>
      <c r="D107" s="414"/>
      <c r="E107" s="333"/>
      <c r="F107" s="333"/>
      <c r="G107" s="414"/>
      <c r="H107" s="333"/>
      <c r="I107" s="401"/>
      <c r="J107" s="572"/>
      <c r="K107" s="107"/>
      <c r="L107" s="333"/>
      <c r="M107" s="414"/>
      <c r="N107" s="333"/>
      <c r="O107" s="414"/>
      <c r="P107" s="414"/>
      <c r="Q107" s="456"/>
    </row>
    <row r="108" spans="2:17" ht="15.75">
      <c r="B108" s="162"/>
      <c r="C108" s="172"/>
      <c r="D108" s="316"/>
      <c r="E108" s="172"/>
      <c r="F108" s="172"/>
      <c r="G108" s="316"/>
      <c r="H108" s="172"/>
      <c r="I108" s="401"/>
      <c r="J108" s="572"/>
      <c r="K108" s="107"/>
      <c r="L108" s="172"/>
      <c r="M108" s="316"/>
      <c r="N108" s="172"/>
      <c r="O108" s="316"/>
      <c r="P108" s="316"/>
    </row>
    <row r="109" spans="2:17" ht="15.75">
      <c r="B109" s="162"/>
      <c r="C109" s="172"/>
      <c r="D109" s="316"/>
      <c r="E109" s="172"/>
      <c r="F109" s="172"/>
      <c r="G109" s="316"/>
      <c r="H109" s="172"/>
      <c r="I109" s="401"/>
      <c r="J109" s="572"/>
      <c r="K109" s="107"/>
      <c r="L109" s="172"/>
      <c r="M109" s="316"/>
      <c r="N109" s="172"/>
      <c r="O109" s="316"/>
      <c r="P109" s="316"/>
    </row>
    <row r="110" spans="2:17" ht="15.75">
      <c r="B110" s="162"/>
      <c r="C110" s="172"/>
      <c r="D110" s="316"/>
      <c r="E110" s="172"/>
      <c r="F110" s="172"/>
      <c r="G110" s="316"/>
      <c r="H110" s="172"/>
      <c r="I110" s="401"/>
      <c r="J110" s="572"/>
      <c r="K110" s="107"/>
      <c r="L110" s="172"/>
      <c r="M110" s="316"/>
      <c r="N110" s="172"/>
      <c r="O110" s="316"/>
      <c r="P110" s="316"/>
    </row>
    <row r="111" spans="2:17" ht="15.75">
      <c r="B111" s="162"/>
      <c r="C111" s="172"/>
      <c r="D111" s="316"/>
      <c r="E111" s="172"/>
      <c r="F111" s="172"/>
      <c r="G111" s="316"/>
      <c r="H111" s="172"/>
      <c r="I111" s="401"/>
      <c r="J111" s="572"/>
      <c r="K111" s="107"/>
      <c r="L111" s="172"/>
      <c r="M111" s="316"/>
      <c r="N111" s="172"/>
      <c r="O111" s="316"/>
      <c r="P111" s="316"/>
    </row>
    <row r="112" spans="2:17" ht="15.75">
      <c r="B112" s="162"/>
      <c r="C112" s="172"/>
      <c r="D112" s="316"/>
      <c r="E112" s="172"/>
      <c r="F112" s="172"/>
      <c r="G112" s="316"/>
      <c r="H112" s="172"/>
      <c r="I112" s="401"/>
      <c r="J112" s="572"/>
      <c r="K112" s="107"/>
      <c r="L112" s="172"/>
      <c r="M112" s="316"/>
      <c r="N112" s="172"/>
      <c r="O112" s="316"/>
      <c r="P112" s="316"/>
    </row>
    <row r="113" spans="2:16" ht="15.75">
      <c r="B113" s="162"/>
      <c r="C113" s="172"/>
      <c r="D113" s="316"/>
      <c r="E113" s="172"/>
      <c r="F113" s="172"/>
      <c r="G113" s="316"/>
      <c r="H113" s="172"/>
      <c r="I113" s="401"/>
      <c r="J113" s="572"/>
      <c r="K113" s="107"/>
      <c r="L113" s="172"/>
      <c r="M113" s="316"/>
      <c r="N113" s="172"/>
      <c r="O113" s="316"/>
      <c r="P113" s="316"/>
    </row>
    <row r="114" spans="2:16" ht="15.75">
      <c r="B114" s="162"/>
      <c r="D114" s="316"/>
      <c r="E114" s="172"/>
      <c r="F114" s="172"/>
      <c r="G114" s="316"/>
      <c r="H114" s="172"/>
      <c r="I114" s="401"/>
      <c r="J114" s="572"/>
      <c r="K114" s="107"/>
      <c r="L114" s="172"/>
      <c r="M114" s="316"/>
      <c r="N114" s="172"/>
      <c r="O114" s="316"/>
      <c r="P114" s="316"/>
    </row>
    <row r="115" spans="2:16" ht="15.75">
      <c r="B115" s="162"/>
      <c r="D115" s="316"/>
      <c r="E115" s="172"/>
      <c r="F115" s="172"/>
      <c r="G115" s="316"/>
      <c r="H115" s="172"/>
      <c r="I115" s="401"/>
      <c r="J115" s="572"/>
      <c r="K115" s="107"/>
      <c r="L115" s="172"/>
      <c r="M115" s="316"/>
      <c r="N115" s="172"/>
      <c r="O115" s="316"/>
      <c r="P115" s="316"/>
    </row>
    <row r="116" spans="2:16" ht="15.75">
      <c r="B116" s="162"/>
      <c r="D116" s="316"/>
      <c r="E116" s="172"/>
      <c r="F116" s="172"/>
      <c r="G116" s="316"/>
      <c r="H116" s="172"/>
      <c r="I116" s="401"/>
      <c r="J116" s="572"/>
      <c r="K116" s="107"/>
      <c r="L116" s="172"/>
      <c r="M116" s="316"/>
      <c r="N116" s="172"/>
      <c r="O116" s="316"/>
      <c r="P116" s="316"/>
    </row>
    <row r="117" spans="2:16" ht="15.75">
      <c r="B117" s="162"/>
      <c r="D117" s="316"/>
      <c r="E117" s="172"/>
      <c r="F117" s="172"/>
      <c r="G117" s="316"/>
      <c r="H117" s="172"/>
      <c r="I117" s="401"/>
      <c r="J117" s="572"/>
      <c r="K117" s="107"/>
      <c r="L117" s="172"/>
      <c r="M117" s="316"/>
      <c r="N117" s="172"/>
      <c r="O117" s="316"/>
      <c r="P117" s="316"/>
    </row>
    <row r="118" spans="2:16" ht="15.75">
      <c r="B118" s="162"/>
      <c r="D118" s="316"/>
      <c r="E118" s="172"/>
      <c r="F118" s="172"/>
      <c r="G118" s="316"/>
      <c r="H118" s="172"/>
      <c r="I118" s="401"/>
      <c r="J118" s="572"/>
      <c r="K118" s="107"/>
      <c r="L118" s="172"/>
      <c r="M118" s="316"/>
      <c r="N118" s="172"/>
      <c r="O118" s="316"/>
      <c r="P118" s="316"/>
    </row>
    <row r="119" spans="2:16" ht="15.75">
      <c r="B119" s="162"/>
      <c r="D119" s="316"/>
      <c r="E119" s="172"/>
      <c r="F119" s="172"/>
      <c r="G119" s="316"/>
      <c r="H119" s="172"/>
      <c r="I119" s="401"/>
      <c r="J119" s="572"/>
      <c r="K119" s="107"/>
      <c r="L119" s="172"/>
      <c r="M119" s="316"/>
      <c r="N119" s="172"/>
      <c r="O119" s="316"/>
      <c r="P119" s="316"/>
    </row>
    <row r="120" spans="2:16" ht="15.75">
      <c r="B120" s="162"/>
      <c r="D120" s="316"/>
      <c r="E120" s="172"/>
      <c r="F120" s="172"/>
      <c r="G120" s="316"/>
      <c r="H120" s="172"/>
      <c r="I120" s="401"/>
      <c r="J120" s="572"/>
      <c r="K120" s="107"/>
      <c r="L120" s="172"/>
      <c r="M120" s="316"/>
      <c r="N120" s="172"/>
      <c r="O120" s="316"/>
      <c r="P120" s="316"/>
    </row>
    <row r="121" spans="2:16" ht="15.75">
      <c r="B121" s="162"/>
      <c r="D121" s="316"/>
      <c r="E121" s="172"/>
      <c r="F121" s="172"/>
      <c r="G121" s="316"/>
      <c r="H121" s="172"/>
      <c r="I121" s="401"/>
      <c r="J121" s="572"/>
      <c r="K121" s="107"/>
      <c r="L121" s="172"/>
      <c r="M121" s="316"/>
      <c r="N121" s="172"/>
      <c r="O121" s="316"/>
      <c r="P121" s="316"/>
    </row>
    <row r="122" spans="2:16" ht="15.75">
      <c r="B122" s="162"/>
      <c r="D122" s="316"/>
      <c r="E122" s="172"/>
      <c r="F122" s="172"/>
      <c r="G122" s="316"/>
      <c r="H122" s="172"/>
      <c r="I122" s="401"/>
      <c r="J122" s="572"/>
      <c r="K122" s="107"/>
      <c r="L122" s="172"/>
      <c r="M122" s="316"/>
      <c r="N122" s="172"/>
      <c r="O122" s="316"/>
      <c r="P122" s="316"/>
    </row>
    <row r="123" spans="2:16" ht="15.75">
      <c r="B123" s="162"/>
      <c r="D123" s="316"/>
      <c r="E123" s="172"/>
      <c r="F123" s="172"/>
      <c r="G123" s="316"/>
      <c r="H123" s="172"/>
      <c r="I123" s="401"/>
      <c r="J123" s="572"/>
      <c r="K123" s="107"/>
      <c r="L123" s="172"/>
      <c r="M123" s="316"/>
      <c r="N123" s="172"/>
      <c r="O123" s="316"/>
      <c r="P123" s="316"/>
    </row>
    <row r="124" spans="2:16" ht="15.75">
      <c r="B124" s="162"/>
      <c r="D124" s="316"/>
      <c r="E124" s="172"/>
      <c r="F124" s="172"/>
      <c r="G124" s="316"/>
      <c r="H124" s="172"/>
      <c r="I124" s="401"/>
      <c r="J124" s="572"/>
      <c r="K124" s="107"/>
      <c r="L124" s="172"/>
      <c r="M124" s="316"/>
      <c r="N124" s="172"/>
      <c r="O124" s="316"/>
      <c r="P124" s="316"/>
    </row>
    <row r="125" spans="2:16" ht="15.75">
      <c r="B125" s="162"/>
      <c r="D125" s="316"/>
      <c r="E125" s="172"/>
      <c r="F125" s="172"/>
      <c r="G125" s="316"/>
      <c r="H125" s="172"/>
      <c r="I125" s="401"/>
      <c r="J125" s="572"/>
      <c r="K125" s="107"/>
      <c r="L125" s="172"/>
      <c r="M125" s="316"/>
      <c r="N125" s="172"/>
      <c r="O125" s="316"/>
      <c r="P125" s="316"/>
    </row>
    <row r="126" spans="2:16" ht="15.75">
      <c r="B126" s="162"/>
      <c r="D126" s="316"/>
      <c r="E126" s="172"/>
      <c r="F126" s="172"/>
      <c r="G126" s="316"/>
      <c r="H126" s="172"/>
      <c r="I126" s="401"/>
      <c r="J126" s="572"/>
      <c r="K126" s="107"/>
      <c r="L126" s="172"/>
      <c r="M126" s="316"/>
      <c r="N126" s="172"/>
      <c r="O126" s="316"/>
      <c r="P126" s="316"/>
    </row>
    <row r="127" spans="2:16" ht="15.75">
      <c r="B127" s="162"/>
      <c r="D127" s="316"/>
      <c r="E127" s="172"/>
      <c r="F127" s="172"/>
      <c r="G127" s="316"/>
      <c r="H127" s="172"/>
      <c r="I127" s="401"/>
      <c r="J127" s="572"/>
      <c r="K127" s="107"/>
      <c r="L127" s="172"/>
      <c r="M127" s="316"/>
      <c r="N127" s="172"/>
      <c r="O127" s="316"/>
      <c r="P127" s="316"/>
    </row>
    <row r="128" spans="2:16" ht="15.75">
      <c r="B128" s="162"/>
      <c r="D128" s="316"/>
      <c r="E128" s="172"/>
      <c r="F128" s="172"/>
      <c r="G128" s="316"/>
      <c r="H128" s="172"/>
      <c r="I128" s="401"/>
      <c r="J128" s="572"/>
      <c r="K128" s="107"/>
      <c r="L128" s="172"/>
      <c r="M128" s="316"/>
      <c r="N128" s="172"/>
      <c r="O128" s="316"/>
      <c r="P128" s="316"/>
    </row>
    <row r="129" spans="2:16" ht="15.75">
      <c r="B129" s="162"/>
      <c r="D129" s="316"/>
      <c r="E129" s="172"/>
      <c r="F129" s="172"/>
      <c r="G129" s="316"/>
      <c r="H129" s="172"/>
      <c r="I129" s="401"/>
      <c r="J129" s="572"/>
      <c r="K129" s="107"/>
      <c r="L129" s="172"/>
      <c r="M129" s="316"/>
      <c r="N129" s="172"/>
      <c r="O129" s="316"/>
      <c r="P129" s="316"/>
    </row>
    <row r="130" spans="2:16" ht="15.75">
      <c r="B130" s="162"/>
      <c r="D130" s="316"/>
      <c r="E130" s="172"/>
      <c r="F130" s="172"/>
      <c r="G130" s="316"/>
      <c r="H130" s="172"/>
      <c r="I130" s="401"/>
      <c r="J130" s="572"/>
      <c r="K130" s="107"/>
      <c r="L130" s="172"/>
      <c r="M130" s="316"/>
      <c r="N130" s="172"/>
      <c r="O130" s="316"/>
      <c r="P130" s="316"/>
    </row>
    <row r="131" spans="2:16" ht="15.75">
      <c r="B131" s="162"/>
      <c r="D131" s="316"/>
      <c r="E131" s="172"/>
      <c r="F131" s="172"/>
      <c r="G131" s="316"/>
      <c r="H131" s="172"/>
      <c r="I131" s="401"/>
      <c r="J131" s="572"/>
      <c r="K131" s="107"/>
      <c r="L131" s="172"/>
      <c r="M131" s="316"/>
      <c r="N131" s="172"/>
      <c r="O131" s="316"/>
      <c r="P131" s="316"/>
    </row>
    <row r="132" spans="2:16" ht="15.75">
      <c r="B132" s="162"/>
      <c r="D132" s="316"/>
      <c r="E132" s="172"/>
      <c r="F132" s="172"/>
      <c r="G132" s="316"/>
      <c r="H132" s="172"/>
      <c r="I132" s="401"/>
      <c r="J132" s="572"/>
      <c r="K132" s="107"/>
      <c r="L132" s="172"/>
      <c r="M132" s="316"/>
      <c r="N132" s="172"/>
      <c r="O132" s="316"/>
      <c r="P132" s="316"/>
    </row>
    <row r="133" spans="2:16" ht="15.75">
      <c r="B133" s="162"/>
      <c r="D133" s="316"/>
      <c r="E133" s="172"/>
      <c r="F133" s="172"/>
      <c r="G133" s="316"/>
      <c r="H133" s="172"/>
      <c r="I133" s="401"/>
      <c r="J133" s="572"/>
      <c r="K133" s="107"/>
      <c r="L133" s="172"/>
      <c r="M133" s="316"/>
      <c r="N133" s="172"/>
      <c r="O133" s="316"/>
      <c r="P133" s="316"/>
    </row>
    <row r="134" spans="2:16" ht="15.75">
      <c r="B134" s="162"/>
      <c r="D134" s="316"/>
      <c r="E134" s="172"/>
      <c r="F134" s="172"/>
      <c r="G134" s="316"/>
      <c r="H134" s="172"/>
      <c r="I134" s="401"/>
      <c r="J134" s="572"/>
      <c r="K134" s="107"/>
      <c r="L134" s="172"/>
      <c r="M134" s="316"/>
      <c r="N134" s="172"/>
      <c r="O134" s="316"/>
      <c r="P134" s="316"/>
    </row>
    <row r="135" spans="2:16" ht="15.75">
      <c r="B135" s="162"/>
      <c r="D135" s="316"/>
      <c r="E135" s="172"/>
      <c r="F135" s="172"/>
      <c r="G135" s="316"/>
      <c r="H135" s="172"/>
      <c r="I135" s="401"/>
      <c r="J135" s="572"/>
      <c r="K135" s="107"/>
      <c r="L135" s="172"/>
      <c r="M135" s="316"/>
      <c r="N135" s="172"/>
      <c r="O135" s="316"/>
      <c r="P135" s="316"/>
    </row>
    <row r="136" spans="2:16" ht="15.75">
      <c r="B136" s="162"/>
      <c r="D136" s="316"/>
      <c r="E136" s="172"/>
      <c r="F136" s="172"/>
      <c r="G136" s="316"/>
      <c r="H136" s="172"/>
      <c r="I136" s="401"/>
      <c r="J136" s="572"/>
      <c r="K136" s="107"/>
      <c r="L136" s="172"/>
      <c r="M136" s="316"/>
      <c r="N136" s="172"/>
      <c r="O136" s="316"/>
      <c r="P136" s="316"/>
    </row>
    <row r="137" spans="2:16" ht="15.75">
      <c r="B137" s="162"/>
      <c r="D137" s="316"/>
      <c r="E137" s="172"/>
      <c r="F137" s="172"/>
      <c r="G137" s="316"/>
      <c r="H137" s="172"/>
      <c r="I137" s="401"/>
      <c r="J137" s="572"/>
      <c r="K137" s="107"/>
      <c r="L137" s="172"/>
      <c r="M137" s="316"/>
      <c r="N137" s="172"/>
      <c r="O137" s="316"/>
      <c r="P137" s="316"/>
    </row>
    <row r="138" spans="2:16" ht="15.75">
      <c r="B138" s="162"/>
      <c r="D138" s="316"/>
      <c r="E138" s="172"/>
      <c r="F138" s="172"/>
      <c r="G138" s="316"/>
      <c r="H138" s="172"/>
      <c r="I138" s="401"/>
      <c r="J138" s="572"/>
      <c r="K138" s="107"/>
      <c r="L138" s="172"/>
      <c r="M138" s="316"/>
      <c r="N138" s="172"/>
      <c r="O138" s="316"/>
      <c r="P138" s="316"/>
    </row>
    <row r="139" spans="2:16" ht="15.75">
      <c r="B139" s="162"/>
      <c r="D139" s="316"/>
      <c r="E139" s="172"/>
      <c r="F139" s="172"/>
      <c r="G139" s="316"/>
      <c r="H139" s="172"/>
      <c r="I139" s="401"/>
      <c r="J139" s="572"/>
      <c r="K139" s="107"/>
      <c r="L139" s="172"/>
      <c r="M139" s="316"/>
      <c r="N139" s="172"/>
      <c r="O139" s="316"/>
      <c r="P139" s="316"/>
    </row>
    <row r="140" spans="2:16" ht="15.75">
      <c r="B140" s="162"/>
      <c r="D140" s="316"/>
      <c r="E140" s="172"/>
      <c r="F140" s="172"/>
      <c r="G140" s="316"/>
      <c r="H140" s="172"/>
      <c r="I140" s="401"/>
      <c r="J140" s="572"/>
      <c r="K140" s="107"/>
      <c r="L140" s="172"/>
      <c r="M140" s="316"/>
      <c r="N140" s="172"/>
      <c r="O140" s="316"/>
      <c r="P140" s="316"/>
    </row>
    <row r="141" spans="2:16" ht="15.75">
      <c r="B141" s="162"/>
      <c r="D141" s="316"/>
      <c r="E141" s="172"/>
      <c r="F141" s="172"/>
      <c r="G141" s="316"/>
      <c r="H141" s="172"/>
      <c r="I141" s="401"/>
      <c r="J141" s="572"/>
      <c r="K141" s="107"/>
      <c r="L141" s="172"/>
      <c r="M141" s="316"/>
      <c r="N141" s="172"/>
      <c r="O141" s="316"/>
      <c r="P141" s="316"/>
    </row>
    <row r="142" spans="2:16" ht="15.75">
      <c r="B142" s="162"/>
      <c r="D142" s="316"/>
      <c r="E142" s="172"/>
      <c r="F142" s="172"/>
      <c r="G142" s="316"/>
      <c r="H142" s="172"/>
      <c r="I142" s="401"/>
      <c r="J142" s="572"/>
      <c r="K142" s="107"/>
      <c r="L142" s="172"/>
      <c r="M142" s="316"/>
      <c r="N142" s="172"/>
      <c r="O142" s="316"/>
      <c r="P142" s="316"/>
    </row>
    <row r="143" spans="2:16" ht="15.75">
      <c r="B143" s="162"/>
      <c r="D143" s="316"/>
      <c r="E143" s="172"/>
      <c r="F143" s="172"/>
      <c r="G143" s="316"/>
      <c r="H143" s="172"/>
      <c r="I143" s="401"/>
      <c r="J143" s="572"/>
      <c r="K143" s="107"/>
      <c r="L143" s="172"/>
      <c r="M143" s="316"/>
      <c r="N143" s="172"/>
      <c r="O143" s="316"/>
      <c r="P143" s="316"/>
    </row>
    <row r="144" spans="2:16" ht="15.75">
      <c r="B144" s="162"/>
      <c r="D144" s="316"/>
      <c r="E144" s="172"/>
      <c r="F144" s="172"/>
      <c r="G144" s="316"/>
      <c r="H144" s="172"/>
      <c r="I144" s="401"/>
      <c r="J144" s="572"/>
      <c r="K144" s="107"/>
      <c r="L144" s="172"/>
      <c r="M144" s="316"/>
      <c r="N144" s="172"/>
      <c r="O144" s="316"/>
      <c r="P144" s="316"/>
    </row>
    <row r="145" spans="2:16" ht="15.75">
      <c r="B145" s="162"/>
      <c r="D145" s="316"/>
      <c r="E145" s="172"/>
      <c r="F145" s="172"/>
      <c r="G145" s="316"/>
      <c r="H145" s="172"/>
      <c r="I145" s="401"/>
      <c r="J145" s="572"/>
      <c r="K145" s="107"/>
      <c r="L145" s="172"/>
      <c r="M145" s="316"/>
      <c r="N145" s="172"/>
      <c r="O145" s="316"/>
      <c r="P145" s="316"/>
    </row>
    <row r="146" spans="2:16" ht="15.75">
      <c r="B146" s="162"/>
      <c r="D146" s="316"/>
      <c r="E146" s="172"/>
      <c r="F146" s="172"/>
      <c r="G146" s="316"/>
      <c r="H146" s="172"/>
      <c r="I146" s="401"/>
      <c r="J146" s="572"/>
      <c r="K146" s="107"/>
      <c r="L146" s="172"/>
      <c r="M146" s="316"/>
      <c r="N146" s="172"/>
      <c r="O146" s="316"/>
      <c r="P146" s="316"/>
    </row>
    <row r="147" spans="2:16" ht="15.75">
      <c r="B147" s="162"/>
      <c r="D147" s="316"/>
      <c r="E147" s="172"/>
      <c r="F147" s="172"/>
      <c r="G147" s="316"/>
      <c r="H147" s="172"/>
      <c r="I147" s="401"/>
      <c r="J147" s="572"/>
      <c r="K147" s="107"/>
      <c r="L147" s="172"/>
      <c r="M147" s="316"/>
      <c r="N147" s="172"/>
      <c r="O147" s="316"/>
      <c r="P147" s="316"/>
    </row>
    <row r="148" spans="2:16" ht="15.75">
      <c r="B148" s="162"/>
      <c r="D148" s="316"/>
      <c r="E148" s="172"/>
      <c r="F148" s="172"/>
      <c r="G148" s="316"/>
      <c r="H148" s="172"/>
      <c r="I148" s="401"/>
      <c r="J148" s="572"/>
      <c r="K148" s="107"/>
      <c r="L148" s="172"/>
      <c r="M148" s="316"/>
      <c r="N148" s="172"/>
      <c r="O148" s="316"/>
      <c r="P148" s="316"/>
    </row>
    <row r="149" spans="2:16" ht="15.75">
      <c r="B149" s="162"/>
      <c r="D149" s="316"/>
      <c r="E149" s="172"/>
      <c r="F149" s="172"/>
      <c r="G149" s="316"/>
      <c r="H149" s="172"/>
      <c r="I149" s="401"/>
      <c r="J149" s="572"/>
      <c r="K149" s="107"/>
      <c r="L149" s="172"/>
      <c r="M149" s="316"/>
      <c r="N149" s="172"/>
      <c r="O149" s="316"/>
      <c r="P149" s="316"/>
    </row>
    <row r="150" spans="2:16" ht="15.75">
      <c r="B150" s="162"/>
      <c r="D150" s="316"/>
      <c r="E150" s="172"/>
      <c r="F150" s="172"/>
      <c r="G150" s="316"/>
      <c r="H150" s="172"/>
      <c r="I150" s="401"/>
      <c r="J150" s="572"/>
      <c r="K150" s="107"/>
      <c r="L150" s="172"/>
      <c r="M150" s="316"/>
      <c r="N150" s="172"/>
      <c r="O150" s="316"/>
      <c r="P150" s="316"/>
    </row>
    <row r="151" spans="2:16" ht="15.75">
      <c r="B151" s="162"/>
      <c r="D151" s="316"/>
      <c r="E151" s="172"/>
      <c r="F151" s="172"/>
      <c r="G151" s="316"/>
      <c r="H151" s="172"/>
      <c r="I151" s="401"/>
      <c r="J151" s="572"/>
      <c r="K151" s="107"/>
      <c r="L151" s="172"/>
      <c r="M151" s="316"/>
      <c r="N151" s="172"/>
      <c r="O151" s="316"/>
      <c r="P151" s="316"/>
    </row>
    <row r="152" spans="2:16" ht="15.75">
      <c r="B152" s="162"/>
      <c r="D152" s="316"/>
      <c r="E152" s="172"/>
      <c r="F152" s="172"/>
      <c r="H152" s="172"/>
      <c r="I152" s="401"/>
      <c r="J152" s="572"/>
      <c r="K152" s="107"/>
      <c r="L152" s="172"/>
      <c r="M152" s="316"/>
      <c r="N152" s="172"/>
      <c r="O152" s="316"/>
      <c r="P152" s="316"/>
    </row>
    <row r="153" spans="2:16" ht="15.75">
      <c r="B153" s="162"/>
      <c r="D153" s="316"/>
      <c r="E153" s="172"/>
      <c r="F153" s="172"/>
      <c r="H153" s="172"/>
      <c r="I153" s="401"/>
      <c r="J153" s="572"/>
      <c r="K153" s="107"/>
      <c r="L153" s="172"/>
      <c r="M153" s="316"/>
      <c r="N153" s="172"/>
      <c r="O153" s="316"/>
      <c r="P153" s="316"/>
    </row>
    <row r="154" spans="2:16" ht="15.75">
      <c r="B154" s="162"/>
      <c r="D154" s="316"/>
      <c r="E154" s="172"/>
      <c r="F154" s="172"/>
      <c r="H154" s="172"/>
      <c r="I154" s="401"/>
      <c r="J154" s="572"/>
      <c r="K154" s="107"/>
      <c r="L154" s="172"/>
      <c r="M154" s="316"/>
      <c r="N154" s="172"/>
      <c r="O154" s="316"/>
      <c r="P154" s="316"/>
    </row>
    <row r="155" spans="2:16" ht="15.75">
      <c r="B155" s="162"/>
      <c r="D155" s="316"/>
      <c r="E155" s="172"/>
      <c r="F155" s="172"/>
      <c r="H155" s="172"/>
      <c r="I155" s="401"/>
      <c r="J155" s="572"/>
      <c r="K155" s="107"/>
      <c r="L155" s="172"/>
      <c r="M155" s="316"/>
      <c r="N155" s="172"/>
      <c r="O155" s="316"/>
      <c r="P155" s="316"/>
    </row>
    <row r="156" spans="2:16" ht="15.75">
      <c r="B156" s="162"/>
      <c r="D156" s="316"/>
      <c r="E156" s="172"/>
      <c r="F156" s="172"/>
      <c r="H156" s="172"/>
      <c r="I156" s="401"/>
      <c r="J156" s="572"/>
      <c r="K156" s="107"/>
      <c r="L156" s="172"/>
      <c r="N156" s="172"/>
      <c r="O156" s="316"/>
      <c r="P156" s="316"/>
    </row>
    <row r="157" spans="2:16" ht="15.75">
      <c r="B157" s="162"/>
      <c r="D157" s="316"/>
      <c r="E157" s="172"/>
      <c r="F157" s="172"/>
      <c r="H157" s="172"/>
      <c r="I157" s="401"/>
      <c r="J157" s="572"/>
      <c r="K157" s="107"/>
      <c r="L157" s="172"/>
      <c r="N157" s="172"/>
      <c r="O157" s="316"/>
      <c r="P157" s="316"/>
    </row>
    <row r="158" spans="2:16" ht="15.75">
      <c r="B158" s="162"/>
      <c r="D158" s="316"/>
      <c r="E158" s="172"/>
      <c r="F158" s="172"/>
      <c r="H158" s="172"/>
      <c r="I158" s="401"/>
      <c r="J158" s="572"/>
      <c r="K158" s="107"/>
      <c r="L158" s="172"/>
      <c r="N158" s="172"/>
      <c r="O158" s="316"/>
      <c r="P158" s="316"/>
    </row>
    <row r="159" spans="2:16" ht="15.75">
      <c r="B159" s="162"/>
      <c r="D159" s="316"/>
      <c r="E159" s="172"/>
      <c r="F159" s="172"/>
      <c r="H159" s="172"/>
      <c r="I159" s="401"/>
      <c r="J159" s="572"/>
      <c r="K159" s="107"/>
      <c r="L159" s="172"/>
      <c r="N159" s="172"/>
      <c r="O159" s="316"/>
      <c r="P159" s="316"/>
    </row>
    <row r="160" spans="2:16" ht="15.75">
      <c r="B160" s="162"/>
      <c r="D160" s="316"/>
      <c r="E160" s="172"/>
      <c r="F160" s="172"/>
      <c r="H160" s="172"/>
      <c r="I160" s="401"/>
      <c r="J160" s="572"/>
      <c r="K160" s="107"/>
      <c r="L160" s="172"/>
      <c r="N160" s="172"/>
      <c r="O160" s="316"/>
      <c r="P160" s="316"/>
    </row>
    <row r="161" spans="2:16" ht="15.75">
      <c r="B161" s="162"/>
      <c r="D161" s="316"/>
      <c r="E161" s="172"/>
      <c r="F161" s="172"/>
      <c r="H161" s="172"/>
      <c r="I161" s="401"/>
      <c r="J161" s="572"/>
      <c r="K161" s="107"/>
      <c r="L161" s="172"/>
      <c r="N161" s="172"/>
      <c r="O161" s="316"/>
      <c r="P161" s="316"/>
    </row>
    <row r="162" spans="2:16" ht="15.75">
      <c r="B162" s="162"/>
      <c r="D162" s="316"/>
      <c r="E162" s="172"/>
      <c r="F162" s="172"/>
      <c r="H162" s="172"/>
      <c r="I162" s="401"/>
      <c r="J162" s="572"/>
      <c r="K162" s="107"/>
      <c r="L162" s="172"/>
      <c r="N162" s="172"/>
      <c r="O162" s="316"/>
      <c r="P162" s="316"/>
    </row>
    <row r="163" spans="2:16" ht="15.75">
      <c r="B163" s="162"/>
      <c r="D163" s="316"/>
      <c r="E163" s="172"/>
      <c r="F163" s="172"/>
      <c r="H163" s="172"/>
      <c r="I163" s="401"/>
      <c r="J163" s="572"/>
      <c r="K163" s="107"/>
      <c r="L163" s="172"/>
      <c r="N163" s="172"/>
      <c r="O163" s="316"/>
      <c r="P163" s="316"/>
    </row>
    <row r="164" spans="2:16" ht="15.75">
      <c r="B164" s="162"/>
      <c r="D164" s="316"/>
      <c r="H164" s="172"/>
      <c r="I164" s="401"/>
      <c r="J164" s="572"/>
      <c r="K164" s="107"/>
      <c r="L164" s="172"/>
      <c r="N164" s="172"/>
      <c r="O164" s="316"/>
      <c r="P164" s="316"/>
    </row>
    <row r="165" spans="2:16" ht="15.75">
      <c r="B165" s="162"/>
      <c r="D165" s="316"/>
      <c r="H165" s="172"/>
      <c r="I165" s="401"/>
      <c r="J165" s="572"/>
      <c r="K165" s="107"/>
      <c r="L165" s="172"/>
      <c r="N165" s="172"/>
      <c r="O165" s="316"/>
      <c r="P165" s="316"/>
    </row>
    <row r="166" spans="2:16" ht="15.75">
      <c r="B166" s="162"/>
      <c r="D166" s="316"/>
      <c r="H166" s="172"/>
      <c r="I166" s="401"/>
      <c r="J166" s="572"/>
      <c r="K166" s="107"/>
      <c r="L166" s="172"/>
      <c r="N166" s="172"/>
      <c r="O166" s="316"/>
      <c r="P166" s="316"/>
    </row>
    <row r="167" spans="2:16" ht="15.75">
      <c r="B167" s="162"/>
      <c r="D167" s="316"/>
      <c r="I167" s="401"/>
      <c r="J167" s="572"/>
      <c r="K167" s="107"/>
      <c r="L167" s="172"/>
      <c r="N167" s="172"/>
      <c r="O167" s="316"/>
      <c r="P167" s="316"/>
    </row>
    <row r="168" spans="2:16" ht="15.75">
      <c r="B168" s="162"/>
      <c r="D168" s="316"/>
      <c r="I168" s="401"/>
      <c r="J168" s="572"/>
      <c r="K168" s="107"/>
      <c r="L168" s="172"/>
      <c r="N168" s="172"/>
      <c r="O168" s="316"/>
      <c r="P168" s="316"/>
    </row>
    <row r="169" spans="2:16" ht="15.75">
      <c r="B169" s="162"/>
      <c r="D169" s="316"/>
      <c r="I169" s="401"/>
      <c r="J169" s="572"/>
      <c r="K169" s="107"/>
      <c r="L169" s="172"/>
      <c r="N169" s="172"/>
      <c r="O169" s="316"/>
      <c r="P169" s="316"/>
    </row>
    <row r="170" spans="2:16" ht="15.75">
      <c r="B170" s="162"/>
      <c r="D170" s="316"/>
      <c r="I170" s="401"/>
      <c r="J170" s="572"/>
      <c r="K170" s="107"/>
      <c r="L170" s="172"/>
      <c r="N170" s="172"/>
      <c r="O170" s="316"/>
      <c r="P170" s="316"/>
    </row>
    <row r="171" spans="2:16" ht="15.75">
      <c r="B171" s="162"/>
      <c r="D171" s="316"/>
      <c r="I171" s="401"/>
      <c r="J171" s="572"/>
      <c r="K171" s="107"/>
      <c r="L171" s="172"/>
      <c r="N171" s="172"/>
      <c r="O171" s="316"/>
      <c r="P171" s="316"/>
    </row>
    <row r="172" spans="2:16" ht="15.75">
      <c r="B172" s="162"/>
      <c r="D172" s="316"/>
      <c r="I172" s="401"/>
      <c r="J172" s="572"/>
      <c r="K172" s="107"/>
      <c r="L172" s="172"/>
      <c r="N172" s="172"/>
      <c r="O172" s="316"/>
      <c r="P172" s="316"/>
    </row>
    <row r="173" spans="2:16" ht="15.75">
      <c r="B173" s="162"/>
      <c r="D173" s="316"/>
      <c r="I173" s="401"/>
      <c r="J173" s="572"/>
      <c r="K173" s="107"/>
      <c r="L173" s="172"/>
      <c r="N173" s="172"/>
      <c r="O173" s="316"/>
      <c r="P173" s="316"/>
    </row>
    <row r="174" spans="2:16" ht="15.75">
      <c r="B174" s="162"/>
      <c r="D174" s="316"/>
      <c r="I174" s="401"/>
      <c r="J174" s="572"/>
      <c r="K174" s="107"/>
      <c r="L174" s="172"/>
      <c r="N174" s="172"/>
      <c r="O174" s="316"/>
      <c r="P174" s="316"/>
    </row>
    <row r="175" spans="2:16" ht="15.75">
      <c r="B175" s="162"/>
      <c r="D175" s="316"/>
      <c r="I175" s="401"/>
      <c r="J175" s="572"/>
      <c r="K175" s="107"/>
      <c r="L175" s="172"/>
      <c r="N175" s="172"/>
      <c r="O175" s="316"/>
      <c r="P175" s="316"/>
    </row>
    <row r="176" spans="2:16" ht="15.75">
      <c r="B176" s="162"/>
      <c r="D176" s="316"/>
      <c r="I176" s="401"/>
      <c r="J176" s="572"/>
      <c r="K176" s="107"/>
      <c r="L176" s="172"/>
      <c r="N176" s="172"/>
      <c r="O176" s="316"/>
      <c r="P176" s="316"/>
    </row>
    <row r="177" spans="2:16" ht="15.75">
      <c r="B177" s="162"/>
      <c r="D177" s="316"/>
      <c r="I177" s="401"/>
      <c r="J177" s="572"/>
      <c r="K177" s="107"/>
      <c r="L177" s="172"/>
      <c r="N177" s="172"/>
      <c r="O177" s="316"/>
      <c r="P177" s="316"/>
    </row>
    <row r="178" spans="2:16" ht="15.75">
      <c r="B178" s="162"/>
      <c r="D178" s="316"/>
      <c r="I178" s="401"/>
      <c r="J178" s="572"/>
      <c r="K178" s="107"/>
      <c r="L178" s="172"/>
      <c r="N178" s="316"/>
      <c r="O178" s="316"/>
      <c r="P178" s="316"/>
    </row>
    <row r="179" spans="2:16" ht="15.75">
      <c r="B179" s="162"/>
      <c r="D179" s="316"/>
      <c r="I179" s="401"/>
      <c r="J179" s="572"/>
      <c r="K179" s="107"/>
      <c r="L179" s="172"/>
      <c r="N179" s="316"/>
      <c r="O179" s="316"/>
      <c r="P179" s="316"/>
    </row>
    <row r="180" spans="2:16" ht="15.75">
      <c r="B180" s="162"/>
      <c r="D180" s="316"/>
      <c r="I180" s="401"/>
      <c r="J180" s="572"/>
      <c r="K180" s="107"/>
      <c r="L180" s="172"/>
      <c r="N180" s="316"/>
      <c r="O180" s="316"/>
      <c r="P180" s="316"/>
    </row>
    <row r="181" spans="2:16" ht="15.75">
      <c r="B181" s="162"/>
      <c r="D181" s="316"/>
      <c r="I181" s="401"/>
      <c r="J181" s="572"/>
      <c r="K181" s="107"/>
      <c r="L181" s="172"/>
      <c r="N181" s="316"/>
      <c r="O181" s="316"/>
      <c r="P181" s="316"/>
    </row>
    <row r="182" spans="2:16" ht="15.75">
      <c r="B182" s="162"/>
      <c r="D182" s="316"/>
      <c r="I182" s="401"/>
      <c r="J182" s="572"/>
      <c r="K182" s="107"/>
      <c r="L182" s="172"/>
      <c r="N182" s="316"/>
      <c r="O182" s="316"/>
      <c r="P182" s="316"/>
    </row>
    <row r="183" spans="2:16" ht="15.75">
      <c r="B183" s="162"/>
      <c r="D183" s="316"/>
      <c r="I183" s="401"/>
      <c r="J183" s="572"/>
      <c r="K183" s="107"/>
      <c r="L183" s="172"/>
      <c r="N183" s="316"/>
      <c r="O183" s="316"/>
      <c r="P183" s="316"/>
    </row>
    <row r="184" spans="2:16" ht="15.75">
      <c r="B184" s="162"/>
      <c r="D184" s="316"/>
      <c r="I184" s="401"/>
      <c r="J184" s="572"/>
      <c r="K184" s="107"/>
      <c r="L184" s="172"/>
      <c r="N184" s="316"/>
      <c r="O184" s="316"/>
      <c r="P184" s="316"/>
    </row>
    <row r="185" spans="2:16" ht="15.75">
      <c r="B185" s="162"/>
      <c r="D185" s="316"/>
      <c r="I185" s="401"/>
      <c r="J185" s="572"/>
      <c r="K185" s="107"/>
      <c r="L185" s="172"/>
      <c r="N185" s="316"/>
      <c r="O185" s="316"/>
      <c r="P185" s="316"/>
    </row>
    <row r="186" spans="2:16" ht="15.75">
      <c r="B186" s="162"/>
      <c r="D186" s="316"/>
      <c r="I186" s="401"/>
      <c r="J186" s="572"/>
      <c r="K186" s="107"/>
      <c r="L186" s="172"/>
      <c r="N186" s="316"/>
      <c r="O186" s="316"/>
      <c r="P186" s="316"/>
    </row>
    <row r="187" spans="2:16" ht="15.75">
      <c r="B187" s="162"/>
      <c r="D187" s="316"/>
      <c r="I187" s="401"/>
      <c r="J187" s="572"/>
      <c r="K187" s="107"/>
      <c r="L187" s="172"/>
      <c r="N187" s="316"/>
      <c r="O187" s="316"/>
      <c r="P187" s="316"/>
    </row>
    <row r="188" spans="2:16" ht="15.75">
      <c r="B188" s="162"/>
      <c r="I188" s="401"/>
      <c r="J188" s="572"/>
      <c r="K188" s="107"/>
      <c r="L188" s="172"/>
      <c r="N188" s="316"/>
      <c r="O188" s="316"/>
      <c r="P188" s="316"/>
    </row>
    <row r="189" spans="2:16" ht="15.75">
      <c r="B189" s="162"/>
      <c r="I189" s="401"/>
      <c r="J189" s="572"/>
      <c r="K189" s="107"/>
      <c r="L189" s="172"/>
      <c r="N189" s="316"/>
      <c r="O189" s="316"/>
      <c r="P189" s="316"/>
    </row>
    <row r="190" spans="2:16" ht="15.75">
      <c r="B190" s="162"/>
      <c r="I190" s="401"/>
      <c r="J190" s="572"/>
      <c r="K190" s="107"/>
      <c r="L190" s="172"/>
      <c r="N190" s="316"/>
      <c r="O190" s="316"/>
      <c r="P190" s="316"/>
    </row>
    <row r="191" spans="2:16" ht="15.75">
      <c r="B191" s="162"/>
      <c r="I191" s="401"/>
      <c r="J191" s="572"/>
      <c r="K191" s="107"/>
      <c r="L191" s="172"/>
      <c r="N191" s="316"/>
      <c r="O191" s="316"/>
      <c r="P191" s="316"/>
    </row>
    <row r="192" spans="2:16" ht="15.75">
      <c r="B192" s="162"/>
      <c r="I192" s="401"/>
      <c r="J192" s="572"/>
      <c r="K192" s="107"/>
      <c r="L192" s="172"/>
      <c r="N192" s="316"/>
      <c r="O192" s="316"/>
      <c r="P192" s="316"/>
    </row>
    <row r="193" spans="2:16" ht="15.75">
      <c r="B193" s="162"/>
      <c r="I193" s="401"/>
      <c r="J193" s="572"/>
      <c r="K193" s="107"/>
      <c r="L193" s="172"/>
      <c r="N193" s="316"/>
      <c r="O193" s="316"/>
      <c r="P193" s="316"/>
    </row>
    <row r="194" spans="2:16" ht="15.75">
      <c r="B194" s="162"/>
      <c r="I194" s="401"/>
      <c r="J194" s="572"/>
      <c r="K194" s="107"/>
      <c r="L194" s="172"/>
      <c r="N194" s="316"/>
      <c r="O194" s="316"/>
      <c r="P194" s="316"/>
    </row>
    <row r="195" spans="2:16" ht="15.75">
      <c r="B195" s="162"/>
      <c r="I195" s="401"/>
      <c r="J195" s="572"/>
      <c r="K195" s="107"/>
      <c r="L195" s="172"/>
      <c r="N195" s="316"/>
      <c r="O195" s="316"/>
      <c r="P195" s="316"/>
    </row>
    <row r="196" spans="2:16" ht="15.75">
      <c r="B196" s="162"/>
      <c r="I196" s="401"/>
      <c r="J196" s="572"/>
      <c r="K196" s="107"/>
      <c r="L196" s="172"/>
      <c r="N196" s="316"/>
      <c r="O196" s="316"/>
      <c r="P196" s="316"/>
    </row>
    <row r="197" spans="2:16" ht="15.75">
      <c r="B197" s="162"/>
      <c r="I197" s="401"/>
      <c r="J197" s="572"/>
      <c r="K197" s="107"/>
      <c r="L197" s="172"/>
    </row>
    <row r="198" spans="2:16" ht="15.75">
      <c r="B198" s="162"/>
      <c r="I198" s="401"/>
      <c r="J198" s="572"/>
      <c r="K198" s="107"/>
    </row>
    <row r="199" spans="2:16" ht="15.75">
      <c r="B199" s="162"/>
      <c r="I199" s="401"/>
      <c r="J199" s="572"/>
      <c r="K199" s="107"/>
    </row>
    <row r="200" spans="2:16" ht="15.75">
      <c r="B200" s="162"/>
      <c r="I200" s="401"/>
      <c r="J200" s="572"/>
      <c r="K200" s="107"/>
    </row>
    <row r="201" spans="2:16" ht="15.75">
      <c r="B201" s="162"/>
      <c r="I201" s="401"/>
      <c r="J201" s="572"/>
      <c r="K201" s="107"/>
    </row>
    <row r="202" spans="2:16" ht="15.75">
      <c r="B202" s="162"/>
    </row>
    <row r="203" spans="2:16" ht="15.75">
      <c r="B203" s="162"/>
    </row>
    <row r="204" spans="2:16" ht="15.75">
      <c r="B204" s="162"/>
    </row>
    <row r="205" spans="2:16" ht="15.75">
      <c r="B205" s="162"/>
    </row>
    <row r="206" spans="2:16" ht="15.75">
      <c r="B206" s="162"/>
    </row>
    <row r="207" spans="2:16" ht="15.75">
      <c r="B207" s="162"/>
    </row>
    <row r="208" spans="2:16" ht="15.75">
      <c r="B208" s="162"/>
    </row>
    <row r="209" spans="2:2" ht="15.75">
      <c r="B209" s="162"/>
    </row>
    <row r="210" spans="2:2" ht="15.75">
      <c r="B210" s="162"/>
    </row>
    <row r="211" spans="2:2" ht="15.75">
      <c r="B211" s="162"/>
    </row>
    <row r="212" spans="2:2" ht="15.75">
      <c r="B212" s="162"/>
    </row>
    <row r="213" spans="2:2" ht="15.75">
      <c r="B213" s="162"/>
    </row>
    <row r="214" spans="2:2" ht="15.75">
      <c r="B214" s="162"/>
    </row>
    <row r="215" spans="2:2" ht="15.75">
      <c r="B215" s="162"/>
    </row>
    <row r="216" spans="2:2" ht="15.75">
      <c r="B216" s="162"/>
    </row>
    <row r="217" spans="2:2" ht="15.75">
      <c r="B217" s="162"/>
    </row>
    <row r="218" spans="2:2" ht="15.75">
      <c r="B218" s="162"/>
    </row>
    <row r="219" spans="2:2" ht="15.75">
      <c r="B219" s="162"/>
    </row>
    <row r="220" spans="2:2" ht="15.75">
      <c r="B220" s="162"/>
    </row>
    <row r="221" spans="2:2" ht="15.75">
      <c r="B221" s="162"/>
    </row>
    <row r="222" spans="2:2" ht="15.75">
      <c r="B222" s="162"/>
    </row>
    <row r="223" spans="2:2" ht="15.75">
      <c r="B223" s="162"/>
    </row>
    <row r="224" spans="2:2" ht="15.75">
      <c r="B224" s="162"/>
    </row>
    <row r="225" spans="2:2" ht="15.75">
      <c r="B225" s="162"/>
    </row>
    <row r="226" spans="2:2" ht="15.75">
      <c r="B226" s="162"/>
    </row>
    <row r="227" spans="2:2" ht="15.75">
      <c r="B227" s="162"/>
    </row>
    <row r="228" spans="2:2" ht="15.75">
      <c r="B228" s="162"/>
    </row>
    <row r="229" spans="2:2" ht="15.75">
      <c r="B229" s="162"/>
    </row>
    <row r="230" spans="2:2" ht="15.75">
      <c r="B230" s="162"/>
    </row>
    <row r="231" spans="2:2" ht="15.75">
      <c r="B231" s="162"/>
    </row>
    <row r="232" spans="2:2" ht="15.75">
      <c r="B232" s="162"/>
    </row>
    <row r="233" spans="2:2" ht="15.75">
      <c r="B233" s="162"/>
    </row>
    <row r="234" spans="2:2" ht="15.75">
      <c r="B234" s="162"/>
    </row>
    <row r="235" spans="2:2" ht="15.75">
      <c r="B235" s="162"/>
    </row>
    <row r="236" spans="2:2" ht="15.75">
      <c r="B236" s="162"/>
    </row>
    <row r="237" spans="2:2" ht="15.75">
      <c r="B237" s="162"/>
    </row>
    <row r="238" spans="2:2" ht="15.75">
      <c r="B238" s="162"/>
    </row>
    <row r="239" spans="2:2" ht="15.75">
      <c r="B239" s="162"/>
    </row>
    <row r="240" spans="2:2" ht="15.75">
      <c r="B240" s="162"/>
    </row>
    <row r="241" spans="2:2" ht="15.75">
      <c r="B241" s="162"/>
    </row>
    <row r="242" spans="2:2" ht="15.75">
      <c r="B242" s="162"/>
    </row>
    <row r="243" spans="2:2" ht="15.75">
      <c r="B243" s="162"/>
    </row>
    <row r="244" spans="2:2" ht="15.75">
      <c r="B244" s="162"/>
    </row>
    <row r="245" spans="2:2" ht="15.75">
      <c r="B245" s="162"/>
    </row>
    <row r="246" spans="2:2" ht="15.75">
      <c r="B246" s="162"/>
    </row>
    <row r="247" spans="2:2" ht="15.75">
      <c r="B247" s="162"/>
    </row>
    <row r="248" spans="2:2" ht="15.75">
      <c r="B248" s="162"/>
    </row>
    <row r="249" spans="2:2" ht="15.75">
      <c r="B249" s="162"/>
    </row>
    <row r="250" spans="2:2" ht="15.75">
      <c r="B250" s="162"/>
    </row>
    <row r="251" spans="2:2" ht="15.75">
      <c r="B251" s="162"/>
    </row>
    <row r="252" spans="2:2" ht="15.75">
      <c r="B252" s="162"/>
    </row>
    <row r="253" spans="2:2" ht="15.75">
      <c r="B253" s="162"/>
    </row>
    <row r="254" spans="2:2" ht="15.75">
      <c r="B254" s="162"/>
    </row>
    <row r="255" spans="2:2" ht="15.75">
      <c r="B255" s="162"/>
    </row>
    <row r="256" spans="2:2" ht="15.75">
      <c r="B256" s="162"/>
    </row>
    <row r="257" spans="2:2" ht="15.75">
      <c r="B257" s="162"/>
    </row>
    <row r="258" spans="2:2" ht="15.75">
      <c r="B258" s="162"/>
    </row>
    <row r="259" spans="2:2" ht="15.75">
      <c r="B259" s="162"/>
    </row>
    <row r="260" spans="2:2" ht="15.75">
      <c r="B260" s="162"/>
    </row>
    <row r="261" spans="2:2" ht="15.75">
      <c r="B261" s="162"/>
    </row>
    <row r="262" spans="2:2" ht="15.75">
      <c r="B262" s="162"/>
    </row>
    <row r="263" spans="2:2" ht="15.75">
      <c r="B263" s="162"/>
    </row>
    <row r="264" spans="2:2" ht="15.75">
      <c r="B264" s="162"/>
    </row>
    <row r="265" spans="2:2" ht="15.75">
      <c r="B265" s="162"/>
    </row>
    <row r="266" spans="2:2" ht="15.75">
      <c r="B266" s="162"/>
    </row>
    <row r="267" spans="2:2" ht="15.75">
      <c r="B267" s="162"/>
    </row>
    <row r="268" spans="2:2" ht="15.75">
      <c r="B268" s="162"/>
    </row>
    <row r="269" spans="2:2" ht="15.75">
      <c r="B269" s="162"/>
    </row>
    <row r="270" spans="2:2" ht="15.75">
      <c r="B270" s="162"/>
    </row>
    <row r="271" spans="2:2" ht="15.75">
      <c r="B271" s="162"/>
    </row>
    <row r="272" spans="2:2" ht="15.75">
      <c r="B272" s="162"/>
    </row>
    <row r="273" spans="2:2" ht="15.75">
      <c r="B273" s="162"/>
    </row>
    <row r="274" spans="2:2" ht="15.75">
      <c r="B274" s="162"/>
    </row>
    <row r="275" spans="2:2" ht="15.75">
      <c r="B275" s="162"/>
    </row>
    <row r="276" spans="2:2" ht="15.75">
      <c r="B276" s="162"/>
    </row>
    <row r="277" spans="2:2" ht="15.75">
      <c r="B277" s="162"/>
    </row>
    <row r="278" spans="2:2" ht="15.75">
      <c r="B278" s="162"/>
    </row>
    <row r="279" spans="2:2" ht="15.75">
      <c r="B279" s="162"/>
    </row>
    <row r="280" spans="2:2" ht="15.75">
      <c r="B280" s="162"/>
    </row>
    <row r="281" spans="2:2" ht="15.75">
      <c r="B281" s="162"/>
    </row>
    <row r="282" spans="2:2" ht="15.75">
      <c r="B282" s="162"/>
    </row>
    <row r="283" spans="2:2" ht="15.75">
      <c r="B283" s="162"/>
    </row>
    <row r="284" spans="2:2" ht="15.75">
      <c r="B284" s="162"/>
    </row>
    <row r="285" spans="2:2" ht="15.75">
      <c r="B285" s="162"/>
    </row>
    <row r="286" spans="2:2" ht="15.75">
      <c r="B286" s="162"/>
    </row>
    <row r="287" spans="2:2" ht="15.75">
      <c r="B287" s="162"/>
    </row>
    <row r="288" spans="2:2" ht="15.75">
      <c r="B288" s="162"/>
    </row>
    <row r="289" spans="2:2" ht="15.75">
      <c r="B289" s="162"/>
    </row>
    <row r="290" spans="2:2" ht="15.75">
      <c r="B290" s="162"/>
    </row>
    <row r="291" spans="2:2" ht="15.75">
      <c r="B291" s="162"/>
    </row>
    <row r="292" spans="2:2" ht="15.75">
      <c r="B292" s="162"/>
    </row>
    <row r="293" spans="2:2" ht="15.75">
      <c r="B293" s="162"/>
    </row>
    <row r="294" spans="2:2" ht="15.75">
      <c r="B294" s="162"/>
    </row>
    <row r="295" spans="2:2" ht="15.75">
      <c r="B295" s="162"/>
    </row>
    <row r="296" spans="2:2" ht="15.75">
      <c r="B296" s="162"/>
    </row>
    <row r="297" spans="2:2" ht="15.75">
      <c r="B297" s="162"/>
    </row>
    <row r="298" spans="2:2" ht="15.75">
      <c r="B298" s="162"/>
    </row>
    <row r="299" spans="2:2" ht="15.75">
      <c r="B299" s="162"/>
    </row>
    <row r="300" spans="2:2" ht="15.75">
      <c r="B300" s="162"/>
    </row>
    <row r="301" spans="2:2" ht="15.75">
      <c r="B301" s="162"/>
    </row>
    <row r="302" spans="2:2" ht="15.75">
      <c r="B302" s="162"/>
    </row>
    <row r="303" spans="2:2" ht="15.75">
      <c r="B303" s="162"/>
    </row>
    <row r="304" spans="2:2" ht="15.75">
      <c r="B304" s="162"/>
    </row>
    <row r="305" spans="2:2" ht="15.75">
      <c r="B305" s="162"/>
    </row>
    <row r="306" spans="2:2" ht="15.75">
      <c r="B306" s="162"/>
    </row>
    <row r="307" spans="2:2" ht="15.75">
      <c r="B307" s="162"/>
    </row>
    <row r="308" spans="2:2" ht="15.75">
      <c r="B308" s="162"/>
    </row>
    <row r="309" spans="2:2" ht="15.75">
      <c r="B309" s="162"/>
    </row>
    <row r="310" spans="2:2" ht="15.75">
      <c r="B310" s="162"/>
    </row>
    <row r="311" spans="2:2" ht="15.75">
      <c r="B311" s="162"/>
    </row>
    <row r="312" spans="2:2" ht="15.75">
      <c r="B312" s="162"/>
    </row>
    <row r="313" spans="2:2" ht="15.75">
      <c r="B313" s="162"/>
    </row>
    <row r="314" spans="2:2" ht="15.75">
      <c r="B314" s="162"/>
    </row>
    <row r="315" spans="2:2" ht="15.75">
      <c r="B315" s="162"/>
    </row>
    <row r="316" spans="2:2" ht="15.75">
      <c r="B316" s="162"/>
    </row>
    <row r="317" spans="2:2" ht="15.75">
      <c r="B317" s="162"/>
    </row>
    <row r="318" spans="2:2" ht="15.75">
      <c r="B318" s="162"/>
    </row>
    <row r="319" spans="2:2" ht="15.75">
      <c r="B319" s="162"/>
    </row>
    <row r="320" spans="2:2" ht="15.75">
      <c r="B320" s="162"/>
    </row>
    <row r="321" spans="2:2" ht="15.75">
      <c r="B321" s="162"/>
    </row>
    <row r="322" spans="2:2" ht="15.75">
      <c r="B322" s="162"/>
    </row>
    <row r="323" spans="2:2" ht="15.75">
      <c r="B323" s="162"/>
    </row>
    <row r="324" spans="2:2" ht="15.75">
      <c r="B324" s="162"/>
    </row>
    <row r="325" spans="2:2" ht="15.75">
      <c r="B325" s="162"/>
    </row>
    <row r="326" spans="2:2" ht="15.75">
      <c r="B326" s="162"/>
    </row>
    <row r="327" spans="2:2" ht="15.75">
      <c r="B327" s="162"/>
    </row>
    <row r="328" spans="2:2" ht="15.75">
      <c r="B328" s="162"/>
    </row>
    <row r="329" spans="2:2" ht="15.75">
      <c r="B329" s="162"/>
    </row>
    <row r="330" spans="2:2" ht="15.75">
      <c r="B330" s="162"/>
    </row>
    <row r="331" spans="2:2" ht="15.75">
      <c r="B331" s="162"/>
    </row>
    <row r="332" spans="2:2" ht="15.75">
      <c r="B332" s="162"/>
    </row>
    <row r="333" spans="2:2" ht="15.75">
      <c r="B333" s="162"/>
    </row>
    <row r="334" spans="2:2" ht="15.75">
      <c r="B334" s="162"/>
    </row>
    <row r="335" spans="2:2" ht="15.75">
      <c r="B335" s="162"/>
    </row>
    <row r="336" spans="2:2" ht="15.75">
      <c r="B336" s="162"/>
    </row>
    <row r="337" spans="2:2" ht="15.75">
      <c r="B337" s="162"/>
    </row>
    <row r="338" spans="2:2" ht="15.75">
      <c r="B338" s="162"/>
    </row>
    <row r="339" spans="2:2" ht="15.75">
      <c r="B339" s="162"/>
    </row>
    <row r="340" spans="2:2" ht="15.75">
      <c r="B340" s="162"/>
    </row>
    <row r="341" spans="2:2" ht="15.75">
      <c r="B341" s="162"/>
    </row>
    <row r="342" spans="2:2" ht="15.75">
      <c r="B342" s="162"/>
    </row>
    <row r="343" spans="2:2" ht="15.75">
      <c r="B343" s="162"/>
    </row>
    <row r="344" spans="2:2" ht="15.75">
      <c r="B344" s="162"/>
    </row>
    <row r="345" spans="2:2" ht="15.75">
      <c r="B345" s="162"/>
    </row>
    <row r="346" spans="2:2" ht="15.75">
      <c r="B346" s="162"/>
    </row>
    <row r="347" spans="2:2" ht="15.75">
      <c r="B347" s="162"/>
    </row>
    <row r="348" spans="2:2" ht="15.75">
      <c r="B348" s="162"/>
    </row>
    <row r="349" spans="2:2" ht="15.75">
      <c r="B349" s="162"/>
    </row>
    <row r="350" spans="2:2" ht="15.75">
      <c r="B350" s="162"/>
    </row>
    <row r="351" spans="2:2" ht="15.75">
      <c r="B351" s="162"/>
    </row>
    <row r="352" spans="2:2" ht="15.75">
      <c r="B352" s="162"/>
    </row>
    <row r="353" spans="2:2" ht="15.75">
      <c r="B353" s="162"/>
    </row>
    <row r="354" spans="2:2" ht="15.75">
      <c r="B354" s="162"/>
    </row>
    <row r="355" spans="2:2" ht="15.75">
      <c r="B355" s="162"/>
    </row>
    <row r="356" spans="2:2" ht="15.75">
      <c r="B356" s="162"/>
    </row>
    <row r="357" spans="2:2" ht="15.75">
      <c r="B357" s="162"/>
    </row>
    <row r="358" spans="2:2" ht="15.75">
      <c r="B358" s="162"/>
    </row>
    <row r="359" spans="2:2" ht="15.75">
      <c r="B359" s="162"/>
    </row>
    <row r="360" spans="2:2" ht="15.75">
      <c r="B360" s="162"/>
    </row>
    <row r="361" spans="2:2" ht="15.75">
      <c r="B361" s="162"/>
    </row>
    <row r="362" spans="2:2" ht="15.75">
      <c r="B362" s="162"/>
    </row>
    <row r="363" spans="2:2" ht="15.75">
      <c r="B363" s="162"/>
    </row>
    <row r="364" spans="2:2" ht="15.75">
      <c r="B364" s="162"/>
    </row>
    <row r="365" spans="2:2" ht="15.75">
      <c r="B365" s="162"/>
    </row>
    <row r="366" spans="2:2" ht="15.75">
      <c r="B366" s="162"/>
    </row>
    <row r="367" spans="2:2" ht="15.75">
      <c r="B367" s="162"/>
    </row>
    <row r="368" spans="2:2" ht="15.75">
      <c r="B368" s="162"/>
    </row>
    <row r="369" spans="2:2" ht="15.75">
      <c r="B369" s="162"/>
    </row>
    <row r="370" spans="2:2" ht="15.75">
      <c r="B370" s="162"/>
    </row>
    <row r="371" spans="2:2" ht="15.75">
      <c r="B371" s="162"/>
    </row>
    <row r="372" spans="2:2" ht="15.75">
      <c r="B372" s="162"/>
    </row>
    <row r="373" spans="2:2" ht="15.75">
      <c r="B373" s="162"/>
    </row>
    <row r="374" spans="2:2" ht="15.75">
      <c r="B374" s="162"/>
    </row>
    <row r="375" spans="2:2" ht="15.75">
      <c r="B375" s="162"/>
    </row>
    <row r="376" spans="2:2" ht="15.75">
      <c r="B376" s="162"/>
    </row>
    <row r="377" spans="2:2" ht="15.75">
      <c r="B377" s="162"/>
    </row>
    <row r="378" spans="2:2" ht="15.75">
      <c r="B378" s="162"/>
    </row>
    <row r="379" spans="2:2" ht="15.75">
      <c r="B379" s="162"/>
    </row>
    <row r="380" spans="2:2" ht="15.75">
      <c r="B380" s="162"/>
    </row>
    <row r="381" spans="2:2" ht="15.75">
      <c r="B381" s="162"/>
    </row>
    <row r="382" spans="2:2" ht="15.75">
      <c r="B382" s="162"/>
    </row>
    <row r="383" spans="2:2" ht="15.75">
      <c r="B383" s="162"/>
    </row>
    <row r="384" spans="2:2" ht="15.75">
      <c r="B384" s="162"/>
    </row>
    <row r="385" spans="2:2" ht="15.75">
      <c r="B385" s="162"/>
    </row>
    <row r="386" spans="2:2" ht="15.75">
      <c r="B386" s="162"/>
    </row>
    <row r="387" spans="2:2" ht="15.75">
      <c r="B387" s="162"/>
    </row>
    <row r="388" spans="2:2" ht="15.75">
      <c r="B388" s="162"/>
    </row>
    <row r="389" spans="2:2" ht="15.75">
      <c r="B389" s="162"/>
    </row>
    <row r="390" spans="2:2" ht="15.75">
      <c r="B390" s="162"/>
    </row>
    <row r="391" spans="2:2" ht="15.75">
      <c r="B391" s="162"/>
    </row>
    <row r="392" spans="2:2" ht="15.75">
      <c r="B392" s="162"/>
    </row>
    <row r="393" spans="2:2" ht="15.75">
      <c r="B393" s="162"/>
    </row>
    <row r="394" spans="2:2" ht="15.75">
      <c r="B394" s="162"/>
    </row>
    <row r="395" spans="2:2" ht="15.75">
      <c r="B395" s="162"/>
    </row>
    <row r="396" spans="2:2" ht="15.75">
      <c r="B396" s="162"/>
    </row>
    <row r="397" spans="2:2" ht="15.75">
      <c r="B397" s="162"/>
    </row>
    <row r="398" spans="2:2" ht="15.75">
      <c r="B398" s="162"/>
    </row>
    <row r="399" spans="2:2" ht="15.75">
      <c r="B399" s="162"/>
    </row>
    <row r="400" spans="2:2" ht="15.75">
      <c r="B400" s="162"/>
    </row>
    <row r="401" spans="2:2" ht="15.75">
      <c r="B401" s="162"/>
    </row>
    <row r="402" spans="2:2" ht="15.75">
      <c r="B402" s="162"/>
    </row>
    <row r="403" spans="2:2" ht="15.75">
      <c r="B403" s="162"/>
    </row>
    <row r="404" spans="2:2" ht="15.75">
      <c r="B404" s="162"/>
    </row>
    <row r="405" spans="2:2" ht="15.75">
      <c r="B405" s="162"/>
    </row>
    <row r="406" spans="2:2" ht="15.75">
      <c r="B406" s="162"/>
    </row>
    <row r="407" spans="2:2" ht="15.75">
      <c r="B407" s="162"/>
    </row>
    <row r="408" spans="2:2" ht="15.75">
      <c r="B408" s="162"/>
    </row>
    <row r="409" spans="2:2" ht="15.75">
      <c r="B409" s="162"/>
    </row>
    <row r="410" spans="2:2" ht="15.75">
      <c r="B410" s="162"/>
    </row>
    <row r="411" spans="2:2" ht="15.75">
      <c r="B411" s="162"/>
    </row>
    <row r="412" spans="2:2" ht="15.75">
      <c r="B412" s="162"/>
    </row>
    <row r="413" spans="2:2" ht="15.75">
      <c r="B413" s="162"/>
    </row>
    <row r="414" spans="2:2" ht="15.75">
      <c r="B414" s="162"/>
    </row>
    <row r="415" spans="2:2" ht="15.75">
      <c r="B415" s="162"/>
    </row>
    <row r="416" spans="2:2" ht="15.75">
      <c r="B416" s="162"/>
    </row>
    <row r="417" spans="2:2" ht="15.75">
      <c r="B417" s="162"/>
    </row>
    <row r="418" spans="2:2" ht="15.75">
      <c r="B418" s="162"/>
    </row>
    <row r="419" spans="2:2" ht="15.75">
      <c r="B419" s="162"/>
    </row>
    <row r="420" spans="2:2" ht="15.75">
      <c r="B420" s="162"/>
    </row>
    <row r="421" spans="2:2" ht="15.75">
      <c r="B421" s="162"/>
    </row>
    <row r="422" spans="2:2" ht="15.75">
      <c r="B422" s="162"/>
    </row>
    <row r="423" spans="2:2" ht="15.75">
      <c r="B423" s="162"/>
    </row>
    <row r="424" spans="2:2" ht="15.75">
      <c r="B424" s="162"/>
    </row>
    <row r="425" spans="2:2" ht="15.75">
      <c r="B425" s="162"/>
    </row>
    <row r="426" spans="2:2" ht="15.75">
      <c r="B426" s="162"/>
    </row>
    <row r="427" spans="2:2" ht="15.75">
      <c r="B427" s="162"/>
    </row>
    <row r="428" spans="2:2" ht="15.75">
      <c r="B428" s="162"/>
    </row>
    <row r="429" spans="2:2" ht="15.75">
      <c r="B429" s="162"/>
    </row>
    <row r="430" spans="2:2" ht="15.75">
      <c r="B430" s="162"/>
    </row>
    <row r="431" spans="2:2" ht="15.75">
      <c r="B431" s="162"/>
    </row>
    <row r="432" spans="2:2" ht="15.75">
      <c r="B432" s="162"/>
    </row>
    <row r="433" spans="2:2" ht="15.75">
      <c r="B433" s="162"/>
    </row>
    <row r="434" spans="2:2" ht="15.75">
      <c r="B434" s="162"/>
    </row>
    <row r="435" spans="2:2" ht="15.75">
      <c r="B435" s="162"/>
    </row>
    <row r="436" spans="2:2" ht="15.75">
      <c r="B436" s="162"/>
    </row>
    <row r="437" spans="2:2" ht="15.75">
      <c r="B437" s="162"/>
    </row>
    <row r="438" spans="2:2" ht="15.75">
      <c r="B438" s="162"/>
    </row>
    <row r="439" spans="2:2" ht="15.75">
      <c r="B439" s="162"/>
    </row>
    <row r="440" spans="2:2" ht="15.75">
      <c r="B440" s="162"/>
    </row>
    <row r="441" spans="2:2" ht="15.75">
      <c r="B441" s="162"/>
    </row>
    <row r="442" spans="2:2" ht="15.75">
      <c r="B442" s="162"/>
    </row>
    <row r="443" spans="2:2" ht="15.75">
      <c r="B443" s="162"/>
    </row>
    <row r="444" spans="2:2" ht="15.75">
      <c r="B444" s="162"/>
    </row>
    <row r="445" spans="2:2" ht="15.75">
      <c r="B445" s="162"/>
    </row>
    <row r="446" spans="2:2" ht="15.75">
      <c r="B446" s="162"/>
    </row>
    <row r="447" spans="2:2" ht="15.75">
      <c r="B447" s="162"/>
    </row>
    <row r="448" spans="2:2" ht="15.75">
      <c r="B448" s="162"/>
    </row>
    <row r="449" spans="2:2" ht="15.75">
      <c r="B449" s="162"/>
    </row>
    <row r="450" spans="2:2" ht="15.75">
      <c r="B450" s="162"/>
    </row>
    <row r="451" spans="2:2" ht="15.75">
      <c r="B451" s="162"/>
    </row>
    <row r="452" spans="2:2" ht="15.75">
      <c r="B452" s="162"/>
    </row>
    <row r="453" spans="2:2" ht="15.75">
      <c r="B453" s="162"/>
    </row>
    <row r="454" spans="2:2" ht="15.75">
      <c r="B454" s="162"/>
    </row>
    <row r="455" spans="2:2" ht="15.75">
      <c r="B455" s="162"/>
    </row>
    <row r="456" spans="2:2" ht="15.75">
      <c r="B456" s="162"/>
    </row>
    <row r="457" spans="2:2" ht="15.75">
      <c r="B457" s="162"/>
    </row>
    <row r="458" spans="2:2" ht="15.75">
      <c r="B458" s="162"/>
    </row>
    <row r="459" spans="2:2" ht="15.75">
      <c r="B459" s="162"/>
    </row>
    <row r="460" spans="2:2" ht="15.75">
      <c r="B460" s="162"/>
    </row>
    <row r="461" spans="2:2" ht="15.75">
      <c r="B461" s="162"/>
    </row>
    <row r="462" spans="2:2" ht="15.75">
      <c r="B462" s="162"/>
    </row>
    <row r="463" spans="2:2" ht="15.75">
      <c r="B463" s="162"/>
    </row>
    <row r="464" spans="2:2" ht="15.75">
      <c r="B464" s="162"/>
    </row>
    <row r="465" spans="2:2" ht="15.75">
      <c r="B465" s="162"/>
    </row>
    <row r="466" spans="2:2" ht="15.75">
      <c r="B466" s="162"/>
    </row>
    <row r="467" spans="2:2" ht="15.75">
      <c r="B467" s="162"/>
    </row>
    <row r="468" spans="2:2" ht="15.75">
      <c r="B468" s="162"/>
    </row>
    <row r="469" spans="2:2" ht="15.75">
      <c r="B469" s="162"/>
    </row>
    <row r="470" spans="2:2" ht="15.75">
      <c r="B470" s="162"/>
    </row>
    <row r="471" spans="2:2" ht="15.75">
      <c r="B471" s="162"/>
    </row>
    <row r="472" spans="2:2" ht="15.75">
      <c r="B472" s="162"/>
    </row>
    <row r="473" spans="2:2" ht="15.75">
      <c r="B473" s="162"/>
    </row>
    <row r="474" spans="2:2" ht="15.75">
      <c r="B474" s="162"/>
    </row>
    <row r="475" spans="2:2" ht="15.75">
      <c r="B475" s="162"/>
    </row>
    <row r="476" spans="2:2" ht="15.75">
      <c r="B476" s="162"/>
    </row>
    <row r="477" spans="2:2" ht="15.75">
      <c r="B477" s="162"/>
    </row>
    <row r="478" spans="2:2" ht="15.75">
      <c r="B478" s="162"/>
    </row>
    <row r="479" spans="2:2" ht="15.75">
      <c r="B479" s="162"/>
    </row>
    <row r="480" spans="2:2" ht="15.75">
      <c r="B480" s="162"/>
    </row>
    <row r="481" spans="2:2" ht="15.75">
      <c r="B481" s="162"/>
    </row>
    <row r="482" spans="2:2" ht="15.75">
      <c r="B482" s="162"/>
    </row>
    <row r="483" spans="2:2" ht="15.75">
      <c r="B483" s="162"/>
    </row>
    <row r="484" spans="2:2" ht="15.75">
      <c r="B484" s="162"/>
    </row>
    <row r="485" spans="2:2" ht="15.75">
      <c r="B485" s="162"/>
    </row>
    <row r="486" spans="2:2" ht="15.75">
      <c r="B486" s="162"/>
    </row>
    <row r="487" spans="2:2" ht="15.75">
      <c r="B487" s="162"/>
    </row>
    <row r="488" spans="2:2" ht="15.75">
      <c r="B488" s="162"/>
    </row>
    <row r="489" spans="2:2" ht="15.75">
      <c r="B489" s="162"/>
    </row>
    <row r="490" spans="2:2" ht="15.75">
      <c r="B490" s="162"/>
    </row>
    <row r="491" spans="2:2" ht="15.75">
      <c r="B491" s="162"/>
    </row>
    <row r="492" spans="2:2" ht="15.75">
      <c r="B492" s="162"/>
    </row>
    <row r="493" spans="2:2" ht="15.75">
      <c r="B493" s="162"/>
    </row>
    <row r="494" spans="2:2" ht="15.75">
      <c r="B494" s="162"/>
    </row>
    <row r="495" spans="2:2" ht="15.75">
      <c r="B495" s="162"/>
    </row>
    <row r="496" spans="2:2" ht="15.75">
      <c r="B496" s="162"/>
    </row>
    <row r="497" spans="2:2" ht="15.75">
      <c r="B497" s="162"/>
    </row>
    <row r="498" spans="2:2" ht="15.75">
      <c r="B498" s="162"/>
    </row>
    <row r="499" spans="2:2" ht="15.75">
      <c r="B499" s="162"/>
    </row>
    <row r="500" spans="2:2" ht="15.75">
      <c r="B500" s="162"/>
    </row>
    <row r="501" spans="2:2" ht="15.75">
      <c r="B501" s="162"/>
    </row>
    <row r="502" spans="2:2" ht="15.75">
      <c r="B502" s="162"/>
    </row>
    <row r="503" spans="2:2" ht="15.75">
      <c r="B503" s="162"/>
    </row>
    <row r="504" spans="2:2" ht="15.75">
      <c r="B504" s="162"/>
    </row>
    <row r="505" spans="2:2" ht="15.75">
      <c r="B505" s="162"/>
    </row>
    <row r="506" spans="2:2" ht="15.75">
      <c r="B506" s="162"/>
    </row>
    <row r="507" spans="2:2" ht="15.75">
      <c r="B507" s="162"/>
    </row>
    <row r="508" spans="2:2" ht="15.75">
      <c r="B508" s="162"/>
    </row>
    <row r="509" spans="2:2" ht="15.75">
      <c r="B509" s="162"/>
    </row>
    <row r="510" spans="2:2" ht="15.75">
      <c r="B510" s="162"/>
    </row>
    <row r="511" spans="2:2" ht="15.75">
      <c r="B511" s="162"/>
    </row>
    <row r="512" spans="2:2" ht="15.75">
      <c r="B512" s="162"/>
    </row>
    <row r="513" spans="2:2" ht="15.75">
      <c r="B513" s="162"/>
    </row>
    <row r="514" spans="2:2" ht="15.75">
      <c r="B514" s="162"/>
    </row>
    <row r="515" spans="2:2" ht="15.75">
      <c r="B515" s="162"/>
    </row>
    <row r="516" spans="2:2" ht="15.75">
      <c r="B516" s="162"/>
    </row>
    <row r="517" spans="2:2" ht="15.75">
      <c r="B517" s="162"/>
    </row>
    <row r="518" spans="2:2" ht="15.75">
      <c r="B518" s="162"/>
    </row>
    <row r="519" spans="2:2" ht="15.75">
      <c r="B519" s="162"/>
    </row>
    <row r="520" spans="2:2" ht="15.75">
      <c r="B520" s="162"/>
    </row>
    <row r="521" spans="2:2" ht="15.75">
      <c r="B521" s="162"/>
    </row>
    <row r="522" spans="2:2" ht="15.75">
      <c r="B522" s="162"/>
    </row>
    <row r="523" spans="2:2" ht="15.75">
      <c r="B523" s="162"/>
    </row>
    <row r="524" spans="2:2" ht="15.75">
      <c r="B524" s="162"/>
    </row>
    <row r="525" spans="2:2" ht="15.75">
      <c r="B525" s="162"/>
    </row>
    <row r="526" spans="2:2" ht="15.75">
      <c r="B526" s="162"/>
    </row>
    <row r="527" spans="2:2" ht="15.75">
      <c r="B527" s="162"/>
    </row>
    <row r="528" spans="2:2" ht="15.75">
      <c r="B528" s="162"/>
    </row>
    <row r="529" spans="2:2" ht="15.75">
      <c r="B529" s="162"/>
    </row>
    <row r="530" spans="2:2" ht="15.75">
      <c r="B530" s="162"/>
    </row>
    <row r="531" spans="2:2" ht="15.75">
      <c r="B531" s="162"/>
    </row>
    <row r="532" spans="2:2" ht="15.75">
      <c r="B532" s="162"/>
    </row>
    <row r="533" spans="2:2" ht="15.75">
      <c r="B533" s="162"/>
    </row>
    <row r="534" spans="2:2" ht="15.75">
      <c r="B534" s="162"/>
    </row>
    <row r="535" spans="2:2" ht="15.75">
      <c r="B535" s="162"/>
    </row>
    <row r="536" spans="2:2" ht="15.75">
      <c r="B536" s="162"/>
    </row>
    <row r="537" spans="2:2" ht="15.75">
      <c r="B537" s="162"/>
    </row>
    <row r="538" spans="2:2" ht="15.75">
      <c r="B538" s="162"/>
    </row>
    <row r="539" spans="2:2" ht="15.75">
      <c r="B539" s="162"/>
    </row>
    <row r="540" spans="2:2" ht="15.75">
      <c r="B540" s="162"/>
    </row>
    <row r="541" spans="2:2" ht="15.75">
      <c r="B541" s="162"/>
    </row>
    <row r="542" spans="2:2" ht="15.75">
      <c r="B542" s="162"/>
    </row>
    <row r="543" spans="2:2" ht="15.75">
      <c r="B543" s="162"/>
    </row>
    <row r="544" spans="2:2" ht="15.75">
      <c r="B544" s="162"/>
    </row>
    <row r="545" spans="2:2" ht="15.75">
      <c r="B545" s="162"/>
    </row>
    <row r="546" spans="2:2" ht="15.75">
      <c r="B546" s="162"/>
    </row>
    <row r="547" spans="2:2" ht="15.75">
      <c r="B547" s="162"/>
    </row>
    <row r="548" spans="2:2" ht="15.75">
      <c r="B548" s="162"/>
    </row>
    <row r="549" spans="2:2" ht="15.75">
      <c r="B549" s="162"/>
    </row>
    <row r="550" spans="2:2" ht="15.75">
      <c r="B550" s="162"/>
    </row>
    <row r="551" spans="2:2" ht="15.75">
      <c r="B551" s="162"/>
    </row>
    <row r="552" spans="2:2" ht="15.75">
      <c r="B552" s="162"/>
    </row>
    <row r="553" spans="2:2" ht="15.75">
      <c r="B553" s="162"/>
    </row>
    <row r="554" spans="2:2" ht="15.75">
      <c r="B554" s="162"/>
    </row>
    <row r="555" spans="2:2" ht="15.75">
      <c r="B555" s="162"/>
    </row>
    <row r="556" spans="2:2" ht="15.75">
      <c r="B556" s="162"/>
    </row>
    <row r="557" spans="2:2" ht="15.75">
      <c r="B557" s="162"/>
    </row>
    <row r="558" spans="2:2" ht="15.75">
      <c r="B558" s="162"/>
    </row>
    <row r="559" spans="2:2" ht="15.75">
      <c r="B559" s="162"/>
    </row>
    <row r="560" spans="2:2" ht="15.75">
      <c r="B560" s="162"/>
    </row>
    <row r="561" spans="2:2" ht="15.75">
      <c r="B561" s="162"/>
    </row>
    <row r="562" spans="2:2" ht="15.75">
      <c r="B562" s="162"/>
    </row>
    <row r="563" spans="2:2" ht="15.75">
      <c r="B563" s="162"/>
    </row>
    <row r="564" spans="2:2" ht="15.75">
      <c r="B564" s="162"/>
    </row>
    <row r="565" spans="2:2" ht="15.75">
      <c r="B565" s="162"/>
    </row>
    <row r="566" spans="2:2" ht="15.75">
      <c r="B566" s="162"/>
    </row>
    <row r="567" spans="2:2" ht="15.75">
      <c r="B567" s="162"/>
    </row>
    <row r="568" spans="2:2" ht="15.75">
      <c r="B568" s="162"/>
    </row>
    <row r="569" spans="2:2" ht="15.75">
      <c r="B569" s="162"/>
    </row>
    <row r="570" spans="2:2" ht="15.75">
      <c r="B570" s="162"/>
    </row>
    <row r="571" spans="2:2" ht="15.75">
      <c r="B571" s="162"/>
    </row>
    <row r="572" spans="2:2" ht="15.75">
      <c r="B572" s="162"/>
    </row>
    <row r="573" spans="2:2" ht="15.75">
      <c r="B573" s="162"/>
    </row>
    <row r="574" spans="2:2" ht="15.75">
      <c r="B574" s="162"/>
    </row>
    <row r="575" spans="2:2" ht="15.75">
      <c r="B575" s="162"/>
    </row>
    <row r="576" spans="2:2" ht="15.75">
      <c r="B576" s="162"/>
    </row>
    <row r="577" spans="2:2" ht="15.75">
      <c r="B577" s="162"/>
    </row>
    <row r="578" spans="2:2" ht="15.75">
      <c r="B578" s="162"/>
    </row>
    <row r="579" spans="2:2" ht="15.75">
      <c r="B579" s="162"/>
    </row>
    <row r="580" spans="2:2" ht="15.75">
      <c r="B580" s="162"/>
    </row>
    <row r="581" spans="2:2" ht="15.75">
      <c r="B581" s="162"/>
    </row>
    <row r="582" spans="2:2" ht="15.75">
      <c r="B582" s="162"/>
    </row>
    <row r="583" spans="2:2" ht="15.75">
      <c r="B583" s="162"/>
    </row>
    <row r="584" spans="2:2" ht="15.75">
      <c r="B584" s="162"/>
    </row>
    <row r="585" spans="2:2" ht="15.75">
      <c r="B585" s="162"/>
    </row>
    <row r="586" spans="2:2" ht="15.75">
      <c r="B586" s="162"/>
    </row>
    <row r="587" spans="2:2" ht="15.75">
      <c r="B587" s="162"/>
    </row>
    <row r="588" spans="2:2" ht="15.75">
      <c r="B588" s="162"/>
    </row>
    <row r="589" spans="2:2" ht="15.75">
      <c r="B589" s="162"/>
    </row>
    <row r="590" spans="2:2" ht="15.75">
      <c r="B590" s="162"/>
    </row>
    <row r="591" spans="2:2" ht="15.75">
      <c r="B591" s="162"/>
    </row>
    <row r="592" spans="2:2" ht="15.75">
      <c r="B592" s="162"/>
    </row>
    <row r="593" spans="2:2" ht="15.75">
      <c r="B593" s="162"/>
    </row>
    <row r="594" spans="2:2" ht="15.75">
      <c r="B594" s="162"/>
    </row>
    <row r="595" spans="2:2" ht="15.75">
      <c r="B595" s="162"/>
    </row>
    <row r="596" spans="2:2" ht="15.75">
      <c r="B596" s="162"/>
    </row>
    <row r="597" spans="2:2" ht="15.75">
      <c r="B597" s="162"/>
    </row>
    <row r="598" spans="2:2" ht="15.75">
      <c r="B598" s="162"/>
    </row>
    <row r="599" spans="2:2" ht="15.75">
      <c r="B599" s="162"/>
    </row>
    <row r="600" spans="2:2" ht="15.75">
      <c r="B600" s="162"/>
    </row>
    <row r="601" spans="2:2" ht="15.75">
      <c r="B601" s="162"/>
    </row>
    <row r="602" spans="2:2" ht="15.75">
      <c r="B602" s="162"/>
    </row>
    <row r="603" spans="2:2" ht="15.75">
      <c r="B603" s="162"/>
    </row>
    <row r="604" spans="2:2" ht="15.75">
      <c r="B604" s="162"/>
    </row>
    <row r="605" spans="2:2" ht="15.75">
      <c r="B605" s="162"/>
    </row>
    <row r="606" spans="2:2" ht="15.75">
      <c r="B606" s="162"/>
    </row>
    <row r="607" spans="2:2" ht="15.75">
      <c r="B607" s="162"/>
    </row>
    <row r="608" spans="2:2" ht="15.75">
      <c r="B608" s="162"/>
    </row>
    <row r="609" spans="2:2" ht="15.75">
      <c r="B609" s="162"/>
    </row>
    <row r="610" spans="2:2" ht="15.75">
      <c r="B610" s="162"/>
    </row>
    <row r="611" spans="2:2" ht="15.75">
      <c r="B611" s="162"/>
    </row>
    <row r="612" spans="2:2" ht="15.75">
      <c r="B612" s="162"/>
    </row>
    <row r="613" spans="2:2" ht="15.75">
      <c r="B613" s="162"/>
    </row>
    <row r="614" spans="2:2" ht="15.75">
      <c r="B614" s="162"/>
    </row>
    <row r="615" spans="2:2" ht="15.75">
      <c r="B615" s="162"/>
    </row>
    <row r="616" spans="2:2" ht="15.75">
      <c r="B616" s="162"/>
    </row>
    <row r="617" spans="2:2" ht="15.75">
      <c r="B617" s="162"/>
    </row>
    <row r="618" spans="2:2" ht="15.75">
      <c r="B618" s="162"/>
    </row>
    <row r="619" spans="2:2" ht="15.75">
      <c r="B619" s="162"/>
    </row>
    <row r="620" spans="2:2" ht="15.75">
      <c r="B620" s="162"/>
    </row>
    <row r="621" spans="2:2" ht="15.75">
      <c r="B621" s="162"/>
    </row>
    <row r="622" spans="2:2" ht="15.75">
      <c r="B622" s="162"/>
    </row>
    <row r="623" spans="2:2" ht="15.75">
      <c r="B623" s="162"/>
    </row>
    <row r="624" spans="2:2" ht="15.75">
      <c r="B624" s="162"/>
    </row>
    <row r="625" spans="2:2" ht="15.75">
      <c r="B625" s="162"/>
    </row>
    <row r="626" spans="2:2" ht="15.75">
      <c r="B626" s="162"/>
    </row>
    <row r="627" spans="2:2" ht="15.75">
      <c r="B627" s="162"/>
    </row>
    <row r="628" spans="2:2" ht="15.75">
      <c r="B628" s="162"/>
    </row>
    <row r="629" spans="2:2" ht="15.75">
      <c r="B629" s="162"/>
    </row>
    <row r="630" spans="2:2" ht="15.75">
      <c r="B630" s="162"/>
    </row>
    <row r="631" spans="2:2" ht="15.75">
      <c r="B631" s="162"/>
    </row>
    <row r="632" spans="2:2" ht="15.75">
      <c r="B632" s="162"/>
    </row>
    <row r="633" spans="2:2" ht="15.75">
      <c r="B633" s="162"/>
    </row>
    <row r="634" spans="2:2" ht="15.75">
      <c r="B634" s="162"/>
    </row>
    <row r="635" spans="2:2" ht="15.75">
      <c r="B635" s="162"/>
    </row>
    <row r="636" spans="2:2" ht="15.75">
      <c r="B636" s="162"/>
    </row>
    <row r="637" spans="2:2" ht="15.75">
      <c r="B637" s="162"/>
    </row>
    <row r="638" spans="2:2" ht="15.75">
      <c r="B638" s="162"/>
    </row>
    <row r="639" spans="2:2" ht="15.75">
      <c r="B639" s="162"/>
    </row>
    <row r="640" spans="2:2" ht="15.75">
      <c r="B640" s="162"/>
    </row>
    <row r="641" spans="2:2" ht="15.75">
      <c r="B641" s="162"/>
    </row>
    <row r="642" spans="2:2" ht="15.75">
      <c r="B642" s="162"/>
    </row>
    <row r="643" spans="2:2" ht="15.75">
      <c r="B643" s="162"/>
    </row>
    <row r="644" spans="2:2" ht="15.75">
      <c r="B644" s="162"/>
    </row>
    <row r="645" spans="2:2" ht="15.75">
      <c r="B645" s="162"/>
    </row>
    <row r="646" spans="2:2" ht="15.75">
      <c r="B646" s="162"/>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45"/>
  <sheetViews>
    <sheetView topLeftCell="B1" zoomScale="75" workbookViewId="0">
      <selection activeCell="B6" sqref="B6"/>
    </sheetView>
  </sheetViews>
  <sheetFormatPr defaultColWidth="11.42578125" defaultRowHeight="15"/>
  <cols>
    <col min="1" max="1" width="18.28515625" style="1028" hidden="1" customWidth="1"/>
    <col min="2" max="2" width="28.28515625" style="164" customWidth="1"/>
    <col min="3" max="3" width="14.5703125" style="1028" bestFit="1" customWidth="1"/>
    <col min="4" max="4" width="14.42578125" style="1028" customWidth="1"/>
    <col min="5" max="5" width="12.85546875" style="1028" customWidth="1"/>
    <col min="6" max="6" width="14.5703125" style="1028" bestFit="1" customWidth="1"/>
    <col min="7" max="8" width="12.85546875" style="1028" customWidth="1"/>
    <col min="9" max="9" width="14.5703125" style="1028" bestFit="1" customWidth="1"/>
    <col min="10" max="10" width="12.85546875" style="1028" customWidth="1"/>
    <col min="11" max="11" width="12.85546875" style="163" customWidth="1"/>
    <col min="12" max="14" width="12.85546875" style="1028" customWidth="1"/>
    <col min="15" max="16" width="12.85546875" style="1028" hidden="1" customWidth="1"/>
    <col min="17" max="17" width="2.85546875" style="168" customWidth="1"/>
    <col min="18" max="256" width="11.42578125" style="1028"/>
    <col min="257" max="257" width="0" style="1028" hidden="1" customWidth="1"/>
    <col min="258" max="258" width="28.28515625" style="1028" customWidth="1"/>
    <col min="259" max="259" width="14.5703125" style="1028" bestFit="1" customWidth="1"/>
    <col min="260" max="260" width="14.42578125" style="1028" customWidth="1"/>
    <col min="261" max="261" width="12.85546875" style="1028" customWidth="1"/>
    <col min="262" max="262" width="14.5703125" style="1028" bestFit="1" customWidth="1"/>
    <col min="263" max="264" width="12.85546875" style="1028" customWidth="1"/>
    <col min="265" max="265" width="14.5703125" style="1028" bestFit="1" customWidth="1"/>
    <col min="266" max="270" width="12.85546875" style="1028" customWidth="1"/>
    <col min="271" max="272" width="0" style="1028" hidden="1" customWidth="1"/>
    <col min="273" max="273" width="2.85546875" style="1028" customWidth="1"/>
    <col min="274" max="512" width="11.42578125" style="1028"/>
    <col min="513" max="513" width="0" style="1028" hidden="1" customWidth="1"/>
    <col min="514" max="514" width="28.28515625" style="1028" customWidth="1"/>
    <col min="515" max="515" width="14.5703125" style="1028" bestFit="1" customWidth="1"/>
    <col min="516" max="516" width="14.42578125" style="1028" customWidth="1"/>
    <col min="517" max="517" width="12.85546875" style="1028" customWidth="1"/>
    <col min="518" max="518" width="14.5703125" style="1028" bestFit="1" customWidth="1"/>
    <col min="519" max="520" width="12.85546875" style="1028" customWidth="1"/>
    <col min="521" max="521" width="14.5703125" style="1028" bestFit="1" customWidth="1"/>
    <col min="522" max="526" width="12.85546875" style="1028" customWidth="1"/>
    <col min="527" max="528" width="0" style="1028" hidden="1" customWidth="1"/>
    <col min="529" max="529" width="2.85546875" style="1028" customWidth="1"/>
    <col min="530" max="768" width="11.42578125" style="1028"/>
    <col min="769" max="769" width="0" style="1028" hidden="1" customWidth="1"/>
    <col min="770" max="770" width="28.28515625" style="1028" customWidth="1"/>
    <col min="771" max="771" width="14.5703125" style="1028" bestFit="1" customWidth="1"/>
    <col min="772" max="772" width="14.42578125" style="1028" customWidth="1"/>
    <col min="773" max="773" width="12.85546875" style="1028" customWidth="1"/>
    <col min="774" max="774" width="14.5703125" style="1028" bestFit="1" customWidth="1"/>
    <col min="775" max="776" width="12.85546875" style="1028" customWidth="1"/>
    <col min="777" max="777" width="14.5703125" style="1028" bestFit="1" customWidth="1"/>
    <col min="778" max="782" width="12.85546875" style="1028" customWidth="1"/>
    <col min="783" max="784" width="0" style="1028" hidden="1" customWidth="1"/>
    <col min="785" max="785" width="2.85546875" style="1028" customWidth="1"/>
    <col min="786" max="1024" width="11.42578125" style="1028"/>
    <col min="1025" max="1025" width="0" style="1028" hidden="1" customWidth="1"/>
    <col min="1026" max="1026" width="28.28515625" style="1028" customWidth="1"/>
    <col min="1027" max="1027" width="14.5703125" style="1028" bestFit="1" customWidth="1"/>
    <col min="1028" max="1028" width="14.42578125" style="1028" customWidth="1"/>
    <col min="1029" max="1029" width="12.85546875" style="1028" customWidth="1"/>
    <col min="1030" max="1030" width="14.5703125" style="1028" bestFit="1" customWidth="1"/>
    <col min="1031" max="1032" width="12.85546875" style="1028" customWidth="1"/>
    <col min="1033" max="1033" width="14.5703125" style="1028" bestFit="1" customWidth="1"/>
    <col min="1034" max="1038" width="12.85546875" style="1028" customWidth="1"/>
    <col min="1039" max="1040" width="0" style="1028" hidden="1" customWidth="1"/>
    <col min="1041" max="1041" width="2.85546875" style="1028" customWidth="1"/>
    <col min="1042" max="1280" width="11.42578125" style="1028"/>
    <col min="1281" max="1281" width="0" style="1028" hidden="1" customWidth="1"/>
    <col min="1282" max="1282" width="28.28515625" style="1028" customWidth="1"/>
    <col min="1283" max="1283" width="14.5703125" style="1028" bestFit="1" customWidth="1"/>
    <col min="1284" max="1284" width="14.42578125" style="1028" customWidth="1"/>
    <col min="1285" max="1285" width="12.85546875" style="1028" customWidth="1"/>
    <col min="1286" max="1286" width="14.5703125" style="1028" bestFit="1" customWidth="1"/>
    <col min="1287" max="1288" width="12.85546875" style="1028" customWidth="1"/>
    <col min="1289" max="1289" width="14.5703125" style="1028" bestFit="1" customWidth="1"/>
    <col min="1290" max="1294" width="12.85546875" style="1028" customWidth="1"/>
    <col min="1295" max="1296" width="0" style="1028" hidden="1" customWidth="1"/>
    <col min="1297" max="1297" width="2.85546875" style="1028" customWidth="1"/>
    <col min="1298" max="1536" width="11.42578125" style="1028"/>
    <col min="1537" max="1537" width="0" style="1028" hidden="1" customWidth="1"/>
    <col min="1538" max="1538" width="28.28515625" style="1028" customWidth="1"/>
    <col min="1539" max="1539" width="14.5703125" style="1028" bestFit="1" customWidth="1"/>
    <col min="1540" max="1540" width="14.42578125" style="1028" customWidth="1"/>
    <col min="1541" max="1541" width="12.85546875" style="1028" customWidth="1"/>
    <col min="1542" max="1542" width="14.5703125" style="1028" bestFit="1" customWidth="1"/>
    <col min="1543" max="1544" width="12.85546875" style="1028" customWidth="1"/>
    <col min="1545" max="1545" width="14.5703125" style="1028" bestFit="1" customWidth="1"/>
    <col min="1546" max="1550" width="12.85546875" style="1028" customWidth="1"/>
    <col min="1551" max="1552" width="0" style="1028" hidden="1" customWidth="1"/>
    <col min="1553" max="1553" width="2.85546875" style="1028" customWidth="1"/>
    <col min="1554" max="1792" width="11.42578125" style="1028"/>
    <col min="1793" max="1793" width="0" style="1028" hidden="1" customWidth="1"/>
    <col min="1794" max="1794" width="28.28515625" style="1028" customWidth="1"/>
    <col min="1795" max="1795" width="14.5703125" style="1028" bestFit="1" customWidth="1"/>
    <col min="1796" max="1796" width="14.42578125" style="1028" customWidth="1"/>
    <col min="1797" max="1797" width="12.85546875" style="1028" customWidth="1"/>
    <col min="1798" max="1798" width="14.5703125" style="1028" bestFit="1" customWidth="1"/>
    <col min="1799" max="1800" width="12.85546875" style="1028" customWidth="1"/>
    <col min="1801" max="1801" width="14.5703125" style="1028" bestFit="1" customWidth="1"/>
    <col min="1802" max="1806" width="12.85546875" style="1028" customWidth="1"/>
    <col min="1807" max="1808" width="0" style="1028" hidden="1" customWidth="1"/>
    <col min="1809" max="1809" width="2.85546875" style="1028" customWidth="1"/>
    <col min="1810" max="2048" width="11.42578125" style="1028"/>
    <col min="2049" max="2049" width="0" style="1028" hidden="1" customWidth="1"/>
    <col min="2050" max="2050" width="28.28515625" style="1028" customWidth="1"/>
    <col min="2051" max="2051" width="14.5703125" style="1028" bestFit="1" customWidth="1"/>
    <col min="2052" max="2052" width="14.42578125" style="1028" customWidth="1"/>
    <col min="2053" max="2053" width="12.85546875" style="1028" customWidth="1"/>
    <col min="2054" max="2054" width="14.5703125" style="1028" bestFit="1" customWidth="1"/>
    <col min="2055" max="2056" width="12.85546875" style="1028" customWidth="1"/>
    <col min="2057" max="2057" width="14.5703125" style="1028" bestFit="1" customWidth="1"/>
    <col min="2058" max="2062" width="12.85546875" style="1028" customWidth="1"/>
    <col min="2063" max="2064" width="0" style="1028" hidden="1" customWidth="1"/>
    <col min="2065" max="2065" width="2.85546875" style="1028" customWidth="1"/>
    <col min="2066" max="2304" width="11.42578125" style="1028"/>
    <col min="2305" max="2305" width="0" style="1028" hidden="1" customWidth="1"/>
    <col min="2306" max="2306" width="28.28515625" style="1028" customWidth="1"/>
    <col min="2307" max="2307" width="14.5703125" style="1028" bestFit="1" customWidth="1"/>
    <col min="2308" max="2308" width="14.42578125" style="1028" customWidth="1"/>
    <col min="2309" max="2309" width="12.85546875" style="1028" customWidth="1"/>
    <col min="2310" max="2310" width="14.5703125" style="1028" bestFit="1" customWidth="1"/>
    <col min="2311" max="2312" width="12.85546875" style="1028" customWidth="1"/>
    <col min="2313" max="2313" width="14.5703125" style="1028" bestFit="1" customWidth="1"/>
    <col min="2314" max="2318" width="12.85546875" style="1028" customWidth="1"/>
    <col min="2319" max="2320" width="0" style="1028" hidden="1" customWidth="1"/>
    <col min="2321" max="2321" width="2.85546875" style="1028" customWidth="1"/>
    <col min="2322" max="2560" width="11.42578125" style="1028"/>
    <col min="2561" max="2561" width="0" style="1028" hidden="1" customWidth="1"/>
    <col min="2562" max="2562" width="28.28515625" style="1028" customWidth="1"/>
    <col min="2563" max="2563" width="14.5703125" style="1028" bestFit="1" customWidth="1"/>
    <col min="2564" max="2564" width="14.42578125" style="1028" customWidth="1"/>
    <col min="2565" max="2565" width="12.85546875" style="1028" customWidth="1"/>
    <col min="2566" max="2566" width="14.5703125" style="1028" bestFit="1" customWidth="1"/>
    <col min="2567" max="2568" width="12.85546875" style="1028" customWidth="1"/>
    <col min="2569" max="2569" width="14.5703125" style="1028" bestFit="1" customWidth="1"/>
    <col min="2570" max="2574" width="12.85546875" style="1028" customWidth="1"/>
    <col min="2575" max="2576" width="0" style="1028" hidden="1" customWidth="1"/>
    <col min="2577" max="2577" width="2.85546875" style="1028" customWidth="1"/>
    <col min="2578" max="2816" width="11.42578125" style="1028"/>
    <col min="2817" max="2817" width="0" style="1028" hidden="1" customWidth="1"/>
    <col min="2818" max="2818" width="28.28515625" style="1028" customWidth="1"/>
    <col min="2819" max="2819" width="14.5703125" style="1028" bestFit="1" customWidth="1"/>
    <col min="2820" max="2820" width="14.42578125" style="1028" customWidth="1"/>
    <col min="2821" max="2821" width="12.85546875" style="1028" customWidth="1"/>
    <col min="2822" max="2822" width="14.5703125" style="1028" bestFit="1" customWidth="1"/>
    <col min="2823" max="2824" width="12.85546875" style="1028" customWidth="1"/>
    <col min="2825" max="2825" width="14.5703125" style="1028" bestFit="1" customWidth="1"/>
    <col min="2826" max="2830" width="12.85546875" style="1028" customWidth="1"/>
    <col min="2831" max="2832" width="0" style="1028" hidden="1" customWidth="1"/>
    <col min="2833" max="2833" width="2.85546875" style="1028" customWidth="1"/>
    <col min="2834" max="3072" width="11.42578125" style="1028"/>
    <col min="3073" max="3073" width="0" style="1028" hidden="1" customWidth="1"/>
    <col min="3074" max="3074" width="28.28515625" style="1028" customWidth="1"/>
    <col min="3075" max="3075" width="14.5703125" style="1028" bestFit="1" customWidth="1"/>
    <col min="3076" max="3076" width="14.42578125" style="1028" customWidth="1"/>
    <col min="3077" max="3077" width="12.85546875" style="1028" customWidth="1"/>
    <col min="3078" max="3078" width="14.5703125" style="1028" bestFit="1" customWidth="1"/>
    <col min="3079" max="3080" width="12.85546875" style="1028" customWidth="1"/>
    <col min="3081" max="3081" width="14.5703125" style="1028" bestFit="1" customWidth="1"/>
    <col min="3082" max="3086" width="12.85546875" style="1028" customWidth="1"/>
    <col min="3087" max="3088" width="0" style="1028" hidden="1" customWidth="1"/>
    <col min="3089" max="3089" width="2.85546875" style="1028" customWidth="1"/>
    <col min="3090" max="3328" width="11.42578125" style="1028"/>
    <col min="3329" max="3329" width="0" style="1028" hidden="1" customWidth="1"/>
    <col min="3330" max="3330" width="28.28515625" style="1028" customWidth="1"/>
    <col min="3331" max="3331" width="14.5703125" style="1028" bestFit="1" customWidth="1"/>
    <col min="3332" max="3332" width="14.42578125" style="1028" customWidth="1"/>
    <col min="3333" max="3333" width="12.85546875" style="1028" customWidth="1"/>
    <col min="3334" max="3334" width="14.5703125" style="1028" bestFit="1" customWidth="1"/>
    <col min="3335" max="3336" width="12.85546875" style="1028" customWidth="1"/>
    <col min="3337" max="3337" width="14.5703125" style="1028" bestFit="1" customWidth="1"/>
    <col min="3338" max="3342" width="12.85546875" style="1028" customWidth="1"/>
    <col min="3343" max="3344" width="0" style="1028" hidden="1" customWidth="1"/>
    <col min="3345" max="3345" width="2.85546875" style="1028" customWidth="1"/>
    <col min="3346" max="3584" width="11.42578125" style="1028"/>
    <col min="3585" max="3585" width="0" style="1028" hidden="1" customWidth="1"/>
    <col min="3586" max="3586" width="28.28515625" style="1028" customWidth="1"/>
    <col min="3587" max="3587" width="14.5703125" style="1028" bestFit="1" customWidth="1"/>
    <col min="3588" max="3588" width="14.42578125" style="1028" customWidth="1"/>
    <col min="3589" max="3589" width="12.85546875" style="1028" customWidth="1"/>
    <col min="3590" max="3590" width="14.5703125" style="1028" bestFit="1" customWidth="1"/>
    <col min="3591" max="3592" width="12.85546875" style="1028" customWidth="1"/>
    <col min="3593" max="3593" width="14.5703125" style="1028" bestFit="1" customWidth="1"/>
    <col min="3594" max="3598" width="12.85546875" style="1028" customWidth="1"/>
    <col min="3599" max="3600" width="0" style="1028" hidden="1" customWidth="1"/>
    <col min="3601" max="3601" width="2.85546875" style="1028" customWidth="1"/>
    <col min="3602" max="3840" width="11.42578125" style="1028"/>
    <col min="3841" max="3841" width="0" style="1028" hidden="1" customWidth="1"/>
    <col min="3842" max="3842" width="28.28515625" style="1028" customWidth="1"/>
    <col min="3843" max="3843" width="14.5703125" style="1028" bestFit="1" customWidth="1"/>
    <col min="3844" max="3844" width="14.42578125" style="1028" customWidth="1"/>
    <col min="3845" max="3845" width="12.85546875" style="1028" customWidth="1"/>
    <col min="3846" max="3846" width="14.5703125" style="1028" bestFit="1" customWidth="1"/>
    <col min="3847" max="3848" width="12.85546875" style="1028" customWidth="1"/>
    <col min="3849" max="3849" width="14.5703125" style="1028" bestFit="1" customWidth="1"/>
    <col min="3850" max="3854" width="12.85546875" style="1028" customWidth="1"/>
    <col min="3855" max="3856" width="0" style="1028" hidden="1" customWidth="1"/>
    <col min="3857" max="3857" width="2.85546875" style="1028" customWidth="1"/>
    <col min="3858" max="4096" width="11.42578125" style="1028"/>
    <col min="4097" max="4097" width="0" style="1028" hidden="1" customWidth="1"/>
    <col min="4098" max="4098" width="28.28515625" style="1028" customWidth="1"/>
    <col min="4099" max="4099" width="14.5703125" style="1028" bestFit="1" customWidth="1"/>
    <col min="4100" max="4100" width="14.42578125" style="1028" customWidth="1"/>
    <col min="4101" max="4101" width="12.85546875" style="1028" customWidth="1"/>
    <col min="4102" max="4102" width="14.5703125" style="1028" bestFit="1" customWidth="1"/>
    <col min="4103" max="4104" width="12.85546875" style="1028" customWidth="1"/>
    <col min="4105" max="4105" width="14.5703125" style="1028" bestFit="1" customWidth="1"/>
    <col min="4106" max="4110" width="12.85546875" style="1028" customWidth="1"/>
    <col min="4111" max="4112" width="0" style="1028" hidden="1" customWidth="1"/>
    <col min="4113" max="4113" width="2.85546875" style="1028" customWidth="1"/>
    <col min="4114" max="4352" width="11.42578125" style="1028"/>
    <col min="4353" max="4353" width="0" style="1028" hidden="1" customWidth="1"/>
    <col min="4354" max="4354" width="28.28515625" style="1028" customWidth="1"/>
    <col min="4355" max="4355" width="14.5703125" style="1028" bestFit="1" customWidth="1"/>
    <col min="4356" max="4356" width="14.42578125" style="1028" customWidth="1"/>
    <col min="4357" max="4357" width="12.85546875" style="1028" customWidth="1"/>
    <col min="4358" max="4358" width="14.5703125" style="1028" bestFit="1" customWidth="1"/>
    <col min="4359" max="4360" width="12.85546875" style="1028" customWidth="1"/>
    <col min="4361" max="4361" width="14.5703125" style="1028" bestFit="1" customWidth="1"/>
    <col min="4362" max="4366" width="12.85546875" style="1028" customWidth="1"/>
    <col min="4367" max="4368" width="0" style="1028" hidden="1" customWidth="1"/>
    <col min="4369" max="4369" width="2.85546875" style="1028" customWidth="1"/>
    <col min="4370" max="4608" width="11.42578125" style="1028"/>
    <col min="4609" max="4609" width="0" style="1028" hidden="1" customWidth="1"/>
    <col min="4610" max="4610" width="28.28515625" style="1028" customWidth="1"/>
    <col min="4611" max="4611" width="14.5703125" style="1028" bestFit="1" customWidth="1"/>
    <col min="4612" max="4612" width="14.42578125" style="1028" customWidth="1"/>
    <col min="4613" max="4613" width="12.85546875" style="1028" customWidth="1"/>
    <col min="4614" max="4614" width="14.5703125" style="1028" bestFit="1" customWidth="1"/>
    <col min="4615" max="4616" width="12.85546875" style="1028" customWidth="1"/>
    <col min="4617" max="4617" width="14.5703125" style="1028" bestFit="1" customWidth="1"/>
    <col min="4618" max="4622" width="12.85546875" style="1028" customWidth="1"/>
    <col min="4623" max="4624" width="0" style="1028" hidden="1" customWidth="1"/>
    <col min="4625" max="4625" width="2.85546875" style="1028" customWidth="1"/>
    <col min="4626" max="4864" width="11.42578125" style="1028"/>
    <col min="4865" max="4865" width="0" style="1028" hidden="1" customWidth="1"/>
    <col min="4866" max="4866" width="28.28515625" style="1028" customWidth="1"/>
    <col min="4867" max="4867" width="14.5703125" style="1028" bestFit="1" customWidth="1"/>
    <col min="4868" max="4868" width="14.42578125" style="1028" customWidth="1"/>
    <col min="4869" max="4869" width="12.85546875" style="1028" customWidth="1"/>
    <col min="4870" max="4870" width="14.5703125" style="1028" bestFit="1" customWidth="1"/>
    <col min="4871" max="4872" width="12.85546875" style="1028" customWidth="1"/>
    <col min="4873" max="4873" width="14.5703125" style="1028" bestFit="1" customWidth="1"/>
    <col min="4874" max="4878" width="12.85546875" style="1028" customWidth="1"/>
    <col min="4879" max="4880" width="0" style="1028" hidden="1" customWidth="1"/>
    <col min="4881" max="4881" width="2.85546875" style="1028" customWidth="1"/>
    <col min="4882" max="5120" width="11.42578125" style="1028"/>
    <col min="5121" max="5121" width="0" style="1028" hidden="1" customWidth="1"/>
    <col min="5122" max="5122" width="28.28515625" style="1028" customWidth="1"/>
    <col min="5123" max="5123" width="14.5703125" style="1028" bestFit="1" customWidth="1"/>
    <col min="5124" max="5124" width="14.42578125" style="1028" customWidth="1"/>
    <col min="5125" max="5125" width="12.85546875" style="1028" customWidth="1"/>
    <col min="5126" max="5126" width="14.5703125" style="1028" bestFit="1" customWidth="1"/>
    <col min="5127" max="5128" width="12.85546875" style="1028" customWidth="1"/>
    <col min="5129" max="5129" width="14.5703125" style="1028" bestFit="1" customWidth="1"/>
    <col min="5130" max="5134" width="12.85546875" style="1028" customWidth="1"/>
    <col min="5135" max="5136" width="0" style="1028" hidden="1" customWidth="1"/>
    <col min="5137" max="5137" width="2.85546875" style="1028" customWidth="1"/>
    <col min="5138" max="5376" width="11.42578125" style="1028"/>
    <col min="5377" max="5377" width="0" style="1028" hidden="1" customWidth="1"/>
    <col min="5378" max="5378" width="28.28515625" style="1028" customWidth="1"/>
    <col min="5379" max="5379" width="14.5703125" style="1028" bestFit="1" customWidth="1"/>
    <col min="5380" max="5380" width="14.42578125" style="1028" customWidth="1"/>
    <col min="5381" max="5381" width="12.85546875" style="1028" customWidth="1"/>
    <col min="5382" max="5382" width="14.5703125" style="1028" bestFit="1" customWidth="1"/>
    <col min="5383" max="5384" width="12.85546875" style="1028" customWidth="1"/>
    <col min="5385" max="5385" width="14.5703125" style="1028" bestFit="1" customWidth="1"/>
    <col min="5386" max="5390" width="12.85546875" style="1028" customWidth="1"/>
    <col min="5391" max="5392" width="0" style="1028" hidden="1" customWidth="1"/>
    <col min="5393" max="5393" width="2.85546875" style="1028" customWidth="1"/>
    <col min="5394" max="5632" width="11.42578125" style="1028"/>
    <col min="5633" max="5633" width="0" style="1028" hidden="1" customWidth="1"/>
    <col min="5634" max="5634" width="28.28515625" style="1028" customWidth="1"/>
    <col min="5635" max="5635" width="14.5703125" style="1028" bestFit="1" customWidth="1"/>
    <col min="5636" max="5636" width="14.42578125" style="1028" customWidth="1"/>
    <col min="5637" max="5637" width="12.85546875" style="1028" customWidth="1"/>
    <col min="5638" max="5638" width="14.5703125" style="1028" bestFit="1" customWidth="1"/>
    <col min="5639" max="5640" width="12.85546875" style="1028" customWidth="1"/>
    <col min="5641" max="5641" width="14.5703125" style="1028" bestFit="1" customWidth="1"/>
    <col min="5642" max="5646" width="12.85546875" style="1028" customWidth="1"/>
    <col min="5647" max="5648" width="0" style="1028" hidden="1" customWidth="1"/>
    <col min="5649" max="5649" width="2.85546875" style="1028" customWidth="1"/>
    <col min="5650" max="5888" width="11.42578125" style="1028"/>
    <col min="5889" max="5889" width="0" style="1028" hidden="1" customWidth="1"/>
    <col min="5890" max="5890" width="28.28515625" style="1028" customWidth="1"/>
    <col min="5891" max="5891" width="14.5703125" style="1028" bestFit="1" customWidth="1"/>
    <col min="5892" max="5892" width="14.42578125" style="1028" customWidth="1"/>
    <col min="5893" max="5893" width="12.85546875" style="1028" customWidth="1"/>
    <col min="5894" max="5894" width="14.5703125" style="1028" bestFit="1" customWidth="1"/>
    <col min="5895" max="5896" width="12.85546875" style="1028" customWidth="1"/>
    <col min="5897" max="5897" width="14.5703125" style="1028" bestFit="1" customWidth="1"/>
    <col min="5898" max="5902" width="12.85546875" style="1028" customWidth="1"/>
    <col min="5903" max="5904" width="0" style="1028" hidden="1" customWidth="1"/>
    <col min="5905" max="5905" width="2.85546875" style="1028" customWidth="1"/>
    <col min="5906" max="6144" width="11.42578125" style="1028"/>
    <col min="6145" max="6145" width="0" style="1028" hidden="1" customWidth="1"/>
    <col min="6146" max="6146" width="28.28515625" style="1028" customWidth="1"/>
    <col min="6147" max="6147" width="14.5703125" style="1028" bestFit="1" customWidth="1"/>
    <col min="6148" max="6148" width="14.42578125" style="1028" customWidth="1"/>
    <col min="6149" max="6149" width="12.85546875" style="1028" customWidth="1"/>
    <col min="6150" max="6150" width="14.5703125" style="1028" bestFit="1" customWidth="1"/>
    <col min="6151" max="6152" width="12.85546875" style="1028" customWidth="1"/>
    <col min="6153" max="6153" width="14.5703125" style="1028" bestFit="1" customWidth="1"/>
    <col min="6154" max="6158" width="12.85546875" style="1028" customWidth="1"/>
    <col min="6159" max="6160" width="0" style="1028" hidden="1" customWidth="1"/>
    <col min="6161" max="6161" width="2.85546875" style="1028" customWidth="1"/>
    <col min="6162" max="6400" width="11.42578125" style="1028"/>
    <col min="6401" max="6401" width="0" style="1028" hidden="1" customWidth="1"/>
    <col min="6402" max="6402" width="28.28515625" style="1028" customWidth="1"/>
    <col min="6403" max="6403" width="14.5703125" style="1028" bestFit="1" customWidth="1"/>
    <col min="6404" max="6404" width="14.42578125" style="1028" customWidth="1"/>
    <col min="6405" max="6405" width="12.85546875" style="1028" customWidth="1"/>
    <col min="6406" max="6406" width="14.5703125" style="1028" bestFit="1" customWidth="1"/>
    <col min="6407" max="6408" width="12.85546875" style="1028" customWidth="1"/>
    <col min="6409" max="6409" width="14.5703125" style="1028" bestFit="1" customWidth="1"/>
    <col min="6410" max="6414" width="12.85546875" style="1028" customWidth="1"/>
    <col min="6415" max="6416" width="0" style="1028" hidden="1" customWidth="1"/>
    <col min="6417" max="6417" width="2.85546875" style="1028" customWidth="1"/>
    <col min="6418" max="6656" width="11.42578125" style="1028"/>
    <col min="6657" max="6657" width="0" style="1028" hidden="1" customWidth="1"/>
    <col min="6658" max="6658" width="28.28515625" style="1028" customWidth="1"/>
    <col min="6659" max="6659" width="14.5703125" style="1028" bestFit="1" customWidth="1"/>
    <col min="6660" max="6660" width="14.42578125" style="1028" customWidth="1"/>
    <col min="6661" max="6661" width="12.85546875" style="1028" customWidth="1"/>
    <col min="6662" max="6662" width="14.5703125" style="1028" bestFit="1" customWidth="1"/>
    <col min="6663" max="6664" width="12.85546875" style="1028" customWidth="1"/>
    <col min="6665" max="6665" width="14.5703125" style="1028" bestFit="1" customWidth="1"/>
    <col min="6666" max="6670" width="12.85546875" style="1028" customWidth="1"/>
    <col min="6671" max="6672" width="0" style="1028" hidden="1" customWidth="1"/>
    <col min="6673" max="6673" width="2.85546875" style="1028" customWidth="1"/>
    <col min="6674" max="6912" width="11.42578125" style="1028"/>
    <col min="6913" max="6913" width="0" style="1028" hidden="1" customWidth="1"/>
    <col min="6914" max="6914" width="28.28515625" style="1028" customWidth="1"/>
    <col min="6915" max="6915" width="14.5703125" style="1028" bestFit="1" customWidth="1"/>
    <col min="6916" max="6916" width="14.42578125" style="1028" customWidth="1"/>
    <col min="6917" max="6917" width="12.85546875" style="1028" customWidth="1"/>
    <col min="6918" max="6918" width="14.5703125" style="1028" bestFit="1" customWidth="1"/>
    <col min="6919" max="6920" width="12.85546875" style="1028" customWidth="1"/>
    <col min="6921" max="6921" width="14.5703125" style="1028" bestFit="1" customWidth="1"/>
    <col min="6922" max="6926" width="12.85546875" style="1028" customWidth="1"/>
    <col min="6927" max="6928" width="0" style="1028" hidden="1" customWidth="1"/>
    <col min="6929" max="6929" width="2.85546875" style="1028" customWidth="1"/>
    <col min="6930" max="7168" width="11.42578125" style="1028"/>
    <col min="7169" max="7169" width="0" style="1028" hidden="1" customWidth="1"/>
    <col min="7170" max="7170" width="28.28515625" style="1028" customWidth="1"/>
    <col min="7171" max="7171" width="14.5703125" style="1028" bestFit="1" customWidth="1"/>
    <col min="7172" max="7172" width="14.42578125" style="1028" customWidth="1"/>
    <col min="7173" max="7173" width="12.85546875" style="1028" customWidth="1"/>
    <col min="7174" max="7174" width="14.5703125" style="1028" bestFit="1" customWidth="1"/>
    <col min="7175" max="7176" width="12.85546875" style="1028" customWidth="1"/>
    <col min="7177" max="7177" width="14.5703125" style="1028" bestFit="1" customWidth="1"/>
    <col min="7178" max="7182" width="12.85546875" style="1028" customWidth="1"/>
    <col min="7183" max="7184" width="0" style="1028" hidden="1" customWidth="1"/>
    <col min="7185" max="7185" width="2.85546875" style="1028" customWidth="1"/>
    <col min="7186" max="7424" width="11.42578125" style="1028"/>
    <col min="7425" max="7425" width="0" style="1028" hidden="1" customWidth="1"/>
    <col min="7426" max="7426" width="28.28515625" style="1028" customWidth="1"/>
    <col min="7427" max="7427" width="14.5703125" style="1028" bestFit="1" customWidth="1"/>
    <col min="7428" max="7428" width="14.42578125" style="1028" customWidth="1"/>
    <col min="7429" max="7429" width="12.85546875" style="1028" customWidth="1"/>
    <col min="7430" max="7430" width="14.5703125" style="1028" bestFit="1" customWidth="1"/>
    <col min="7431" max="7432" width="12.85546875" style="1028" customWidth="1"/>
    <col min="7433" max="7433" width="14.5703125" style="1028" bestFit="1" customWidth="1"/>
    <col min="7434" max="7438" width="12.85546875" style="1028" customWidth="1"/>
    <col min="7439" max="7440" width="0" style="1028" hidden="1" customWidth="1"/>
    <col min="7441" max="7441" width="2.85546875" style="1028" customWidth="1"/>
    <col min="7442" max="7680" width="11.42578125" style="1028"/>
    <col min="7681" max="7681" width="0" style="1028" hidden="1" customWidth="1"/>
    <col min="7682" max="7682" width="28.28515625" style="1028" customWidth="1"/>
    <col min="7683" max="7683" width="14.5703125" style="1028" bestFit="1" customWidth="1"/>
    <col min="7684" max="7684" width="14.42578125" style="1028" customWidth="1"/>
    <col min="7685" max="7685" width="12.85546875" style="1028" customWidth="1"/>
    <col min="7686" max="7686" width="14.5703125" style="1028" bestFit="1" customWidth="1"/>
    <col min="7687" max="7688" width="12.85546875" style="1028" customWidth="1"/>
    <col min="7689" max="7689" width="14.5703125" style="1028" bestFit="1" customWidth="1"/>
    <col min="7690" max="7694" width="12.85546875" style="1028" customWidth="1"/>
    <col min="7695" max="7696" width="0" style="1028" hidden="1" customWidth="1"/>
    <col min="7697" max="7697" width="2.85546875" style="1028" customWidth="1"/>
    <col min="7698" max="7936" width="11.42578125" style="1028"/>
    <col min="7937" max="7937" width="0" style="1028" hidden="1" customWidth="1"/>
    <col min="7938" max="7938" width="28.28515625" style="1028" customWidth="1"/>
    <col min="7939" max="7939" width="14.5703125" style="1028" bestFit="1" customWidth="1"/>
    <col min="7940" max="7940" width="14.42578125" style="1028" customWidth="1"/>
    <col min="7941" max="7941" width="12.85546875" style="1028" customWidth="1"/>
    <col min="7942" max="7942" width="14.5703125" style="1028" bestFit="1" customWidth="1"/>
    <col min="7943" max="7944" width="12.85546875" style="1028" customWidth="1"/>
    <col min="7945" max="7945" width="14.5703125" style="1028" bestFit="1" customWidth="1"/>
    <col min="7946" max="7950" width="12.85546875" style="1028" customWidth="1"/>
    <col min="7951" max="7952" width="0" style="1028" hidden="1" customWidth="1"/>
    <col min="7953" max="7953" width="2.85546875" style="1028" customWidth="1"/>
    <col min="7954" max="8192" width="11.42578125" style="1028"/>
    <col min="8193" max="8193" width="0" style="1028" hidden="1" customWidth="1"/>
    <col min="8194" max="8194" width="28.28515625" style="1028" customWidth="1"/>
    <col min="8195" max="8195" width="14.5703125" style="1028" bestFit="1" customWidth="1"/>
    <col min="8196" max="8196" width="14.42578125" style="1028" customWidth="1"/>
    <col min="8197" max="8197" width="12.85546875" style="1028" customWidth="1"/>
    <col min="8198" max="8198" width="14.5703125" style="1028" bestFit="1" customWidth="1"/>
    <col min="8199" max="8200" width="12.85546875" style="1028" customWidth="1"/>
    <col min="8201" max="8201" width="14.5703125" style="1028" bestFit="1" customWidth="1"/>
    <col min="8202" max="8206" width="12.85546875" style="1028" customWidth="1"/>
    <col min="8207" max="8208" width="0" style="1028" hidden="1" customWidth="1"/>
    <col min="8209" max="8209" width="2.85546875" style="1028" customWidth="1"/>
    <col min="8210" max="8448" width="11.42578125" style="1028"/>
    <col min="8449" max="8449" width="0" style="1028" hidden="1" customWidth="1"/>
    <col min="8450" max="8450" width="28.28515625" style="1028" customWidth="1"/>
    <col min="8451" max="8451" width="14.5703125" style="1028" bestFit="1" customWidth="1"/>
    <col min="8452" max="8452" width="14.42578125" style="1028" customWidth="1"/>
    <col min="8453" max="8453" width="12.85546875" style="1028" customWidth="1"/>
    <col min="8454" max="8454" width="14.5703125" style="1028" bestFit="1" customWidth="1"/>
    <col min="8455" max="8456" width="12.85546875" style="1028" customWidth="1"/>
    <col min="8457" max="8457" width="14.5703125" style="1028" bestFit="1" customWidth="1"/>
    <col min="8458" max="8462" width="12.85546875" style="1028" customWidth="1"/>
    <col min="8463" max="8464" width="0" style="1028" hidden="1" customWidth="1"/>
    <col min="8465" max="8465" width="2.85546875" style="1028" customWidth="1"/>
    <col min="8466" max="8704" width="11.42578125" style="1028"/>
    <col min="8705" max="8705" width="0" style="1028" hidden="1" customWidth="1"/>
    <col min="8706" max="8706" width="28.28515625" style="1028" customWidth="1"/>
    <col min="8707" max="8707" width="14.5703125" style="1028" bestFit="1" customWidth="1"/>
    <col min="8708" max="8708" width="14.42578125" style="1028" customWidth="1"/>
    <col min="8709" max="8709" width="12.85546875" style="1028" customWidth="1"/>
    <col min="8710" max="8710" width="14.5703125" style="1028" bestFit="1" customWidth="1"/>
    <col min="8711" max="8712" width="12.85546875" style="1028" customWidth="1"/>
    <col min="8713" max="8713" width="14.5703125" style="1028" bestFit="1" customWidth="1"/>
    <col min="8714" max="8718" width="12.85546875" style="1028" customWidth="1"/>
    <col min="8719" max="8720" width="0" style="1028" hidden="1" customWidth="1"/>
    <col min="8721" max="8721" width="2.85546875" style="1028" customWidth="1"/>
    <col min="8722" max="8960" width="11.42578125" style="1028"/>
    <col min="8961" max="8961" width="0" style="1028" hidden="1" customWidth="1"/>
    <col min="8962" max="8962" width="28.28515625" style="1028" customWidth="1"/>
    <col min="8963" max="8963" width="14.5703125" style="1028" bestFit="1" customWidth="1"/>
    <col min="8964" max="8964" width="14.42578125" style="1028" customWidth="1"/>
    <col min="8965" max="8965" width="12.85546875" style="1028" customWidth="1"/>
    <col min="8966" max="8966" width="14.5703125" style="1028" bestFit="1" customWidth="1"/>
    <col min="8967" max="8968" width="12.85546875" style="1028" customWidth="1"/>
    <col min="8969" max="8969" width="14.5703125" style="1028" bestFit="1" customWidth="1"/>
    <col min="8970" max="8974" width="12.85546875" style="1028" customWidth="1"/>
    <col min="8975" max="8976" width="0" style="1028" hidden="1" customWidth="1"/>
    <col min="8977" max="8977" width="2.85546875" style="1028" customWidth="1"/>
    <col min="8978" max="9216" width="11.42578125" style="1028"/>
    <col min="9217" max="9217" width="0" style="1028" hidden="1" customWidth="1"/>
    <col min="9218" max="9218" width="28.28515625" style="1028" customWidth="1"/>
    <col min="9219" max="9219" width="14.5703125" style="1028" bestFit="1" customWidth="1"/>
    <col min="9220" max="9220" width="14.42578125" style="1028" customWidth="1"/>
    <col min="9221" max="9221" width="12.85546875" style="1028" customWidth="1"/>
    <col min="9222" max="9222" width="14.5703125" style="1028" bestFit="1" customWidth="1"/>
    <col min="9223" max="9224" width="12.85546875" style="1028" customWidth="1"/>
    <col min="9225" max="9225" width="14.5703125" style="1028" bestFit="1" customWidth="1"/>
    <col min="9226" max="9230" width="12.85546875" style="1028" customWidth="1"/>
    <col min="9231" max="9232" width="0" style="1028" hidden="1" customWidth="1"/>
    <col min="9233" max="9233" width="2.85546875" style="1028" customWidth="1"/>
    <col min="9234" max="9472" width="11.42578125" style="1028"/>
    <col min="9473" max="9473" width="0" style="1028" hidden="1" customWidth="1"/>
    <col min="9474" max="9474" width="28.28515625" style="1028" customWidth="1"/>
    <col min="9475" max="9475" width="14.5703125" style="1028" bestFit="1" customWidth="1"/>
    <col min="9476" max="9476" width="14.42578125" style="1028" customWidth="1"/>
    <col min="9477" max="9477" width="12.85546875" style="1028" customWidth="1"/>
    <col min="9478" max="9478" width="14.5703125" style="1028" bestFit="1" customWidth="1"/>
    <col min="9479" max="9480" width="12.85546875" style="1028" customWidth="1"/>
    <col min="9481" max="9481" width="14.5703125" style="1028" bestFit="1" customWidth="1"/>
    <col min="9482" max="9486" width="12.85546875" style="1028" customWidth="1"/>
    <col min="9487" max="9488" width="0" style="1028" hidden="1" customWidth="1"/>
    <col min="9489" max="9489" width="2.85546875" style="1028" customWidth="1"/>
    <col min="9490" max="9728" width="11.42578125" style="1028"/>
    <col min="9729" max="9729" width="0" style="1028" hidden="1" customWidth="1"/>
    <col min="9730" max="9730" width="28.28515625" style="1028" customWidth="1"/>
    <col min="9731" max="9731" width="14.5703125" style="1028" bestFit="1" customWidth="1"/>
    <col min="9732" max="9732" width="14.42578125" style="1028" customWidth="1"/>
    <col min="9733" max="9733" width="12.85546875" style="1028" customWidth="1"/>
    <col min="9734" max="9734" width="14.5703125" style="1028" bestFit="1" customWidth="1"/>
    <col min="9735" max="9736" width="12.85546875" style="1028" customWidth="1"/>
    <col min="9737" max="9737" width="14.5703125" style="1028" bestFit="1" customWidth="1"/>
    <col min="9738" max="9742" width="12.85546875" style="1028" customWidth="1"/>
    <col min="9743" max="9744" width="0" style="1028" hidden="1" customWidth="1"/>
    <col min="9745" max="9745" width="2.85546875" style="1028" customWidth="1"/>
    <col min="9746" max="9984" width="11.42578125" style="1028"/>
    <col min="9985" max="9985" width="0" style="1028" hidden="1" customWidth="1"/>
    <col min="9986" max="9986" width="28.28515625" style="1028" customWidth="1"/>
    <col min="9987" max="9987" width="14.5703125" style="1028" bestFit="1" customWidth="1"/>
    <col min="9988" max="9988" width="14.42578125" style="1028" customWidth="1"/>
    <col min="9989" max="9989" width="12.85546875" style="1028" customWidth="1"/>
    <col min="9990" max="9990" width="14.5703125" style="1028" bestFit="1" customWidth="1"/>
    <col min="9991" max="9992" width="12.85546875" style="1028" customWidth="1"/>
    <col min="9993" max="9993" width="14.5703125" style="1028" bestFit="1" customWidth="1"/>
    <col min="9994" max="9998" width="12.85546875" style="1028" customWidth="1"/>
    <col min="9999" max="10000" width="0" style="1028" hidden="1" customWidth="1"/>
    <col min="10001" max="10001" width="2.85546875" style="1028" customWidth="1"/>
    <col min="10002" max="10240" width="11.42578125" style="1028"/>
    <col min="10241" max="10241" width="0" style="1028" hidden="1" customWidth="1"/>
    <col min="10242" max="10242" width="28.28515625" style="1028" customWidth="1"/>
    <col min="10243" max="10243" width="14.5703125" style="1028" bestFit="1" customWidth="1"/>
    <col min="10244" max="10244" width="14.42578125" style="1028" customWidth="1"/>
    <col min="10245" max="10245" width="12.85546875" style="1028" customWidth="1"/>
    <col min="10246" max="10246" width="14.5703125" style="1028" bestFit="1" customWidth="1"/>
    <col min="10247" max="10248" width="12.85546875" style="1028" customWidth="1"/>
    <col min="10249" max="10249" width="14.5703125" style="1028" bestFit="1" customWidth="1"/>
    <col min="10250" max="10254" width="12.85546875" style="1028" customWidth="1"/>
    <col min="10255" max="10256" width="0" style="1028" hidden="1" customWidth="1"/>
    <col min="10257" max="10257" width="2.85546875" style="1028" customWidth="1"/>
    <col min="10258" max="10496" width="11.42578125" style="1028"/>
    <col min="10497" max="10497" width="0" style="1028" hidden="1" customWidth="1"/>
    <col min="10498" max="10498" width="28.28515625" style="1028" customWidth="1"/>
    <col min="10499" max="10499" width="14.5703125" style="1028" bestFit="1" customWidth="1"/>
    <col min="10500" max="10500" width="14.42578125" style="1028" customWidth="1"/>
    <col min="10501" max="10501" width="12.85546875" style="1028" customWidth="1"/>
    <col min="10502" max="10502" width="14.5703125" style="1028" bestFit="1" customWidth="1"/>
    <col min="10503" max="10504" width="12.85546875" style="1028" customWidth="1"/>
    <col min="10505" max="10505" width="14.5703125" style="1028" bestFit="1" customWidth="1"/>
    <col min="10506" max="10510" width="12.85546875" style="1028" customWidth="1"/>
    <col min="10511" max="10512" width="0" style="1028" hidden="1" customWidth="1"/>
    <col min="10513" max="10513" width="2.85546875" style="1028" customWidth="1"/>
    <col min="10514" max="10752" width="11.42578125" style="1028"/>
    <col min="10753" max="10753" width="0" style="1028" hidden="1" customWidth="1"/>
    <col min="10754" max="10754" width="28.28515625" style="1028" customWidth="1"/>
    <col min="10755" max="10755" width="14.5703125" style="1028" bestFit="1" customWidth="1"/>
    <col min="10756" max="10756" width="14.42578125" style="1028" customWidth="1"/>
    <col min="10757" max="10757" width="12.85546875" style="1028" customWidth="1"/>
    <col min="10758" max="10758" width="14.5703125" style="1028" bestFit="1" customWidth="1"/>
    <col min="10759" max="10760" width="12.85546875" style="1028" customWidth="1"/>
    <col min="10761" max="10761" width="14.5703125" style="1028" bestFit="1" customWidth="1"/>
    <col min="10762" max="10766" width="12.85546875" style="1028" customWidth="1"/>
    <col min="10767" max="10768" width="0" style="1028" hidden="1" customWidth="1"/>
    <col min="10769" max="10769" width="2.85546875" style="1028" customWidth="1"/>
    <col min="10770" max="11008" width="11.42578125" style="1028"/>
    <col min="11009" max="11009" width="0" style="1028" hidden="1" customWidth="1"/>
    <col min="11010" max="11010" width="28.28515625" style="1028" customWidth="1"/>
    <col min="11011" max="11011" width="14.5703125" style="1028" bestFit="1" customWidth="1"/>
    <col min="11012" max="11012" width="14.42578125" style="1028" customWidth="1"/>
    <col min="11013" max="11013" width="12.85546875" style="1028" customWidth="1"/>
    <col min="11014" max="11014" width="14.5703125" style="1028" bestFit="1" customWidth="1"/>
    <col min="11015" max="11016" width="12.85546875" style="1028" customWidth="1"/>
    <col min="11017" max="11017" width="14.5703125" style="1028" bestFit="1" customWidth="1"/>
    <col min="11018" max="11022" width="12.85546875" style="1028" customWidth="1"/>
    <col min="11023" max="11024" width="0" style="1028" hidden="1" customWidth="1"/>
    <col min="11025" max="11025" width="2.85546875" style="1028" customWidth="1"/>
    <col min="11026" max="11264" width="11.42578125" style="1028"/>
    <col min="11265" max="11265" width="0" style="1028" hidden="1" customWidth="1"/>
    <col min="11266" max="11266" width="28.28515625" style="1028" customWidth="1"/>
    <col min="11267" max="11267" width="14.5703125" style="1028" bestFit="1" customWidth="1"/>
    <col min="11268" max="11268" width="14.42578125" style="1028" customWidth="1"/>
    <col min="11269" max="11269" width="12.85546875" style="1028" customWidth="1"/>
    <col min="11270" max="11270" width="14.5703125" style="1028" bestFit="1" customWidth="1"/>
    <col min="11271" max="11272" width="12.85546875" style="1028" customWidth="1"/>
    <col min="11273" max="11273" width="14.5703125" style="1028" bestFit="1" customWidth="1"/>
    <col min="11274" max="11278" width="12.85546875" style="1028" customWidth="1"/>
    <col min="11279" max="11280" width="0" style="1028" hidden="1" customWidth="1"/>
    <col min="11281" max="11281" width="2.85546875" style="1028" customWidth="1"/>
    <col min="11282" max="11520" width="11.42578125" style="1028"/>
    <col min="11521" max="11521" width="0" style="1028" hidden="1" customWidth="1"/>
    <col min="11522" max="11522" width="28.28515625" style="1028" customWidth="1"/>
    <col min="11523" max="11523" width="14.5703125" style="1028" bestFit="1" customWidth="1"/>
    <col min="11524" max="11524" width="14.42578125" style="1028" customWidth="1"/>
    <col min="11525" max="11525" width="12.85546875" style="1028" customWidth="1"/>
    <col min="11526" max="11526" width="14.5703125" style="1028" bestFit="1" customWidth="1"/>
    <col min="11527" max="11528" width="12.85546875" style="1028" customWidth="1"/>
    <col min="11529" max="11529" width="14.5703125" style="1028" bestFit="1" customWidth="1"/>
    <col min="11530" max="11534" width="12.85546875" style="1028" customWidth="1"/>
    <col min="11535" max="11536" width="0" style="1028" hidden="1" customWidth="1"/>
    <col min="11537" max="11537" width="2.85546875" style="1028" customWidth="1"/>
    <col min="11538" max="11776" width="11.42578125" style="1028"/>
    <col min="11777" max="11777" width="0" style="1028" hidden="1" customWidth="1"/>
    <col min="11778" max="11778" width="28.28515625" style="1028" customWidth="1"/>
    <col min="11779" max="11779" width="14.5703125" style="1028" bestFit="1" customWidth="1"/>
    <col min="11780" max="11780" width="14.42578125" style="1028" customWidth="1"/>
    <col min="11781" max="11781" width="12.85546875" style="1028" customWidth="1"/>
    <col min="11782" max="11782" width="14.5703125" style="1028" bestFit="1" customWidth="1"/>
    <col min="11783" max="11784" width="12.85546875" style="1028" customWidth="1"/>
    <col min="11785" max="11785" width="14.5703125" style="1028" bestFit="1" customWidth="1"/>
    <col min="11786" max="11790" width="12.85546875" style="1028" customWidth="1"/>
    <col min="11791" max="11792" width="0" style="1028" hidden="1" customWidth="1"/>
    <col min="11793" max="11793" width="2.85546875" style="1028" customWidth="1"/>
    <col min="11794" max="12032" width="11.42578125" style="1028"/>
    <col min="12033" max="12033" width="0" style="1028" hidden="1" customWidth="1"/>
    <col min="12034" max="12034" width="28.28515625" style="1028" customWidth="1"/>
    <col min="12035" max="12035" width="14.5703125" style="1028" bestFit="1" customWidth="1"/>
    <col min="12036" max="12036" width="14.42578125" style="1028" customWidth="1"/>
    <col min="12037" max="12037" width="12.85546875" style="1028" customWidth="1"/>
    <col min="12038" max="12038" width="14.5703125" style="1028" bestFit="1" customWidth="1"/>
    <col min="12039" max="12040" width="12.85546875" style="1028" customWidth="1"/>
    <col min="12041" max="12041" width="14.5703125" style="1028" bestFit="1" customWidth="1"/>
    <col min="12042" max="12046" width="12.85546875" style="1028" customWidth="1"/>
    <col min="12047" max="12048" width="0" style="1028" hidden="1" customWidth="1"/>
    <col min="12049" max="12049" width="2.85546875" style="1028" customWidth="1"/>
    <col min="12050" max="12288" width="11.42578125" style="1028"/>
    <col min="12289" max="12289" width="0" style="1028" hidden="1" customWidth="1"/>
    <col min="12290" max="12290" width="28.28515625" style="1028" customWidth="1"/>
    <col min="12291" max="12291" width="14.5703125" style="1028" bestFit="1" customWidth="1"/>
    <col min="12292" max="12292" width="14.42578125" style="1028" customWidth="1"/>
    <col min="12293" max="12293" width="12.85546875" style="1028" customWidth="1"/>
    <col min="12294" max="12294" width="14.5703125" style="1028" bestFit="1" customWidth="1"/>
    <col min="12295" max="12296" width="12.85546875" style="1028" customWidth="1"/>
    <col min="12297" max="12297" width="14.5703125" style="1028" bestFit="1" customWidth="1"/>
    <col min="12298" max="12302" width="12.85546875" style="1028" customWidth="1"/>
    <col min="12303" max="12304" width="0" style="1028" hidden="1" customWidth="1"/>
    <col min="12305" max="12305" width="2.85546875" style="1028" customWidth="1"/>
    <col min="12306" max="12544" width="11.42578125" style="1028"/>
    <col min="12545" max="12545" width="0" style="1028" hidden="1" customWidth="1"/>
    <col min="12546" max="12546" width="28.28515625" style="1028" customWidth="1"/>
    <col min="12547" max="12547" width="14.5703125" style="1028" bestFit="1" customWidth="1"/>
    <col min="12548" max="12548" width="14.42578125" style="1028" customWidth="1"/>
    <col min="12549" max="12549" width="12.85546875" style="1028" customWidth="1"/>
    <col min="12550" max="12550" width="14.5703125" style="1028" bestFit="1" customWidth="1"/>
    <col min="12551" max="12552" width="12.85546875" style="1028" customWidth="1"/>
    <col min="12553" max="12553" width="14.5703125" style="1028" bestFit="1" customWidth="1"/>
    <col min="12554" max="12558" width="12.85546875" style="1028" customWidth="1"/>
    <col min="12559" max="12560" width="0" style="1028" hidden="1" customWidth="1"/>
    <col min="12561" max="12561" width="2.85546875" style="1028" customWidth="1"/>
    <col min="12562" max="12800" width="11.42578125" style="1028"/>
    <col min="12801" max="12801" width="0" style="1028" hidden="1" customWidth="1"/>
    <col min="12802" max="12802" width="28.28515625" style="1028" customWidth="1"/>
    <col min="12803" max="12803" width="14.5703125" style="1028" bestFit="1" customWidth="1"/>
    <col min="12804" max="12804" width="14.42578125" style="1028" customWidth="1"/>
    <col min="12805" max="12805" width="12.85546875" style="1028" customWidth="1"/>
    <col min="12806" max="12806" width="14.5703125" style="1028" bestFit="1" customWidth="1"/>
    <col min="12807" max="12808" width="12.85546875" style="1028" customWidth="1"/>
    <col min="12809" max="12809" width="14.5703125" style="1028" bestFit="1" customWidth="1"/>
    <col min="12810" max="12814" width="12.85546875" style="1028" customWidth="1"/>
    <col min="12815" max="12816" width="0" style="1028" hidden="1" customWidth="1"/>
    <col min="12817" max="12817" width="2.85546875" style="1028" customWidth="1"/>
    <col min="12818" max="13056" width="11.42578125" style="1028"/>
    <col min="13057" max="13057" width="0" style="1028" hidden="1" customWidth="1"/>
    <col min="13058" max="13058" width="28.28515625" style="1028" customWidth="1"/>
    <col min="13059" max="13059" width="14.5703125" style="1028" bestFit="1" customWidth="1"/>
    <col min="13060" max="13060" width="14.42578125" style="1028" customWidth="1"/>
    <col min="13061" max="13061" width="12.85546875" style="1028" customWidth="1"/>
    <col min="13062" max="13062" width="14.5703125" style="1028" bestFit="1" customWidth="1"/>
    <col min="13063" max="13064" width="12.85546875" style="1028" customWidth="1"/>
    <col min="13065" max="13065" width="14.5703125" style="1028" bestFit="1" customWidth="1"/>
    <col min="13066" max="13070" width="12.85546875" style="1028" customWidth="1"/>
    <col min="13071" max="13072" width="0" style="1028" hidden="1" customWidth="1"/>
    <col min="13073" max="13073" width="2.85546875" style="1028" customWidth="1"/>
    <col min="13074" max="13312" width="11.42578125" style="1028"/>
    <col min="13313" max="13313" width="0" style="1028" hidden="1" customWidth="1"/>
    <col min="13314" max="13314" width="28.28515625" style="1028" customWidth="1"/>
    <col min="13315" max="13315" width="14.5703125" style="1028" bestFit="1" customWidth="1"/>
    <col min="13316" max="13316" width="14.42578125" style="1028" customWidth="1"/>
    <col min="13317" max="13317" width="12.85546875" style="1028" customWidth="1"/>
    <col min="13318" max="13318" width="14.5703125" style="1028" bestFit="1" customWidth="1"/>
    <col min="13319" max="13320" width="12.85546875" style="1028" customWidth="1"/>
    <col min="13321" max="13321" width="14.5703125" style="1028" bestFit="1" customWidth="1"/>
    <col min="13322" max="13326" width="12.85546875" style="1028" customWidth="1"/>
    <col min="13327" max="13328" width="0" style="1028" hidden="1" customWidth="1"/>
    <col min="13329" max="13329" width="2.85546875" style="1028" customWidth="1"/>
    <col min="13330" max="13568" width="11.42578125" style="1028"/>
    <col min="13569" max="13569" width="0" style="1028" hidden="1" customWidth="1"/>
    <col min="13570" max="13570" width="28.28515625" style="1028" customWidth="1"/>
    <col min="13571" max="13571" width="14.5703125" style="1028" bestFit="1" customWidth="1"/>
    <col min="13572" max="13572" width="14.42578125" style="1028" customWidth="1"/>
    <col min="13573" max="13573" width="12.85546875" style="1028" customWidth="1"/>
    <col min="13574" max="13574" width="14.5703125" style="1028" bestFit="1" customWidth="1"/>
    <col min="13575" max="13576" width="12.85546875" style="1028" customWidth="1"/>
    <col min="13577" max="13577" width="14.5703125" style="1028" bestFit="1" customWidth="1"/>
    <col min="13578" max="13582" width="12.85546875" style="1028" customWidth="1"/>
    <col min="13583" max="13584" width="0" style="1028" hidden="1" customWidth="1"/>
    <col min="13585" max="13585" width="2.85546875" style="1028" customWidth="1"/>
    <col min="13586" max="13824" width="11.42578125" style="1028"/>
    <col min="13825" max="13825" width="0" style="1028" hidden="1" customWidth="1"/>
    <col min="13826" max="13826" width="28.28515625" style="1028" customWidth="1"/>
    <col min="13827" max="13827" width="14.5703125" style="1028" bestFit="1" customWidth="1"/>
    <col min="13828" max="13828" width="14.42578125" style="1028" customWidth="1"/>
    <col min="13829" max="13829" width="12.85546875" style="1028" customWidth="1"/>
    <col min="13830" max="13830" width="14.5703125" style="1028" bestFit="1" customWidth="1"/>
    <col min="13831" max="13832" width="12.85546875" style="1028" customWidth="1"/>
    <col min="13833" max="13833" width="14.5703125" style="1028" bestFit="1" customWidth="1"/>
    <col min="13834" max="13838" width="12.85546875" style="1028" customWidth="1"/>
    <col min="13839" max="13840" width="0" style="1028" hidden="1" customWidth="1"/>
    <col min="13841" max="13841" width="2.85546875" style="1028" customWidth="1"/>
    <col min="13842" max="14080" width="11.42578125" style="1028"/>
    <col min="14081" max="14081" width="0" style="1028" hidden="1" customWidth="1"/>
    <col min="14082" max="14082" width="28.28515625" style="1028" customWidth="1"/>
    <col min="14083" max="14083" width="14.5703125" style="1028" bestFit="1" customWidth="1"/>
    <col min="14084" max="14084" width="14.42578125" style="1028" customWidth="1"/>
    <col min="14085" max="14085" width="12.85546875" style="1028" customWidth="1"/>
    <col min="14086" max="14086" width="14.5703125" style="1028" bestFit="1" customWidth="1"/>
    <col min="14087" max="14088" width="12.85546875" style="1028" customWidth="1"/>
    <col min="14089" max="14089" width="14.5703125" style="1028" bestFit="1" customWidth="1"/>
    <col min="14090" max="14094" width="12.85546875" style="1028" customWidth="1"/>
    <col min="14095" max="14096" width="0" style="1028" hidden="1" customWidth="1"/>
    <col min="14097" max="14097" width="2.85546875" style="1028" customWidth="1"/>
    <col min="14098" max="14336" width="11.42578125" style="1028"/>
    <col min="14337" max="14337" width="0" style="1028" hidden="1" customWidth="1"/>
    <col min="14338" max="14338" width="28.28515625" style="1028" customWidth="1"/>
    <col min="14339" max="14339" width="14.5703125" style="1028" bestFit="1" customWidth="1"/>
    <col min="14340" max="14340" width="14.42578125" style="1028" customWidth="1"/>
    <col min="14341" max="14341" width="12.85546875" style="1028" customWidth="1"/>
    <col min="14342" max="14342" width="14.5703125" style="1028" bestFit="1" customWidth="1"/>
    <col min="14343" max="14344" width="12.85546875" style="1028" customWidth="1"/>
    <col min="14345" max="14345" width="14.5703125" style="1028" bestFit="1" customWidth="1"/>
    <col min="14346" max="14350" width="12.85546875" style="1028" customWidth="1"/>
    <col min="14351" max="14352" width="0" style="1028" hidden="1" customWidth="1"/>
    <col min="14353" max="14353" width="2.85546875" style="1028" customWidth="1"/>
    <col min="14354" max="14592" width="11.42578125" style="1028"/>
    <col min="14593" max="14593" width="0" style="1028" hidden="1" customWidth="1"/>
    <col min="14594" max="14594" width="28.28515625" style="1028" customWidth="1"/>
    <col min="14595" max="14595" width="14.5703125" style="1028" bestFit="1" customWidth="1"/>
    <col min="14596" max="14596" width="14.42578125" style="1028" customWidth="1"/>
    <col min="14597" max="14597" width="12.85546875" style="1028" customWidth="1"/>
    <col min="14598" max="14598" width="14.5703125" style="1028" bestFit="1" customWidth="1"/>
    <col min="14599" max="14600" width="12.85546875" style="1028" customWidth="1"/>
    <col min="14601" max="14601" width="14.5703125" style="1028" bestFit="1" customWidth="1"/>
    <col min="14602" max="14606" width="12.85546875" style="1028" customWidth="1"/>
    <col min="14607" max="14608" width="0" style="1028" hidden="1" customWidth="1"/>
    <col min="14609" max="14609" width="2.85546875" style="1028" customWidth="1"/>
    <col min="14610" max="14848" width="11.42578125" style="1028"/>
    <col min="14849" max="14849" width="0" style="1028" hidden="1" customWidth="1"/>
    <col min="14850" max="14850" width="28.28515625" style="1028" customWidth="1"/>
    <col min="14851" max="14851" width="14.5703125" style="1028" bestFit="1" customWidth="1"/>
    <col min="14852" max="14852" width="14.42578125" style="1028" customWidth="1"/>
    <col min="14853" max="14853" width="12.85546875" style="1028" customWidth="1"/>
    <col min="14854" max="14854" width="14.5703125" style="1028" bestFit="1" customWidth="1"/>
    <col min="14855" max="14856" width="12.85546875" style="1028" customWidth="1"/>
    <col min="14857" max="14857" width="14.5703125" style="1028" bestFit="1" customWidth="1"/>
    <col min="14858" max="14862" width="12.85546875" style="1028" customWidth="1"/>
    <col min="14863" max="14864" width="0" style="1028" hidden="1" customWidth="1"/>
    <col min="14865" max="14865" width="2.85546875" style="1028" customWidth="1"/>
    <col min="14866" max="15104" width="11.42578125" style="1028"/>
    <col min="15105" max="15105" width="0" style="1028" hidden="1" customWidth="1"/>
    <col min="15106" max="15106" width="28.28515625" style="1028" customWidth="1"/>
    <col min="15107" max="15107" width="14.5703125" style="1028" bestFit="1" customWidth="1"/>
    <col min="15108" max="15108" width="14.42578125" style="1028" customWidth="1"/>
    <col min="15109" max="15109" width="12.85546875" style="1028" customWidth="1"/>
    <col min="15110" max="15110" width="14.5703125" style="1028" bestFit="1" customWidth="1"/>
    <col min="15111" max="15112" width="12.85546875" style="1028" customWidth="1"/>
    <col min="15113" max="15113" width="14.5703125" style="1028" bestFit="1" customWidth="1"/>
    <col min="15114" max="15118" width="12.85546875" style="1028" customWidth="1"/>
    <col min="15119" max="15120" width="0" style="1028" hidden="1" customWidth="1"/>
    <col min="15121" max="15121" width="2.85546875" style="1028" customWidth="1"/>
    <col min="15122" max="15360" width="11.42578125" style="1028"/>
    <col min="15361" max="15361" width="0" style="1028" hidden="1" customWidth="1"/>
    <col min="15362" max="15362" width="28.28515625" style="1028" customWidth="1"/>
    <col min="15363" max="15363" width="14.5703125" style="1028" bestFit="1" customWidth="1"/>
    <col min="15364" max="15364" width="14.42578125" style="1028" customWidth="1"/>
    <col min="15365" max="15365" width="12.85546875" style="1028" customWidth="1"/>
    <col min="15366" max="15366" width="14.5703125" style="1028" bestFit="1" customWidth="1"/>
    <col min="15367" max="15368" width="12.85546875" style="1028" customWidth="1"/>
    <col min="15369" max="15369" width="14.5703125" style="1028" bestFit="1" customWidth="1"/>
    <col min="15370" max="15374" width="12.85546875" style="1028" customWidth="1"/>
    <col min="15375" max="15376" width="0" style="1028" hidden="1" customWidth="1"/>
    <col min="15377" max="15377" width="2.85546875" style="1028" customWidth="1"/>
    <col min="15378" max="15616" width="11.42578125" style="1028"/>
    <col min="15617" max="15617" width="0" style="1028" hidden="1" customWidth="1"/>
    <col min="15618" max="15618" width="28.28515625" style="1028" customWidth="1"/>
    <col min="15619" max="15619" width="14.5703125" style="1028" bestFit="1" customWidth="1"/>
    <col min="15620" max="15620" width="14.42578125" style="1028" customWidth="1"/>
    <col min="15621" max="15621" width="12.85546875" style="1028" customWidth="1"/>
    <col min="15622" max="15622" width="14.5703125" style="1028" bestFit="1" customWidth="1"/>
    <col min="15623" max="15624" width="12.85546875" style="1028" customWidth="1"/>
    <col min="15625" max="15625" width="14.5703125" style="1028" bestFit="1" customWidth="1"/>
    <col min="15626" max="15630" width="12.85546875" style="1028" customWidth="1"/>
    <col min="15631" max="15632" width="0" style="1028" hidden="1" customWidth="1"/>
    <col min="15633" max="15633" width="2.85546875" style="1028" customWidth="1"/>
    <col min="15634" max="15872" width="11.42578125" style="1028"/>
    <col min="15873" max="15873" width="0" style="1028" hidden="1" customWidth="1"/>
    <col min="15874" max="15874" width="28.28515625" style="1028" customWidth="1"/>
    <col min="15875" max="15875" width="14.5703125" style="1028" bestFit="1" customWidth="1"/>
    <col min="15876" max="15876" width="14.42578125" style="1028" customWidth="1"/>
    <col min="15877" max="15877" width="12.85546875" style="1028" customWidth="1"/>
    <col min="15878" max="15878" width="14.5703125" style="1028" bestFit="1" customWidth="1"/>
    <col min="15879" max="15880" width="12.85546875" style="1028" customWidth="1"/>
    <col min="15881" max="15881" width="14.5703125" style="1028" bestFit="1" customWidth="1"/>
    <col min="15882" max="15886" width="12.85546875" style="1028" customWidth="1"/>
    <col min="15887" max="15888" width="0" style="1028" hidden="1" customWidth="1"/>
    <col min="15889" max="15889" width="2.85546875" style="1028" customWidth="1"/>
    <col min="15890" max="16128" width="11.42578125" style="1028"/>
    <col min="16129" max="16129" width="0" style="1028" hidden="1" customWidth="1"/>
    <col min="16130" max="16130" width="28.28515625" style="1028" customWidth="1"/>
    <col min="16131" max="16131" width="14.5703125" style="1028" bestFit="1" customWidth="1"/>
    <col min="16132" max="16132" width="14.42578125" style="1028" customWidth="1"/>
    <col min="16133" max="16133" width="12.85546875" style="1028" customWidth="1"/>
    <col min="16134" max="16134" width="14.5703125" style="1028" bestFit="1" customWidth="1"/>
    <col min="16135" max="16136" width="12.85546875" style="1028" customWidth="1"/>
    <col min="16137" max="16137" width="14.5703125" style="1028" bestFit="1" customWidth="1"/>
    <col min="16138" max="16142" width="12.85546875" style="1028" customWidth="1"/>
    <col min="16143" max="16144" width="0" style="1028" hidden="1" customWidth="1"/>
    <col min="16145" max="16145" width="2.85546875" style="1028" customWidth="1"/>
    <col min="16146" max="16384" width="11.42578125" style="1028"/>
  </cols>
  <sheetData>
    <row r="1" spans="1:27" s="167" customFormat="1" ht="2.25" customHeight="1">
      <c r="B1" s="561"/>
      <c r="C1" s="562"/>
      <c r="D1" s="562"/>
      <c r="E1" s="562"/>
      <c r="F1" s="562"/>
      <c r="G1" s="562"/>
      <c r="H1" s="562"/>
      <c r="I1" s="562"/>
      <c r="J1" s="562"/>
      <c r="K1" s="574"/>
      <c r="L1" s="562"/>
      <c r="M1" s="562"/>
      <c r="N1" s="562"/>
      <c r="O1" s="562"/>
      <c r="P1" s="562"/>
      <c r="Q1" s="442"/>
    </row>
    <row r="2" spans="1:27" s="167" customFormat="1" ht="41.25" customHeight="1">
      <c r="B2" s="1158" t="s">
        <v>1072</v>
      </c>
      <c r="C2" s="1158"/>
      <c r="D2" s="1158"/>
      <c r="E2" s="1158"/>
      <c r="F2" s="1158"/>
      <c r="G2" s="1158"/>
      <c r="H2" s="1158"/>
      <c r="I2" s="1158"/>
      <c r="J2" s="1158"/>
      <c r="K2" s="1158"/>
      <c r="L2" s="1158"/>
      <c r="M2" s="1158"/>
      <c r="N2" s="1158"/>
      <c r="O2" s="1158"/>
      <c r="P2" s="1158"/>
      <c r="Q2" s="442"/>
    </row>
    <row r="3" spans="1:27" s="167" customFormat="1" ht="35.25" customHeight="1">
      <c r="B3" s="1158" t="s">
        <v>1064</v>
      </c>
      <c r="C3" s="1158"/>
      <c r="D3" s="1158"/>
      <c r="E3" s="1158"/>
      <c r="F3" s="1158"/>
      <c r="G3" s="1158"/>
      <c r="H3" s="1158"/>
      <c r="I3" s="1158"/>
      <c r="J3" s="1158"/>
      <c r="K3" s="1158"/>
      <c r="L3" s="1158"/>
      <c r="M3" s="1158"/>
      <c r="N3" s="1158"/>
      <c r="O3" s="1158"/>
      <c r="P3" s="1158"/>
      <c r="Q3" s="442"/>
    </row>
    <row r="4" spans="1:27" s="167" customFormat="1" ht="26.25" hidden="1">
      <c r="A4" s="167" t="s">
        <v>1431</v>
      </c>
      <c r="B4" s="1158"/>
      <c r="C4" s="1158"/>
      <c r="D4" s="1158"/>
      <c r="E4" s="1158"/>
      <c r="F4" s="1158"/>
      <c r="G4" s="1158"/>
      <c r="H4" s="1158"/>
      <c r="I4" s="1158"/>
      <c r="J4" s="1158"/>
      <c r="K4" s="1158"/>
      <c r="L4" s="1158"/>
      <c r="M4" s="1158"/>
      <c r="N4" s="1158"/>
      <c r="O4" s="1158"/>
      <c r="P4" s="1158"/>
      <c r="Q4" s="442"/>
    </row>
    <row r="5" spans="1:27" s="563" customFormat="1" ht="44.25" customHeight="1">
      <c r="B5" s="1213" t="s">
        <v>1438</v>
      </c>
      <c r="C5" s="1213"/>
      <c r="D5" s="1213"/>
      <c r="E5" s="1213"/>
      <c r="F5" s="1213"/>
      <c r="G5" s="1213"/>
      <c r="H5" s="1213"/>
      <c r="I5" s="1213"/>
      <c r="J5" s="1213"/>
      <c r="K5" s="1213"/>
      <c r="L5" s="1213"/>
      <c r="M5" s="1213"/>
      <c r="N5" s="1213"/>
      <c r="O5" s="1213"/>
      <c r="P5" s="1213"/>
      <c r="Q5" s="929"/>
    </row>
    <row r="6" spans="1:27" s="171" customFormat="1" ht="9">
      <c r="D6" s="564"/>
      <c r="E6" s="564"/>
      <c r="F6" s="564"/>
      <c r="G6" s="564"/>
      <c r="H6" s="564"/>
      <c r="I6" s="564"/>
      <c r="K6" s="575"/>
      <c r="Q6" s="456"/>
    </row>
    <row r="7" spans="1:27" s="171" customFormat="1" ht="15.75">
      <c r="B7" s="576"/>
      <c r="C7" s="1220" t="s">
        <v>1055</v>
      </c>
      <c r="D7" s="1220"/>
      <c r="E7" s="1220"/>
      <c r="F7" s="1220" t="s">
        <v>1475</v>
      </c>
      <c r="G7" s="1220"/>
      <c r="H7" s="1220"/>
      <c r="I7" s="1220" t="s">
        <v>1476</v>
      </c>
      <c r="J7" s="1220"/>
      <c r="K7" s="1220"/>
      <c r="L7" s="1220" t="s">
        <v>1477</v>
      </c>
      <c r="M7" s="1220"/>
      <c r="N7" s="1220"/>
      <c r="O7" s="938" t="s">
        <v>1410</v>
      </c>
      <c r="P7" s="938"/>
      <c r="Q7" s="1219"/>
    </row>
    <row r="8" spans="1:27" s="171" customFormat="1" ht="33" customHeight="1" thickBot="1">
      <c r="B8" s="577" t="s">
        <v>1056</v>
      </c>
      <c r="C8" s="565" t="s">
        <v>1065</v>
      </c>
      <c r="D8" s="566" t="s">
        <v>1058</v>
      </c>
      <c r="E8" s="565" t="s">
        <v>1059</v>
      </c>
      <c r="F8" s="565" t="s">
        <v>1065</v>
      </c>
      <c r="G8" s="566" t="s">
        <v>1058</v>
      </c>
      <c r="H8" s="565" t="s">
        <v>1059</v>
      </c>
      <c r="I8" s="565" t="s">
        <v>1065</v>
      </c>
      <c r="J8" s="566" t="s">
        <v>1058</v>
      </c>
      <c r="K8" s="565" t="s">
        <v>1059</v>
      </c>
      <c r="L8" s="565" t="s">
        <v>1065</v>
      </c>
      <c r="M8" s="566" t="s">
        <v>1058</v>
      </c>
      <c r="N8" s="565" t="s">
        <v>1059</v>
      </c>
      <c r="O8" s="565" t="s">
        <v>1411</v>
      </c>
      <c r="P8" s="565" t="s">
        <v>1412</v>
      </c>
      <c r="Q8" s="1219"/>
    </row>
    <row r="9" spans="1:27" s="107" customFormat="1" ht="18.75" customHeight="1" thickTop="1">
      <c r="B9" s="363" t="s">
        <v>1413</v>
      </c>
      <c r="C9" s="578"/>
      <c r="D9" s="578"/>
      <c r="E9" s="578"/>
      <c r="F9" s="578"/>
      <c r="G9" s="578"/>
      <c r="H9" s="578"/>
      <c r="I9" s="578"/>
      <c r="J9" s="578"/>
      <c r="K9" s="578"/>
      <c r="L9" s="578"/>
      <c r="M9" s="578"/>
      <c r="N9" s="578"/>
      <c r="O9" s="578"/>
      <c r="P9" s="578"/>
      <c r="Q9" s="447"/>
      <c r="V9" s="937"/>
      <c r="X9" s="401"/>
      <c r="Z9" s="226"/>
      <c r="AA9" s="226"/>
    </row>
    <row r="10" spans="1:27" s="107" customFormat="1" ht="22.5" customHeight="1">
      <c r="A10" s="107" t="s">
        <v>1066</v>
      </c>
      <c r="B10" s="107" t="s">
        <v>306</v>
      </c>
      <c r="C10" s="401">
        <v>7523279.7613199996</v>
      </c>
      <c r="D10" s="572">
        <v>0.10717960892296537</v>
      </c>
      <c r="E10" s="107">
        <v>2</v>
      </c>
      <c r="F10" s="401">
        <v>8691675.5297299996</v>
      </c>
      <c r="G10" s="403">
        <v>0.10387318603550906</v>
      </c>
      <c r="H10" s="401">
        <v>2</v>
      </c>
      <c r="I10" s="401">
        <v>9904590.8020500019</v>
      </c>
      <c r="J10" s="403">
        <v>0.10177298333186757</v>
      </c>
      <c r="K10" s="401">
        <v>2</v>
      </c>
      <c r="L10" s="401">
        <v>10469227.16563</v>
      </c>
      <c r="M10" s="403">
        <v>0.10570637563585147</v>
      </c>
      <c r="N10" s="401">
        <v>2</v>
      </c>
      <c r="O10" s="572">
        <v>5.7007540731832451E-2</v>
      </c>
      <c r="P10" s="572">
        <v>6.0062475820652717E-2</v>
      </c>
      <c r="Q10" s="447"/>
      <c r="V10" s="937"/>
      <c r="X10" s="401"/>
    </row>
    <row r="11" spans="1:27" s="107" customFormat="1" ht="22.5" customHeight="1">
      <c r="A11" s="107" t="s">
        <v>1066</v>
      </c>
      <c r="B11" s="107" t="s">
        <v>307</v>
      </c>
      <c r="C11" s="401">
        <v>5237964.6041100016</v>
      </c>
      <c r="D11" s="572">
        <v>7.4622108393101141E-2</v>
      </c>
      <c r="E11" s="107">
        <v>6</v>
      </c>
      <c r="F11" s="401">
        <v>7352704.7011400005</v>
      </c>
      <c r="G11" s="403">
        <v>8.7871304062520916E-2</v>
      </c>
      <c r="H11" s="401">
        <v>3</v>
      </c>
      <c r="I11" s="401">
        <v>9380147.666079998</v>
      </c>
      <c r="J11" s="403">
        <v>9.6384154696509877E-2</v>
      </c>
      <c r="K11" s="401">
        <v>3</v>
      </c>
      <c r="L11" s="401">
        <v>9680462.4586200006</v>
      </c>
      <c r="M11" s="403">
        <v>9.7742324699863978E-2</v>
      </c>
      <c r="N11" s="401">
        <v>3</v>
      </c>
      <c r="O11" s="572">
        <v>3.20159983862498E-2</v>
      </c>
      <c r="P11" s="572">
        <v>3.4998703583898116E-2</v>
      </c>
      <c r="Q11" s="447"/>
      <c r="V11" s="937"/>
      <c r="X11" s="401"/>
    </row>
    <row r="12" spans="1:27" s="107" customFormat="1" ht="22.5" customHeight="1">
      <c r="A12" s="107" t="s">
        <v>1066</v>
      </c>
      <c r="B12" s="107" t="s">
        <v>308</v>
      </c>
      <c r="C12" s="401">
        <v>8976389.0423299987</v>
      </c>
      <c r="D12" s="572">
        <v>0.12788117651077724</v>
      </c>
      <c r="E12" s="107">
        <v>1</v>
      </c>
      <c r="F12" s="401">
        <v>10427106.571629999</v>
      </c>
      <c r="G12" s="403">
        <v>0.12461311711674626</v>
      </c>
      <c r="H12" s="401">
        <v>1</v>
      </c>
      <c r="I12" s="401">
        <v>12063839.905579999</v>
      </c>
      <c r="J12" s="403">
        <v>0.12395999008609158</v>
      </c>
      <c r="K12" s="401">
        <v>1</v>
      </c>
      <c r="L12" s="401">
        <v>12279830.832210001</v>
      </c>
      <c r="M12" s="403">
        <v>0.1239877968218859</v>
      </c>
      <c r="N12" s="401">
        <v>1</v>
      </c>
      <c r="O12" s="572">
        <v>1.7903994774507659E-2</v>
      </c>
      <c r="P12" s="572">
        <v>2.084591383454959E-2</v>
      </c>
      <c r="Q12" s="447"/>
      <c r="V12" s="937"/>
      <c r="X12" s="401"/>
    </row>
    <row r="13" spans="1:27" s="107" customFormat="1" ht="22.5" customHeight="1">
      <c r="A13" s="107" t="s">
        <v>1066</v>
      </c>
      <c r="B13" s="107" t="s">
        <v>309</v>
      </c>
      <c r="C13" s="401">
        <v>5785162.2908000005</v>
      </c>
      <c r="D13" s="572">
        <v>8.2417702326018402E-2</v>
      </c>
      <c r="E13" s="107">
        <v>4</v>
      </c>
      <c r="F13" s="401">
        <v>6384427.7508000005</v>
      </c>
      <c r="G13" s="403">
        <v>7.6299540775622593E-2</v>
      </c>
      <c r="H13" s="401">
        <v>7</v>
      </c>
      <c r="I13" s="401">
        <v>7873783.6074899994</v>
      </c>
      <c r="J13" s="403">
        <v>8.0905760152954004E-2</v>
      </c>
      <c r="K13" s="401">
        <v>5</v>
      </c>
      <c r="L13" s="401">
        <v>7654956.9777399991</v>
      </c>
      <c r="M13" s="403">
        <v>7.72910688595774E-2</v>
      </c>
      <c r="N13" s="401">
        <v>5</v>
      </c>
      <c r="O13" s="572">
        <v>-2.779180133193393E-2</v>
      </c>
      <c r="P13" s="572">
        <v>-2.4981951046766149E-2</v>
      </c>
      <c r="Q13" s="447"/>
      <c r="V13" s="937"/>
      <c r="X13" s="401"/>
    </row>
    <row r="14" spans="1:27" s="107" customFormat="1" ht="22.5" customHeight="1">
      <c r="A14" s="107" t="s">
        <v>1066</v>
      </c>
      <c r="B14" s="107" t="s">
        <v>310</v>
      </c>
      <c r="C14" s="401">
        <v>6179860.1856800001</v>
      </c>
      <c r="D14" s="572">
        <v>8.804072411412929E-2</v>
      </c>
      <c r="E14" s="107">
        <v>3</v>
      </c>
      <c r="F14" s="401">
        <v>7313829.5054700002</v>
      </c>
      <c r="G14" s="403">
        <v>8.7406711197982379E-2</v>
      </c>
      <c r="H14" s="401">
        <v>4</v>
      </c>
      <c r="I14" s="401">
        <v>8046255.79024</v>
      </c>
      <c r="J14" s="403">
        <v>8.2677969518392264E-2</v>
      </c>
      <c r="K14" s="401">
        <v>4</v>
      </c>
      <c r="L14" s="401">
        <v>8197643.5262399996</v>
      </c>
      <c r="M14" s="403">
        <v>8.2770501795811025E-2</v>
      </c>
      <c r="N14" s="401">
        <v>4</v>
      </c>
      <c r="O14" s="572">
        <v>1.8814681007734091E-2</v>
      </c>
      <c r="P14" s="572">
        <v>2.1759232108912618E-2</v>
      </c>
      <c r="Q14" s="447"/>
      <c r="V14" s="937"/>
      <c r="X14" s="401"/>
    </row>
    <row r="15" spans="1:27" s="107" customFormat="1" ht="22.5" customHeight="1">
      <c r="A15" s="107" t="s">
        <v>1066</v>
      </c>
      <c r="B15" s="107" t="s">
        <v>311</v>
      </c>
      <c r="C15" s="401">
        <v>3184190.4114399999</v>
      </c>
      <c r="D15" s="572">
        <v>4.5363231710330007E-2</v>
      </c>
      <c r="E15" s="107">
        <v>11</v>
      </c>
      <c r="F15" s="401">
        <v>3996497.4070699997</v>
      </c>
      <c r="G15" s="403">
        <v>4.7761667728513028E-2</v>
      </c>
      <c r="H15" s="401">
        <v>10</v>
      </c>
      <c r="I15" s="401">
        <v>4849492.0694600008</v>
      </c>
      <c r="J15" s="403">
        <v>4.983015304893007E-2</v>
      </c>
      <c r="K15" s="401">
        <v>10</v>
      </c>
      <c r="L15" s="401">
        <v>5017728.9809400002</v>
      </c>
      <c r="M15" s="403">
        <v>5.0663333224771415E-2</v>
      </c>
      <c r="N15" s="401">
        <v>10</v>
      </c>
      <c r="O15" s="572">
        <v>3.4691656171474738E-2</v>
      </c>
      <c r="P15" s="572">
        <v>3.7682094484108974E-2</v>
      </c>
      <c r="Q15" s="447"/>
      <c r="V15" s="937"/>
      <c r="X15" s="401"/>
    </row>
    <row r="16" spans="1:27" s="107" customFormat="1" ht="22.5" customHeight="1">
      <c r="A16" s="107" t="s">
        <v>1066</v>
      </c>
      <c r="B16" s="107" t="s">
        <v>312</v>
      </c>
      <c r="C16" s="401">
        <v>3475263.4368800004</v>
      </c>
      <c r="D16" s="572">
        <v>4.9509972762693838E-2</v>
      </c>
      <c r="E16" s="107">
        <v>10</v>
      </c>
      <c r="F16" s="401">
        <v>4251326.8293499993</v>
      </c>
      <c r="G16" s="403">
        <v>5.0807104008004922E-2</v>
      </c>
      <c r="H16" s="401">
        <v>9</v>
      </c>
      <c r="I16" s="401">
        <v>4915509.4954199996</v>
      </c>
      <c r="J16" s="403">
        <v>5.050850418186624E-2</v>
      </c>
      <c r="K16" s="401">
        <v>9</v>
      </c>
      <c r="L16" s="401">
        <v>5035128.6519199992</v>
      </c>
      <c r="M16" s="403">
        <v>5.0839015357507081E-2</v>
      </c>
      <c r="N16" s="401">
        <v>9</v>
      </c>
      <c r="O16" s="572">
        <v>2.4335047386533137E-2</v>
      </c>
      <c r="P16" s="572">
        <v>2.7295553303835485E-2</v>
      </c>
      <c r="Q16" s="447"/>
      <c r="V16" s="937"/>
      <c r="X16" s="401"/>
    </row>
    <row r="17" spans="1:24" s="107" customFormat="1" ht="22.5" customHeight="1">
      <c r="A17" s="107" t="s">
        <v>1066</v>
      </c>
      <c r="B17" s="107" t="s">
        <v>313</v>
      </c>
      <c r="C17" s="401">
        <v>5064767.9853499997</v>
      </c>
      <c r="D17" s="572">
        <v>7.2154681093518719E-2</v>
      </c>
      <c r="E17" s="107">
        <v>7</v>
      </c>
      <c r="F17" s="401">
        <v>6408913.34296</v>
      </c>
      <c r="G17" s="403">
        <v>7.6592165190895053E-2</v>
      </c>
      <c r="H17" s="401">
        <v>5</v>
      </c>
      <c r="I17" s="401">
        <v>7271858.7937099999</v>
      </c>
      <c r="J17" s="403">
        <v>7.4720781362392547E-2</v>
      </c>
      <c r="K17" s="401">
        <v>6</v>
      </c>
      <c r="L17" s="401">
        <v>7408888.6441500001</v>
      </c>
      <c r="M17" s="403">
        <v>7.4806550060716542E-2</v>
      </c>
      <c r="N17" s="401">
        <v>6</v>
      </c>
      <c r="O17" s="572">
        <v>1.8843854690705486E-2</v>
      </c>
      <c r="P17" s="572">
        <v>2.1788490108886727E-2</v>
      </c>
      <c r="Q17" s="447"/>
      <c r="V17" s="937"/>
      <c r="X17" s="401"/>
    </row>
    <row r="18" spans="1:24" s="107" customFormat="1" ht="22.5" customHeight="1">
      <c r="A18" s="107" t="s">
        <v>1066</v>
      </c>
      <c r="B18" s="107" t="s">
        <v>314</v>
      </c>
      <c r="C18" s="401">
        <v>100101.79445999999</v>
      </c>
      <c r="D18" s="572">
        <v>1.4260896208952653E-3</v>
      </c>
      <c r="E18" s="107">
        <v>35</v>
      </c>
      <c r="F18" s="401">
        <v>93890.523699999991</v>
      </c>
      <c r="G18" s="403">
        <v>1.1220745415429045E-3</v>
      </c>
      <c r="H18" s="401">
        <v>36</v>
      </c>
      <c r="I18" s="401">
        <v>102847.98117</v>
      </c>
      <c r="J18" s="403">
        <v>1.0567974066292777E-3</v>
      </c>
      <c r="K18" s="401">
        <v>36</v>
      </c>
      <c r="L18" s="401">
        <v>110872.82901999999</v>
      </c>
      <c r="M18" s="403">
        <v>1.1194680110365519E-3</v>
      </c>
      <c r="N18" s="401">
        <v>35</v>
      </c>
      <c r="O18" s="572">
        <v>7.8026304052925655E-2</v>
      </c>
      <c r="P18" s="572">
        <v>8.1141987012616212E-2</v>
      </c>
      <c r="Q18" s="447"/>
      <c r="V18" s="937"/>
      <c r="X18" s="401"/>
    </row>
    <row r="19" spans="1:24" s="107" customFormat="1" ht="22.5" customHeight="1">
      <c r="A19" s="107" t="s">
        <v>1066</v>
      </c>
      <c r="B19" s="107" t="s">
        <v>315</v>
      </c>
      <c r="C19" s="401">
        <v>156676.85006</v>
      </c>
      <c r="D19" s="572">
        <v>2.2320801631025003E-3</v>
      </c>
      <c r="E19" s="107">
        <v>25</v>
      </c>
      <c r="F19" s="401">
        <v>136365.15499000001</v>
      </c>
      <c r="G19" s="403">
        <v>1.6296838353648613E-3</v>
      </c>
      <c r="H19" s="401">
        <v>26</v>
      </c>
      <c r="I19" s="401">
        <v>186577.44923</v>
      </c>
      <c r="J19" s="403">
        <v>1.9171456963832374E-3</v>
      </c>
      <c r="K19" s="401">
        <v>24</v>
      </c>
      <c r="L19" s="401">
        <v>127636.58832</v>
      </c>
      <c r="M19" s="403">
        <v>1.2887294292482335E-3</v>
      </c>
      <c r="N19" s="401">
        <v>33</v>
      </c>
      <c r="O19" s="572">
        <v>-0.31590559927390649</v>
      </c>
      <c r="P19" s="572">
        <v>-0.31392844782672125</v>
      </c>
      <c r="Q19" s="447"/>
      <c r="V19" s="937"/>
      <c r="X19" s="401"/>
    </row>
    <row r="20" spans="1:24" s="107" customFormat="1" ht="22.5" customHeight="1">
      <c r="A20" s="107" t="s">
        <v>1067</v>
      </c>
      <c r="B20" s="107" t="s">
        <v>1230</v>
      </c>
      <c r="C20" s="402">
        <v>3535708</v>
      </c>
      <c r="D20" s="572">
        <v>5.037108983427066E-2</v>
      </c>
      <c r="E20" s="579">
        <v>9</v>
      </c>
      <c r="F20" s="401">
        <v>3861591</v>
      </c>
      <c r="G20" s="403">
        <v>4.6149417216971036E-2</v>
      </c>
      <c r="H20" s="401">
        <v>11</v>
      </c>
      <c r="I20" s="401" t="s">
        <v>1060</v>
      </c>
      <c r="J20" s="403" t="s">
        <v>1060</v>
      </c>
      <c r="K20" s="401" t="s">
        <v>1060</v>
      </c>
      <c r="L20" s="402" t="s">
        <v>1060</v>
      </c>
      <c r="M20" s="402" t="s">
        <v>1060</v>
      </c>
      <c r="N20" s="402" t="s">
        <v>1060</v>
      </c>
      <c r="O20" s="572">
        <v>0</v>
      </c>
      <c r="P20" s="572">
        <v>0</v>
      </c>
      <c r="Q20" s="447"/>
      <c r="V20" s="937"/>
      <c r="X20" s="401"/>
    </row>
    <row r="21" spans="1:24" s="107" customFormat="1" ht="22.5" customHeight="1">
      <c r="A21" s="107" t="s">
        <v>1067</v>
      </c>
      <c r="B21" s="107" t="s">
        <v>316</v>
      </c>
      <c r="C21" s="402">
        <v>5249228.3549099993</v>
      </c>
      <c r="D21" s="572">
        <v>7.4782576226818609E-2</v>
      </c>
      <c r="E21" s="579">
        <v>5</v>
      </c>
      <c r="F21" s="401">
        <v>6392911.6741800001</v>
      </c>
      <c r="G21" s="403">
        <v>7.6400931140293629E-2</v>
      </c>
      <c r="H21" s="401">
        <v>6</v>
      </c>
      <c r="I21" s="401">
        <v>7147490.2359999996</v>
      </c>
      <c r="J21" s="403">
        <v>7.3442852833713851E-2</v>
      </c>
      <c r="K21" s="401">
        <v>7</v>
      </c>
      <c r="L21" s="401">
        <v>7191108.8000100004</v>
      </c>
      <c r="M21" s="403">
        <v>7.2607656327074402E-2</v>
      </c>
      <c r="N21" s="401">
        <v>7</v>
      </c>
      <c r="O21" s="572">
        <v>6.1026405870840961E-3</v>
      </c>
      <c r="P21" s="572">
        <v>9.0104516870468387E-3</v>
      </c>
      <c r="Q21" s="447"/>
      <c r="V21" s="937"/>
      <c r="X21" s="401"/>
    </row>
    <row r="22" spans="1:24" s="107" customFormat="1" ht="22.5" customHeight="1">
      <c r="B22" s="107" t="s">
        <v>317</v>
      </c>
      <c r="C22" s="402">
        <v>899472.70178</v>
      </c>
      <c r="D22" s="402">
        <v>1.281424265375832E-2</v>
      </c>
      <c r="E22" s="402">
        <v>16</v>
      </c>
      <c r="F22" s="402">
        <v>1309364.9032800004</v>
      </c>
      <c r="G22" s="403">
        <v>1.5648065061972555E-2</v>
      </c>
      <c r="H22" s="402">
        <v>15</v>
      </c>
      <c r="I22" s="402">
        <v>1460256.1251400001</v>
      </c>
      <c r="J22" s="403">
        <v>1.5004620105393073E-2</v>
      </c>
      <c r="K22" s="402">
        <v>15</v>
      </c>
      <c r="L22" s="402">
        <v>1483528.24609</v>
      </c>
      <c r="M22" s="403">
        <v>1.4978984748980627E-2</v>
      </c>
      <c r="N22" s="402">
        <v>14</v>
      </c>
      <c r="O22" s="572">
        <v>1.5937013068696215E-2</v>
      </c>
      <c r="P22" s="572">
        <v>1.8873247210513311E-2</v>
      </c>
      <c r="Q22" s="447"/>
      <c r="V22" s="937"/>
      <c r="X22" s="401"/>
    </row>
    <row r="23" spans="1:24" s="107" customFormat="1" ht="23.25" customHeight="1">
      <c r="A23" s="107" t="s">
        <v>1066</v>
      </c>
      <c r="B23" s="107" t="s">
        <v>1231</v>
      </c>
      <c r="C23" s="401"/>
      <c r="D23" s="572"/>
      <c r="F23" s="401"/>
      <c r="G23" s="403"/>
      <c r="H23" s="401"/>
      <c r="I23" s="401">
        <v>3919876.0634199996</v>
      </c>
      <c r="J23" s="403">
        <v>4.0278037653293082E-2</v>
      </c>
      <c r="K23" s="401">
        <v>12</v>
      </c>
      <c r="L23" s="401">
        <v>4171351.4346500002</v>
      </c>
      <c r="M23" s="403">
        <v>4.2117573215704196E-2</v>
      </c>
      <c r="N23" s="401">
        <v>11</v>
      </c>
      <c r="O23" s="572">
        <v>6.4153908736235499E-2</v>
      </c>
      <c r="P23" s="572">
        <v>6.7229498067843174E-2</v>
      </c>
      <c r="Q23" s="447"/>
      <c r="V23" s="937"/>
      <c r="X23" s="401"/>
    </row>
    <row r="24" spans="1:24" s="107" customFormat="1" ht="23.25" customHeight="1">
      <c r="A24" s="107" t="s">
        <v>1066</v>
      </c>
      <c r="B24" s="107" t="s">
        <v>1232</v>
      </c>
      <c r="C24" s="401"/>
      <c r="D24" s="572"/>
      <c r="F24" s="401"/>
      <c r="G24" s="403"/>
      <c r="H24" s="401"/>
      <c r="I24" s="401">
        <v>5113097.3564900002</v>
      </c>
      <c r="J24" s="403">
        <v>5.2538785542616089E-2</v>
      </c>
      <c r="K24" s="401">
        <v>8</v>
      </c>
      <c r="L24" s="401">
        <v>5259611.7270500008</v>
      </c>
      <c r="M24" s="403">
        <v>5.3105590710985431E-2</v>
      </c>
      <c r="N24" s="401">
        <v>8</v>
      </c>
      <c r="O24" s="572">
        <v>2.8654719506568949E-2</v>
      </c>
      <c r="P24" s="572">
        <v>3.1627710025374345E-2</v>
      </c>
      <c r="Q24" s="447"/>
      <c r="V24" s="937"/>
      <c r="X24" s="401"/>
    </row>
    <row r="25" spans="1:24" s="107" customFormat="1" ht="23.25" customHeight="1">
      <c r="A25" s="107" t="s">
        <v>1066</v>
      </c>
      <c r="B25" s="232" t="s">
        <v>1061</v>
      </c>
      <c r="C25" s="401">
        <v>55368065.419119999</v>
      </c>
      <c r="D25" s="572">
        <v>0.78879528433237944</v>
      </c>
      <c r="F25" s="401">
        <v>66620604.894299999</v>
      </c>
      <c r="G25" s="403">
        <v>0.79617496791193931</v>
      </c>
      <c r="H25" s="401"/>
      <c r="I25" s="401">
        <v>82235623.341479987</v>
      </c>
      <c r="J25" s="403">
        <v>0.84499853561703264</v>
      </c>
      <c r="K25" s="401"/>
      <c r="L25" s="401">
        <v>84087976.862590015</v>
      </c>
      <c r="M25" s="403">
        <v>0.84902496889901435</v>
      </c>
      <c r="N25" s="401"/>
      <c r="O25" s="572">
        <v>2.2524952640271323E-2</v>
      </c>
      <c r="P25" s="572">
        <v>2.5480227069867745E-2</v>
      </c>
      <c r="Q25" s="447"/>
      <c r="V25" s="937"/>
      <c r="X25" s="401"/>
    </row>
    <row r="26" spans="1:24" s="107" customFormat="1" ht="10.5" customHeight="1">
      <c r="B26" s="232"/>
      <c r="C26" s="401"/>
      <c r="D26" s="572"/>
      <c r="F26" s="401"/>
      <c r="G26" s="403"/>
      <c r="H26" s="401"/>
      <c r="I26" s="401"/>
      <c r="J26" s="403"/>
      <c r="K26" s="401"/>
      <c r="L26" s="401"/>
      <c r="M26" s="403"/>
      <c r="N26" s="401"/>
      <c r="O26" s="572"/>
      <c r="P26" s="572"/>
      <c r="Q26" s="447"/>
      <c r="V26" s="937"/>
      <c r="X26" s="401"/>
    </row>
    <row r="27" spans="1:24" s="171" customFormat="1" ht="15.75">
      <c r="B27" s="363" t="s">
        <v>1241</v>
      </c>
      <c r="C27" s="582"/>
      <c r="D27" s="745"/>
      <c r="E27" s="744"/>
      <c r="F27" s="582"/>
      <c r="G27" s="746"/>
      <c r="H27" s="744"/>
      <c r="I27" s="582"/>
      <c r="J27" s="746"/>
      <c r="K27" s="744"/>
      <c r="L27" s="582"/>
      <c r="M27" s="746"/>
      <c r="N27" s="744"/>
      <c r="O27" s="745"/>
      <c r="P27" s="745"/>
      <c r="Q27" s="168"/>
      <c r="V27" s="939"/>
      <c r="X27" s="333"/>
    </row>
    <row r="28" spans="1:24" s="107" customFormat="1" ht="22.5" customHeight="1">
      <c r="A28" s="107" t="s">
        <v>1066</v>
      </c>
      <c r="B28" s="107" t="s">
        <v>1234</v>
      </c>
      <c r="C28" s="402" t="s">
        <v>1060</v>
      </c>
      <c r="D28" s="402" t="s">
        <v>1060</v>
      </c>
      <c r="E28" s="402" t="s">
        <v>1060</v>
      </c>
      <c r="F28" s="402" t="s">
        <v>1060</v>
      </c>
      <c r="G28" s="402" t="s">
        <v>1060</v>
      </c>
      <c r="H28" s="402" t="s">
        <v>1060</v>
      </c>
      <c r="I28" s="402">
        <v>4170691.7444399996</v>
      </c>
      <c r="J28" s="402">
        <v>4.2855252667419276E-2</v>
      </c>
      <c r="K28" s="402">
        <v>11</v>
      </c>
      <c r="L28" s="401">
        <v>3906079.1527900002</v>
      </c>
      <c r="M28" s="403">
        <v>3.9439154739493283E-2</v>
      </c>
      <c r="N28" s="401">
        <v>12</v>
      </c>
      <c r="O28" s="572">
        <v>-6.3445732234408747E-2</v>
      </c>
      <c r="P28" s="572">
        <v>-6.073892799231162E-2</v>
      </c>
      <c r="Q28" s="447"/>
      <c r="V28" s="937"/>
      <c r="X28" s="401"/>
    </row>
    <row r="29" spans="1:24" s="107" customFormat="1" ht="23.25" customHeight="1">
      <c r="A29" s="107" t="s">
        <v>1066</v>
      </c>
      <c r="B29" s="107" t="s">
        <v>1235</v>
      </c>
      <c r="C29" s="402" t="s">
        <v>1060</v>
      </c>
      <c r="D29" s="402" t="s">
        <v>1060</v>
      </c>
      <c r="E29" s="402" t="s">
        <v>1060</v>
      </c>
      <c r="F29" s="402" t="s">
        <v>1060</v>
      </c>
      <c r="G29" s="402" t="s">
        <v>1060</v>
      </c>
      <c r="H29" s="402" t="s">
        <v>1060</v>
      </c>
      <c r="I29" s="402">
        <v>2317609.5245799995</v>
      </c>
      <c r="J29" s="402">
        <v>2.3814213048159307E-2</v>
      </c>
      <c r="K29" s="402">
        <v>13</v>
      </c>
      <c r="L29" s="401">
        <v>2401509.17356</v>
      </c>
      <c r="M29" s="403">
        <v>2.424771444702915E-2</v>
      </c>
      <c r="N29" s="401">
        <v>13</v>
      </c>
      <c r="O29" s="572">
        <v>3.6200942432355943E-2</v>
      </c>
      <c r="P29" s="572">
        <v>3.9195742844010173E-2</v>
      </c>
      <c r="Q29" s="447"/>
      <c r="V29" s="937"/>
      <c r="X29" s="401"/>
    </row>
    <row r="30" spans="1:24" s="107" customFormat="1" ht="23.25" customHeight="1">
      <c r="A30" s="107" t="s">
        <v>1066</v>
      </c>
      <c r="B30" s="107" t="s">
        <v>1236</v>
      </c>
      <c r="C30" s="402" t="s">
        <v>1060</v>
      </c>
      <c r="D30" s="402" t="s">
        <v>1060</v>
      </c>
      <c r="E30" s="402" t="s">
        <v>1060</v>
      </c>
      <c r="F30" s="402" t="s">
        <v>1060</v>
      </c>
      <c r="G30" s="402" t="s">
        <v>1060</v>
      </c>
      <c r="H30" s="402" t="s">
        <v>1060</v>
      </c>
      <c r="I30" s="402">
        <v>674237.07696000009</v>
      </c>
      <c r="J30" s="402">
        <v>6.9280114814006012E-3</v>
      </c>
      <c r="K30" s="402">
        <v>18</v>
      </c>
      <c r="L30" s="401">
        <v>686934.59455000004</v>
      </c>
      <c r="M30" s="403">
        <v>6.9358860152686375E-3</v>
      </c>
      <c r="N30" s="584">
        <v>18</v>
      </c>
      <c r="O30" s="572">
        <v>1.8832422635744805E-2</v>
      </c>
      <c r="P30" s="572">
        <v>2.1777025013304918E-2</v>
      </c>
      <c r="Q30" s="447"/>
      <c r="V30" s="937"/>
      <c r="X30" s="401"/>
    </row>
    <row r="31" spans="1:24" s="107" customFormat="1" ht="23.25" customHeight="1">
      <c r="A31" s="107" t="s">
        <v>1066</v>
      </c>
      <c r="B31" s="232" t="s">
        <v>1061</v>
      </c>
      <c r="C31" s="401"/>
      <c r="D31" s="572"/>
      <c r="E31" s="583"/>
      <c r="F31" s="401"/>
      <c r="G31" s="403"/>
      <c r="H31" s="584"/>
      <c r="I31" s="401">
        <v>7162538.3459799988</v>
      </c>
      <c r="J31" s="403">
        <v>7.3597477196979177E-2</v>
      </c>
      <c r="K31" s="584"/>
      <c r="L31" s="401">
        <v>6994522.9209000003</v>
      </c>
      <c r="M31" s="403">
        <v>7.0622755201791065E-2</v>
      </c>
      <c r="N31" s="584"/>
      <c r="O31" s="572">
        <v>-2.3457525386135991E-2</v>
      </c>
      <c r="P31" s="572">
        <v>-2.0635148291876293E-2</v>
      </c>
      <c r="Q31" s="447"/>
      <c r="V31" s="937"/>
      <c r="X31" s="401"/>
    </row>
    <row r="32" spans="1:24" s="107" customFormat="1" ht="10.5" customHeight="1">
      <c r="B32" s="232"/>
      <c r="C32" s="401"/>
      <c r="D32" s="572"/>
      <c r="F32" s="401"/>
      <c r="G32" s="403"/>
      <c r="H32" s="401"/>
      <c r="I32" s="401"/>
      <c r="J32" s="403"/>
      <c r="K32" s="401"/>
      <c r="L32" s="401"/>
      <c r="M32" s="403"/>
      <c r="N32" s="401"/>
      <c r="O32" s="572"/>
      <c r="P32" s="572"/>
      <c r="Q32" s="447"/>
      <c r="V32" s="937"/>
      <c r="X32" s="401"/>
    </row>
    <row r="33" spans="1:24" s="107" customFormat="1" ht="15.75">
      <c r="B33" s="363" t="s">
        <v>886</v>
      </c>
      <c r="C33" s="578"/>
      <c r="D33" s="580"/>
      <c r="E33" s="578"/>
      <c r="F33" s="578"/>
      <c r="G33" s="581"/>
      <c r="H33" s="578"/>
      <c r="I33" s="578"/>
      <c r="J33" s="581"/>
      <c r="K33" s="578"/>
      <c r="L33" s="578"/>
      <c r="M33" s="581"/>
      <c r="N33" s="578"/>
      <c r="O33" s="580"/>
      <c r="P33" s="580"/>
      <c r="Q33" s="447"/>
      <c r="V33" s="937"/>
      <c r="X33" s="401"/>
    </row>
    <row r="34" spans="1:24" s="107" customFormat="1" ht="24" customHeight="1">
      <c r="A34" s="107" t="s">
        <v>1066</v>
      </c>
      <c r="B34" s="107" t="s">
        <v>868</v>
      </c>
      <c r="C34" s="401">
        <v>1251238.1559300001</v>
      </c>
      <c r="D34" s="572">
        <v>1.7825631968595029E-2</v>
      </c>
      <c r="E34" s="107">
        <v>14</v>
      </c>
      <c r="F34" s="401">
        <v>1357266.6470999999</v>
      </c>
      <c r="G34" s="403">
        <v>1.6220533135616198E-2</v>
      </c>
      <c r="H34" s="401">
        <v>14</v>
      </c>
      <c r="I34" s="401">
        <v>1474955.0401100002</v>
      </c>
      <c r="J34" s="403">
        <v>1.5155656373133557E-2</v>
      </c>
      <c r="K34" s="401">
        <v>14</v>
      </c>
      <c r="L34" s="401">
        <v>1471693.5750800001</v>
      </c>
      <c r="M34" s="403">
        <v>1.4859491670884399E-2</v>
      </c>
      <c r="N34" s="401">
        <v>15</v>
      </c>
      <c r="O34" s="572">
        <v>-2.2112301333312434E-3</v>
      </c>
      <c r="P34" s="572">
        <v>6.725524385378101E-4</v>
      </c>
      <c r="Q34" s="447"/>
      <c r="V34" s="937"/>
      <c r="X34" s="401"/>
    </row>
    <row r="35" spans="1:24" s="107" customFormat="1" ht="24" customHeight="1">
      <c r="A35" s="107" t="s">
        <v>1066</v>
      </c>
      <c r="B35" s="107" t="s">
        <v>869</v>
      </c>
      <c r="C35" s="401">
        <v>758391.17912999995</v>
      </c>
      <c r="D35" s="572">
        <v>1.0804339672132337E-2</v>
      </c>
      <c r="E35" s="107">
        <v>17</v>
      </c>
      <c r="F35" s="401">
        <v>818201.47858000011</v>
      </c>
      <c r="G35" s="403">
        <v>9.778229077737911E-3</v>
      </c>
      <c r="H35" s="401">
        <v>17</v>
      </c>
      <c r="I35" s="401">
        <v>799199.59563999996</v>
      </c>
      <c r="J35" s="403">
        <v>8.2120431577113028E-3</v>
      </c>
      <c r="K35" s="401">
        <v>17</v>
      </c>
      <c r="L35" s="401">
        <v>794965.48830999993</v>
      </c>
      <c r="M35" s="403">
        <v>8.0266593890245524E-3</v>
      </c>
      <c r="N35" s="401">
        <v>17</v>
      </c>
      <c r="O35" s="572">
        <v>-5.2979347751163086E-3</v>
      </c>
      <c r="P35" s="572">
        <v>-2.4230733149287476E-3</v>
      </c>
      <c r="Q35" s="447"/>
      <c r="V35" s="937"/>
      <c r="X35" s="401"/>
    </row>
    <row r="36" spans="1:24" s="107" customFormat="1" ht="24" customHeight="1">
      <c r="A36" s="107" t="s">
        <v>1066</v>
      </c>
      <c r="B36" s="107" t="s">
        <v>870</v>
      </c>
      <c r="C36" s="401">
        <v>384565.09768000001</v>
      </c>
      <c r="D36" s="572">
        <v>5.4786659651657752E-3</v>
      </c>
      <c r="E36" s="107">
        <v>20</v>
      </c>
      <c r="F36" s="401">
        <v>447086.02069999999</v>
      </c>
      <c r="G36" s="403">
        <v>5.3430721433625795E-3</v>
      </c>
      <c r="H36" s="401">
        <v>20</v>
      </c>
      <c r="I36" s="401">
        <v>495375.39438000007</v>
      </c>
      <c r="J36" s="403">
        <v>5.0901478680793416E-3</v>
      </c>
      <c r="K36" s="401">
        <v>20</v>
      </c>
      <c r="L36" s="401">
        <v>502402.18677000003</v>
      </c>
      <c r="M36" s="403">
        <v>5.0726871654223999E-3</v>
      </c>
      <c r="N36" s="401">
        <v>20</v>
      </c>
      <c r="O36" s="572">
        <v>1.4184782832814102E-2</v>
      </c>
      <c r="P36" s="572">
        <v>1.7115952725394568E-2</v>
      </c>
      <c r="Q36" s="447"/>
      <c r="V36" s="937"/>
      <c r="X36" s="401"/>
    </row>
    <row r="37" spans="1:24" s="107" customFormat="1" ht="24" customHeight="1">
      <c r="A37" s="107" t="s">
        <v>1066</v>
      </c>
      <c r="B37" s="107" t="s">
        <v>871</v>
      </c>
      <c r="C37" s="401">
        <v>159808.75465000005</v>
      </c>
      <c r="D37" s="572">
        <v>2.2766985103911497E-3</v>
      </c>
      <c r="E37" s="107">
        <v>24</v>
      </c>
      <c r="F37" s="401">
        <v>168004.36167000001</v>
      </c>
      <c r="G37" s="403">
        <v>2.0078002514973044E-3</v>
      </c>
      <c r="H37" s="401">
        <v>24</v>
      </c>
      <c r="I37" s="401">
        <v>181146.99332000004</v>
      </c>
      <c r="J37" s="403">
        <v>1.8613459455547147E-3</v>
      </c>
      <c r="K37" s="401">
        <v>25</v>
      </c>
      <c r="L37" s="401">
        <v>184715.36756999997</v>
      </c>
      <c r="M37" s="403">
        <v>1.8650461701863181E-3</v>
      </c>
      <c r="N37" s="401">
        <v>24</v>
      </c>
      <c r="O37" s="572">
        <v>1.9698777134524725E-2</v>
      </c>
      <c r="P37" s="572">
        <v>2.2645883426821278E-2</v>
      </c>
      <c r="Q37" s="447"/>
      <c r="V37" s="937"/>
      <c r="X37" s="401"/>
    </row>
    <row r="38" spans="1:24" s="107" customFormat="1" ht="24" customHeight="1">
      <c r="A38" s="107" t="s">
        <v>1066</v>
      </c>
      <c r="B38" s="107" t="s">
        <v>872</v>
      </c>
      <c r="C38" s="401">
        <v>142553.61352000001</v>
      </c>
      <c r="D38" s="572">
        <v>2.0308749684124993E-3</v>
      </c>
      <c r="E38" s="107">
        <v>26</v>
      </c>
      <c r="F38" s="401">
        <v>134900.44747999997</v>
      </c>
      <c r="G38" s="403">
        <v>1.6121792891869199E-3</v>
      </c>
      <c r="H38" s="401">
        <v>29</v>
      </c>
      <c r="I38" s="401">
        <v>131672.75047999999</v>
      </c>
      <c r="J38" s="403">
        <v>1.3529815524623776E-3</v>
      </c>
      <c r="K38" s="401">
        <v>33</v>
      </c>
      <c r="L38" s="401">
        <v>132372.41015000001</v>
      </c>
      <c r="M38" s="403">
        <v>1.3365463839657618E-3</v>
      </c>
      <c r="N38" s="401">
        <v>32</v>
      </c>
      <c r="O38" s="572">
        <v>5.3136253890762042E-3</v>
      </c>
      <c r="P38" s="572">
        <v>8.2191560982931566E-3</v>
      </c>
      <c r="Q38" s="447"/>
      <c r="V38" s="937"/>
      <c r="X38" s="401"/>
    </row>
    <row r="39" spans="1:24" s="107" customFormat="1" ht="24" customHeight="1">
      <c r="A39" s="107" t="s">
        <v>1066</v>
      </c>
      <c r="B39" s="107" t="s">
        <v>873</v>
      </c>
      <c r="C39" s="401">
        <v>67187.364470000015</v>
      </c>
      <c r="D39" s="572">
        <v>9.5717767741178164E-4</v>
      </c>
      <c r="E39" s="107">
        <v>41</v>
      </c>
      <c r="F39" s="401">
        <v>74422.596519999977</v>
      </c>
      <c r="G39" s="403">
        <v>8.8941564685948759E-4</v>
      </c>
      <c r="H39" s="401">
        <v>41</v>
      </c>
      <c r="I39" s="401">
        <v>68310.105309999984</v>
      </c>
      <c r="J39" s="403">
        <v>7.0190918010200202E-4</v>
      </c>
      <c r="K39" s="401">
        <v>45</v>
      </c>
      <c r="L39" s="401">
        <v>66702.633449999994</v>
      </c>
      <c r="M39" s="403">
        <v>6.7348749968039435E-4</v>
      </c>
      <c r="N39" s="401">
        <v>45</v>
      </c>
      <c r="O39" s="572">
        <v>-2.353197748276159E-2</v>
      </c>
      <c r="P39" s="572">
        <v>-2.0709815567971912E-2</v>
      </c>
      <c r="Q39" s="447"/>
      <c r="V39" s="937"/>
      <c r="X39" s="401"/>
    </row>
    <row r="40" spans="1:24" s="107" customFormat="1" ht="24" customHeight="1">
      <c r="A40" s="107" t="s">
        <v>1066</v>
      </c>
      <c r="B40" s="107" t="s">
        <v>874</v>
      </c>
      <c r="C40" s="401">
        <v>48011.047489999997</v>
      </c>
      <c r="D40" s="572">
        <v>6.8398430700618513E-4</v>
      </c>
      <c r="E40" s="107">
        <v>49</v>
      </c>
      <c r="F40" s="401">
        <v>45726.650730000001</v>
      </c>
      <c r="G40" s="403">
        <v>5.4647379343733787E-4</v>
      </c>
      <c r="H40" s="401">
        <v>50</v>
      </c>
      <c r="I40" s="401">
        <v>50603.040120000005</v>
      </c>
      <c r="J40" s="403">
        <v>5.1996316269912546E-4</v>
      </c>
      <c r="K40" s="401">
        <v>49</v>
      </c>
      <c r="L40" s="401">
        <v>49930.404809999985</v>
      </c>
      <c r="M40" s="403">
        <v>5.041405676842408E-4</v>
      </c>
      <c r="N40" s="401">
        <v>49</v>
      </c>
      <c r="O40" s="572">
        <v>-1.3292389319000009E-2</v>
      </c>
      <c r="P40" s="572">
        <v>-1.0440633218765871E-2</v>
      </c>
      <c r="Q40" s="447"/>
      <c r="V40" s="937"/>
      <c r="X40" s="401"/>
    </row>
    <row r="41" spans="1:24" s="107" customFormat="1" ht="24" customHeight="1">
      <c r="A41" s="107" t="s">
        <v>1066</v>
      </c>
      <c r="B41" s="107" t="s">
        <v>875</v>
      </c>
      <c r="C41" s="401">
        <v>45215.181830000001</v>
      </c>
      <c r="D41" s="572">
        <v>6.4415330277042457E-4</v>
      </c>
      <c r="E41" s="107">
        <v>50</v>
      </c>
      <c r="F41" s="401">
        <v>41849.935519999999</v>
      </c>
      <c r="G41" s="403">
        <v>5.0014362857584229E-4</v>
      </c>
      <c r="H41" s="401">
        <v>51</v>
      </c>
      <c r="I41" s="401">
        <v>45537.656109999996</v>
      </c>
      <c r="J41" s="403">
        <v>4.6791464775062906E-4</v>
      </c>
      <c r="K41" s="401">
        <v>51</v>
      </c>
      <c r="L41" s="401">
        <v>46671.766160000006</v>
      </c>
      <c r="M41" s="403">
        <v>4.712385324385787E-4</v>
      </c>
      <c r="N41" s="401">
        <v>51</v>
      </c>
      <c r="O41" s="572">
        <v>2.4904884152589624E-2</v>
      </c>
      <c r="P41" s="572">
        <v>2.7867036996961136E-2</v>
      </c>
      <c r="Q41" s="447"/>
      <c r="V41" s="937"/>
      <c r="X41" s="401"/>
    </row>
    <row r="42" spans="1:24" s="107" customFormat="1" ht="23.25" customHeight="1">
      <c r="A42" s="107" t="s">
        <v>1066</v>
      </c>
      <c r="B42" s="232" t="s">
        <v>1061</v>
      </c>
      <c r="C42" s="401">
        <v>2856970.3947000001</v>
      </c>
      <c r="D42" s="572">
        <v>4.070152637188517E-2</v>
      </c>
      <c r="F42" s="401">
        <v>3087458.1382999998</v>
      </c>
      <c r="G42" s="403">
        <v>3.689784696627358E-2</v>
      </c>
      <c r="H42" s="401"/>
      <c r="I42" s="401">
        <v>3246800.57547</v>
      </c>
      <c r="J42" s="403">
        <v>3.3361961887493054E-2</v>
      </c>
      <c r="K42" s="401"/>
      <c r="L42" s="401">
        <v>3249453.8322999999</v>
      </c>
      <c r="M42" s="403">
        <v>3.2809297379286645E-2</v>
      </c>
      <c r="N42" s="401"/>
      <c r="O42" s="572">
        <v>8.1719119124401551E-4</v>
      </c>
      <c r="P42" s="572">
        <v>3.7097264259007279E-3</v>
      </c>
      <c r="Q42" s="447"/>
      <c r="V42" s="937"/>
      <c r="X42" s="401"/>
    </row>
    <row r="43" spans="1:24" s="107" customFormat="1" ht="10.5" customHeight="1">
      <c r="B43" s="232"/>
      <c r="C43" s="401"/>
      <c r="D43" s="572"/>
      <c r="F43" s="401"/>
      <c r="G43" s="403"/>
      <c r="H43" s="401"/>
      <c r="I43" s="401"/>
      <c r="J43" s="403"/>
      <c r="K43" s="401"/>
      <c r="L43" s="401"/>
      <c r="M43" s="403"/>
      <c r="N43" s="401"/>
      <c r="O43" s="572"/>
      <c r="P43" s="572"/>
      <c r="Q43" s="447"/>
      <c r="V43" s="937"/>
      <c r="X43" s="401"/>
    </row>
    <row r="44" spans="1:24" s="107" customFormat="1" ht="15.75">
      <c r="B44" s="363" t="s">
        <v>932</v>
      </c>
      <c r="C44" s="578"/>
      <c r="D44" s="580"/>
      <c r="E44" s="578"/>
      <c r="F44" s="578"/>
      <c r="G44" s="581"/>
      <c r="H44" s="578"/>
      <c r="I44" s="578"/>
      <c r="J44" s="581"/>
      <c r="K44" s="578"/>
      <c r="L44" s="578"/>
      <c r="M44" s="581"/>
      <c r="N44" s="578"/>
      <c r="O44" s="580"/>
      <c r="P44" s="580"/>
      <c r="Q44" s="447"/>
      <c r="V44" s="937"/>
      <c r="X44" s="401"/>
    </row>
    <row r="45" spans="1:24" s="107" customFormat="1" ht="24" customHeight="1">
      <c r="A45" s="107" t="s">
        <v>1066</v>
      </c>
      <c r="B45" s="107" t="s">
        <v>914</v>
      </c>
      <c r="C45" s="401">
        <v>2116514</v>
      </c>
      <c r="D45" s="572">
        <v>3.0152692708077571E-2</v>
      </c>
      <c r="E45" s="107">
        <v>12</v>
      </c>
      <c r="F45" s="401">
        <v>2709447</v>
      </c>
      <c r="G45" s="403">
        <v>3.238028057095392E-2</v>
      </c>
      <c r="H45" s="401">
        <v>12</v>
      </c>
      <c r="I45" s="401" t="s">
        <v>1060</v>
      </c>
      <c r="J45" s="403" t="s">
        <v>1060</v>
      </c>
      <c r="K45" s="401" t="s">
        <v>1060</v>
      </c>
      <c r="L45" s="402" t="s">
        <v>1060</v>
      </c>
      <c r="M45" s="402" t="s">
        <v>1060</v>
      </c>
      <c r="N45" s="402" t="s">
        <v>1060</v>
      </c>
      <c r="O45" s="572" t="e">
        <v>#VALUE!</v>
      </c>
      <c r="P45" s="572" t="e">
        <v>#VALUE!</v>
      </c>
      <c r="Q45" s="447"/>
      <c r="V45" s="937"/>
      <c r="X45" s="401"/>
    </row>
    <row r="46" spans="1:24" s="107" customFormat="1" ht="24" customHeight="1">
      <c r="A46" s="107" t="s">
        <v>1066</v>
      </c>
      <c r="B46" s="107" t="s">
        <v>915</v>
      </c>
      <c r="C46" s="401">
        <v>430987</v>
      </c>
      <c r="D46" s="572">
        <v>6.1400106836884743E-3</v>
      </c>
      <c r="E46" s="107">
        <v>19</v>
      </c>
      <c r="F46" s="401">
        <v>574498</v>
      </c>
      <c r="G46" s="403">
        <v>6.8657576352118659E-3</v>
      </c>
      <c r="H46" s="401">
        <v>19</v>
      </c>
      <c r="I46" s="401" t="s">
        <v>1060</v>
      </c>
      <c r="J46" s="403" t="s">
        <v>1060</v>
      </c>
      <c r="K46" s="401" t="s">
        <v>1060</v>
      </c>
      <c r="L46" s="402" t="s">
        <v>1060</v>
      </c>
      <c r="M46" s="402" t="s">
        <v>1060</v>
      </c>
      <c r="N46" s="402" t="s">
        <v>1060</v>
      </c>
      <c r="O46" s="572" t="e">
        <v>#VALUE!</v>
      </c>
      <c r="P46" s="572" t="e">
        <v>#VALUE!</v>
      </c>
      <c r="Q46" s="447"/>
      <c r="V46" s="937"/>
      <c r="X46" s="401"/>
    </row>
    <row r="47" spans="1:24" s="107" customFormat="1" ht="24" customHeight="1">
      <c r="A47" s="107" t="s">
        <v>1066</v>
      </c>
      <c r="B47" s="107" t="s">
        <v>917</v>
      </c>
      <c r="C47" s="401">
        <v>3939583</v>
      </c>
      <c r="D47" s="572">
        <v>5.6124852279250861E-2</v>
      </c>
      <c r="E47" s="107">
        <v>8</v>
      </c>
      <c r="F47" s="401">
        <v>4426424</v>
      </c>
      <c r="G47" s="403">
        <v>5.2899669580546926E-2</v>
      </c>
      <c r="H47" s="401">
        <v>8</v>
      </c>
      <c r="I47" s="401" t="s">
        <v>1060</v>
      </c>
      <c r="J47" s="403" t="s">
        <v>1060</v>
      </c>
      <c r="K47" s="401" t="s">
        <v>1060</v>
      </c>
      <c r="L47" s="402" t="s">
        <v>1060</v>
      </c>
      <c r="M47" s="402" t="s">
        <v>1060</v>
      </c>
      <c r="N47" s="402" t="s">
        <v>1060</v>
      </c>
      <c r="O47" s="572" t="e">
        <v>#VALUE!</v>
      </c>
      <c r="P47" s="572" t="e">
        <v>#VALUE!</v>
      </c>
      <c r="Q47" s="447"/>
      <c r="V47" s="937"/>
      <c r="X47" s="401"/>
    </row>
    <row r="48" spans="1:24" s="107" customFormat="1" ht="24" customHeight="1">
      <c r="A48" s="107" t="s">
        <v>1066</v>
      </c>
      <c r="B48" s="107" t="s">
        <v>916</v>
      </c>
      <c r="C48" s="401">
        <v>1410697</v>
      </c>
      <c r="D48" s="572">
        <v>2.0097345514939614E-2</v>
      </c>
      <c r="E48" s="107">
        <v>13</v>
      </c>
      <c r="F48" s="401">
        <v>1843567</v>
      </c>
      <c r="G48" s="403">
        <v>2.2032251124067679E-2</v>
      </c>
      <c r="H48" s="401">
        <v>13</v>
      </c>
      <c r="I48" s="401" t="s">
        <v>1060</v>
      </c>
      <c r="J48" s="403" t="s">
        <v>1060</v>
      </c>
      <c r="K48" s="401" t="s">
        <v>1060</v>
      </c>
      <c r="L48" s="402" t="s">
        <v>1060</v>
      </c>
      <c r="M48" s="402" t="s">
        <v>1060</v>
      </c>
      <c r="N48" s="402" t="s">
        <v>1060</v>
      </c>
      <c r="O48" s="572" t="e">
        <v>#VALUE!</v>
      </c>
      <c r="P48" s="572" t="e">
        <v>#VALUE!</v>
      </c>
      <c r="Q48" s="447"/>
      <c r="V48" s="937"/>
      <c r="X48" s="401"/>
    </row>
    <row r="49" spans="1:24" s="107" customFormat="1" ht="24" customHeight="1">
      <c r="A49" s="107" t="s">
        <v>1066</v>
      </c>
      <c r="B49" s="107" t="s">
        <v>1062</v>
      </c>
      <c r="C49" s="401" t="s">
        <v>1060</v>
      </c>
      <c r="D49" s="572" t="s">
        <v>1060</v>
      </c>
      <c r="E49" s="107" t="s">
        <v>1060</v>
      </c>
      <c r="F49" s="402" t="s">
        <v>1060</v>
      </c>
      <c r="G49" s="402" t="s">
        <v>1060</v>
      </c>
      <c r="H49" s="402" t="s">
        <v>1060</v>
      </c>
      <c r="I49" s="402" t="s">
        <v>1060</v>
      </c>
      <c r="J49" s="402" t="s">
        <v>1060</v>
      </c>
      <c r="K49" s="402" t="s">
        <v>1060</v>
      </c>
      <c r="L49" s="402" t="s">
        <v>1060</v>
      </c>
      <c r="M49" s="402" t="s">
        <v>1060</v>
      </c>
      <c r="N49" s="402" t="s">
        <v>1060</v>
      </c>
      <c r="O49" s="572" t="e">
        <v>#VALUE!</v>
      </c>
      <c r="P49" s="572" t="e">
        <v>#VALUE!</v>
      </c>
      <c r="Q49" s="447"/>
      <c r="V49" s="937"/>
      <c r="X49" s="401"/>
    </row>
    <row r="50" spans="1:24" s="107" customFormat="1" ht="23.25" customHeight="1">
      <c r="A50" s="107" t="s">
        <v>1066</v>
      </c>
      <c r="B50" s="232" t="s">
        <v>1061</v>
      </c>
      <c r="C50" s="401">
        <v>7897781</v>
      </c>
      <c r="D50" s="572">
        <v>0.11251490118595653</v>
      </c>
      <c r="F50" s="401">
        <v>9553936</v>
      </c>
      <c r="G50" s="403">
        <v>0.11417795891078039</v>
      </c>
      <c r="H50" s="401"/>
      <c r="I50" s="401"/>
      <c r="J50" s="403"/>
      <c r="K50" s="401"/>
      <c r="L50" s="402"/>
      <c r="M50" s="403"/>
      <c r="N50" s="401"/>
      <c r="O50" s="572">
        <v>0</v>
      </c>
      <c r="P50" s="572">
        <v>0</v>
      </c>
      <c r="Q50" s="447"/>
      <c r="V50" s="937"/>
      <c r="X50" s="401"/>
    </row>
    <row r="51" spans="1:24" s="107" customFormat="1" ht="10.5" customHeight="1">
      <c r="B51" s="232"/>
      <c r="C51" s="401"/>
      <c r="D51" s="572"/>
      <c r="F51" s="401"/>
      <c r="G51" s="403"/>
      <c r="H51" s="401"/>
      <c r="I51" s="401"/>
      <c r="J51" s="403"/>
      <c r="K51" s="401"/>
      <c r="L51" s="401"/>
      <c r="M51" s="403"/>
      <c r="N51" s="401"/>
      <c r="O51" s="572"/>
      <c r="P51" s="572"/>
      <c r="Q51" s="447"/>
      <c r="V51" s="937"/>
      <c r="X51" s="401"/>
    </row>
    <row r="52" spans="1:24" s="107" customFormat="1" ht="15.75">
      <c r="B52" s="363" t="s">
        <v>887</v>
      </c>
      <c r="C52" s="578"/>
      <c r="D52" s="580"/>
      <c r="E52" s="578"/>
      <c r="F52" s="578"/>
      <c r="G52" s="581"/>
      <c r="H52" s="578"/>
      <c r="I52" s="578"/>
      <c r="J52" s="581"/>
      <c r="K52" s="578"/>
      <c r="L52" s="578"/>
      <c r="M52" s="581"/>
      <c r="N52" s="578"/>
      <c r="O52" s="580"/>
      <c r="P52" s="580"/>
      <c r="Q52" s="447"/>
      <c r="V52" s="937"/>
      <c r="X52" s="401"/>
    </row>
    <row r="53" spans="1:24" s="107" customFormat="1" ht="23.25" customHeight="1">
      <c r="A53" s="107" t="s">
        <v>1066</v>
      </c>
      <c r="B53" s="107" t="s">
        <v>888</v>
      </c>
      <c r="C53" s="401">
        <v>982421.89247000008</v>
      </c>
      <c r="D53" s="572">
        <v>1.3995969520322539E-2</v>
      </c>
      <c r="E53" s="107">
        <v>15</v>
      </c>
      <c r="F53" s="401">
        <v>1056177.6143000002</v>
      </c>
      <c r="G53" s="403">
        <v>1.2622253723285511E-2</v>
      </c>
      <c r="H53" s="401">
        <v>16</v>
      </c>
      <c r="I53" s="401">
        <v>1088097.4952199999</v>
      </c>
      <c r="J53" s="403">
        <v>1.1180565705102298E-2</v>
      </c>
      <c r="K53" s="401">
        <v>16</v>
      </c>
      <c r="L53" s="401">
        <v>1108084.3196400001</v>
      </c>
      <c r="M53" s="403">
        <v>1.1188178026416357E-2</v>
      </c>
      <c r="N53" s="401">
        <v>16</v>
      </c>
      <c r="O53" s="572">
        <v>1.8368597030874678E-2</v>
      </c>
      <c r="P53" s="572">
        <v>2.1311858872004263E-2</v>
      </c>
      <c r="Q53" s="447"/>
      <c r="V53" s="937"/>
      <c r="X53" s="401"/>
    </row>
    <row r="54" spans="1:24" s="107" customFormat="1" ht="23.25" customHeight="1">
      <c r="A54" s="107" t="s">
        <v>1066</v>
      </c>
      <c r="B54" s="107" t="s">
        <v>889</v>
      </c>
      <c r="C54" s="401">
        <v>572770.20805999998</v>
      </c>
      <c r="D54" s="572">
        <v>8.1599101522479098E-3</v>
      </c>
      <c r="E54" s="107">
        <v>18</v>
      </c>
      <c r="F54" s="401">
        <v>633576.20256000001</v>
      </c>
      <c r="G54" s="403">
        <v>7.5717942450885117E-3</v>
      </c>
      <c r="H54" s="401">
        <v>18</v>
      </c>
      <c r="I54" s="401">
        <v>671261.27280999999</v>
      </c>
      <c r="J54" s="403">
        <v>6.8974340984264172E-3</v>
      </c>
      <c r="K54" s="401">
        <v>19</v>
      </c>
      <c r="L54" s="401">
        <v>681755.98425999994</v>
      </c>
      <c r="M54" s="403">
        <v>6.8835982851500705E-3</v>
      </c>
      <c r="N54" s="401">
        <v>19</v>
      </c>
      <c r="O54" s="572">
        <v>1.5634316882407795E-2</v>
      </c>
      <c r="P54" s="572">
        <v>1.8569676179755801E-2</v>
      </c>
      <c r="Q54" s="447"/>
      <c r="V54" s="937"/>
      <c r="X54" s="401"/>
    </row>
    <row r="55" spans="1:24" s="107" customFormat="1" ht="23.25" customHeight="1">
      <c r="A55" s="107" t="s">
        <v>1066</v>
      </c>
      <c r="B55" s="107" t="s">
        <v>890</v>
      </c>
      <c r="C55" s="401">
        <v>336475.31205999997</v>
      </c>
      <c r="D55" s="572">
        <v>4.7935599237234842E-3</v>
      </c>
      <c r="E55" s="107">
        <v>21</v>
      </c>
      <c r="F55" s="401">
        <v>356726.56845999998</v>
      </c>
      <c r="G55" s="403">
        <v>4.26319701911438E-3</v>
      </c>
      <c r="H55" s="401">
        <v>21</v>
      </c>
      <c r="I55" s="401">
        <v>364120.99738000007</v>
      </c>
      <c r="J55" s="403">
        <v>3.7414650375528621E-3</v>
      </c>
      <c r="K55" s="401">
        <v>21</v>
      </c>
      <c r="L55" s="401">
        <v>361071.42414000002</v>
      </c>
      <c r="M55" s="403">
        <v>3.6456895038840154E-3</v>
      </c>
      <c r="N55" s="401">
        <v>21</v>
      </c>
      <c r="O55" s="572">
        <v>-8.375164469895946E-3</v>
      </c>
      <c r="P55" s="572">
        <v>-5.5091967371498907E-3</v>
      </c>
      <c r="Q55" s="447"/>
      <c r="V55" s="937"/>
      <c r="X55" s="401"/>
    </row>
    <row r="56" spans="1:24" s="107" customFormat="1" ht="23.25" customHeight="1">
      <c r="A56" s="107" t="s">
        <v>1066</v>
      </c>
      <c r="B56" s="107" t="s">
        <v>891</v>
      </c>
      <c r="C56" s="401">
        <v>108854.82855999999</v>
      </c>
      <c r="D56" s="572">
        <v>1.5507887948580288E-3</v>
      </c>
      <c r="E56" s="107">
        <v>33</v>
      </c>
      <c r="F56" s="401">
        <v>95541.380940000003</v>
      </c>
      <c r="G56" s="403">
        <v>1.1418037411226678E-3</v>
      </c>
      <c r="H56" s="401">
        <v>35</v>
      </c>
      <c r="I56" s="401">
        <v>95876.160659999994</v>
      </c>
      <c r="J56" s="403">
        <v>9.8515961898739497E-4</v>
      </c>
      <c r="K56" s="401">
        <v>37</v>
      </c>
      <c r="L56" s="401">
        <v>93666.625979999997</v>
      </c>
      <c r="M56" s="403">
        <v>9.4573929801521019E-4</v>
      </c>
      <c r="N56" s="401">
        <v>39</v>
      </c>
      <c r="O56" s="572">
        <v>-2.3045715063993222E-2</v>
      </c>
      <c r="P56" s="572">
        <v>-2.0222147766490228E-2</v>
      </c>
      <c r="Q56" s="447"/>
      <c r="V56" s="937"/>
      <c r="X56" s="401"/>
    </row>
    <row r="57" spans="1:24" s="107" customFormat="1" ht="23.25" customHeight="1">
      <c r="A57" s="107" t="s">
        <v>1066</v>
      </c>
      <c r="B57" s="107" t="s">
        <v>892</v>
      </c>
      <c r="C57" s="401">
        <v>101225.97758000001</v>
      </c>
      <c r="D57" s="572">
        <v>1.442105176740853E-3</v>
      </c>
      <c r="E57" s="107">
        <v>34</v>
      </c>
      <c r="F57" s="401">
        <v>115234.48421000001</v>
      </c>
      <c r="G57" s="403">
        <v>1.3771536886194708E-3</v>
      </c>
      <c r="H57" s="401">
        <v>33</v>
      </c>
      <c r="I57" s="401">
        <v>133418.95465999999</v>
      </c>
      <c r="J57" s="403">
        <v>1.3709243844740135E-3</v>
      </c>
      <c r="K57" s="401">
        <v>32</v>
      </c>
      <c r="L57" s="401">
        <v>137465.01088000002</v>
      </c>
      <c r="M57" s="403">
        <v>1.3879656871494844E-3</v>
      </c>
      <c r="N57" s="401">
        <v>30</v>
      </c>
      <c r="O57" s="572">
        <v>3.0325947541043563E-2</v>
      </c>
      <c r="P57" s="572">
        <v>3.3303768198676531E-2</v>
      </c>
      <c r="Q57" s="447"/>
      <c r="V57" s="937"/>
      <c r="X57" s="401"/>
    </row>
    <row r="58" spans="1:24" s="107" customFormat="1" ht="23.25" customHeight="1">
      <c r="A58" s="107" t="s">
        <v>1066</v>
      </c>
      <c r="B58" s="107" t="s">
        <v>909</v>
      </c>
      <c r="C58" s="402">
        <v>85729.844610000015</v>
      </c>
      <c r="D58" s="572">
        <v>1.2213411583559431E-3</v>
      </c>
      <c r="E58" s="107">
        <v>38</v>
      </c>
      <c r="F58" s="401">
        <v>89517.182159999997</v>
      </c>
      <c r="G58" s="403">
        <v>1.0698092541621927E-3</v>
      </c>
      <c r="H58" s="401">
        <v>38</v>
      </c>
      <c r="I58" s="401">
        <v>94493.302839999989</v>
      </c>
      <c r="J58" s="403">
        <v>9.7095029235513537E-4</v>
      </c>
      <c r="K58" s="401">
        <v>38</v>
      </c>
      <c r="L58" s="401">
        <v>95087.41988999999</v>
      </c>
      <c r="M58" s="403">
        <v>9.6008486262810213E-4</v>
      </c>
      <c r="N58" s="401">
        <v>38</v>
      </c>
      <c r="O58" s="572">
        <v>6.2873984943248029E-3</v>
      </c>
      <c r="P58" s="572">
        <v>9.1957435766785167E-3</v>
      </c>
      <c r="Q58" s="447"/>
    </row>
    <row r="59" spans="1:24" s="107" customFormat="1" ht="23.25" customHeight="1">
      <c r="A59" s="107" t="s">
        <v>1066</v>
      </c>
      <c r="B59" s="107" t="s">
        <v>893</v>
      </c>
      <c r="C59" s="401">
        <v>177159.86345</v>
      </c>
      <c r="D59" s="572">
        <v>2.5238892456240936E-3</v>
      </c>
      <c r="E59" s="107">
        <v>23</v>
      </c>
      <c r="F59" s="401">
        <v>201337.73533</v>
      </c>
      <c r="G59" s="403">
        <v>2.4061634567887325E-3</v>
      </c>
      <c r="H59" s="401">
        <v>23</v>
      </c>
      <c r="I59" s="401">
        <v>215252.84233000001</v>
      </c>
      <c r="J59" s="403">
        <v>2.2117949516959373E-3</v>
      </c>
      <c r="K59" s="401">
        <v>23</v>
      </c>
      <c r="L59" s="401">
        <v>214506.77932000003</v>
      </c>
      <c r="M59" s="403">
        <v>2.1658460393023803E-3</v>
      </c>
      <c r="N59" s="401">
        <v>23</v>
      </c>
      <c r="O59" s="572">
        <v>-3.4659844763220704E-3</v>
      </c>
      <c r="P59" s="572">
        <v>-5.8582836209175593E-4</v>
      </c>
      <c r="Q59" s="447"/>
      <c r="V59" s="937"/>
      <c r="X59" s="401"/>
    </row>
    <row r="60" spans="1:24" s="107" customFormat="1" ht="23.25" customHeight="1">
      <c r="A60" s="107" t="s">
        <v>1066</v>
      </c>
      <c r="B60" s="107" t="s">
        <v>894</v>
      </c>
      <c r="C60" s="401">
        <v>111105.22288</v>
      </c>
      <c r="D60" s="572">
        <v>1.5828487993762902E-3</v>
      </c>
      <c r="E60" s="107">
        <v>32</v>
      </c>
      <c r="F60" s="401">
        <v>128259.39670999999</v>
      </c>
      <c r="G60" s="403">
        <v>1.5328128770671961E-3</v>
      </c>
      <c r="H60" s="401">
        <v>32</v>
      </c>
      <c r="I60" s="401">
        <v>151306.07670999999</v>
      </c>
      <c r="J60" s="403">
        <v>1.5547205463379594E-3</v>
      </c>
      <c r="K60" s="401">
        <v>27</v>
      </c>
      <c r="L60" s="401">
        <v>154978.83095000003</v>
      </c>
      <c r="M60" s="403">
        <v>1.5648003678617288E-3</v>
      </c>
      <c r="N60" s="401">
        <v>26</v>
      </c>
      <c r="O60" s="572">
        <v>2.427367307288919E-2</v>
      </c>
      <c r="P60" s="572">
        <v>2.723400160778211E-2</v>
      </c>
      <c r="Q60" s="447"/>
      <c r="V60" s="937"/>
      <c r="X60" s="401"/>
    </row>
    <row r="61" spans="1:24" s="107" customFormat="1" ht="23.25" customHeight="1">
      <c r="A61" s="107" t="s">
        <v>1066</v>
      </c>
      <c r="B61" s="107" t="s">
        <v>895</v>
      </c>
      <c r="C61" s="401">
        <v>121024.10488</v>
      </c>
      <c r="D61" s="572">
        <v>1.7241571020634831E-3</v>
      </c>
      <c r="E61" s="107">
        <v>31</v>
      </c>
      <c r="F61" s="401">
        <v>131267.06375</v>
      </c>
      <c r="G61" s="403">
        <v>1.5687571500569285E-3</v>
      </c>
      <c r="H61" s="401">
        <v>31</v>
      </c>
      <c r="I61" s="401">
        <v>142078.62121000001</v>
      </c>
      <c r="J61" s="403">
        <v>1.4599053547196771E-3</v>
      </c>
      <c r="K61" s="401">
        <v>29</v>
      </c>
      <c r="L61" s="401">
        <v>141449.65150000001</v>
      </c>
      <c r="M61" s="403">
        <v>1.4281980664347842E-3</v>
      </c>
      <c r="N61" s="401">
        <v>28</v>
      </c>
      <c r="O61" s="572">
        <v>-4.4269131037691922E-3</v>
      </c>
      <c r="P61" s="572">
        <v>-1.5495342399071133E-3</v>
      </c>
      <c r="Q61" s="447"/>
      <c r="V61" s="937"/>
      <c r="X61" s="401"/>
    </row>
    <row r="62" spans="1:24" s="107" customFormat="1" ht="23.25" customHeight="1">
      <c r="A62" s="107" t="s">
        <v>1066</v>
      </c>
      <c r="B62" s="107" t="s">
        <v>896</v>
      </c>
      <c r="C62" s="401">
        <v>130184.70672999999</v>
      </c>
      <c r="D62" s="572">
        <v>1.8546626468432942E-3</v>
      </c>
      <c r="E62" s="107">
        <v>27</v>
      </c>
      <c r="F62" s="401">
        <v>136338.81820000001</v>
      </c>
      <c r="G62" s="403">
        <v>1.6293690875031986E-3</v>
      </c>
      <c r="H62" s="401">
        <v>27</v>
      </c>
      <c r="I62" s="401">
        <v>139357.17679999999</v>
      </c>
      <c r="J62" s="403">
        <v>1.4319416031510397E-3</v>
      </c>
      <c r="K62" s="401">
        <v>30</v>
      </c>
      <c r="L62" s="401">
        <v>139290.05108000003</v>
      </c>
      <c r="M62" s="403">
        <v>1.4063928720676867E-3</v>
      </c>
      <c r="N62" s="401">
        <v>29</v>
      </c>
      <c r="O62" s="572">
        <v>-4.816811128162124E-4</v>
      </c>
      <c r="P62" s="572">
        <v>2.4071001556438265E-3</v>
      </c>
      <c r="Q62" s="447"/>
      <c r="V62" s="937"/>
      <c r="X62" s="401"/>
    </row>
    <row r="63" spans="1:24" s="107" customFormat="1" ht="23.25" customHeight="1">
      <c r="A63" s="107" t="s">
        <v>1066</v>
      </c>
      <c r="B63" s="107" t="s">
        <v>897</v>
      </c>
      <c r="C63" s="401">
        <v>71188.469679999995</v>
      </c>
      <c r="D63" s="572">
        <v>1.0141789993448364E-3</v>
      </c>
      <c r="E63" s="107">
        <v>40</v>
      </c>
      <c r="F63" s="401">
        <v>82286.574049999996</v>
      </c>
      <c r="G63" s="403">
        <v>9.8339711201642847E-4</v>
      </c>
      <c r="H63" s="401">
        <v>40</v>
      </c>
      <c r="I63" s="401">
        <v>93960.419420000006</v>
      </c>
      <c r="J63" s="403">
        <v>9.6547473697830317E-4</v>
      </c>
      <c r="K63" s="401">
        <v>39</v>
      </c>
      <c r="L63" s="401">
        <v>95497.83487999998</v>
      </c>
      <c r="M63" s="403">
        <v>9.6422876746588698E-4</v>
      </c>
      <c r="N63" s="401">
        <v>37</v>
      </c>
      <c r="O63" s="572">
        <v>1.6362373321555435E-2</v>
      </c>
      <c r="P63" s="572">
        <v>1.9299836828265304E-2</v>
      </c>
      <c r="Q63" s="447"/>
    </row>
    <row r="64" spans="1:24" s="107" customFormat="1" ht="23.25" customHeight="1">
      <c r="A64" s="107" t="s">
        <v>1066</v>
      </c>
      <c r="B64" s="107" t="s">
        <v>903</v>
      </c>
      <c r="C64" s="401">
        <v>48133.792759999997</v>
      </c>
      <c r="D64" s="572">
        <v>6.8573298450497796E-4</v>
      </c>
      <c r="E64" s="107">
        <v>48</v>
      </c>
      <c r="F64" s="401">
        <v>50020.527519999996</v>
      </c>
      <c r="G64" s="403">
        <v>5.9778940699143463E-4</v>
      </c>
      <c r="H64" s="401">
        <v>48</v>
      </c>
      <c r="I64" s="401">
        <v>49260.567619999994</v>
      </c>
      <c r="J64" s="403">
        <v>5.0616880873775708E-4</v>
      </c>
      <c r="K64" s="401">
        <v>50</v>
      </c>
      <c r="L64" s="401">
        <v>48680.147120000001</v>
      </c>
      <c r="M64" s="403">
        <v>4.9151688429960414E-4</v>
      </c>
      <c r="N64" s="401">
        <v>50</v>
      </c>
      <c r="O64" s="572">
        <v>-1.1782659600624301E-2</v>
      </c>
      <c r="P64" s="572">
        <v>-8.9265401197011762E-3</v>
      </c>
      <c r="Q64" s="447"/>
    </row>
    <row r="65" spans="1:24" s="107" customFormat="1" ht="23.25" customHeight="1">
      <c r="A65" s="107" t="s">
        <v>1066</v>
      </c>
      <c r="B65" s="107" t="s">
        <v>901</v>
      </c>
      <c r="C65" s="401">
        <v>76350.189160000009</v>
      </c>
      <c r="D65" s="572">
        <v>1.0877148896464069E-3</v>
      </c>
      <c r="E65" s="107">
        <v>39</v>
      </c>
      <c r="F65" s="401">
        <v>84183.905839999992</v>
      </c>
      <c r="G65" s="403">
        <v>1.0060718997854418E-3</v>
      </c>
      <c r="H65" s="401">
        <v>39</v>
      </c>
      <c r="I65" s="401">
        <v>85111.497289999999</v>
      </c>
      <c r="J65" s="403">
        <v>8.745491023468264E-4</v>
      </c>
      <c r="K65" s="401">
        <v>40</v>
      </c>
      <c r="L65" s="401">
        <v>86296.538260000001</v>
      </c>
      <c r="M65" s="403">
        <v>8.7132451565599916E-4</v>
      </c>
      <c r="N65" s="401">
        <v>40</v>
      </c>
      <c r="O65" s="572">
        <v>1.3923394696749636E-2</v>
      </c>
      <c r="P65" s="572">
        <v>1.6853809132289399E-2</v>
      </c>
      <c r="Q65" s="447"/>
    </row>
    <row r="66" spans="1:24" s="107" customFormat="1" ht="23.25" customHeight="1">
      <c r="A66" s="107" t="s">
        <v>1066</v>
      </c>
      <c r="B66" s="107" t="s">
        <v>910</v>
      </c>
      <c r="C66" s="402">
        <v>90656.056580000004</v>
      </c>
      <c r="D66" s="572">
        <v>1.291521915840308E-3</v>
      </c>
      <c r="E66" s="107">
        <v>36</v>
      </c>
      <c r="F66" s="401">
        <v>107620.82813000001</v>
      </c>
      <c r="G66" s="403">
        <v>1.2861637854985944E-3</v>
      </c>
      <c r="H66" s="401">
        <v>34</v>
      </c>
      <c r="I66" s="401">
        <v>117919.91407999999</v>
      </c>
      <c r="J66" s="403">
        <v>1.2116665584685413E-3</v>
      </c>
      <c r="K66" s="401">
        <v>34</v>
      </c>
      <c r="L66" s="401">
        <v>116561.11864000002</v>
      </c>
      <c r="M66" s="403">
        <v>1.1769019046549117E-3</v>
      </c>
      <c r="N66" s="401">
        <v>34</v>
      </c>
      <c r="O66" s="572">
        <v>-1.1523036211492865E-2</v>
      </c>
      <c r="P66" s="572">
        <v>-8.6661663739538985E-3</v>
      </c>
      <c r="Q66" s="447"/>
    </row>
    <row r="67" spans="1:24" s="107" customFormat="1" ht="23.25" customHeight="1">
      <c r="A67" s="107" t="s">
        <v>1066</v>
      </c>
      <c r="B67" s="107" t="s">
        <v>902</v>
      </c>
      <c r="C67" s="401">
        <v>59589.67313000001</v>
      </c>
      <c r="D67" s="572">
        <v>8.4893797180820782E-4</v>
      </c>
      <c r="E67" s="107">
        <v>44</v>
      </c>
      <c r="F67" s="401">
        <v>60968.467300000011</v>
      </c>
      <c r="G67" s="403">
        <v>7.286269401671373E-4</v>
      </c>
      <c r="H67" s="401">
        <v>46</v>
      </c>
      <c r="I67" s="401">
        <v>65284.79206</v>
      </c>
      <c r="J67" s="403">
        <v>6.7082307456574905E-4</v>
      </c>
      <c r="K67" s="401">
        <v>46</v>
      </c>
      <c r="L67" s="401">
        <v>65301.461470000002</v>
      </c>
      <c r="M67" s="403">
        <v>6.5934005505004418E-4</v>
      </c>
      <c r="N67" s="401">
        <v>46</v>
      </c>
      <c r="O67" s="572">
        <v>2.5533373813435567E-4</v>
      </c>
      <c r="P67" s="572">
        <v>3.1462451073196451E-3</v>
      </c>
      <c r="Q67" s="447"/>
    </row>
    <row r="68" spans="1:24" s="107" customFormat="1" ht="23.25" customHeight="1">
      <c r="A68" s="107" t="s">
        <v>1066</v>
      </c>
      <c r="B68" s="107" t="s">
        <v>900</v>
      </c>
      <c r="C68" s="401">
        <v>128348.92015000002</v>
      </c>
      <c r="D68" s="572">
        <v>1.8285093076145663E-3</v>
      </c>
      <c r="E68" s="107">
        <v>29</v>
      </c>
      <c r="F68" s="401">
        <v>139142.31615</v>
      </c>
      <c r="G68" s="403">
        <v>1.6628733598514282E-3</v>
      </c>
      <c r="H68" s="401">
        <v>25</v>
      </c>
      <c r="I68" s="401">
        <v>146121.99083</v>
      </c>
      <c r="J68" s="403">
        <v>1.5014523299723716E-3</v>
      </c>
      <c r="K68" s="401">
        <v>28</v>
      </c>
      <c r="L68" s="401">
        <v>146912.00445000001</v>
      </c>
      <c r="M68" s="403">
        <v>1.4833507079481806E-3</v>
      </c>
      <c r="N68" s="401">
        <v>27</v>
      </c>
      <c r="O68" s="572">
        <v>5.4065347420506615E-3</v>
      </c>
      <c r="P68" s="572">
        <v>8.3123339754092029E-3</v>
      </c>
      <c r="Q68" s="447"/>
    </row>
    <row r="69" spans="1:24" s="107" customFormat="1" ht="23.25" customHeight="1">
      <c r="A69" s="107" t="s">
        <v>1066</v>
      </c>
      <c r="B69" s="107" t="s">
        <v>898</v>
      </c>
      <c r="C69" s="401">
        <v>67182.627139999982</v>
      </c>
      <c r="D69" s="572">
        <v>9.5711018754129277E-4</v>
      </c>
      <c r="E69" s="107">
        <v>42</v>
      </c>
      <c r="F69" s="401">
        <v>68650.040670000002</v>
      </c>
      <c r="G69" s="403">
        <v>8.2042851478622667E-4</v>
      </c>
      <c r="H69" s="401">
        <v>42</v>
      </c>
      <c r="I69" s="401">
        <v>71132.650600000008</v>
      </c>
      <c r="J69" s="403">
        <v>7.3091177702838466E-4</v>
      </c>
      <c r="K69" s="401">
        <v>42</v>
      </c>
      <c r="L69" s="401">
        <v>69902.842539999998</v>
      </c>
      <c r="M69" s="403">
        <v>7.057995795339458E-4</v>
      </c>
      <c r="N69" s="401">
        <v>43</v>
      </c>
      <c r="O69" s="572">
        <v>-1.7288939040323248E-2</v>
      </c>
      <c r="P69" s="572">
        <v>-1.4448733661827085E-2</v>
      </c>
      <c r="Q69" s="447"/>
    </row>
    <row r="70" spans="1:24" s="107" customFormat="1" ht="23.25" customHeight="1">
      <c r="A70" s="107" t="s">
        <v>1066</v>
      </c>
      <c r="B70" s="107" t="s">
        <v>899</v>
      </c>
      <c r="C70" s="401">
        <v>43571.667949999995</v>
      </c>
      <c r="D70" s="572">
        <v>6.207391562138224E-4</v>
      </c>
      <c r="E70" s="107">
        <v>51</v>
      </c>
      <c r="F70" s="401">
        <v>47114.534179999995</v>
      </c>
      <c r="G70" s="403">
        <v>5.6306022436246154E-4</v>
      </c>
      <c r="H70" s="401">
        <v>49</v>
      </c>
      <c r="I70" s="401">
        <v>55722.776850000002</v>
      </c>
      <c r="J70" s="403">
        <v>5.7257017002526308E-4</v>
      </c>
      <c r="K70" s="401">
        <v>47</v>
      </c>
      <c r="L70" s="401">
        <v>56698.257970000006</v>
      </c>
      <c r="M70" s="403">
        <v>5.7247466886105834E-4</v>
      </c>
      <c r="N70" s="401">
        <v>47</v>
      </c>
      <c r="O70" s="572">
        <v>1.7505967490204277E-2</v>
      </c>
      <c r="P70" s="572">
        <v>2.0446736182372582E-2</v>
      </c>
      <c r="Q70" s="447"/>
    </row>
    <row r="71" spans="1:24" s="107" customFormat="1" ht="23.25" customHeight="1">
      <c r="A71" s="107" t="s">
        <v>1066</v>
      </c>
      <c r="B71" s="107" t="s">
        <v>907</v>
      </c>
      <c r="C71" s="401">
        <v>128709.7914</v>
      </c>
      <c r="D71" s="572">
        <v>1.8336504216863038E-3</v>
      </c>
      <c r="E71" s="107">
        <v>28</v>
      </c>
      <c r="F71" s="401">
        <v>133893.96912000002</v>
      </c>
      <c r="G71" s="403">
        <v>1.6001509853723807E-3</v>
      </c>
      <c r="H71" s="401">
        <v>30</v>
      </c>
      <c r="I71" s="401">
        <v>138216.96876999998</v>
      </c>
      <c r="J71" s="403">
        <v>1.4202255842713869E-3</v>
      </c>
      <c r="K71" s="401">
        <v>31</v>
      </c>
      <c r="L71" s="401">
        <v>136535.20173</v>
      </c>
      <c r="M71" s="403">
        <v>1.3785775294827729E-3</v>
      </c>
      <c r="N71" s="401">
        <v>31</v>
      </c>
      <c r="O71" s="572">
        <v>-1.2167587344492525E-2</v>
      </c>
      <c r="P71" s="572">
        <v>-9.3125803714997346E-3</v>
      </c>
      <c r="Q71" s="447"/>
    </row>
    <row r="72" spans="1:24" s="107" customFormat="1" ht="23.25" customHeight="1">
      <c r="A72" s="107" t="s">
        <v>1066</v>
      </c>
      <c r="B72" s="107" t="s">
        <v>908</v>
      </c>
      <c r="C72" s="402">
        <v>122487.18378999998</v>
      </c>
      <c r="D72" s="572">
        <v>1.7450007009156044E-3</v>
      </c>
      <c r="E72" s="107">
        <v>30</v>
      </c>
      <c r="F72" s="401">
        <v>134950.63897000003</v>
      </c>
      <c r="G72" s="403">
        <v>1.6127791217462857E-3</v>
      </c>
      <c r="H72" s="401">
        <v>28</v>
      </c>
      <c r="I72" s="401">
        <v>160724.00003000002</v>
      </c>
      <c r="J72" s="403">
        <v>1.6514928585135201E-3</v>
      </c>
      <c r="K72" s="401">
        <v>26</v>
      </c>
      <c r="L72" s="401">
        <v>162537.36776999998</v>
      </c>
      <c r="M72" s="403">
        <v>1.6411178953842341E-3</v>
      </c>
      <c r="N72" s="401">
        <v>25</v>
      </c>
      <c r="O72" s="572">
        <v>1.1282495082635347E-2</v>
      </c>
      <c r="P72" s="572">
        <v>1.4205276860330907E-2</v>
      </c>
      <c r="Q72" s="447"/>
    </row>
    <row r="73" spans="1:24" s="107" customFormat="1" ht="23.25" customHeight="1">
      <c r="A73" s="107" t="s">
        <v>1066</v>
      </c>
      <c r="B73" s="107" t="s">
        <v>906</v>
      </c>
      <c r="C73" s="401">
        <v>49459.174420000003</v>
      </c>
      <c r="D73" s="572">
        <v>7.0461489405762058E-4</v>
      </c>
      <c r="E73" s="107">
        <v>47</v>
      </c>
      <c r="F73" s="401">
        <v>51787.361799999999</v>
      </c>
      <c r="G73" s="403">
        <v>6.1890463445621975E-4</v>
      </c>
      <c r="H73" s="401">
        <v>47</v>
      </c>
      <c r="I73" s="401">
        <v>52282.135469999994</v>
      </c>
      <c r="J73" s="403">
        <v>5.3721642903626645E-4</v>
      </c>
      <c r="K73" s="401">
        <v>48</v>
      </c>
      <c r="L73" s="401">
        <v>51774.688269999999</v>
      </c>
      <c r="M73" s="403">
        <v>5.2276204920503248E-4</v>
      </c>
      <c r="N73" s="401">
        <v>48</v>
      </c>
      <c r="O73" s="572">
        <v>-9.7059386621874966E-3</v>
      </c>
      <c r="P73" s="572">
        <v>-6.8438170976273804E-3</v>
      </c>
      <c r="Q73" s="447"/>
    </row>
    <row r="74" spans="1:24" s="107" customFormat="1" ht="23.25" customHeight="1">
      <c r="A74" s="107" t="s">
        <v>1066</v>
      </c>
      <c r="B74" s="107" t="s">
        <v>905</v>
      </c>
      <c r="C74" s="401">
        <v>86801.445470000006</v>
      </c>
      <c r="D74" s="572">
        <v>1.2366076065992769E-3</v>
      </c>
      <c r="E74" s="107">
        <v>37</v>
      </c>
      <c r="F74" s="401">
        <v>91419.686509999985</v>
      </c>
      <c r="G74" s="403">
        <v>1.0925458585838552E-3</v>
      </c>
      <c r="H74" s="401">
        <v>37</v>
      </c>
      <c r="I74" s="401">
        <v>102927.20864</v>
      </c>
      <c r="J74" s="403">
        <v>1.0576114953831581E-3</v>
      </c>
      <c r="K74" s="401">
        <v>35</v>
      </c>
      <c r="L74" s="401">
        <v>103980.16282</v>
      </c>
      <c r="M74" s="403">
        <v>1.0498736894173121E-3</v>
      </c>
      <c r="N74" s="401">
        <v>36</v>
      </c>
      <c r="O74" s="572">
        <v>1.0230085843315084E-2</v>
      </c>
      <c r="P74" s="572">
        <v>1.314982597581027E-2</v>
      </c>
      <c r="Q74" s="447"/>
    </row>
    <row r="75" spans="1:24" s="107" customFormat="1" ht="23.25" customHeight="1">
      <c r="A75" s="107" t="s">
        <v>1066</v>
      </c>
      <c r="B75" s="107" t="s">
        <v>904</v>
      </c>
      <c r="C75" s="401">
        <v>55162.456300000005</v>
      </c>
      <c r="D75" s="572">
        <v>7.858660957766676E-4</v>
      </c>
      <c r="E75" s="107">
        <v>46</v>
      </c>
      <c r="F75" s="401">
        <v>61120.545109999999</v>
      </c>
      <c r="G75" s="403">
        <v>7.3044440408372841E-4</v>
      </c>
      <c r="H75" s="401">
        <v>45</v>
      </c>
      <c r="I75" s="401">
        <v>68435.541160000008</v>
      </c>
      <c r="J75" s="403">
        <v>7.031980754159436E-4</v>
      </c>
      <c r="K75" s="401">
        <v>44</v>
      </c>
      <c r="L75" s="401">
        <v>69270.464000000007</v>
      </c>
      <c r="M75" s="403">
        <v>6.9941453864833544E-4</v>
      </c>
      <c r="N75" s="401">
        <v>44</v>
      </c>
      <c r="O75" s="572">
        <v>1.2200134986117384E-2</v>
      </c>
      <c r="P75" s="572">
        <v>1.5125568902262243E-2</v>
      </c>
      <c r="Q75" s="447"/>
    </row>
    <row r="76" spans="1:24" s="107" customFormat="1" ht="23.25" customHeight="1">
      <c r="A76" s="107" t="s">
        <v>1066</v>
      </c>
      <c r="B76" s="107" t="s">
        <v>911</v>
      </c>
      <c r="C76" s="401">
        <v>56725.934739999997</v>
      </c>
      <c r="D76" s="572">
        <v>8.0814002590754515E-4</v>
      </c>
      <c r="E76" s="107">
        <v>45</v>
      </c>
      <c r="F76" s="401">
        <v>67511.329130000013</v>
      </c>
      <c r="G76" s="403">
        <v>8.0681990788061722E-4</v>
      </c>
      <c r="H76" s="401">
        <v>44</v>
      </c>
      <c r="I76" s="401">
        <v>74667.331269999995</v>
      </c>
      <c r="J76" s="403">
        <v>7.672318031759492E-4</v>
      </c>
      <c r="K76" s="401">
        <v>41</v>
      </c>
      <c r="L76" s="401">
        <v>73638.004140000005</v>
      </c>
      <c r="M76" s="403">
        <v>7.4351300277939987E-4</v>
      </c>
      <c r="N76" s="401">
        <v>41</v>
      </c>
      <c r="O76" s="572">
        <v>-1.3785508501407473E-2</v>
      </c>
      <c r="P76" s="572">
        <v>-1.0935177601122281E-2</v>
      </c>
      <c r="Q76" s="447"/>
    </row>
    <row r="77" spans="1:24" s="107" customFormat="1" ht="23.25" customHeight="1">
      <c r="A77" s="107" t="s">
        <v>1066</v>
      </c>
      <c r="B77" s="107" t="s">
        <v>912</v>
      </c>
      <c r="C77" s="402">
        <v>196523.69561000005</v>
      </c>
      <c r="D77" s="572">
        <v>2.7997540311966301E-3</v>
      </c>
      <c r="E77" s="402">
        <v>22</v>
      </c>
      <c r="F77" s="401">
        <v>221211.00391000003</v>
      </c>
      <c r="G77" s="403">
        <v>2.6436665385918918E-3</v>
      </c>
      <c r="H77" s="401">
        <v>22</v>
      </c>
      <c r="I77" s="401">
        <v>227784.80164000005</v>
      </c>
      <c r="J77" s="403">
        <v>2.340565025236815E-3</v>
      </c>
      <c r="K77" s="401">
        <v>22</v>
      </c>
      <c r="L77" s="401">
        <v>227431.31941999999</v>
      </c>
      <c r="M77" s="403">
        <v>2.296343378706421E-3</v>
      </c>
      <c r="N77" s="401">
        <v>22</v>
      </c>
      <c r="O77" s="572">
        <v>-1.551825308164001E-3</v>
      </c>
      <c r="P77" s="572">
        <v>1.3338630579975419E-3</v>
      </c>
      <c r="Q77" s="447"/>
    </row>
    <row r="78" spans="1:24" s="107" customFormat="1" ht="23.25" customHeight="1">
      <c r="B78" s="107" t="s">
        <v>913</v>
      </c>
      <c r="C78" s="402">
        <v>62540.485009999997</v>
      </c>
      <c r="D78" s="402">
        <v>8.9097640096907535E-4</v>
      </c>
      <c r="E78" s="402">
        <v>43</v>
      </c>
      <c r="F78" s="401">
        <v>67977.350489999997</v>
      </c>
      <c r="G78" s="403">
        <v>8.1238927402391408E-4</v>
      </c>
      <c r="H78" s="401">
        <v>43</v>
      </c>
      <c r="I78" s="401">
        <v>70655.20624</v>
      </c>
      <c r="J78" s="403">
        <v>7.2600587653604757E-4</v>
      </c>
      <c r="K78" s="401">
        <v>43</v>
      </c>
      <c r="L78" s="401">
        <v>70313.540739999997</v>
      </c>
      <c r="M78" s="403">
        <v>7.0994634390492942E-4</v>
      </c>
      <c r="N78" s="401">
        <v>42</v>
      </c>
      <c r="O78" s="572">
        <v>-4.8356733803797125E-3</v>
      </c>
      <c r="P78" s="572">
        <v>-1.9594759046004384E-3</v>
      </c>
      <c r="Q78" s="447"/>
    </row>
    <row r="79" spans="1:24" s="107" customFormat="1" ht="23.25" customHeight="1">
      <c r="A79" s="107" t="s">
        <v>1066</v>
      </c>
      <c r="B79" s="232" t="s">
        <v>1061</v>
      </c>
      <c r="C79" s="401">
        <v>4070383.5245700013</v>
      </c>
      <c r="D79" s="572">
        <v>5.798828810977906E-2</v>
      </c>
      <c r="F79" s="401">
        <v>4413835.5255000005</v>
      </c>
      <c r="G79" s="403">
        <v>5.274922621100684E-2</v>
      </c>
      <c r="H79" s="401"/>
      <c r="I79" s="401">
        <v>4675470.7025899999</v>
      </c>
      <c r="J79" s="403">
        <v>4.8042025298495029E-2</v>
      </c>
      <c r="K79" s="401"/>
      <c r="L79" s="402">
        <v>4708687.0518599991</v>
      </c>
      <c r="M79" s="403">
        <v>4.7542978519907894E-2</v>
      </c>
      <c r="N79" s="401"/>
      <c r="O79" s="572">
        <v>7.1043861426827171E-3</v>
      </c>
      <c r="P79" s="572">
        <v>1.0015092461014063E-2</v>
      </c>
      <c r="Q79" s="447"/>
      <c r="V79" s="937"/>
      <c r="X79" s="401"/>
    </row>
    <row r="80" spans="1:24" s="107" customFormat="1" ht="10.5" customHeight="1">
      <c r="B80" s="232"/>
      <c r="C80" s="401"/>
      <c r="D80" s="572"/>
      <c r="F80" s="401"/>
      <c r="G80" s="403"/>
      <c r="H80" s="401"/>
      <c r="I80" s="401"/>
      <c r="J80" s="403"/>
      <c r="K80" s="401"/>
      <c r="L80" s="401"/>
      <c r="M80" s="403"/>
      <c r="N80" s="401"/>
      <c r="O80" s="572"/>
      <c r="P80" s="572"/>
      <c r="Q80" s="447"/>
      <c r="V80" s="937"/>
      <c r="X80" s="401"/>
    </row>
    <row r="81" spans="1:17" s="226" customFormat="1" ht="18.75" customHeight="1">
      <c r="B81" s="533" t="s">
        <v>6</v>
      </c>
      <c r="C81" s="405">
        <v>70193200.338389993</v>
      </c>
      <c r="D81" s="571">
        <v>1</v>
      </c>
      <c r="E81" s="530"/>
      <c r="F81" s="405">
        <v>83675834.5581</v>
      </c>
      <c r="G81" s="406">
        <v>1</v>
      </c>
      <c r="H81" s="530"/>
      <c r="I81" s="405">
        <v>97320432.965519994</v>
      </c>
      <c r="J81" s="406">
        <v>1</v>
      </c>
      <c r="K81" s="530"/>
      <c r="L81" s="405">
        <v>99040640.667650014</v>
      </c>
      <c r="M81" s="406">
        <v>1</v>
      </c>
      <c r="N81" s="530"/>
      <c r="O81" s="571"/>
      <c r="P81" s="571"/>
      <c r="Q81" s="935"/>
    </row>
    <row r="82" spans="1:17" s="171" customFormat="1" ht="13.5" thickBot="1">
      <c r="B82" s="585"/>
      <c r="C82" s="348"/>
      <c r="D82" s="586"/>
      <c r="E82" s="348"/>
      <c r="F82" s="348"/>
      <c r="G82" s="348"/>
      <c r="H82" s="348"/>
      <c r="I82" s="348"/>
      <c r="J82" s="586"/>
      <c r="K82" s="587"/>
      <c r="L82" s="348"/>
      <c r="M82" s="586"/>
      <c r="N82" s="348"/>
      <c r="O82" s="586"/>
      <c r="P82" s="586"/>
      <c r="Q82" s="168"/>
    </row>
    <row r="83" spans="1:17" s="171" customFormat="1" ht="15.75" thickTop="1">
      <c r="B83" s="388" t="s">
        <v>1242</v>
      </c>
      <c r="C83" s="333"/>
      <c r="D83" s="414"/>
      <c r="E83" s="333"/>
      <c r="F83" s="333"/>
      <c r="G83" s="414"/>
      <c r="H83" s="333"/>
      <c r="I83" s="401"/>
      <c r="J83" s="572"/>
      <c r="K83" s="579"/>
      <c r="L83" s="333"/>
      <c r="M83" s="414"/>
      <c r="N83" s="333"/>
      <c r="O83" s="414"/>
      <c r="P83" s="414"/>
      <c r="Q83" s="456"/>
    </row>
    <row r="84" spans="1:17" s="171" customFormat="1" ht="12.75" customHeight="1">
      <c r="B84" s="388" t="s">
        <v>1414</v>
      </c>
      <c r="C84" s="333"/>
      <c r="D84" s="414"/>
      <c r="E84" s="333"/>
      <c r="F84" s="333"/>
      <c r="G84" s="414"/>
      <c r="H84" s="333"/>
      <c r="I84" s="401"/>
      <c r="J84" s="572"/>
      <c r="K84" s="579"/>
      <c r="L84" s="333"/>
      <c r="M84" s="414"/>
      <c r="N84" s="333"/>
      <c r="O84" s="414"/>
      <c r="P84" s="414"/>
      <c r="Q84" s="456"/>
    </row>
    <row r="85" spans="1:17" s="171" customFormat="1">
      <c r="B85" s="388" t="s">
        <v>1239</v>
      </c>
      <c r="C85" s="333"/>
      <c r="D85" s="414"/>
      <c r="E85" s="333"/>
      <c r="F85" s="333"/>
      <c r="G85" s="414"/>
      <c r="H85" s="333"/>
      <c r="I85" s="401"/>
      <c r="J85" s="572"/>
      <c r="K85" s="579"/>
      <c r="L85" s="333"/>
      <c r="M85" s="414"/>
      <c r="N85" s="333"/>
      <c r="O85" s="414"/>
      <c r="P85" s="414"/>
      <c r="Q85" s="456"/>
    </row>
    <row r="86" spans="1:17" s="171" customFormat="1">
      <c r="B86" s="388" t="s">
        <v>1240</v>
      </c>
      <c r="C86" s="333"/>
      <c r="D86" s="414"/>
      <c r="E86" s="333"/>
      <c r="F86" s="333"/>
      <c r="G86" s="414"/>
      <c r="H86" s="333"/>
      <c r="I86" s="401"/>
      <c r="J86" s="572"/>
      <c r="K86" s="579"/>
      <c r="L86" s="333"/>
      <c r="M86" s="414"/>
      <c r="N86" s="333"/>
      <c r="O86" s="414"/>
      <c r="P86" s="414"/>
      <c r="Q86" s="456"/>
    </row>
    <row r="87" spans="1:17" s="171" customFormat="1">
      <c r="A87" s="171" t="s">
        <v>511</v>
      </c>
      <c r="C87" s="333"/>
      <c r="D87" s="414"/>
      <c r="E87" s="333"/>
      <c r="F87" s="333"/>
      <c r="G87" s="414"/>
      <c r="H87" s="333"/>
      <c r="I87" s="401"/>
      <c r="J87" s="572"/>
      <c r="K87" s="579"/>
      <c r="L87" s="333"/>
      <c r="M87" s="414"/>
      <c r="N87" s="333"/>
      <c r="O87" s="414"/>
      <c r="P87" s="414"/>
      <c r="Q87" s="456"/>
    </row>
    <row r="88" spans="1:17" s="171" customFormat="1">
      <c r="C88" s="333"/>
      <c r="D88" s="414"/>
      <c r="E88" s="333"/>
      <c r="F88" s="333"/>
      <c r="G88" s="414"/>
      <c r="H88" s="333"/>
      <c r="I88" s="401"/>
      <c r="J88" s="572"/>
      <c r="K88" s="579"/>
      <c r="L88" s="333"/>
      <c r="M88" s="414"/>
      <c r="N88" s="333"/>
      <c r="O88" s="414"/>
      <c r="P88" s="414"/>
      <c r="Q88" s="456"/>
    </row>
    <row r="89" spans="1:17" s="171" customFormat="1">
      <c r="C89" s="333"/>
      <c r="D89" s="414"/>
      <c r="E89" s="333"/>
      <c r="F89" s="333"/>
      <c r="G89" s="414"/>
      <c r="H89" s="333"/>
      <c r="I89" s="401"/>
      <c r="J89" s="572"/>
      <c r="K89" s="579"/>
      <c r="L89" s="333"/>
      <c r="M89" s="414"/>
      <c r="N89" s="333"/>
      <c r="O89" s="414"/>
      <c r="P89" s="414"/>
      <c r="Q89" s="456"/>
    </row>
    <row r="90" spans="1:17" s="171" customFormat="1">
      <c r="C90" s="333"/>
      <c r="D90" s="414"/>
      <c r="E90" s="333"/>
      <c r="F90" s="333"/>
      <c r="G90" s="414"/>
      <c r="H90" s="333"/>
      <c r="I90" s="401"/>
      <c r="J90" s="572"/>
      <c r="K90" s="579"/>
      <c r="L90" s="333"/>
      <c r="M90" s="414"/>
      <c r="N90" s="333"/>
      <c r="O90" s="414"/>
      <c r="P90" s="414"/>
      <c r="Q90" s="456"/>
    </row>
    <row r="91" spans="1:17" s="171" customFormat="1">
      <c r="C91" s="333"/>
      <c r="D91" s="414"/>
      <c r="E91" s="333"/>
      <c r="F91" s="333"/>
      <c r="G91" s="414"/>
      <c r="H91" s="333"/>
      <c r="I91" s="401"/>
      <c r="J91" s="572"/>
      <c r="K91" s="579"/>
      <c r="L91" s="333"/>
      <c r="M91" s="414"/>
      <c r="N91" s="333"/>
      <c r="O91" s="414"/>
      <c r="P91" s="414"/>
      <c r="Q91" s="456"/>
    </row>
    <row r="92" spans="1:17" s="171" customFormat="1">
      <c r="C92" s="333"/>
      <c r="D92" s="414"/>
      <c r="E92" s="333"/>
      <c r="F92" s="333"/>
      <c r="G92" s="414"/>
      <c r="H92" s="333"/>
      <c r="I92" s="401"/>
      <c r="J92" s="572"/>
      <c r="K92" s="579"/>
      <c r="L92" s="333"/>
      <c r="M92" s="414"/>
      <c r="N92" s="333"/>
      <c r="O92" s="414"/>
      <c r="P92" s="414"/>
      <c r="Q92" s="456"/>
    </row>
    <row r="93" spans="1:17" s="171" customFormat="1">
      <c r="C93" s="333"/>
      <c r="D93" s="414"/>
      <c r="E93" s="333"/>
      <c r="F93" s="333"/>
      <c r="G93" s="414"/>
      <c r="H93" s="333"/>
      <c r="I93" s="401"/>
      <c r="J93" s="572"/>
      <c r="K93" s="579"/>
      <c r="L93" s="333"/>
      <c r="M93" s="414"/>
      <c r="N93" s="333"/>
      <c r="O93" s="414"/>
      <c r="P93" s="414"/>
      <c r="Q93" s="456"/>
    </row>
    <row r="94" spans="1:17" s="171" customFormat="1">
      <c r="C94" s="333"/>
      <c r="D94" s="414"/>
      <c r="E94" s="333"/>
      <c r="F94" s="333"/>
      <c r="G94" s="414"/>
      <c r="H94" s="333"/>
      <c r="I94" s="401"/>
      <c r="J94" s="572"/>
      <c r="K94" s="579"/>
      <c r="L94" s="333"/>
      <c r="M94" s="414"/>
      <c r="N94" s="333"/>
      <c r="O94" s="414"/>
      <c r="P94" s="414"/>
      <c r="Q94" s="456"/>
    </row>
    <row r="95" spans="1:17" s="171" customFormat="1">
      <c r="C95" s="333"/>
      <c r="D95" s="414"/>
      <c r="E95" s="333"/>
      <c r="F95" s="333"/>
      <c r="G95" s="414"/>
      <c r="H95" s="333"/>
      <c r="I95" s="401"/>
      <c r="J95" s="572"/>
      <c r="K95" s="579"/>
      <c r="L95" s="333"/>
      <c r="M95" s="414"/>
      <c r="N95" s="333"/>
      <c r="O95" s="414"/>
      <c r="P95" s="414"/>
      <c r="Q95" s="456"/>
    </row>
    <row r="96" spans="1:17" s="171" customFormat="1">
      <c r="C96" s="333"/>
      <c r="D96" s="414"/>
      <c r="E96" s="333"/>
      <c r="F96" s="333"/>
      <c r="G96" s="414"/>
      <c r="H96" s="333"/>
      <c r="I96" s="401"/>
      <c r="J96" s="572"/>
      <c r="K96" s="579"/>
      <c r="L96" s="333"/>
      <c r="M96" s="414"/>
      <c r="N96" s="333"/>
      <c r="O96" s="414"/>
      <c r="P96" s="414"/>
      <c r="Q96" s="456"/>
    </row>
    <row r="97" spans="2:17" s="171" customFormat="1">
      <c r="C97" s="333"/>
      <c r="D97" s="414"/>
      <c r="E97" s="333"/>
      <c r="F97" s="333"/>
      <c r="G97" s="414"/>
      <c r="H97" s="333"/>
      <c r="I97" s="401"/>
      <c r="J97" s="572"/>
      <c r="K97" s="579"/>
      <c r="L97" s="333"/>
      <c r="M97" s="414"/>
      <c r="N97" s="333"/>
      <c r="O97" s="414"/>
      <c r="P97" s="414"/>
      <c r="Q97" s="456"/>
    </row>
    <row r="98" spans="2:17" s="171" customFormat="1">
      <c r="C98" s="333"/>
      <c r="D98" s="414"/>
      <c r="E98" s="333"/>
      <c r="F98" s="333"/>
      <c r="G98" s="414"/>
      <c r="H98" s="333"/>
      <c r="I98" s="401"/>
      <c r="J98" s="572"/>
      <c r="K98" s="579"/>
      <c r="L98" s="333"/>
      <c r="M98" s="414"/>
      <c r="N98" s="333"/>
      <c r="O98" s="414"/>
      <c r="P98" s="414"/>
      <c r="Q98" s="456"/>
    </row>
    <row r="99" spans="2:17" s="171" customFormat="1">
      <c r="B99" s="573"/>
      <c r="C99" s="333"/>
      <c r="D99" s="414"/>
      <c r="E99" s="333"/>
      <c r="F99" s="333"/>
      <c r="G99" s="414"/>
      <c r="H99" s="333"/>
      <c r="I99" s="401"/>
      <c r="J99" s="572"/>
      <c r="K99" s="579"/>
      <c r="L99" s="333"/>
      <c r="M99" s="414"/>
      <c r="N99" s="333"/>
      <c r="O99" s="414"/>
      <c r="P99" s="414"/>
      <c r="Q99" s="456"/>
    </row>
    <row r="100" spans="2:17" s="171" customFormat="1">
      <c r="B100" s="573"/>
      <c r="C100" s="333"/>
      <c r="D100" s="414"/>
      <c r="E100" s="333"/>
      <c r="F100" s="333"/>
      <c r="G100" s="414"/>
      <c r="H100" s="333"/>
      <c r="I100" s="401"/>
      <c r="J100" s="572"/>
      <c r="K100" s="579"/>
      <c r="L100" s="333"/>
      <c r="M100" s="414"/>
      <c r="N100" s="333"/>
      <c r="O100" s="414"/>
      <c r="P100" s="414"/>
      <c r="Q100" s="456"/>
    </row>
    <row r="101" spans="2:17" s="171" customFormat="1">
      <c r="B101" s="573"/>
      <c r="C101" s="333"/>
      <c r="D101" s="414"/>
      <c r="E101" s="333"/>
      <c r="F101" s="333"/>
      <c r="G101" s="414"/>
      <c r="H101" s="333"/>
      <c r="I101" s="401"/>
      <c r="J101" s="572"/>
      <c r="K101" s="579"/>
      <c r="L101" s="333"/>
      <c r="M101" s="414"/>
      <c r="N101" s="333"/>
      <c r="O101" s="414"/>
      <c r="P101" s="414"/>
      <c r="Q101" s="456"/>
    </row>
    <row r="102" spans="2:17" s="171" customFormat="1">
      <c r="B102" s="573"/>
      <c r="C102" s="333"/>
      <c r="D102" s="414"/>
      <c r="E102" s="333"/>
      <c r="F102" s="333"/>
      <c r="G102" s="414"/>
      <c r="H102" s="333"/>
      <c r="I102" s="401"/>
      <c r="J102" s="572"/>
      <c r="K102" s="579"/>
      <c r="L102" s="333"/>
      <c r="M102" s="414"/>
      <c r="N102" s="333"/>
      <c r="O102" s="414"/>
      <c r="P102" s="414"/>
      <c r="Q102" s="456"/>
    </row>
    <row r="103" spans="2:17" s="171" customFormat="1">
      <c r="B103" s="573"/>
      <c r="C103" s="333"/>
      <c r="D103" s="414"/>
      <c r="E103" s="333"/>
      <c r="F103" s="333"/>
      <c r="G103" s="414"/>
      <c r="H103" s="333"/>
      <c r="I103" s="401"/>
      <c r="J103" s="572"/>
      <c r="K103" s="579"/>
      <c r="L103" s="333"/>
      <c r="M103" s="414"/>
      <c r="N103" s="333"/>
      <c r="O103" s="414"/>
      <c r="P103" s="414"/>
      <c r="Q103" s="456"/>
    </row>
    <row r="104" spans="2:17" s="171" customFormat="1">
      <c r="B104" s="573"/>
      <c r="C104" s="333"/>
      <c r="D104" s="414"/>
      <c r="E104" s="333"/>
      <c r="F104" s="333"/>
      <c r="G104" s="414"/>
      <c r="H104" s="333"/>
      <c r="I104" s="401"/>
      <c r="J104" s="572"/>
      <c r="K104" s="579"/>
      <c r="L104" s="333"/>
      <c r="M104" s="414"/>
      <c r="N104" s="333"/>
      <c r="O104" s="414"/>
      <c r="P104" s="414"/>
      <c r="Q104" s="456"/>
    </row>
    <row r="105" spans="2:17" s="171" customFormat="1">
      <c r="B105" s="573"/>
      <c r="C105" s="333"/>
      <c r="D105" s="414"/>
      <c r="E105" s="333"/>
      <c r="F105" s="333"/>
      <c r="G105" s="414"/>
      <c r="H105" s="333"/>
      <c r="I105" s="401"/>
      <c r="J105" s="572"/>
      <c r="K105" s="579"/>
      <c r="L105" s="333"/>
      <c r="M105" s="414"/>
      <c r="N105" s="333"/>
      <c r="O105" s="414"/>
      <c r="P105" s="414"/>
      <c r="Q105" s="456"/>
    </row>
    <row r="106" spans="2:17" ht="15.75">
      <c r="B106" s="162"/>
      <c r="C106" s="172"/>
      <c r="D106" s="316"/>
      <c r="E106" s="172"/>
      <c r="F106" s="172"/>
      <c r="G106" s="316"/>
      <c r="H106" s="172"/>
      <c r="I106" s="401"/>
      <c r="J106" s="572"/>
      <c r="K106" s="579"/>
      <c r="L106" s="172"/>
      <c r="M106" s="316"/>
      <c r="N106" s="172"/>
      <c r="O106" s="316"/>
      <c r="P106" s="316"/>
    </row>
    <row r="107" spans="2:17" ht="15.75">
      <c r="B107" s="162"/>
      <c r="C107" s="172"/>
      <c r="D107" s="316"/>
      <c r="E107" s="172"/>
      <c r="F107" s="172"/>
      <c r="G107" s="316"/>
      <c r="H107" s="172"/>
      <c r="I107" s="401"/>
      <c r="J107" s="572"/>
      <c r="K107" s="579"/>
      <c r="L107" s="172"/>
      <c r="M107" s="316"/>
      <c r="N107" s="172"/>
      <c r="O107" s="316"/>
      <c r="P107" s="316"/>
    </row>
    <row r="108" spans="2:17" ht="15.75">
      <c r="B108" s="162"/>
      <c r="C108" s="172"/>
      <c r="D108" s="316"/>
      <c r="E108" s="172"/>
      <c r="F108" s="172"/>
      <c r="G108" s="316"/>
      <c r="H108" s="172"/>
      <c r="I108" s="401"/>
      <c r="J108" s="572"/>
      <c r="K108" s="579"/>
      <c r="L108" s="172"/>
      <c r="M108" s="316"/>
      <c r="N108" s="172"/>
      <c r="O108" s="316"/>
      <c r="P108" s="316"/>
    </row>
    <row r="109" spans="2:17" ht="15.75">
      <c r="B109" s="162"/>
      <c r="C109" s="172"/>
      <c r="D109" s="316"/>
      <c r="E109" s="172"/>
      <c r="F109" s="172"/>
      <c r="G109" s="316"/>
      <c r="H109" s="172"/>
      <c r="I109" s="401"/>
      <c r="J109" s="572"/>
      <c r="K109" s="579"/>
      <c r="L109" s="172"/>
      <c r="M109" s="316"/>
      <c r="N109" s="172"/>
      <c r="O109" s="316"/>
      <c r="P109" s="316"/>
    </row>
    <row r="110" spans="2:17" ht="15.75">
      <c r="B110" s="162"/>
      <c r="C110" s="172"/>
      <c r="D110" s="316"/>
      <c r="E110" s="172"/>
      <c r="F110" s="172"/>
      <c r="G110" s="316"/>
      <c r="H110" s="172"/>
      <c r="I110" s="401"/>
      <c r="J110" s="572"/>
      <c r="K110" s="579"/>
      <c r="L110" s="172"/>
      <c r="M110" s="316"/>
      <c r="N110" s="172"/>
      <c r="O110" s="316"/>
      <c r="P110" s="316"/>
    </row>
    <row r="111" spans="2:17" ht="15.75">
      <c r="B111" s="162"/>
      <c r="C111" s="172"/>
      <c r="D111" s="316"/>
      <c r="E111" s="172"/>
      <c r="F111" s="172"/>
      <c r="G111" s="316"/>
      <c r="H111" s="172"/>
      <c r="I111" s="401"/>
      <c r="J111" s="572"/>
      <c r="K111" s="579"/>
      <c r="L111" s="172"/>
      <c r="M111" s="316"/>
      <c r="N111" s="172"/>
      <c r="O111" s="316"/>
      <c r="P111" s="316"/>
    </row>
    <row r="112" spans="2:17" ht="15.75">
      <c r="B112" s="162"/>
      <c r="D112" s="316"/>
      <c r="E112" s="172"/>
      <c r="F112" s="172"/>
      <c r="G112" s="316"/>
      <c r="H112" s="172"/>
      <c r="I112" s="401"/>
      <c r="J112" s="572"/>
      <c r="K112" s="579"/>
      <c r="L112" s="172"/>
      <c r="M112" s="316"/>
      <c r="N112" s="172"/>
      <c r="O112" s="316"/>
      <c r="P112" s="316"/>
    </row>
    <row r="113" spans="2:16" ht="15.75">
      <c r="B113" s="162"/>
      <c r="D113" s="316"/>
      <c r="E113" s="172"/>
      <c r="F113" s="172"/>
      <c r="G113" s="316"/>
      <c r="H113" s="172"/>
      <c r="I113" s="401"/>
      <c r="J113" s="572"/>
      <c r="K113" s="579"/>
      <c r="L113" s="172"/>
      <c r="M113" s="316"/>
      <c r="N113" s="172"/>
      <c r="O113" s="316"/>
      <c r="P113" s="316"/>
    </row>
    <row r="114" spans="2:16" ht="15.75">
      <c r="B114" s="162"/>
      <c r="D114" s="316"/>
      <c r="E114" s="172"/>
      <c r="F114" s="172"/>
      <c r="G114" s="316"/>
      <c r="H114" s="172"/>
      <c r="I114" s="401"/>
      <c r="J114" s="572"/>
      <c r="K114" s="579"/>
      <c r="L114" s="172"/>
      <c r="M114" s="316"/>
      <c r="N114" s="172"/>
      <c r="O114" s="316"/>
      <c r="P114" s="316"/>
    </row>
    <row r="115" spans="2:16" ht="15.75">
      <c r="B115" s="162"/>
      <c r="D115" s="316"/>
      <c r="E115" s="172"/>
      <c r="F115" s="172"/>
      <c r="G115" s="316"/>
      <c r="H115" s="172"/>
      <c r="I115" s="401"/>
      <c r="J115" s="572"/>
      <c r="K115" s="579"/>
      <c r="L115" s="172"/>
      <c r="M115" s="316"/>
      <c r="N115" s="172"/>
      <c r="O115" s="316"/>
      <c r="P115" s="316"/>
    </row>
    <row r="116" spans="2:16" ht="15.75">
      <c r="B116" s="162"/>
      <c r="D116" s="316"/>
      <c r="E116" s="172"/>
      <c r="F116" s="172"/>
      <c r="G116" s="316"/>
      <c r="H116" s="172"/>
      <c r="I116" s="401"/>
      <c r="J116" s="572"/>
      <c r="K116" s="579"/>
      <c r="L116" s="172"/>
      <c r="M116" s="316"/>
      <c r="N116" s="172"/>
      <c r="O116" s="316"/>
      <c r="P116" s="316"/>
    </row>
    <row r="117" spans="2:16" ht="15.75">
      <c r="B117" s="162"/>
      <c r="D117" s="316"/>
      <c r="E117" s="172"/>
      <c r="F117" s="172"/>
      <c r="G117" s="316"/>
      <c r="H117" s="172"/>
      <c r="I117" s="401"/>
      <c r="J117" s="572"/>
      <c r="K117" s="579"/>
      <c r="L117" s="172"/>
      <c r="M117" s="316"/>
      <c r="N117" s="172"/>
      <c r="O117" s="316"/>
      <c r="P117" s="316"/>
    </row>
    <row r="118" spans="2:16" ht="15.75">
      <c r="B118" s="162"/>
      <c r="D118" s="316"/>
      <c r="E118" s="172"/>
      <c r="F118" s="172"/>
      <c r="G118" s="316"/>
      <c r="H118" s="172"/>
      <c r="I118" s="401"/>
      <c r="J118" s="572"/>
      <c r="K118" s="579"/>
      <c r="L118" s="172"/>
      <c r="M118" s="316"/>
      <c r="N118" s="172"/>
      <c r="O118" s="316"/>
      <c r="P118" s="316"/>
    </row>
    <row r="119" spans="2:16" ht="15.75">
      <c r="B119" s="162"/>
      <c r="D119" s="316"/>
      <c r="E119" s="172"/>
      <c r="F119" s="172"/>
      <c r="G119" s="316"/>
      <c r="H119" s="172"/>
      <c r="I119" s="401"/>
      <c r="J119" s="572"/>
      <c r="K119" s="579"/>
      <c r="L119" s="172"/>
      <c r="M119" s="316"/>
      <c r="N119" s="172"/>
      <c r="O119" s="316"/>
      <c r="P119" s="316"/>
    </row>
    <row r="120" spans="2:16" ht="15.75">
      <c r="B120" s="162"/>
      <c r="D120" s="316"/>
      <c r="E120" s="172"/>
      <c r="F120" s="172"/>
      <c r="G120" s="316"/>
      <c r="H120" s="172"/>
      <c r="I120" s="401"/>
      <c r="J120" s="572"/>
      <c r="K120" s="579"/>
      <c r="L120" s="172"/>
      <c r="M120" s="316"/>
      <c r="N120" s="172"/>
      <c r="O120" s="316"/>
      <c r="P120" s="316"/>
    </row>
    <row r="121" spans="2:16" ht="15.75">
      <c r="B121" s="162"/>
      <c r="D121" s="316"/>
      <c r="E121" s="172"/>
      <c r="F121" s="172"/>
      <c r="G121" s="316"/>
      <c r="H121" s="172"/>
      <c r="I121" s="401"/>
      <c r="J121" s="572"/>
      <c r="K121" s="579"/>
      <c r="L121" s="172"/>
      <c r="M121" s="316"/>
      <c r="N121" s="172"/>
      <c r="O121" s="316"/>
      <c r="P121" s="316"/>
    </row>
    <row r="122" spans="2:16" ht="15.75">
      <c r="B122" s="162"/>
      <c r="D122" s="316"/>
      <c r="E122" s="172"/>
      <c r="F122" s="172"/>
      <c r="G122" s="316"/>
      <c r="H122" s="172"/>
      <c r="I122" s="401"/>
      <c r="J122" s="572"/>
      <c r="K122" s="579"/>
      <c r="L122" s="172"/>
      <c r="M122" s="316"/>
      <c r="N122" s="172"/>
      <c r="O122" s="316"/>
      <c r="P122" s="316"/>
    </row>
    <row r="123" spans="2:16" ht="15.75">
      <c r="B123" s="162"/>
      <c r="D123" s="316"/>
      <c r="E123" s="172"/>
      <c r="F123" s="172"/>
      <c r="G123" s="316"/>
      <c r="H123" s="172"/>
      <c r="I123" s="401"/>
      <c r="J123" s="572"/>
      <c r="K123" s="579"/>
      <c r="L123" s="172"/>
      <c r="M123" s="316"/>
      <c r="N123" s="172"/>
      <c r="O123" s="316"/>
      <c r="P123" s="316"/>
    </row>
    <row r="124" spans="2:16" ht="15.75">
      <c r="B124" s="162"/>
      <c r="D124" s="316"/>
      <c r="E124" s="172"/>
      <c r="F124" s="172"/>
      <c r="G124" s="316"/>
      <c r="H124" s="172"/>
      <c r="I124" s="401"/>
      <c r="J124" s="572"/>
      <c r="K124" s="579"/>
      <c r="L124" s="172"/>
      <c r="M124" s="316"/>
      <c r="N124" s="172"/>
      <c r="O124" s="316"/>
      <c r="P124" s="316"/>
    </row>
    <row r="125" spans="2:16" ht="15.75">
      <c r="B125" s="162"/>
      <c r="D125" s="316"/>
      <c r="E125" s="172"/>
      <c r="F125" s="172"/>
      <c r="G125" s="316"/>
      <c r="H125" s="172"/>
      <c r="I125" s="401"/>
      <c r="J125" s="572"/>
      <c r="K125" s="579"/>
      <c r="L125" s="172"/>
      <c r="M125" s="316"/>
      <c r="N125" s="172"/>
      <c r="O125" s="316"/>
      <c r="P125" s="316"/>
    </row>
    <row r="126" spans="2:16" ht="15.75">
      <c r="B126" s="162"/>
      <c r="D126" s="316"/>
      <c r="E126" s="172"/>
      <c r="F126" s="172"/>
      <c r="G126" s="316"/>
      <c r="H126" s="172"/>
      <c r="I126" s="401"/>
      <c r="J126" s="572"/>
      <c r="K126" s="579"/>
      <c r="L126" s="172"/>
      <c r="M126" s="316"/>
      <c r="N126" s="172"/>
      <c r="O126" s="316"/>
      <c r="P126" s="316"/>
    </row>
    <row r="127" spans="2:16" ht="15.75">
      <c r="B127" s="162"/>
      <c r="D127" s="316"/>
      <c r="E127" s="172"/>
      <c r="F127" s="172"/>
      <c r="G127" s="316"/>
      <c r="H127" s="172"/>
      <c r="I127" s="401"/>
      <c r="J127" s="572"/>
      <c r="K127" s="579"/>
      <c r="L127" s="172"/>
      <c r="M127" s="316"/>
      <c r="N127" s="172"/>
      <c r="O127" s="316"/>
      <c r="P127" s="316"/>
    </row>
    <row r="128" spans="2:16" ht="15.75">
      <c r="B128" s="162"/>
      <c r="D128" s="316"/>
      <c r="E128" s="172"/>
      <c r="F128" s="172"/>
      <c r="G128" s="316"/>
      <c r="H128" s="172"/>
      <c r="I128" s="401"/>
      <c r="J128" s="572"/>
      <c r="K128" s="579"/>
      <c r="L128" s="172"/>
      <c r="M128" s="316"/>
      <c r="N128" s="172"/>
      <c r="O128" s="316"/>
      <c r="P128" s="316"/>
    </row>
    <row r="129" spans="2:16" ht="15.75">
      <c r="B129" s="162"/>
      <c r="D129" s="316"/>
      <c r="E129" s="172"/>
      <c r="F129" s="172"/>
      <c r="G129" s="316"/>
      <c r="H129" s="172"/>
      <c r="I129" s="401"/>
      <c r="J129" s="572"/>
      <c r="K129" s="579"/>
      <c r="L129" s="172"/>
      <c r="M129" s="316"/>
      <c r="N129" s="172"/>
      <c r="O129" s="316"/>
      <c r="P129" s="316"/>
    </row>
    <row r="130" spans="2:16" ht="15.75">
      <c r="B130" s="162"/>
      <c r="D130" s="316"/>
      <c r="E130" s="172"/>
      <c r="F130" s="172"/>
      <c r="G130" s="316"/>
      <c r="H130" s="172"/>
      <c r="I130" s="401"/>
      <c r="J130" s="572"/>
      <c r="K130" s="579"/>
      <c r="L130" s="172"/>
      <c r="M130" s="316"/>
      <c r="N130" s="172"/>
      <c r="O130" s="316"/>
      <c r="P130" s="316"/>
    </row>
    <row r="131" spans="2:16" ht="15.75">
      <c r="B131" s="162"/>
      <c r="D131" s="316"/>
      <c r="E131" s="172"/>
      <c r="F131" s="172"/>
      <c r="G131" s="316"/>
      <c r="H131" s="172"/>
      <c r="I131" s="401"/>
      <c r="J131" s="572"/>
      <c r="K131" s="579"/>
      <c r="L131" s="172"/>
      <c r="M131" s="316"/>
      <c r="N131" s="172"/>
      <c r="O131" s="316"/>
      <c r="P131" s="316"/>
    </row>
    <row r="132" spans="2:16" ht="15.75">
      <c r="B132" s="162"/>
      <c r="D132" s="316"/>
      <c r="E132" s="172"/>
      <c r="F132" s="172"/>
      <c r="G132" s="316"/>
      <c r="H132" s="172"/>
      <c r="I132" s="401"/>
      <c r="J132" s="572"/>
      <c r="K132" s="579"/>
      <c r="L132" s="172"/>
      <c r="M132" s="316"/>
      <c r="N132" s="172"/>
      <c r="O132" s="316"/>
      <c r="P132" s="316"/>
    </row>
    <row r="133" spans="2:16" ht="15.75">
      <c r="B133" s="162"/>
      <c r="D133" s="316"/>
      <c r="E133" s="172"/>
      <c r="F133" s="172"/>
      <c r="G133" s="316"/>
      <c r="H133" s="172"/>
      <c r="I133" s="401"/>
      <c r="J133" s="572"/>
      <c r="K133" s="579"/>
      <c r="L133" s="172"/>
      <c r="M133" s="316"/>
      <c r="N133" s="172"/>
      <c r="O133" s="316"/>
      <c r="P133" s="316"/>
    </row>
    <row r="134" spans="2:16" ht="15.75">
      <c r="B134" s="162"/>
      <c r="D134" s="316"/>
      <c r="E134" s="172"/>
      <c r="F134" s="172"/>
      <c r="G134" s="316"/>
      <c r="H134" s="172"/>
      <c r="I134" s="401"/>
      <c r="J134" s="572"/>
      <c r="K134" s="579"/>
      <c r="L134" s="172"/>
      <c r="M134" s="316"/>
      <c r="N134" s="172"/>
      <c r="O134" s="316"/>
      <c r="P134" s="316"/>
    </row>
    <row r="135" spans="2:16" ht="15.75">
      <c r="B135" s="162"/>
      <c r="D135" s="316"/>
      <c r="E135" s="172"/>
      <c r="F135" s="172"/>
      <c r="G135" s="316"/>
      <c r="H135" s="172"/>
      <c r="I135" s="401"/>
      <c r="J135" s="572"/>
      <c r="K135" s="579"/>
      <c r="L135" s="172"/>
      <c r="M135" s="316"/>
      <c r="N135" s="172"/>
      <c r="O135" s="316"/>
      <c r="P135" s="316"/>
    </row>
    <row r="136" spans="2:16" ht="15.75">
      <c r="B136" s="162"/>
      <c r="D136" s="316"/>
      <c r="E136" s="172"/>
      <c r="F136" s="172"/>
      <c r="G136" s="316"/>
      <c r="H136" s="172"/>
      <c r="I136" s="401"/>
      <c r="J136" s="572"/>
      <c r="K136" s="579"/>
      <c r="L136" s="172"/>
      <c r="M136" s="316"/>
      <c r="N136" s="172"/>
      <c r="O136" s="316"/>
      <c r="P136" s="316"/>
    </row>
    <row r="137" spans="2:16" ht="15.75">
      <c r="B137" s="162"/>
      <c r="D137" s="316"/>
      <c r="E137" s="172"/>
      <c r="F137" s="172"/>
      <c r="G137" s="316"/>
      <c r="H137" s="172"/>
      <c r="I137" s="401"/>
      <c r="J137" s="572"/>
      <c r="K137" s="579"/>
      <c r="L137" s="172"/>
      <c r="M137" s="316"/>
      <c r="N137" s="172"/>
      <c r="O137" s="316"/>
      <c r="P137" s="316"/>
    </row>
    <row r="138" spans="2:16" ht="15.75">
      <c r="B138" s="162"/>
      <c r="D138" s="316"/>
      <c r="E138" s="172"/>
      <c r="F138" s="172"/>
      <c r="G138" s="316"/>
      <c r="H138" s="172"/>
      <c r="I138" s="401"/>
      <c r="J138" s="572"/>
      <c r="K138" s="579"/>
      <c r="L138" s="172"/>
      <c r="M138" s="316"/>
      <c r="N138" s="172"/>
      <c r="O138" s="316"/>
      <c r="P138" s="316"/>
    </row>
    <row r="139" spans="2:16" ht="15.75">
      <c r="B139" s="162"/>
      <c r="D139" s="316"/>
      <c r="E139" s="172"/>
      <c r="F139" s="172"/>
      <c r="G139" s="316"/>
      <c r="H139" s="172"/>
      <c r="I139" s="401"/>
      <c r="J139" s="572"/>
      <c r="K139" s="579"/>
      <c r="L139" s="172"/>
      <c r="M139" s="316"/>
      <c r="N139" s="172"/>
      <c r="O139" s="316"/>
      <c r="P139" s="316"/>
    </row>
    <row r="140" spans="2:16" ht="15.75">
      <c r="B140" s="162"/>
      <c r="D140" s="316"/>
      <c r="E140" s="172"/>
      <c r="F140" s="172"/>
      <c r="G140" s="316"/>
      <c r="H140" s="172"/>
      <c r="I140" s="401"/>
      <c r="J140" s="572"/>
      <c r="K140" s="579"/>
      <c r="L140" s="172"/>
      <c r="M140" s="316"/>
      <c r="N140" s="172"/>
      <c r="O140" s="316"/>
      <c r="P140" s="316"/>
    </row>
    <row r="141" spans="2:16" ht="15.75">
      <c r="B141" s="162"/>
      <c r="D141" s="316"/>
      <c r="E141" s="172"/>
      <c r="F141" s="172"/>
      <c r="G141" s="316"/>
      <c r="H141" s="172"/>
      <c r="I141" s="401"/>
      <c r="J141" s="572"/>
      <c r="K141" s="579"/>
      <c r="L141" s="172"/>
      <c r="M141" s="316"/>
      <c r="N141" s="172"/>
      <c r="O141" s="316"/>
      <c r="P141" s="316"/>
    </row>
    <row r="142" spans="2:16" ht="15.75">
      <c r="B142" s="162"/>
      <c r="D142" s="316"/>
      <c r="E142" s="172"/>
      <c r="F142" s="172"/>
      <c r="G142" s="316"/>
      <c r="H142" s="172"/>
      <c r="I142" s="401"/>
      <c r="J142" s="572"/>
      <c r="K142" s="579"/>
      <c r="L142" s="172"/>
      <c r="M142" s="316"/>
      <c r="N142" s="172"/>
      <c r="O142" s="316"/>
      <c r="P142" s="316"/>
    </row>
    <row r="143" spans="2:16" ht="15.75">
      <c r="B143" s="162"/>
      <c r="D143" s="316"/>
      <c r="E143" s="172"/>
      <c r="F143" s="172"/>
      <c r="G143" s="316"/>
      <c r="H143" s="172"/>
      <c r="I143" s="401"/>
      <c r="J143" s="572"/>
      <c r="K143" s="579"/>
      <c r="L143" s="172"/>
      <c r="M143" s="316"/>
      <c r="N143" s="172"/>
      <c r="O143" s="316"/>
      <c r="P143" s="316"/>
    </row>
    <row r="144" spans="2:16" ht="15.75">
      <c r="B144" s="162"/>
      <c r="D144" s="316"/>
      <c r="E144" s="172"/>
      <c r="F144" s="172"/>
      <c r="G144" s="316"/>
      <c r="H144" s="172"/>
      <c r="I144" s="401"/>
      <c r="J144" s="572"/>
      <c r="K144" s="579"/>
      <c r="L144" s="172"/>
      <c r="M144" s="316"/>
      <c r="N144" s="172"/>
      <c r="O144" s="316"/>
      <c r="P144" s="316"/>
    </row>
    <row r="145" spans="2:16" ht="15.75">
      <c r="B145" s="162"/>
      <c r="D145" s="316"/>
      <c r="E145" s="172"/>
      <c r="F145" s="172"/>
      <c r="G145" s="316"/>
      <c r="H145" s="172"/>
      <c r="I145" s="401"/>
      <c r="J145" s="572"/>
      <c r="K145" s="579"/>
      <c r="L145" s="172"/>
      <c r="M145" s="316"/>
      <c r="N145" s="172"/>
      <c r="O145" s="316"/>
      <c r="P145" s="316"/>
    </row>
    <row r="146" spans="2:16" ht="15.75">
      <c r="B146" s="162"/>
      <c r="D146" s="316"/>
      <c r="E146" s="172"/>
      <c r="F146" s="172"/>
      <c r="G146" s="316"/>
      <c r="H146" s="172"/>
      <c r="I146" s="401"/>
      <c r="J146" s="572"/>
      <c r="K146" s="579"/>
      <c r="L146" s="172"/>
      <c r="M146" s="316"/>
      <c r="N146" s="172"/>
      <c r="O146" s="316"/>
      <c r="P146" s="316"/>
    </row>
    <row r="147" spans="2:16" ht="15.75">
      <c r="B147" s="162"/>
      <c r="D147" s="316"/>
      <c r="E147" s="172"/>
      <c r="F147" s="172"/>
      <c r="G147" s="316"/>
      <c r="H147" s="172"/>
      <c r="I147" s="401"/>
      <c r="J147" s="572"/>
      <c r="K147" s="579"/>
      <c r="L147" s="172"/>
      <c r="M147" s="316"/>
      <c r="N147" s="172"/>
      <c r="O147" s="316"/>
      <c r="P147" s="316"/>
    </row>
    <row r="148" spans="2:16" ht="15.75">
      <c r="B148" s="162"/>
      <c r="D148" s="316"/>
      <c r="E148" s="172"/>
      <c r="F148" s="172"/>
      <c r="G148" s="316"/>
      <c r="H148" s="172"/>
      <c r="I148" s="401"/>
      <c r="J148" s="572"/>
      <c r="K148" s="579"/>
      <c r="L148" s="172"/>
      <c r="M148" s="316"/>
      <c r="N148" s="172"/>
      <c r="O148" s="316"/>
      <c r="P148" s="316"/>
    </row>
    <row r="149" spans="2:16" ht="15.75">
      <c r="B149" s="162"/>
      <c r="D149" s="316"/>
      <c r="E149" s="172"/>
      <c r="F149" s="172"/>
      <c r="G149" s="316"/>
      <c r="H149" s="172"/>
      <c r="I149" s="401"/>
      <c r="J149" s="572"/>
      <c r="K149" s="579"/>
      <c r="L149" s="172"/>
      <c r="M149" s="316"/>
      <c r="N149" s="172"/>
      <c r="O149" s="316"/>
      <c r="P149" s="316"/>
    </row>
    <row r="150" spans="2:16" ht="15.75">
      <c r="B150" s="162"/>
      <c r="D150" s="316"/>
      <c r="E150" s="172"/>
      <c r="F150" s="172"/>
      <c r="H150" s="172"/>
      <c r="I150" s="401"/>
      <c r="J150" s="572"/>
      <c r="K150" s="579"/>
      <c r="L150" s="172"/>
      <c r="M150" s="316"/>
      <c r="N150" s="172"/>
      <c r="O150" s="316"/>
      <c r="P150" s="316"/>
    </row>
    <row r="151" spans="2:16" ht="15.75">
      <c r="B151" s="162"/>
      <c r="D151" s="316"/>
      <c r="E151" s="172"/>
      <c r="F151" s="172"/>
      <c r="H151" s="172"/>
      <c r="I151" s="401"/>
      <c r="J151" s="572"/>
      <c r="K151" s="579"/>
      <c r="L151" s="172"/>
      <c r="M151" s="316"/>
      <c r="N151" s="172"/>
      <c r="O151" s="316"/>
      <c r="P151" s="316"/>
    </row>
    <row r="152" spans="2:16" ht="15.75">
      <c r="B152" s="162"/>
      <c r="D152" s="316"/>
      <c r="E152" s="172"/>
      <c r="F152" s="172"/>
      <c r="H152" s="172"/>
      <c r="I152" s="401"/>
      <c r="J152" s="572"/>
      <c r="K152" s="579"/>
      <c r="L152" s="172"/>
      <c r="M152" s="316"/>
      <c r="N152" s="172"/>
      <c r="O152" s="316"/>
      <c r="P152" s="316"/>
    </row>
    <row r="153" spans="2:16" ht="15.75">
      <c r="B153" s="162"/>
      <c r="D153" s="316"/>
      <c r="E153" s="172"/>
      <c r="F153" s="172"/>
      <c r="H153" s="172"/>
      <c r="I153" s="401"/>
      <c r="J153" s="572"/>
      <c r="K153" s="579"/>
      <c r="L153" s="172"/>
      <c r="M153" s="316"/>
      <c r="N153" s="172"/>
      <c r="O153" s="316"/>
      <c r="P153" s="316"/>
    </row>
    <row r="154" spans="2:16" ht="15.75">
      <c r="B154" s="162"/>
      <c r="D154" s="316"/>
      <c r="E154" s="172"/>
      <c r="F154" s="172"/>
      <c r="H154" s="172"/>
      <c r="I154" s="401"/>
      <c r="J154" s="572"/>
      <c r="K154" s="579"/>
      <c r="L154" s="172"/>
      <c r="N154" s="172"/>
      <c r="O154" s="316"/>
      <c r="P154" s="316"/>
    </row>
    <row r="155" spans="2:16" ht="15.75">
      <c r="B155" s="162"/>
      <c r="D155" s="316"/>
      <c r="E155" s="172"/>
      <c r="F155" s="172"/>
      <c r="H155" s="172"/>
      <c r="I155" s="401"/>
      <c r="J155" s="572"/>
      <c r="K155" s="579"/>
      <c r="L155" s="172"/>
      <c r="N155" s="172"/>
      <c r="O155" s="316"/>
      <c r="P155" s="316"/>
    </row>
    <row r="156" spans="2:16" ht="15.75">
      <c r="B156" s="162"/>
      <c r="D156" s="316"/>
      <c r="E156" s="172"/>
      <c r="F156" s="172"/>
      <c r="H156" s="172"/>
      <c r="I156" s="401"/>
      <c r="J156" s="572"/>
      <c r="K156" s="579"/>
      <c r="L156" s="172"/>
      <c r="N156" s="172"/>
      <c r="O156" s="316"/>
      <c r="P156" s="316"/>
    </row>
    <row r="157" spans="2:16" ht="15.75">
      <c r="B157" s="162"/>
      <c r="D157" s="316"/>
      <c r="E157" s="172"/>
      <c r="F157" s="172"/>
      <c r="H157" s="172"/>
      <c r="I157" s="401"/>
      <c r="J157" s="572"/>
      <c r="K157" s="579"/>
      <c r="L157" s="172"/>
      <c r="N157" s="172"/>
      <c r="O157" s="316"/>
      <c r="P157" s="316"/>
    </row>
    <row r="158" spans="2:16" ht="15.75">
      <c r="B158" s="162"/>
      <c r="D158" s="316"/>
      <c r="E158" s="172"/>
      <c r="F158" s="172"/>
      <c r="H158" s="172"/>
      <c r="I158" s="401"/>
      <c r="J158" s="572"/>
      <c r="K158" s="579"/>
      <c r="L158" s="172"/>
      <c r="N158" s="172"/>
      <c r="O158" s="316"/>
      <c r="P158" s="316"/>
    </row>
    <row r="159" spans="2:16" ht="15.75">
      <c r="B159" s="162"/>
      <c r="D159" s="316"/>
      <c r="E159" s="172"/>
      <c r="F159" s="172"/>
      <c r="H159" s="172"/>
      <c r="I159" s="401"/>
      <c r="J159" s="572"/>
      <c r="K159" s="579"/>
      <c r="L159" s="172"/>
      <c r="N159" s="172"/>
      <c r="O159" s="316"/>
      <c r="P159" s="316"/>
    </row>
    <row r="160" spans="2:16" ht="15.75">
      <c r="B160" s="162"/>
      <c r="D160" s="316"/>
      <c r="E160" s="172"/>
      <c r="F160" s="172"/>
      <c r="H160" s="172"/>
      <c r="I160" s="401"/>
      <c r="J160" s="572"/>
      <c r="K160" s="579"/>
      <c r="L160" s="172"/>
      <c r="N160" s="172"/>
      <c r="O160" s="316"/>
      <c r="P160" s="316"/>
    </row>
    <row r="161" spans="2:16" ht="15.75">
      <c r="B161" s="162"/>
      <c r="D161" s="316"/>
      <c r="E161" s="172"/>
      <c r="F161" s="172"/>
      <c r="H161" s="172"/>
      <c r="I161" s="401"/>
      <c r="J161" s="572"/>
      <c r="K161" s="579"/>
      <c r="L161" s="172"/>
      <c r="N161" s="172"/>
      <c r="O161" s="316"/>
      <c r="P161" s="316"/>
    </row>
    <row r="162" spans="2:16" ht="15.75">
      <c r="B162" s="162"/>
      <c r="D162" s="316"/>
      <c r="H162" s="172"/>
      <c r="I162" s="401"/>
      <c r="J162" s="572"/>
      <c r="K162" s="579"/>
      <c r="L162" s="172"/>
      <c r="N162" s="172"/>
      <c r="O162" s="316"/>
      <c r="P162" s="316"/>
    </row>
    <row r="163" spans="2:16" ht="15.75">
      <c r="B163" s="162"/>
      <c r="D163" s="316"/>
      <c r="H163" s="172"/>
      <c r="I163" s="401"/>
      <c r="J163" s="572"/>
      <c r="K163" s="579"/>
      <c r="L163" s="172"/>
      <c r="N163" s="172"/>
      <c r="O163" s="316"/>
      <c r="P163" s="316"/>
    </row>
    <row r="164" spans="2:16" ht="15.75">
      <c r="B164" s="162"/>
      <c r="D164" s="316"/>
      <c r="H164" s="172"/>
      <c r="I164" s="401"/>
      <c r="J164" s="572"/>
      <c r="K164" s="579"/>
      <c r="L164" s="172"/>
      <c r="N164" s="172"/>
      <c r="O164" s="316"/>
      <c r="P164" s="316"/>
    </row>
    <row r="165" spans="2:16" ht="15.75">
      <c r="B165" s="162"/>
      <c r="D165" s="316"/>
      <c r="I165" s="401"/>
      <c r="J165" s="572"/>
      <c r="K165" s="579"/>
      <c r="L165" s="172"/>
      <c r="N165" s="172"/>
      <c r="O165" s="316"/>
      <c r="P165" s="316"/>
    </row>
    <row r="166" spans="2:16" ht="15.75">
      <c r="B166" s="162"/>
      <c r="D166" s="316"/>
      <c r="I166" s="401"/>
      <c r="J166" s="572"/>
      <c r="K166" s="579"/>
      <c r="L166" s="172"/>
      <c r="N166" s="172"/>
      <c r="O166" s="316"/>
      <c r="P166" s="316"/>
    </row>
    <row r="167" spans="2:16" ht="15.75">
      <c r="B167" s="162"/>
      <c r="D167" s="316"/>
      <c r="I167" s="401"/>
      <c r="J167" s="572"/>
      <c r="K167" s="579"/>
      <c r="L167" s="172"/>
      <c r="N167" s="172"/>
      <c r="O167" s="316"/>
      <c r="P167" s="316"/>
    </row>
    <row r="168" spans="2:16" ht="15.75">
      <c r="B168" s="162"/>
      <c r="D168" s="316"/>
      <c r="I168" s="401"/>
      <c r="J168" s="572"/>
      <c r="K168" s="579"/>
      <c r="L168" s="172"/>
      <c r="N168" s="172"/>
      <c r="O168" s="316"/>
      <c r="P168" s="316"/>
    </row>
    <row r="169" spans="2:16" ht="15.75">
      <c r="B169" s="162"/>
      <c r="D169" s="316"/>
      <c r="I169" s="401"/>
      <c r="J169" s="572"/>
      <c r="K169" s="579"/>
      <c r="L169" s="172"/>
      <c r="N169" s="172"/>
      <c r="O169" s="316"/>
      <c r="P169" s="316"/>
    </row>
    <row r="170" spans="2:16" ht="15.75">
      <c r="B170" s="162"/>
      <c r="D170" s="316"/>
      <c r="I170" s="401"/>
      <c r="J170" s="572"/>
      <c r="K170" s="579"/>
      <c r="L170" s="172"/>
      <c r="N170" s="172"/>
      <c r="O170" s="316"/>
      <c r="P170" s="316"/>
    </row>
    <row r="171" spans="2:16" ht="15.75">
      <c r="B171" s="162"/>
      <c r="D171" s="316"/>
      <c r="I171" s="401"/>
      <c r="J171" s="572"/>
      <c r="K171" s="579"/>
      <c r="L171" s="172"/>
      <c r="N171" s="172"/>
      <c r="O171" s="316"/>
      <c r="P171" s="316"/>
    </row>
    <row r="172" spans="2:16" ht="15.75">
      <c r="B172" s="162"/>
      <c r="D172" s="316"/>
      <c r="I172" s="401"/>
      <c r="J172" s="572"/>
      <c r="K172" s="579"/>
      <c r="L172" s="172"/>
      <c r="N172" s="172"/>
      <c r="O172" s="316"/>
      <c r="P172" s="316"/>
    </row>
    <row r="173" spans="2:16" ht="15.75">
      <c r="B173" s="162"/>
      <c r="D173" s="316"/>
      <c r="I173" s="401"/>
      <c r="J173" s="572"/>
      <c r="K173" s="579"/>
      <c r="L173" s="172"/>
      <c r="N173" s="172"/>
      <c r="O173" s="316"/>
      <c r="P173" s="316"/>
    </row>
    <row r="174" spans="2:16" ht="15.75">
      <c r="B174" s="162"/>
      <c r="D174" s="316"/>
      <c r="I174" s="401"/>
      <c r="J174" s="572"/>
      <c r="K174" s="579"/>
      <c r="L174" s="172"/>
      <c r="N174" s="172"/>
      <c r="O174" s="316"/>
      <c r="P174" s="316"/>
    </row>
    <row r="175" spans="2:16" ht="15.75">
      <c r="B175" s="162"/>
      <c r="D175" s="316"/>
      <c r="I175" s="401"/>
      <c r="J175" s="572"/>
      <c r="K175" s="579"/>
      <c r="L175" s="172"/>
      <c r="N175" s="172"/>
      <c r="O175" s="316"/>
      <c r="P175" s="316"/>
    </row>
    <row r="176" spans="2:16" ht="15.75">
      <c r="B176" s="162"/>
      <c r="D176" s="316"/>
      <c r="I176" s="401"/>
      <c r="J176" s="572"/>
      <c r="K176" s="579"/>
      <c r="L176" s="172"/>
      <c r="N176" s="316"/>
      <c r="O176" s="316"/>
      <c r="P176" s="316"/>
    </row>
    <row r="177" spans="2:16" ht="15.75">
      <c r="B177" s="162"/>
      <c r="D177" s="316"/>
      <c r="I177" s="401"/>
      <c r="J177" s="572"/>
      <c r="K177" s="579"/>
      <c r="L177" s="172"/>
      <c r="N177" s="316"/>
      <c r="O177" s="316"/>
      <c r="P177" s="316"/>
    </row>
    <row r="178" spans="2:16" ht="15.75">
      <c r="B178" s="162"/>
      <c r="D178" s="316"/>
      <c r="I178" s="401"/>
      <c r="J178" s="572"/>
      <c r="K178" s="579"/>
      <c r="L178" s="172"/>
      <c r="N178" s="316"/>
      <c r="O178" s="316"/>
      <c r="P178" s="316"/>
    </row>
    <row r="179" spans="2:16" ht="15.75">
      <c r="B179" s="162"/>
      <c r="D179" s="316"/>
      <c r="I179" s="401"/>
      <c r="J179" s="572"/>
      <c r="K179" s="579"/>
      <c r="L179" s="172"/>
      <c r="N179" s="316"/>
      <c r="O179" s="316"/>
      <c r="P179" s="316"/>
    </row>
    <row r="180" spans="2:16" ht="15.75">
      <c r="B180" s="162"/>
      <c r="D180" s="316"/>
      <c r="I180" s="401"/>
      <c r="J180" s="572"/>
      <c r="K180" s="579"/>
      <c r="L180" s="172"/>
      <c r="N180" s="316"/>
      <c r="O180" s="316"/>
      <c r="P180" s="316"/>
    </row>
    <row r="181" spans="2:16" ht="15.75">
      <c r="B181" s="162"/>
      <c r="D181" s="316"/>
      <c r="I181" s="401"/>
      <c r="J181" s="572"/>
      <c r="K181" s="579"/>
      <c r="L181" s="172"/>
      <c r="N181" s="316"/>
      <c r="O181" s="316"/>
      <c r="P181" s="316"/>
    </row>
    <row r="182" spans="2:16" ht="15.75">
      <c r="B182" s="162"/>
      <c r="D182" s="316"/>
      <c r="I182" s="401"/>
      <c r="J182" s="572"/>
      <c r="K182" s="579"/>
      <c r="L182" s="172"/>
      <c r="N182" s="316"/>
      <c r="O182" s="316"/>
      <c r="P182" s="316"/>
    </row>
    <row r="183" spans="2:16" ht="15.75">
      <c r="B183" s="162"/>
      <c r="D183" s="316"/>
      <c r="I183" s="401"/>
      <c r="J183" s="572"/>
      <c r="K183" s="579"/>
      <c r="L183" s="172"/>
      <c r="N183" s="316"/>
      <c r="O183" s="316"/>
      <c r="P183" s="316"/>
    </row>
    <row r="184" spans="2:16" ht="15.75">
      <c r="B184" s="162"/>
      <c r="D184" s="316"/>
      <c r="I184" s="401"/>
      <c r="J184" s="572"/>
      <c r="K184" s="579"/>
      <c r="L184" s="172"/>
      <c r="N184" s="316"/>
      <c r="O184" s="316"/>
      <c r="P184" s="316"/>
    </row>
    <row r="185" spans="2:16" ht="15.75">
      <c r="B185" s="162"/>
      <c r="D185" s="316"/>
      <c r="I185" s="401"/>
      <c r="J185" s="572"/>
      <c r="K185" s="579"/>
      <c r="L185" s="172"/>
      <c r="N185" s="316"/>
      <c r="O185" s="316"/>
      <c r="P185" s="316"/>
    </row>
    <row r="186" spans="2:16" ht="15.75">
      <c r="B186" s="162"/>
      <c r="I186" s="401"/>
      <c r="J186" s="572"/>
      <c r="K186" s="579"/>
      <c r="L186" s="172"/>
      <c r="N186" s="316"/>
      <c r="O186" s="316"/>
      <c r="P186" s="316"/>
    </row>
    <row r="187" spans="2:16" ht="15.75">
      <c r="B187" s="162"/>
      <c r="I187" s="401"/>
      <c r="J187" s="572"/>
      <c r="K187" s="579"/>
      <c r="L187" s="172"/>
      <c r="N187" s="316"/>
      <c r="O187" s="316"/>
      <c r="P187" s="316"/>
    </row>
    <row r="188" spans="2:16" ht="15.75">
      <c r="B188" s="162"/>
      <c r="I188" s="401"/>
      <c r="J188" s="572"/>
      <c r="K188" s="579"/>
      <c r="L188" s="172"/>
      <c r="N188" s="316"/>
      <c r="O188" s="316"/>
      <c r="P188" s="316"/>
    </row>
    <row r="189" spans="2:16" ht="15.75">
      <c r="B189" s="162"/>
      <c r="I189" s="401"/>
      <c r="J189" s="572"/>
      <c r="K189" s="579"/>
      <c r="L189" s="172"/>
      <c r="N189" s="316"/>
      <c r="O189" s="316"/>
      <c r="P189" s="316"/>
    </row>
    <row r="190" spans="2:16" ht="15.75">
      <c r="B190" s="162"/>
      <c r="I190" s="401"/>
      <c r="J190" s="572"/>
      <c r="K190" s="579"/>
      <c r="L190" s="172"/>
      <c r="N190" s="316"/>
      <c r="O190" s="316"/>
      <c r="P190" s="316"/>
    </row>
    <row r="191" spans="2:16" ht="15.75">
      <c r="B191" s="162"/>
      <c r="I191" s="401"/>
      <c r="J191" s="572"/>
      <c r="K191" s="579"/>
      <c r="L191" s="172"/>
      <c r="N191" s="316"/>
      <c r="O191" s="316"/>
      <c r="P191" s="316"/>
    </row>
    <row r="192" spans="2:16" ht="15.75">
      <c r="B192" s="162"/>
      <c r="I192" s="401"/>
      <c r="J192" s="572"/>
      <c r="K192" s="579"/>
      <c r="L192" s="172"/>
      <c r="N192" s="316"/>
      <c r="O192" s="316"/>
      <c r="P192" s="316"/>
    </row>
    <row r="193" spans="2:16" ht="15.75">
      <c r="B193" s="162"/>
      <c r="I193" s="401"/>
      <c r="J193" s="572"/>
      <c r="K193" s="579"/>
      <c r="L193" s="172"/>
      <c r="N193" s="316"/>
      <c r="O193" s="316"/>
      <c r="P193" s="316"/>
    </row>
    <row r="194" spans="2:16" ht="15.75">
      <c r="B194" s="162"/>
      <c r="I194" s="401"/>
      <c r="J194" s="572"/>
      <c r="K194" s="579"/>
      <c r="L194" s="172"/>
      <c r="N194" s="316"/>
      <c r="O194" s="316"/>
      <c r="P194" s="316"/>
    </row>
    <row r="195" spans="2:16" ht="15.75">
      <c r="B195" s="162"/>
      <c r="I195" s="401"/>
      <c r="J195" s="572"/>
      <c r="K195" s="579"/>
      <c r="L195" s="172"/>
    </row>
    <row r="196" spans="2:16" ht="15.75">
      <c r="B196" s="162"/>
      <c r="I196" s="401"/>
      <c r="J196" s="572"/>
      <c r="K196" s="579"/>
    </row>
    <row r="197" spans="2:16" ht="15.75">
      <c r="B197" s="162"/>
      <c r="I197" s="401"/>
      <c r="J197" s="572"/>
      <c r="K197" s="579"/>
    </row>
    <row r="198" spans="2:16" ht="15.75">
      <c r="B198" s="162"/>
      <c r="I198" s="401"/>
      <c r="J198" s="572"/>
      <c r="K198" s="579"/>
    </row>
    <row r="199" spans="2:16" ht="15.75">
      <c r="B199" s="162"/>
      <c r="I199" s="401"/>
      <c r="J199" s="572"/>
      <c r="K199" s="579"/>
    </row>
    <row r="200" spans="2:16" ht="15.75">
      <c r="B200" s="162"/>
      <c r="I200" s="401"/>
      <c r="J200" s="572"/>
      <c r="K200" s="579"/>
    </row>
    <row r="201" spans="2:16" ht="15.75">
      <c r="B201" s="162"/>
      <c r="I201" s="401"/>
      <c r="J201" s="572"/>
      <c r="K201" s="579"/>
    </row>
    <row r="202" spans="2:16" ht="15.75">
      <c r="B202" s="162"/>
      <c r="I202" s="401"/>
      <c r="J202" s="572"/>
      <c r="K202" s="579"/>
    </row>
    <row r="203" spans="2:16" ht="15.75">
      <c r="B203" s="162"/>
      <c r="I203" s="401"/>
      <c r="J203" s="572"/>
      <c r="K203" s="579"/>
    </row>
    <row r="204" spans="2:16" ht="15.75">
      <c r="B204" s="162"/>
      <c r="I204" s="401"/>
      <c r="J204" s="572"/>
      <c r="K204" s="579"/>
    </row>
    <row r="205" spans="2:16" ht="15.75">
      <c r="B205" s="162"/>
      <c r="I205" s="401"/>
      <c r="J205" s="572"/>
      <c r="K205" s="579"/>
    </row>
    <row r="206" spans="2:16" ht="15.75">
      <c r="B206" s="162"/>
      <c r="I206" s="401"/>
      <c r="J206" s="572"/>
      <c r="K206" s="579"/>
    </row>
    <row r="207" spans="2:16" ht="15.75">
      <c r="B207" s="162"/>
      <c r="I207" s="401"/>
      <c r="J207" s="572"/>
      <c r="K207" s="579"/>
    </row>
    <row r="208" spans="2:16" ht="15.75">
      <c r="B208" s="162"/>
      <c r="I208" s="401"/>
      <c r="J208" s="572"/>
      <c r="K208" s="579"/>
    </row>
    <row r="209" spans="2:11" ht="15.75">
      <c r="B209" s="162"/>
      <c r="I209" s="401"/>
      <c r="J209" s="572"/>
      <c r="K209" s="579"/>
    </row>
    <row r="210" spans="2:11" ht="15.75">
      <c r="B210" s="162"/>
      <c r="I210" s="401"/>
      <c r="J210" s="572"/>
      <c r="K210" s="579"/>
    </row>
    <row r="211" spans="2:11" ht="15.75">
      <c r="B211" s="162"/>
      <c r="I211" s="401"/>
      <c r="J211" s="572"/>
      <c r="K211" s="579"/>
    </row>
    <row r="212" spans="2:11" ht="15.75">
      <c r="B212" s="162"/>
      <c r="I212" s="401"/>
      <c r="J212" s="572"/>
      <c r="K212" s="579"/>
    </row>
    <row r="213" spans="2:11" ht="15.75">
      <c r="B213" s="162"/>
      <c r="I213" s="401"/>
      <c r="J213" s="572"/>
      <c r="K213" s="579"/>
    </row>
    <row r="214" spans="2:11" ht="15.75">
      <c r="B214" s="162"/>
      <c r="I214" s="401"/>
      <c r="J214" s="572"/>
      <c r="K214" s="579"/>
    </row>
    <row r="215" spans="2:11" ht="15.75">
      <c r="B215" s="162"/>
      <c r="I215" s="401"/>
      <c r="J215" s="572"/>
      <c r="K215" s="579"/>
    </row>
    <row r="216" spans="2:11" ht="15.75">
      <c r="B216" s="162"/>
      <c r="I216" s="401"/>
      <c r="J216" s="572"/>
      <c r="K216" s="579"/>
    </row>
    <row r="217" spans="2:11" ht="15.75">
      <c r="B217" s="162"/>
      <c r="I217" s="401"/>
      <c r="J217" s="572"/>
      <c r="K217" s="579"/>
    </row>
    <row r="218" spans="2:11" ht="15.75">
      <c r="B218" s="162"/>
      <c r="I218" s="401"/>
      <c r="J218" s="572"/>
      <c r="K218" s="579"/>
    </row>
    <row r="219" spans="2:11" ht="15.75">
      <c r="B219" s="162"/>
      <c r="I219" s="401"/>
      <c r="J219" s="572"/>
      <c r="K219" s="579"/>
    </row>
    <row r="220" spans="2:11" ht="15.75">
      <c r="B220" s="162"/>
      <c r="I220" s="401"/>
      <c r="J220" s="572"/>
      <c r="K220" s="579"/>
    </row>
    <row r="221" spans="2:11" ht="15.75">
      <c r="B221" s="162"/>
      <c r="I221" s="401"/>
      <c r="J221" s="572"/>
      <c r="K221" s="579"/>
    </row>
    <row r="222" spans="2:11" ht="15.75">
      <c r="B222" s="162"/>
      <c r="I222" s="401"/>
      <c r="J222" s="572"/>
      <c r="K222" s="579"/>
    </row>
    <row r="223" spans="2:11" ht="15.75">
      <c r="B223" s="162"/>
      <c r="I223" s="401"/>
      <c r="J223" s="572"/>
      <c r="K223" s="579"/>
    </row>
    <row r="224" spans="2:11" ht="15.75">
      <c r="B224" s="162"/>
      <c r="I224" s="401"/>
      <c r="J224" s="572"/>
      <c r="K224" s="579"/>
    </row>
    <row r="225" spans="2:11" ht="15.75">
      <c r="B225" s="162"/>
      <c r="I225" s="401"/>
      <c r="J225" s="572"/>
      <c r="K225" s="579"/>
    </row>
    <row r="226" spans="2:11" ht="15.75">
      <c r="B226" s="162"/>
      <c r="I226" s="401"/>
      <c r="J226" s="572"/>
      <c r="K226" s="579"/>
    </row>
    <row r="227" spans="2:11" ht="15.75">
      <c r="B227" s="162"/>
      <c r="I227" s="401"/>
      <c r="J227" s="572"/>
      <c r="K227" s="579"/>
    </row>
    <row r="228" spans="2:11" ht="15.75">
      <c r="B228" s="162"/>
      <c r="I228" s="401"/>
      <c r="J228" s="572"/>
      <c r="K228" s="579"/>
    </row>
    <row r="229" spans="2:11" ht="15.75">
      <c r="B229" s="162"/>
      <c r="I229" s="401"/>
      <c r="J229" s="572"/>
      <c r="K229" s="579"/>
    </row>
    <row r="230" spans="2:11" ht="15.75">
      <c r="B230" s="162"/>
      <c r="I230" s="401"/>
      <c r="J230" s="572"/>
      <c r="K230" s="579"/>
    </row>
    <row r="231" spans="2:11" ht="15.75">
      <c r="B231" s="162"/>
      <c r="I231" s="401"/>
      <c r="J231" s="572"/>
      <c r="K231" s="579"/>
    </row>
    <row r="232" spans="2:11" ht="15.75">
      <c r="B232" s="162"/>
      <c r="I232" s="401"/>
      <c r="J232" s="572"/>
      <c r="K232" s="579"/>
    </row>
    <row r="233" spans="2:11" ht="15.75">
      <c r="B233" s="162"/>
      <c r="I233" s="401"/>
      <c r="J233" s="572"/>
      <c r="K233" s="579"/>
    </row>
    <row r="234" spans="2:11" ht="15.75">
      <c r="B234" s="162"/>
      <c r="I234" s="401"/>
      <c r="J234" s="572"/>
      <c r="K234" s="579"/>
    </row>
    <row r="235" spans="2:11" ht="15.75">
      <c r="B235" s="162"/>
      <c r="I235" s="401"/>
      <c r="J235" s="572"/>
      <c r="K235" s="579"/>
    </row>
    <row r="236" spans="2:11" ht="15.75">
      <c r="B236" s="162"/>
      <c r="I236" s="401"/>
      <c r="J236" s="572"/>
      <c r="K236" s="579"/>
    </row>
    <row r="237" spans="2:11" ht="15.75">
      <c r="B237" s="162"/>
      <c r="I237" s="401"/>
      <c r="J237" s="572"/>
      <c r="K237" s="579"/>
    </row>
    <row r="238" spans="2:11" ht="15.75">
      <c r="B238" s="162"/>
      <c r="I238" s="401"/>
      <c r="J238" s="572"/>
      <c r="K238" s="579"/>
    </row>
    <row r="239" spans="2:11" ht="15.75">
      <c r="B239" s="162"/>
      <c r="I239" s="401"/>
      <c r="J239" s="572"/>
      <c r="K239" s="579"/>
    </row>
    <row r="240" spans="2:11" ht="15.75">
      <c r="B240" s="162"/>
      <c r="I240" s="401"/>
      <c r="J240" s="572"/>
      <c r="K240" s="579"/>
    </row>
    <row r="241" spans="2:11" ht="15.75">
      <c r="B241" s="162"/>
      <c r="I241" s="401"/>
      <c r="J241" s="572"/>
      <c r="K241" s="579"/>
    </row>
    <row r="242" spans="2:11" ht="15.75">
      <c r="B242" s="162"/>
      <c r="I242" s="401"/>
      <c r="J242" s="572"/>
      <c r="K242" s="579"/>
    </row>
    <row r="243" spans="2:11" ht="15.75">
      <c r="B243" s="162"/>
      <c r="I243" s="401"/>
      <c r="J243" s="572"/>
      <c r="K243" s="579"/>
    </row>
    <row r="244" spans="2:11" ht="15.75">
      <c r="B244" s="162"/>
      <c r="I244" s="401"/>
      <c r="J244" s="572"/>
      <c r="K244" s="579"/>
    </row>
    <row r="245" spans="2:11" ht="15.75">
      <c r="B245" s="162"/>
      <c r="I245" s="401"/>
      <c r="J245" s="572"/>
      <c r="K245" s="579"/>
    </row>
    <row r="246" spans="2:11" ht="15.75">
      <c r="B246" s="162"/>
      <c r="I246" s="401"/>
      <c r="J246" s="572"/>
      <c r="K246" s="579"/>
    </row>
    <row r="247" spans="2:11" ht="15.75">
      <c r="B247" s="162"/>
      <c r="I247" s="401"/>
      <c r="J247" s="572"/>
      <c r="K247" s="579"/>
    </row>
    <row r="248" spans="2:11" ht="15.75">
      <c r="B248" s="162"/>
      <c r="I248" s="401"/>
      <c r="J248" s="572"/>
      <c r="K248" s="579"/>
    </row>
    <row r="249" spans="2:11" ht="15.75">
      <c r="B249" s="162"/>
      <c r="I249" s="401"/>
      <c r="J249" s="572"/>
      <c r="K249" s="579"/>
    </row>
    <row r="250" spans="2:11" ht="15.75">
      <c r="B250" s="162"/>
      <c r="I250" s="401"/>
      <c r="J250" s="572"/>
      <c r="K250" s="579"/>
    </row>
    <row r="251" spans="2:11" ht="15.75">
      <c r="B251" s="162"/>
      <c r="I251" s="401"/>
      <c r="J251" s="572"/>
      <c r="K251" s="579"/>
    </row>
    <row r="252" spans="2:11" ht="15.75">
      <c r="B252" s="162"/>
      <c r="I252" s="401"/>
      <c r="J252" s="572"/>
      <c r="K252" s="579"/>
    </row>
    <row r="253" spans="2:11" ht="15.75">
      <c r="B253" s="162"/>
      <c r="I253" s="401"/>
      <c r="J253" s="572"/>
      <c r="K253" s="579"/>
    </row>
    <row r="254" spans="2:11" ht="15.75">
      <c r="B254" s="162"/>
      <c r="I254" s="401"/>
      <c r="J254" s="572"/>
      <c r="K254" s="579"/>
    </row>
    <row r="255" spans="2:11" ht="15.75">
      <c r="B255" s="162"/>
      <c r="I255" s="401"/>
      <c r="J255" s="572"/>
      <c r="K255" s="579"/>
    </row>
    <row r="256" spans="2:11" ht="15.75">
      <c r="B256" s="162"/>
      <c r="I256" s="401"/>
      <c r="J256" s="572"/>
      <c r="K256" s="579"/>
    </row>
    <row r="257" spans="2:11" ht="15.75">
      <c r="B257" s="162"/>
      <c r="I257" s="401"/>
      <c r="J257" s="572"/>
      <c r="K257" s="579"/>
    </row>
    <row r="258" spans="2:11" ht="15.75">
      <c r="B258" s="162"/>
      <c r="I258" s="401"/>
      <c r="J258" s="572"/>
      <c r="K258" s="579"/>
    </row>
    <row r="259" spans="2:11" ht="15.75">
      <c r="B259" s="162"/>
      <c r="I259" s="401"/>
      <c r="J259" s="572"/>
      <c r="K259" s="579"/>
    </row>
    <row r="260" spans="2:11" ht="15.75">
      <c r="B260" s="162"/>
      <c r="I260" s="401"/>
      <c r="J260" s="572"/>
      <c r="K260" s="579"/>
    </row>
    <row r="261" spans="2:11" ht="15.75">
      <c r="B261" s="162"/>
      <c r="I261" s="401"/>
      <c r="J261" s="572"/>
      <c r="K261" s="579"/>
    </row>
    <row r="262" spans="2:11" ht="15.75">
      <c r="B262" s="162"/>
      <c r="I262" s="401"/>
      <c r="J262" s="572"/>
      <c r="K262" s="579"/>
    </row>
    <row r="263" spans="2:11" ht="15.75">
      <c r="B263" s="162"/>
      <c r="I263" s="401"/>
      <c r="J263" s="572"/>
      <c r="K263" s="579"/>
    </row>
    <row r="264" spans="2:11" ht="15.75">
      <c r="B264" s="162"/>
      <c r="I264" s="401"/>
      <c r="J264" s="572"/>
      <c r="K264" s="579"/>
    </row>
    <row r="265" spans="2:11" ht="15.75">
      <c r="B265" s="162"/>
      <c r="I265" s="401"/>
      <c r="J265" s="572"/>
      <c r="K265" s="579"/>
    </row>
    <row r="266" spans="2:11" ht="15.75">
      <c r="B266" s="162"/>
      <c r="I266" s="401"/>
      <c r="J266" s="572"/>
      <c r="K266" s="579"/>
    </row>
    <row r="267" spans="2:11" ht="15.75">
      <c r="B267" s="162"/>
      <c r="I267" s="401"/>
      <c r="J267" s="572"/>
      <c r="K267" s="579"/>
    </row>
    <row r="268" spans="2:11" ht="15.75">
      <c r="B268" s="162"/>
      <c r="I268" s="401"/>
      <c r="J268" s="572"/>
      <c r="K268" s="579"/>
    </row>
    <row r="269" spans="2:11" ht="15.75">
      <c r="B269" s="162"/>
      <c r="I269" s="401"/>
      <c r="J269" s="572"/>
      <c r="K269" s="579"/>
    </row>
    <row r="270" spans="2:11" ht="15.75">
      <c r="B270" s="162"/>
      <c r="I270" s="401"/>
      <c r="J270" s="572"/>
      <c r="K270" s="579"/>
    </row>
    <row r="271" spans="2:11" ht="15.75">
      <c r="B271" s="162"/>
      <c r="I271" s="401"/>
      <c r="J271" s="572"/>
      <c r="K271" s="579"/>
    </row>
    <row r="272" spans="2:11" ht="15.75">
      <c r="B272" s="162"/>
      <c r="I272" s="401"/>
      <c r="J272" s="572"/>
      <c r="K272" s="579"/>
    </row>
    <row r="273" spans="2:11" ht="15.75">
      <c r="B273" s="162"/>
      <c r="I273" s="401"/>
      <c r="J273" s="572"/>
      <c r="K273" s="579"/>
    </row>
    <row r="274" spans="2:11" ht="15.75">
      <c r="B274" s="162"/>
      <c r="I274" s="401"/>
      <c r="J274" s="572"/>
      <c r="K274" s="579"/>
    </row>
    <row r="275" spans="2:11" ht="15.75">
      <c r="B275" s="162"/>
      <c r="I275" s="401"/>
      <c r="J275" s="572"/>
      <c r="K275" s="579"/>
    </row>
    <row r="276" spans="2:11" ht="15.75">
      <c r="B276" s="162"/>
      <c r="I276" s="401"/>
      <c r="J276" s="572"/>
      <c r="K276" s="579"/>
    </row>
    <row r="277" spans="2:11" ht="15.75">
      <c r="B277" s="162"/>
      <c r="I277" s="401"/>
      <c r="J277" s="572"/>
      <c r="K277" s="579"/>
    </row>
    <row r="278" spans="2:11" ht="15.75">
      <c r="B278" s="162"/>
      <c r="I278" s="401"/>
      <c r="J278" s="572"/>
      <c r="K278" s="579"/>
    </row>
    <row r="279" spans="2:11" ht="15.75">
      <c r="B279" s="162"/>
      <c r="I279" s="401"/>
      <c r="J279" s="572"/>
      <c r="K279" s="579"/>
    </row>
    <row r="280" spans="2:11" ht="15.75">
      <c r="B280" s="162"/>
      <c r="I280" s="401"/>
      <c r="J280" s="572"/>
      <c r="K280" s="579"/>
    </row>
    <row r="281" spans="2:11" ht="15.75">
      <c r="B281" s="162"/>
      <c r="I281" s="401"/>
      <c r="J281" s="572"/>
      <c r="K281" s="579"/>
    </row>
    <row r="282" spans="2:11" ht="15.75">
      <c r="B282" s="162"/>
      <c r="I282" s="401"/>
      <c r="J282" s="572"/>
      <c r="K282" s="579"/>
    </row>
    <row r="283" spans="2:11" ht="15.75">
      <c r="B283" s="162"/>
      <c r="I283" s="401"/>
      <c r="J283" s="572"/>
      <c r="K283" s="579"/>
    </row>
    <row r="284" spans="2:11" ht="15.75">
      <c r="B284" s="162"/>
      <c r="I284" s="401"/>
      <c r="J284" s="572"/>
      <c r="K284" s="579"/>
    </row>
    <row r="285" spans="2:11" ht="15.75">
      <c r="B285" s="162"/>
      <c r="I285" s="401"/>
      <c r="J285" s="572"/>
      <c r="K285" s="579"/>
    </row>
    <row r="286" spans="2:11" ht="15.75">
      <c r="B286" s="162"/>
      <c r="I286" s="401"/>
      <c r="J286" s="572"/>
      <c r="K286" s="579"/>
    </row>
    <row r="287" spans="2:11" ht="15.75">
      <c r="B287" s="162"/>
      <c r="I287" s="401"/>
      <c r="J287" s="572"/>
      <c r="K287" s="579"/>
    </row>
    <row r="288" spans="2:11" ht="15.75">
      <c r="B288" s="162"/>
      <c r="I288" s="401"/>
      <c r="J288" s="572"/>
      <c r="K288" s="579"/>
    </row>
    <row r="289" spans="2:11" ht="15.75">
      <c r="B289" s="162"/>
      <c r="I289" s="401"/>
      <c r="J289" s="572"/>
      <c r="K289" s="579"/>
    </row>
    <row r="290" spans="2:11" ht="15.75">
      <c r="B290" s="162"/>
      <c r="I290" s="401"/>
      <c r="J290" s="572"/>
      <c r="K290" s="579"/>
    </row>
    <row r="291" spans="2:11" ht="15.75">
      <c r="B291" s="162"/>
      <c r="I291" s="401"/>
      <c r="J291" s="572"/>
      <c r="K291" s="579"/>
    </row>
    <row r="292" spans="2:11" ht="15.75">
      <c r="B292" s="162"/>
      <c r="I292" s="401"/>
      <c r="J292" s="572"/>
      <c r="K292" s="579"/>
    </row>
    <row r="293" spans="2:11" ht="15.75">
      <c r="B293" s="162"/>
      <c r="I293" s="401"/>
      <c r="J293" s="572"/>
      <c r="K293" s="579"/>
    </row>
    <row r="294" spans="2:11" ht="15.75">
      <c r="B294" s="162"/>
      <c r="I294" s="401"/>
      <c r="J294" s="572"/>
      <c r="K294" s="579"/>
    </row>
    <row r="295" spans="2:11" ht="15.75">
      <c r="B295" s="162"/>
      <c r="I295" s="401"/>
      <c r="J295" s="572"/>
      <c r="K295" s="579"/>
    </row>
    <row r="296" spans="2:11" ht="15.75">
      <c r="B296" s="162"/>
      <c r="I296" s="401"/>
      <c r="J296" s="572"/>
      <c r="K296" s="579"/>
    </row>
    <row r="297" spans="2:11" ht="15.75">
      <c r="B297" s="162"/>
      <c r="I297" s="401"/>
      <c r="J297" s="572"/>
      <c r="K297" s="579"/>
    </row>
    <row r="298" spans="2:11" ht="15.75">
      <c r="B298" s="162"/>
      <c r="I298" s="401"/>
      <c r="J298" s="572"/>
      <c r="K298" s="579"/>
    </row>
    <row r="299" spans="2:11" ht="15.75">
      <c r="B299" s="162"/>
      <c r="I299" s="401"/>
      <c r="J299" s="572"/>
      <c r="K299" s="579"/>
    </row>
    <row r="300" spans="2:11" ht="15.75">
      <c r="B300" s="162"/>
      <c r="I300" s="401"/>
      <c r="J300" s="572"/>
      <c r="K300" s="579"/>
    </row>
    <row r="301" spans="2:11" ht="15.75">
      <c r="B301" s="162"/>
      <c r="I301" s="401"/>
      <c r="J301" s="572"/>
      <c r="K301" s="579"/>
    </row>
    <row r="302" spans="2:11" ht="15.75">
      <c r="B302" s="162"/>
      <c r="I302" s="401"/>
      <c r="J302" s="572"/>
      <c r="K302" s="579"/>
    </row>
    <row r="303" spans="2:11" ht="15.75">
      <c r="B303" s="162"/>
      <c r="I303" s="401"/>
      <c r="J303" s="572"/>
      <c r="K303" s="579"/>
    </row>
    <row r="304" spans="2:11" ht="15.75">
      <c r="B304" s="162"/>
      <c r="I304" s="401"/>
      <c r="J304" s="572"/>
      <c r="K304" s="579"/>
    </row>
    <row r="305" spans="2:11" ht="15.75">
      <c r="B305" s="162"/>
      <c r="I305" s="401"/>
      <c r="J305" s="572"/>
      <c r="K305" s="579"/>
    </row>
    <row r="306" spans="2:11" ht="15.75">
      <c r="B306" s="162"/>
      <c r="I306" s="401"/>
      <c r="J306" s="572"/>
      <c r="K306" s="579"/>
    </row>
    <row r="307" spans="2:11" ht="15.75">
      <c r="B307" s="162"/>
      <c r="I307" s="401"/>
      <c r="J307" s="572"/>
      <c r="K307" s="579"/>
    </row>
    <row r="308" spans="2:11" ht="15.75">
      <c r="B308" s="162"/>
      <c r="I308" s="401"/>
      <c r="J308" s="572"/>
      <c r="K308" s="579"/>
    </row>
    <row r="309" spans="2:11" ht="15.75">
      <c r="B309" s="162"/>
      <c r="I309" s="401"/>
      <c r="J309" s="572"/>
      <c r="K309" s="579"/>
    </row>
    <row r="310" spans="2:11" ht="15.75">
      <c r="B310" s="162"/>
      <c r="I310" s="401"/>
      <c r="J310" s="572"/>
      <c r="K310" s="579"/>
    </row>
    <row r="311" spans="2:11" ht="15.75">
      <c r="B311" s="162"/>
      <c r="I311" s="401"/>
      <c r="J311" s="572"/>
      <c r="K311" s="579"/>
    </row>
    <row r="312" spans="2:11" ht="15.75">
      <c r="B312" s="162"/>
      <c r="I312" s="401"/>
      <c r="J312" s="572"/>
      <c r="K312" s="579"/>
    </row>
    <row r="313" spans="2:11" ht="15.75">
      <c r="B313" s="162"/>
      <c r="I313" s="401"/>
      <c r="J313" s="572"/>
      <c r="K313" s="579"/>
    </row>
    <row r="314" spans="2:11" ht="15.75">
      <c r="B314" s="162"/>
      <c r="I314" s="401"/>
      <c r="J314" s="572"/>
      <c r="K314" s="579"/>
    </row>
    <row r="315" spans="2:11" ht="15.75">
      <c r="B315" s="162"/>
      <c r="I315" s="401"/>
      <c r="J315" s="572"/>
      <c r="K315" s="579"/>
    </row>
    <row r="316" spans="2:11" ht="15.75">
      <c r="B316" s="162"/>
      <c r="I316" s="401"/>
      <c r="J316" s="572"/>
      <c r="K316" s="579"/>
    </row>
    <row r="317" spans="2:11" ht="15.75">
      <c r="B317" s="162"/>
      <c r="I317" s="401"/>
      <c r="J317" s="572"/>
      <c r="K317" s="579"/>
    </row>
    <row r="318" spans="2:11" ht="15.75">
      <c r="B318" s="162"/>
      <c r="I318" s="401"/>
      <c r="J318" s="572"/>
      <c r="K318" s="579"/>
    </row>
    <row r="319" spans="2:11" ht="15.75">
      <c r="B319" s="162"/>
      <c r="I319" s="401"/>
      <c r="J319" s="572"/>
      <c r="K319" s="579"/>
    </row>
    <row r="320" spans="2:11" ht="15.75">
      <c r="B320" s="162"/>
      <c r="I320" s="401"/>
      <c r="J320" s="572"/>
      <c r="K320" s="579"/>
    </row>
    <row r="321" spans="2:11" ht="15.75">
      <c r="B321" s="162"/>
      <c r="I321" s="401"/>
      <c r="J321" s="572"/>
      <c r="K321" s="579"/>
    </row>
    <row r="322" spans="2:11" ht="15.75">
      <c r="B322" s="162"/>
      <c r="I322" s="401"/>
      <c r="J322" s="572"/>
      <c r="K322" s="579"/>
    </row>
    <row r="323" spans="2:11" ht="15.75">
      <c r="B323" s="162"/>
      <c r="I323" s="401"/>
      <c r="J323" s="572"/>
      <c r="K323" s="579"/>
    </row>
    <row r="324" spans="2:11" ht="15.75">
      <c r="B324" s="162"/>
      <c r="I324" s="401"/>
      <c r="J324" s="572"/>
      <c r="K324" s="579"/>
    </row>
    <row r="325" spans="2:11" ht="15.75">
      <c r="B325" s="162"/>
      <c r="I325" s="401"/>
      <c r="J325" s="572"/>
      <c r="K325" s="579"/>
    </row>
    <row r="326" spans="2:11" ht="15.75">
      <c r="B326" s="162"/>
      <c r="I326" s="401"/>
      <c r="J326" s="572"/>
      <c r="K326" s="579"/>
    </row>
    <row r="327" spans="2:11" ht="15.75">
      <c r="B327" s="162"/>
      <c r="I327" s="401"/>
      <c r="J327" s="572"/>
      <c r="K327" s="579"/>
    </row>
    <row r="328" spans="2:11" ht="15.75">
      <c r="B328" s="162"/>
      <c r="I328" s="401"/>
      <c r="J328" s="572"/>
      <c r="K328" s="579"/>
    </row>
    <row r="329" spans="2:11" ht="15.75">
      <c r="B329" s="162"/>
      <c r="I329" s="401"/>
      <c r="J329" s="572"/>
      <c r="K329" s="579"/>
    </row>
    <row r="330" spans="2:11" ht="15.75">
      <c r="B330" s="162"/>
      <c r="I330" s="401"/>
      <c r="J330" s="572"/>
      <c r="K330" s="579"/>
    </row>
    <row r="331" spans="2:11" ht="15.75">
      <c r="B331" s="162"/>
      <c r="I331" s="401"/>
      <c r="J331" s="572"/>
      <c r="K331" s="579"/>
    </row>
    <row r="332" spans="2:11" ht="15.75">
      <c r="B332" s="162"/>
      <c r="I332" s="401"/>
      <c r="J332" s="572"/>
      <c r="K332" s="579"/>
    </row>
    <row r="333" spans="2:11" ht="15.75">
      <c r="B333" s="162"/>
      <c r="I333" s="401"/>
      <c r="J333" s="572"/>
      <c r="K333" s="579"/>
    </row>
    <row r="334" spans="2:11" ht="15.75">
      <c r="B334" s="162"/>
      <c r="I334" s="401"/>
      <c r="J334" s="572"/>
      <c r="K334" s="579"/>
    </row>
    <row r="335" spans="2:11" ht="15.75">
      <c r="B335" s="162"/>
      <c r="I335" s="401"/>
      <c r="J335" s="572"/>
      <c r="K335" s="579"/>
    </row>
    <row r="336" spans="2:11" ht="15.75">
      <c r="B336" s="162"/>
      <c r="I336" s="401"/>
      <c r="J336" s="572"/>
      <c r="K336" s="579"/>
    </row>
    <row r="337" spans="2:11" ht="15.75">
      <c r="B337" s="162"/>
      <c r="I337" s="401"/>
      <c r="J337" s="572"/>
      <c r="K337" s="579"/>
    </row>
    <row r="338" spans="2:11" ht="15.75">
      <c r="B338" s="162"/>
      <c r="I338" s="401"/>
      <c r="J338" s="572"/>
      <c r="K338" s="579"/>
    </row>
    <row r="339" spans="2:11" ht="15.75">
      <c r="B339" s="162"/>
      <c r="I339" s="401"/>
      <c r="J339" s="572"/>
      <c r="K339" s="579"/>
    </row>
    <row r="340" spans="2:11" ht="15.75">
      <c r="B340" s="162"/>
      <c r="I340" s="401"/>
      <c r="J340" s="572"/>
      <c r="K340" s="579"/>
    </row>
    <row r="341" spans="2:11" ht="15.75">
      <c r="B341" s="162"/>
      <c r="I341" s="401"/>
      <c r="J341" s="572"/>
      <c r="K341" s="579"/>
    </row>
    <row r="342" spans="2:11" ht="15.75">
      <c r="B342" s="162"/>
      <c r="I342" s="401"/>
      <c r="J342" s="572"/>
      <c r="K342" s="579"/>
    </row>
    <row r="343" spans="2:11" ht="15.75">
      <c r="B343" s="162"/>
      <c r="I343" s="401"/>
      <c r="J343" s="572"/>
      <c r="K343" s="579"/>
    </row>
    <row r="344" spans="2:11" ht="15.75">
      <c r="B344" s="162"/>
      <c r="I344" s="401"/>
      <c r="J344" s="572"/>
      <c r="K344" s="579"/>
    </row>
    <row r="345" spans="2:11" ht="15.75">
      <c r="B345" s="162"/>
      <c r="I345" s="401"/>
      <c r="J345" s="572"/>
      <c r="K345" s="579"/>
    </row>
    <row r="346" spans="2:11" ht="15.75">
      <c r="B346" s="162"/>
      <c r="I346" s="401"/>
      <c r="J346" s="572"/>
      <c r="K346" s="579"/>
    </row>
    <row r="347" spans="2:11" ht="15.75">
      <c r="B347" s="162"/>
      <c r="I347" s="401"/>
      <c r="J347" s="572"/>
      <c r="K347" s="579"/>
    </row>
    <row r="348" spans="2:11" ht="15.75">
      <c r="B348" s="162"/>
      <c r="I348" s="401"/>
      <c r="J348" s="572"/>
      <c r="K348" s="579"/>
    </row>
    <row r="349" spans="2:11" ht="15.75">
      <c r="B349" s="162"/>
      <c r="I349" s="401"/>
      <c r="J349" s="572"/>
      <c r="K349" s="579"/>
    </row>
    <row r="350" spans="2:11" ht="15.75">
      <c r="B350" s="162"/>
      <c r="I350" s="401"/>
      <c r="J350" s="572"/>
      <c r="K350" s="579"/>
    </row>
    <row r="351" spans="2:11" ht="15.75">
      <c r="B351" s="162"/>
      <c r="I351" s="401"/>
      <c r="J351" s="572"/>
      <c r="K351" s="579"/>
    </row>
    <row r="352" spans="2:11" ht="15.75">
      <c r="B352" s="162"/>
      <c r="I352" s="401"/>
      <c r="J352" s="572"/>
      <c r="K352" s="579"/>
    </row>
    <row r="353" spans="2:11" ht="15.75">
      <c r="B353" s="162"/>
      <c r="I353" s="401"/>
      <c r="J353" s="572"/>
      <c r="K353" s="579"/>
    </row>
    <row r="354" spans="2:11" ht="15.75">
      <c r="B354" s="162"/>
      <c r="I354" s="401"/>
      <c r="J354" s="572"/>
      <c r="K354" s="579"/>
    </row>
    <row r="355" spans="2:11" ht="15.75">
      <c r="B355" s="162"/>
      <c r="I355" s="401"/>
      <c r="J355" s="572"/>
      <c r="K355" s="579"/>
    </row>
    <row r="356" spans="2:11" ht="15.75">
      <c r="B356" s="162"/>
      <c r="I356" s="401"/>
      <c r="J356" s="572"/>
      <c r="K356" s="579"/>
    </row>
    <row r="357" spans="2:11" ht="15.75">
      <c r="B357" s="162"/>
      <c r="I357" s="401"/>
      <c r="J357" s="572"/>
      <c r="K357" s="579"/>
    </row>
    <row r="358" spans="2:11" ht="15.75">
      <c r="B358" s="162"/>
      <c r="I358" s="401"/>
      <c r="J358" s="572"/>
      <c r="K358" s="579"/>
    </row>
    <row r="359" spans="2:11" ht="15.75">
      <c r="B359" s="162"/>
      <c r="I359" s="401"/>
      <c r="J359" s="572"/>
      <c r="K359" s="579"/>
    </row>
    <row r="360" spans="2:11" ht="15.75">
      <c r="B360" s="162"/>
      <c r="I360" s="401"/>
      <c r="J360" s="572"/>
      <c r="K360" s="579"/>
    </row>
    <row r="361" spans="2:11" ht="15.75">
      <c r="B361" s="162"/>
      <c r="I361" s="401"/>
      <c r="J361" s="572"/>
      <c r="K361" s="579"/>
    </row>
    <row r="362" spans="2:11" ht="15.75">
      <c r="B362" s="162"/>
      <c r="I362" s="401"/>
      <c r="J362" s="572"/>
      <c r="K362" s="579"/>
    </row>
    <row r="363" spans="2:11" ht="15.75">
      <c r="B363" s="162"/>
      <c r="I363" s="401"/>
      <c r="J363" s="572"/>
      <c r="K363" s="579"/>
    </row>
    <row r="364" spans="2:11" ht="15.75">
      <c r="B364" s="162"/>
      <c r="I364" s="401"/>
      <c r="J364" s="572"/>
      <c r="K364" s="579"/>
    </row>
    <row r="365" spans="2:11" ht="15.75">
      <c r="B365" s="162"/>
      <c r="I365" s="401"/>
      <c r="J365" s="572"/>
      <c r="K365" s="579"/>
    </row>
    <row r="366" spans="2:11" ht="15.75">
      <c r="B366" s="162"/>
      <c r="I366" s="401"/>
      <c r="J366" s="572"/>
      <c r="K366" s="579"/>
    </row>
    <row r="367" spans="2:11" ht="15.75">
      <c r="B367" s="162"/>
      <c r="I367" s="401"/>
      <c r="J367" s="572"/>
      <c r="K367" s="579"/>
    </row>
    <row r="368" spans="2:11" ht="15.75">
      <c r="B368" s="162"/>
      <c r="I368" s="401"/>
      <c r="J368" s="572"/>
      <c r="K368" s="579"/>
    </row>
    <row r="369" spans="2:11" ht="15.75">
      <c r="B369" s="162"/>
      <c r="I369" s="401"/>
      <c r="J369" s="572"/>
      <c r="K369" s="579"/>
    </row>
    <row r="370" spans="2:11" ht="15.75">
      <c r="B370" s="162"/>
      <c r="I370" s="401"/>
      <c r="J370" s="572"/>
      <c r="K370" s="579"/>
    </row>
    <row r="371" spans="2:11" ht="15.75">
      <c r="B371" s="162"/>
      <c r="I371" s="401"/>
      <c r="J371" s="572"/>
      <c r="K371" s="579"/>
    </row>
    <row r="372" spans="2:11" ht="15.75">
      <c r="B372" s="162"/>
      <c r="I372" s="401"/>
      <c r="J372" s="572"/>
      <c r="K372" s="579"/>
    </row>
    <row r="373" spans="2:11" ht="15.75">
      <c r="B373" s="162"/>
      <c r="I373" s="401"/>
      <c r="J373" s="572"/>
      <c r="K373" s="579"/>
    </row>
    <row r="374" spans="2:11" ht="15.75">
      <c r="B374" s="162"/>
      <c r="I374" s="401"/>
      <c r="J374" s="572"/>
      <c r="K374" s="579"/>
    </row>
    <row r="375" spans="2:11" ht="15.75">
      <c r="B375" s="162"/>
      <c r="I375" s="401"/>
      <c r="J375" s="572"/>
      <c r="K375" s="579"/>
    </row>
    <row r="376" spans="2:11" ht="15.75">
      <c r="B376" s="162"/>
      <c r="I376" s="401"/>
      <c r="J376" s="572"/>
      <c r="K376" s="579"/>
    </row>
    <row r="377" spans="2:11" ht="15.75">
      <c r="B377" s="162"/>
      <c r="I377" s="401"/>
      <c r="J377" s="572"/>
      <c r="K377" s="579"/>
    </row>
    <row r="378" spans="2:11" ht="15.75">
      <c r="B378" s="162"/>
      <c r="I378" s="401"/>
      <c r="J378" s="572"/>
      <c r="K378" s="579"/>
    </row>
    <row r="379" spans="2:11" ht="15.75">
      <c r="B379" s="162"/>
      <c r="I379" s="401"/>
      <c r="J379" s="572"/>
      <c r="K379" s="579"/>
    </row>
    <row r="380" spans="2:11" ht="15.75">
      <c r="B380" s="162"/>
      <c r="I380" s="401"/>
      <c r="J380" s="572"/>
      <c r="K380" s="579"/>
    </row>
    <row r="381" spans="2:11" ht="15.75">
      <c r="B381" s="162"/>
      <c r="I381" s="401"/>
      <c r="J381" s="572"/>
      <c r="K381" s="579"/>
    </row>
    <row r="382" spans="2:11" ht="15.75">
      <c r="B382" s="162"/>
      <c r="I382" s="401"/>
      <c r="J382" s="572"/>
      <c r="K382" s="579"/>
    </row>
    <row r="383" spans="2:11" ht="15.75">
      <c r="B383" s="162"/>
      <c r="I383" s="401"/>
      <c r="J383" s="572"/>
      <c r="K383" s="579"/>
    </row>
    <row r="384" spans="2:11" ht="15.75">
      <c r="B384" s="162"/>
      <c r="I384" s="401"/>
      <c r="J384" s="572"/>
      <c r="K384" s="579"/>
    </row>
    <row r="385" spans="2:11" ht="15.75">
      <c r="B385" s="162"/>
      <c r="I385" s="401"/>
      <c r="J385" s="572"/>
      <c r="K385" s="579"/>
    </row>
    <row r="386" spans="2:11" ht="15.75">
      <c r="B386" s="162"/>
      <c r="I386" s="401"/>
      <c r="J386" s="572"/>
      <c r="K386" s="579"/>
    </row>
    <row r="387" spans="2:11" ht="15.75">
      <c r="B387" s="162"/>
      <c r="I387" s="401"/>
      <c r="J387" s="572"/>
      <c r="K387" s="579"/>
    </row>
    <row r="388" spans="2:11" ht="15.75">
      <c r="B388" s="162"/>
      <c r="I388" s="401"/>
      <c r="J388" s="572"/>
      <c r="K388" s="579"/>
    </row>
    <row r="389" spans="2:11" ht="15.75">
      <c r="B389" s="162"/>
      <c r="I389" s="401"/>
      <c r="J389" s="572"/>
      <c r="K389" s="579"/>
    </row>
    <row r="390" spans="2:11" ht="15.75">
      <c r="B390" s="162"/>
      <c r="I390" s="401"/>
      <c r="J390" s="572"/>
      <c r="K390" s="579"/>
    </row>
    <row r="391" spans="2:11" ht="15.75">
      <c r="B391" s="162"/>
      <c r="I391" s="401"/>
      <c r="J391" s="572"/>
      <c r="K391" s="579"/>
    </row>
    <row r="392" spans="2:11" ht="15.75">
      <c r="B392" s="162"/>
      <c r="I392" s="401"/>
      <c r="J392" s="572"/>
      <c r="K392" s="579"/>
    </row>
    <row r="393" spans="2:11" ht="15.75">
      <c r="B393" s="162"/>
      <c r="I393" s="401"/>
      <c r="J393" s="572"/>
      <c r="K393" s="579"/>
    </row>
    <row r="394" spans="2:11" ht="15.75">
      <c r="B394" s="162"/>
      <c r="I394" s="401"/>
      <c r="J394" s="572"/>
      <c r="K394" s="579"/>
    </row>
    <row r="395" spans="2:11" ht="15.75">
      <c r="B395" s="162"/>
      <c r="I395" s="401"/>
      <c r="J395" s="572"/>
      <c r="K395" s="579"/>
    </row>
    <row r="396" spans="2:11" ht="15.75">
      <c r="B396" s="162"/>
      <c r="I396" s="401"/>
      <c r="J396" s="572"/>
      <c r="K396" s="579"/>
    </row>
    <row r="397" spans="2:11" ht="15.75">
      <c r="B397" s="162"/>
      <c r="I397" s="401"/>
      <c r="J397" s="572"/>
      <c r="K397" s="579"/>
    </row>
    <row r="398" spans="2:11" ht="15.75">
      <c r="B398" s="162"/>
      <c r="I398" s="401"/>
      <c r="J398" s="572"/>
      <c r="K398" s="579"/>
    </row>
    <row r="399" spans="2:11" ht="15.75">
      <c r="B399" s="162"/>
      <c r="I399" s="401"/>
      <c r="J399" s="572"/>
      <c r="K399" s="579"/>
    </row>
    <row r="400" spans="2:11" ht="15.75">
      <c r="B400" s="162"/>
      <c r="I400" s="401"/>
      <c r="J400" s="572"/>
      <c r="K400" s="579"/>
    </row>
    <row r="401" spans="2:11" ht="15.75">
      <c r="B401" s="162"/>
      <c r="I401" s="401"/>
      <c r="J401" s="572"/>
      <c r="K401" s="579"/>
    </row>
    <row r="402" spans="2:11" ht="15.75">
      <c r="B402" s="162"/>
      <c r="I402" s="401"/>
      <c r="J402" s="572"/>
      <c r="K402" s="579"/>
    </row>
    <row r="403" spans="2:11" ht="15.75">
      <c r="B403" s="162"/>
      <c r="I403" s="401"/>
      <c r="J403" s="572"/>
      <c r="K403" s="579"/>
    </row>
    <row r="404" spans="2:11" ht="15.75">
      <c r="B404" s="162"/>
      <c r="I404" s="401"/>
      <c r="J404" s="572"/>
      <c r="K404" s="579"/>
    </row>
    <row r="405" spans="2:11" ht="15.75">
      <c r="B405" s="162"/>
      <c r="I405" s="401"/>
      <c r="J405" s="572"/>
      <c r="K405" s="579"/>
    </row>
    <row r="406" spans="2:11" ht="15.75">
      <c r="B406" s="162"/>
      <c r="I406" s="401"/>
      <c r="J406" s="572"/>
      <c r="K406" s="579"/>
    </row>
    <row r="407" spans="2:11" ht="15.75">
      <c r="B407" s="162"/>
      <c r="I407" s="401"/>
      <c r="J407" s="572"/>
      <c r="K407" s="579"/>
    </row>
    <row r="408" spans="2:11" ht="15.75">
      <c r="B408" s="162"/>
      <c r="I408" s="401"/>
      <c r="J408" s="572"/>
      <c r="K408" s="579"/>
    </row>
    <row r="409" spans="2:11" ht="15.75">
      <c r="B409" s="162"/>
      <c r="I409" s="401"/>
      <c r="J409" s="572"/>
      <c r="K409" s="579"/>
    </row>
    <row r="410" spans="2:11" ht="15.75">
      <c r="B410" s="162"/>
      <c r="I410" s="401"/>
      <c r="J410" s="572"/>
      <c r="K410" s="579"/>
    </row>
    <row r="411" spans="2:11" ht="15.75">
      <c r="B411" s="162"/>
      <c r="I411" s="401"/>
      <c r="J411" s="572"/>
      <c r="K411" s="579"/>
    </row>
    <row r="412" spans="2:11" ht="15.75">
      <c r="B412" s="162"/>
      <c r="I412" s="401"/>
      <c r="J412" s="572"/>
      <c r="K412" s="579"/>
    </row>
    <row r="413" spans="2:11" ht="15.75">
      <c r="B413" s="162"/>
      <c r="I413" s="401"/>
      <c r="J413" s="572"/>
      <c r="K413" s="579"/>
    </row>
    <row r="414" spans="2:11" ht="15.75">
      <c r="B414" s="162"/>
      <c r="I414" s="401"/>
      <c r="J414" s="572"/>
      <c r="K414" s="579"/>
    </row>
    <row r="415" spans="2:11" ht="15.75">
      <c r="B415" s="162"/>
      <c r="I415" s="401"/>
      <c r="J415" s="572"/>
      <c r="K415" s="579"/>
    </row>
    <row r="416" spans="2:11" ht="15.75">
      <c r="B416" s="162"/>
      <c r="I416" s="401"/>
      <c r="J416" s="572"/>
      <c r="K416" s="579"/>
    </row>
    <row r="417" spans="2:11" ht="15.75">
      <c r="B417" s="162"/>
      <c r="I417" s="401"/>
      <c r="J417" s="572"/>
      <c r="K417" s="579"/>
    </row>
    <row r="418" spans="2:11" ht="15.75">
      <c r="B418" s="162"/>
      <c r="I418" s="401"/>
      <c r="J418" s="572"/>
      <c r="K418" s="579"/>
    </row>
    <row r="419" spans="2:11" ht="15.75">
      <c r="B419" s="162"/>
      <c r="I419" s="401"/>
      <c r="J419" s="572"/>
      <c r="K419" s="579"/>
    </row>
    <row r="420" spans="2:11" ht="15.75">
      <c r="B420" s="162"/>
      <c r="I420" s="401"/>
      <c r="J420" s="572"/>
      <c r="K420" s="579"/>
    </row>
    <row r="421" spans="2:11" ht="15.75">
      <c r="B421" s="162"/>
      <c r="I421" s="401"/>
      <c r="J421" s="572"/>
      <c r="K421" s="579"/>
    </row>
    <row r="422" spans="2:11" ht="15.75">
      <c r="B422" s="162"/>
      <c r="I422" s="401"/>
      <c r="J422" s="572"/>
      <c r="K422" s="579"/>
    </row>
    <row r="423" spans="2:11" ht="15.75">
      <c r="B423" s="162"/>
      <c r="I423" s="401"/>
      <c r="J423" s="572"/>
      <c r="K423" s="579"/>
    </row>
    <row r="424" spans="2:11" ht="15.75">
      <c r="B424" s="162"/>
      <c r="I424" s="401"/>
      <c r="J424" s="572"/>
      <c r="K424" s="579"/>
    </row>
    <row r="425" spans="2:11" ht="15.75">
      <c r="B425" s="162"/>
      <c r="I425" s="401"/>
      <c r="J425" s="572"/>
      <c r="K425" s="579"/>
    </row>
    <row r="426" spans="2:11" ht="15.75">
      <c r="B426" s="162"/>
      <c r="I426" s="401"/>
      <c r="J426" s="572"/>
      <c r="K426" s="579"/>
    </row>
    <row r="427" spans="2:11" ht="15.75">
      <c r="B427" s="162"/>
      <c r="I427" s="401"/>
      <c r="J427" s="572"/>
      <c r="K427" s="579"/>
    </row>
    <row r="428" spans="2:11" ht="15.75">
      <c r="B428" s="162"/>
      <c r="I428" s="401"/>
      <c r="J428" s="572"/>
      <c r="K428" s="579"/>
    </row>
    <row r="429" spans="2:11" ht="15.75">
      <c r="B429" s="162"/>
      <c r="I429" s="401"/>
      <c r="J429" s="572"/>
      <c r="K429" s="579"/>
    </row>
    <row r="430" spans="2:11" ht="15.75">
      <c r="B430" s="162"/>
      <c r="I430" s="401"/>
      <c r="J430" s="572"/>
      <c r="K430" s="579"/>
    </row>
    <row r="431" spans="2:11" ht="15.75">
      <c r="B431" s="162"/>
      <c r="I431" s="401"/>
      <c r="J431" s="572"/>
      <c r="K431" s="579"/>
    </row>
    <row r="432" spans="2:11" ht="15.75">
      <c r="B432" s="162"/>
      <c r="I432" s="401"/>
      <c r="J432" s="572"/>
      <c r="K432" s="579"/>
    </row>
    <row r="433" spans="2:11" ht="15.75">
      <c r="B433" s="162"/>
      <c r="I433" s="401"/>
      <c r="J433" s="572"/>
      <c r="K433" s="579"/>
    </row>
    <row r="434" spans="2:11" ht="15.75">
      <c r="B434" s="162"/>
      <c r="I434" s="401"/>
      <c r="J434" s="572"/>
      <c r="K434" s="579"/>
    </row>
    <row r="435" spans="2:11" ht="15.75">
      <c r="B435" s="162"/>
      <c r="I435" s="401"/>
      <c r="J435" s="572"/>
      <c r="K435" s="579"/>
    </row>
    <row r="436" spans="2:11" ht="15.75">
      <c r="B436" s="162"/>
      <c r="I436" s="401"/>
      <c r="J436" s="572"/>
      <c r="K436" s="579"/>
    </row>
    <row r="437" spans="2:11" ht="15.75">
      <c r="B437" s="162"/>
      <c r="I437" s="401"/>
      <c r="J437" s="572"/>
      <c r="K437" s="579"/>
    </row>
    <row r="438" spans="2:11" ht="15.75">
      <c r="B438" s="162"/>
      <c r="I438" s="401"/>
      <c r="J438" s="572"/>
      <c r="K438" s="579"/>
    </row>
    <row r="439" spans="2:11" ht="15.75">
      <c r="B439" s="162"/>
      <c r="I439" s="401"/>
      <c r="J439" s="572"/>
      <c r="K439" s="579"/>
    </row>
    <row r="440" spans="2:11" ht="15.75">
      <c r="B440" s="162"/>
      <c r="I440" s="401"/>
      <c r="J440" s="572"/>
      <c r="K440" s="579"/>
    </row>
    <row r="441" spans="2:11" ht="15.75">
      <c r="B441" s="162"/>
      <c r="I441" s="401"/>
      <c r="J441" s="572"/>
      <c r="K441" s="579"/>
    </row>
    <row r="442" spans="2:11" ht="15.75">
      <c r="B442" s="162"/>
      <c r="I442" s="401"/>
      <c r="J442" s="572"/>
      <c r="K442" s="579"/>
    </row>
    <row r="443" spans="2:11" ht="15.75">
      <c r="B443" s="162"/>
      <c r="I443" s="401"/>
      <c r="J443" s="572"/>
      <c r="K443" s="579"/>
    </row>
    <row r="444" spans="2:11" ht="15.75">
      <c r="B444" s="162"/>
      <c r="I444" s="401"/>
      <c r="J444" s="572"/>
      <c r="K444" s="579"/>
    </row>
    <row r="445" spans="2:11" ht="15.75">
      <c r="B445" s="162"/>
      <c r="I445" s="401"/>
      <c r="J445" s="572"/>
      <c r="K445" s="579"/>
    </row>
    <row r="446" spans="2:11" ht="15.75">
      <c r="B446" s="162"/>
      <c r="I446" s="401"/>
      <c r="J446" s="572"/>
      <c r="K446" s="579"/>
    </row>
    <row r="447" spans="2:11" ht="15.75">
      <c r="B447" s="162"/>
      <c r="I447" s="401"/>
      <c r="J447" s="572"/>
      <c r="K447" s="579"/>
    </row>
    <row r="448" spans="2:11" ht="15.75">
      <c r="B448" s="162"/>
      <c r="I448" s="401"/>
      <c r="J448" s="572"/>
      <c r="K448" s="579"/>
    </row>
    <row r="449" spans="2:11" ht="15.75">
      <c r="B449" s="162"/>
      <c r="I449" s="401"/>
      <c r="J449" s="572"/>
      <c r="K449" s="579"/>
    </row>
    <row r="450" spans="2:11" ht="15.75">
      <c r="B450" s="162"/>
      <c r="I450" s="401"/>
      <c r="J450" s="572"/>
      <c r="K450" s="579"/>
    </row>
    <row r="451" spans="2:11" ht="15.75">
      <c r="B451" s="162"/>
      <c r="I451" s="401"/>
      <c r="J451" s="572"/>
      <c r="K451" s="579"/>
    </row>
    <row r="452" spans="2:11" ht="15.75">
      <c r="B452" s="162"/>
      <c r="I452" s="401"/>
      <c r="J452" s="572"/>
      <c r="K452" s="579"/>
    </row>
    <row r="453" spans="2:11" ht="15.75">
      <c r="B453" s="162"/>
      <c r="I453" s="401"/>
      <c r="J453" s="572"/>
      <c r="K453" s="579"/>
    </row>
    <row r="454" spans="2:11" ht="15.75">
      <c r="B454" s="162"/>
      <c r="I454" s="401"/>
      <c r="J454" s="572"/>
      <c r="K454" s="579"/>
    </row>
    <row r="455" spans="2:11" ht="15.75">
      <c r="B455" s="162"/>
    </row>
    <row r="456" spans="2:11" ht="15.75">
      <c r="B456" s="162"/>
    </row>
    <row r="457" spans="2:11" ht="15.75">
      <c r="B457" s="162"/>
    </row>
    <row r="458" spans="2:11" ht="15.75">
      <c r="B458" s="162"/>
    </row>
    <row r="459" spans="2:11" ht="15.75">
      <c r="B459" s="162"/>
    </row>
    <row r="460" spans="2:11" ht="15.75">
      <c r="B460" s="162"/>
    </row>
    <row r="461" spans="2:11" ht="15.75">
      <c r="B461" s="162"/>
    </row>
    <row r="462" spans="2:11" ht="15.75">
      <c r="B462" s="162"/>
    </row>
    <row r="463" spans="2:11" ht="15.75">
      <c r="B463" s="162"/>
    </row>
    <row r="464" spans="2:11" ht="15.75">
      <c r="B464" s="162"/>
    </row>
    <row r="465" spans="2:2" ht="15.75">
      <c r="B465" s="162"/>
    </row>
    <row r="466" spans="2:2" ht="15.75">
      <c r="B466" s="162"/>
    </row>
    <row r="467" spans="2:2" ht="15.75">
      <c r="B467" s="162"/>
    </row>
    <row r="468" spans="2:2" ht="15.75">
      <c r="B468" s="162"/>
    </row>
    <row r="469" spans="2:2" ht="15.75">
      <c r="B469" s="162"/>
    </row>
    <row r="470" spans="2:2" ht="15.75">
      <c r="B470" s="162"/>
    </row>
    <row r="471" spans="2:2" ht="15.75">
      <c r="B471" s="162"/>
    </row>
    <row r="472" spans="2:2" ht="15.75">
      <c r="B472" s="162"/>
    </row>
    <row r="473" spans="2:2" ht="15.75">
      <c r="B473" s="162"/>
    </row>
    <row r="474" spans="2:2" ht="15.75">
      <c r="B474" s="162"/>
    </row>
    <row r="475" spans="2:2" ht="15.75">
      <c r="B475" s="162"/>
    </row>
    <row r="476" spans="2:2" ht="15.75">
      <c r="B476" s="162"/>
    </row>
    <row r="477" spans="2:2" ht="15.75">
      <c r="B477" s="162"/>
    </row>
    <row r="478" spans="2:2" ht="15.75">
      <c r="B478" s="162"/>
    </row>
    <row r="479" spans="2:2" ht="15.75">
      <c r="B479" s="162"/>
    </row>
    <row r="480" spans="2:2" ht="15.75">
      <c r="B480" s="162"/>
    </row>
    <row r="481" spans="2:2" ht="15.75">
      <c r="B481" s="162"/>
    </row>
    <row r="482" spans="2:2" ht="15.75">
      <c r="B482" s="162"/>
    </row>
    <row r="483" spans="2:2" ht="15.75">
      <c r="B483" s="162"/>
    </row>
    <row r="484" spans="2:2" ht="15.75">
      <c r="B484" s="162"/>
    </row>
    <row r="485" spans="2:2" ht="15.75">
      <c r="B485" s="162"/>
    </row>
    <row r="486" spans="2:2" ht="15.75">
      <c r="B486" s="162"/>
    </row>
    <row r="487" spans="2:2" ht="15.75">
      <c r="B487" s="162"/>
    </row>
    <row r="488" spans="2:2" ht="15.75">
      <c r="B488" s="162"/>
    </row>
    <row r="489" spans="2:2" ht="15.75">
      <c r="B489" s="162"/>
    </row>
    <row r="490" spans="2:2" ht="15.75">
      <c r="B490" s="162"/>
    </row>
    <row r="491" spans="2:2" ht="15.75">
      <c r="B491" s="162"/>
    </row>
    <row r="492" spans="2:2" ht="15.75">
      <c r="B492" s="162"/>
    </row>
    <row r="493" spans="2:2" ht="15.75">
      <c r="B493" s="162"/>
    </row>
    <row r="494" spans="2:2" ht="15.75">
      <c r="B494" s="162"/>
    </row>
    <row r="495" spans="2:2" ht="15.75">
      <c r="B495" s="162"/>
    </row>
    <row r="496" spans="2:2" ht="15.75">
      <c r="B496" s="162"/>
    </row>
    <row r="497" spans="2:2" ht="15.75">
      <c r="B497" s="162"/>
    </row>
    <row r="498" spans="2:2" ht="15.75">
      <c r="B498" s="162"/>
    </row>
    <row r="499" spans="2:2" ht="15.75">
      <c r="B499" s="162"/>
    </row>
    <row r="500" spans="2:2" ht="15.75">
      <c r="B500" s="162"/>
    </row>
    <row r="501" spans="2:2" ht="15.75">
      <c r="B501" s="162"/>
    </row>
    <row r="502" spans="2:2" ht="15.75">
      <c r="B502" s="162"/>
    </row>
    <row r="503" spans="2:2" ht="15.75">
      <c r="B503" s="162"/>
    </row>
    <row r="504" spans="2:2" ht="15.75">
      <c r="B504" s="162"/>
    </row>
    <row r="505" spans="2:2" ht="15.75">
      <c r="B505" s="162"/>
    </row>
    <row r="506" spans="2:2" ht="15.75">
      <c r="B506" s="162"/>
    </row>
    <row r="507" spans="2:2" ht="15.75">
      <c r="B507" s="162"/>
    </row>
    <row r="508" spans="2:2" ht="15.75">
      <c r="B508" s="162"/>
    </row>
    <row r="509" spans="2:2" ht="15.75">
      <c r="B509" s="162"/>
    </row>
    <row r="510" spans="2:2" ht="15.75">
      <c r="B510" s="162"/>
    </row>
    <row r="511" spans="2:2" ht="15.75">
      <c r="B511" s="162"/>
    </row>
    <row r="512" spans="2:2" ht="15.75">
      <c r="B512" s="162"/>
    </row>
    <row r="513" spans="2:2" ht="15.75">
      <c r="B513" s="162"/>
    </row>
    <row r="514" spans="2:2" ht="15.75">
      <c r="B514" s="162"/>
    </row>
    <row r="515" spans="2:2" ht="15.75">
      <c r="B515" s="162"/>
    </row>
    <row r="516" spans="2:2" ht="15.75">
      <c r="B516" s="162"/>
    </row>
    <row r="517" spans="2:2" ht="15.75">
      <c r="B517" s="162"/>
    </row>
    <row r="518" spans="2:2" ht="15.75">
      <c r="B518" s="162"/>
    </row>
    <row r="519" spans="2:2" ht="15.75">
      <c r="B519" s="162"/>
    </row>
    <row r="520" spans="2:2" ht="15.75">
      <c r="B520" s="162"/>
    </row>
    <row r="521" spans="2:2" ht="15.75">
      <c r="B521" s="162"/>
    </row>
    <row r="522" spans="2:2" ht="15.75">
      <c r="B522" s="162"/>
    </row>
    <row r="523" spans="2:2" ht="15.75">
      <c r="B523" s="162"/>
    </row>
    <row r="524" spans="2:2" ht="15.75">
      <c r="B524" s="162"/>
    </row>
    <row r="525" spans="2:2" ht="15.75">
      <c r="B525" s="162"/>
    </row>
    <row r="526" spans="2:2" ht="15.75">
      <c r="B526" s="162"/>
    </row>
    <row r="527" spans="2:2" ht="15.75">
      <c r="B527" s="162"/>
    </row>
    <row r="528" spans="2:2" ht="15.75">
      <c r="B528" s="162"/>
    </row>
    <row r="529" spans="2:2" ht="15.75">
      <c r="B529" s="162"/>
    </row>
    <row r="530" spans="2:2" ht="15.75">
      <c r="B530" s="162"/>
    </row>
    <row r="531" spans="2:2" ht="15.75">
      <c r="B531" s="162"/>
    </row>
    <row r="532" spans="2:2" ht="15.75">
      <c r="B532" s="162"/>
    </row>
    <row r="533" spans="2:2" ht="15.75">
      <c r="B533" s="162"/>
    </row>
    <row r="534" spans="2:2" ht="15.75">
      <c r="B534" s="162"/>
    </row>
    <row r="535" spans="2:2" ht="15.75">
      <c r="B535" s="162"/>
    </row>
    <row r="536" spans="2:2" ht="15.75">
      <c r="B536" s="162"/>
    </row>
    <row r="537" spans="2:2" ht="15.75">
      <c r="B537" s="162"/>
    </row>
    <row r="538" spans="2:2" ht="15.75">
      <c r="B538" s="162"/>
    </row>
    <row r="539" spans="2:2" ht="15.75">
      <c r="B539" s="162"/>
    </row>
    <row r="540" spans="2:2" ht="15.75">
      <c r="B540" s="162"/>
    </row>
    <row r="541" spans="2:2" ht="15.75">
      <c r="B541" s="162"/>
    </row>
    <row r="542" spans="2:2" ht="15.75">
      <c r="B542" s="162"/>
    </row>
    <row r="543" spans="2:2" ht="15.75">
      <c r="B543" s="162"/>
    </row>
    <row r="544" spans="2:2" ht="15.75">
      <c r="B544" s="162"/>
    </row>
    <row r="545" spans="2:2" ht="15.75">
      <c r="B545" s="162"/>
    </row>
    <row r="546" spans="2:2" ht="15.75">
      <c r="B546" s="162"/>
    </row>
    <row r="547" spans="2:2" ht="15.75">
      <c r="B547" s="162"/>
    </row>
    <row r="548" spans="2:2" ht="15.75">
      <c r="B548" s="162"/>
    </row>
    <row r="549" spans="2:2" ht="15.75">
      <c r="B549" s="162"/>
    </row>
    <row r="550" spans="2:2" ht="15.75">
      <c r="B550" s="162"/>
    </row>
    <row r="551" spans="2:2" ht="15.75">
      <c r="B551" s="162"/>
    </row>
    <row r="552" spans="2:2" ht="15.75">
      <c r="B552" s="162"/>
    </row>
    <row r="553" spans="2:2" ht="15.75">
      <c r="B553" s="162"/>
    </row>
    <row r="554" spans="2:2" ht="15.75">
      <c r="B554" s="162"/>
    </row>
    <row r="555" spans="2:2" ht="15.75">
      <c r="B555" s="162"/>
    </row>
    <row r="556" spans="2:2" ht="15.75">
      <c r="B556" s="162"/>
    </row>
    <row r="557" spans="2:2" ht="15.75">
      <c r="B557" s="162"/>
    </row>
    <row r="558" spans="2:2" ht="15.75">
      <c r="B558" s="162"/>
    </row>
    <row r="559" spans="2:2" ht="15.75">
      <c r="B559" s="162"/>
    </row>
    <row r="560" spans="2:2" ht="15.75">
      <c r="B560" s="162"/>
    </row>
    <row r="561" spans="2:2" ht="15.75">
      <c r="B561" s="162"/>
    </row>
    <row r="562" spans="2:2" ht="15.75">
      <c r="B562" s="162"/>
    </row>
    <row r="563" spans="2:2" ht="15.75">
      <c r="B563" s="162"/>
    </row>
    <row r="564" spans="2:2" ht="15.75">
      <c r="B564" s="162"/>
    </row>
    <row r="565" spans="2:2" ht="15.75">
      <c r="B565" s="162"/>
    </row>
    <row r="566" spans="2:2" ht="15.75">
      <c r="B566" s="162"/>
    </row>
    <row r="567" spans="2:2" ht="15.75">
      <c r="B567" s="162"/>
    </row>
    <row r="568" spans="2:2" ht="15.75">
      <c r="B568" s="162"/>
    </row>
    <row r="569" spans="2:2" ht="15.75">
      <c r="B569" s="162"/>
    </row>
    <row r="570" spans="2:2" ht="15.75">
      <c r="B570" s="162"/>
    </row>
    <row r="571" spans="2:2" ht="15.75">
      <c r="B571" s="162"/>
    </row>
    <row r="572" spans="2:2" ht="15.75">
      <c r="B572" s="162"/>
    </row>
    <row r="573" spans="2:2" ht="15.75">
      <c r="B573" s="162"/>
    </row>
    <row r="574" spans="2:2" ht="15.75">
      <c r="B574" s="162"/>
    </row>
    <row r="575" spans="2:2" ht="15.75">
      <c r="B575" s="162"/>
    </row>
    <row r="576" spans="2:2" ht="15.75">
      <c r="B576" s="162"/>
    </row>
    <row r="577" spans="2:2" ht="15.75">
      <c r="B577" s="162"/>
    </row>
    <row r="578" spans="2:2" ht="15.75">
      <c r="B578" s="162"/>
    </row>
    <row r="579" spans="2:2" ht="15.75">
      <c r="B579" s="162"/>
    </row>
    <row r="580" spans="2:2" ht="15.75">
      <c r="B580" s="162"/>
    </row>
    <row r="581" spans="2:2" ht="15.75">
      <c r="B581" s="162"/>
    </row>
    <row r="582" spans="2:2" ht="15.75">
      <c r="B582" s="162"/>
    </row>
    <row r="583" spans="2:2" ht="15.75">
      <c r="B583" s="162"/>
    </row>
    <row r="584" spans="2:2" ht="15.75">
      <c r="B584" s="162"/>
    </row>
    <row r="585" spans="2:2" ht="15.75">
      <c r="B585" s="162"/>
    </row>
    <row r="586" spans="2:2" ht="15.75">
      <c r="B586" s="162"/>
    </row>
    <row r="587" spans="2:2" ht="15.75">
      <c r="B587" s="162"/>
    </row>
    <row r="588" spans="2:2" ht="15.75">
      <c r="B588" s="162"/>
    </row>
    <row r="589" spans="2:2" ht="15.75">
      <c r="B589" s="162"/>
    </row>
    <row r="590" spans="2:2" ht="15.75">
      <c r="B590" s="162"/>
    </row>
    <row r="591" spans="2:2" ht="15.75">
      <c r="B591" s="162"/>
    </row>
    <row r="592" spans="2:2" ht="15.75">
      <c r="B592" s="162"/>
    </row>
    <row r="593" spans="2:2" ht="15.75">
      <c r="B593" s="162"/>
    </row>
    <row r="594" spans="2:2" ht="15.75">
      <c r="B594" s="162"/>
    </row>
    <row r="595" spans="2:2" ht="15.75">
      <c r="B595" s="162"/>
    </row>
    <row r="596" spans="2:2" ht="15.75">
      <c r="B596" s="162"/>
    </row>
    <row r="597" spans="2:2" ht="15.75">
      <c r="B597" s="162"/>
    </row>
    <row r="598" spans="2:2" ht="15.75">
      <c r="B598" s="162"/>
    </row>
    <row r="599" spans="2:2" ht="15.75">
      <c r="B599" s="162"/>
    </row>
    <row r="600" spans="2:2" ht="15.75">
      <c r="B600" s="162"/>
    </row>
    <row r="601" spans="2:2" ht="15.75">
      <c r="B601" s="162"/>
    </row>
    <row r="602" spans="2:2" ht="15.75">
      <c r="B602" s="162"/>
    </row>
    <row r="603" spans="2:2" ht="15.75">
      <c r="B603" s="162"/>
    </row>
    <row r="604" spans="2:2" ht="15.75">
      <c r="B604" s="162"/>
    </row>
    <row r="605" spans="2:2" ht="15.75">
      <c r="B605" s="162"/>
    </row>
    <row r="606" spans="2:2" ht="15.75">
      <c r="B606" s="162"/>
    </row>
    <row r="607" spans="2:2" ht="15.75">
      <c r="B607" s="162"/>
    </row>
    <row r="608" spans="2:2" ht="15.75">
      <c r="B608" s="162"/>
    </row>
    <row r="609" spans="2:2" ht="15.75">
      <c r="B609" s="162"/>
    </row>
    <row r="610" spans="2:2" ht="15.75">
      <c r="B610" s="162"/>
    </row>
    <row r="611" spans="2:2" ht="15.75">
      <c r="B611" s="162"/>
    </row>
    <row r="612" spans="2:2" ht="15.75">
      <c r="B612" s="162"/>
    </row>
    <row r="613" spans="2:2" ht="15.75">
      <c r="B613" s="162"/>
    </row>
    <row r="614" spans="2:2" ht="15.75">
      <c r="B614" s="162"/>
    </row>
    <row r="615" spans="2:2" ht="15.75">
      <c r="B615" s="162"/>
    </row>
    <row r="616" spans="2:2" ht="15.75">
      <c r="B616" s="162"/>
    </row>
    <row r="617" spans="2:2" ht="15.75">
      <c r="B617" s="162"/>
    </row>
    <row r="618" spans="2:2" ht="15.75">
      <c r="B618" s="162"/>
    </row>
    <row r="619" spans="2:2" ht="15.75">
      <c r="B619" s="162"/>
    </row>
    <row r="620" spans="2:2" ht="15.75">
      <c r="B620" s="162"/>
    </row>
    <row r="621" spans="2:2" ht="15.75">
      <c r="B621" s="162"/>
    </row>
    <row r="622" spans="2:2" ht="15.75">
      <c r="B622" s="162"/>
    </row>
    <row r="623" spans="2:2" ht="15.75">
      <c r="B623" s="162"/>
    </row>
    <row r="624" spans="2:2" ht="15.75">
      <c r="B624" s="162"/>
    </row>
    <row r="625" spans="2:2" ht="15.75">
      <c r="B625" s="162"/>
    </row>
    <row r="626" spans="2:2" ht="15.75">
      <c r="B626" s="162"/>
    </row>
    <row r="627" spans="2:2" ht="15.75">
      <c r="B627" s="162"/>
    </row>
    <row r="628" spans="2:2" ht="15.75">
      <c r="B628" s="162"/>
    </row>
    <row r="629" spans="2:2" ht="15.75">
      <c r="B629" s="162"/>
    </row>
    <row r="630" spans="2:2" ht="15.75">
      <c r="B630" s="162"/>
    </row>
    <row r="631" spans="2:2" ht="15.75">
      <c r="B631" s="162"/>
    </row>
    <row r="632" spans="2:2" ht="15.75">
      <c r="B632" s="162"/>
    </row>
    <row r="633" spans="2:2" ht="15.75">
      <c r="B633" s="162"/>
    </row>
    <row r="634" spans="2:2" ht="15.75">
      <c r="B634" s="162"/>
    </row>
    <row r="635" spans="2:2" ht="15.75">
      <c r="B635" s="162"/>
    </row>
    <row r="636" spans="2:2" ht="15.75">
      <c r="B636" s="162"/>
    </row>
    <row r="637" spans="2:2" ht="15.75">
      <c r="B637" s="162"/>
    </row>
    <row r="638" spans="2:2" ht="15.75">
      <c r="B638" s="162"/>
    </row>
    <row r="639" spans="2:2" ht="15.75">
      <c r="B639" s="162"/>
    </row>
    <row r="640" spans="2:2" ht="15.75">
      <c r="B640" s="162"/>
    </row>
    <row r="641" spans="2:2" ht="15.75">
      <c r="B641" s="162"/>
    </row>
    <row r="642" spans="2:2" ht="15.75">
      <c r="B642" s="162"/>
    </row>
    <row r="643" spans="2:2" ht="15.75">
      <c r="B643" s="162"/>
    </row>
    <row r="644" spans="2:2" ht="15.75">
      <c r="B644" s="162"/>
    </row>
    <row r="645" spans="2:2" ht="15.75">
      <c r="B645" s="162"/>
    </row>
  </sheetData>
  <mergeCells count="9">
    <mergeCell ref="B2:P2"/>
    <mergeCell ref="B3:P3"/>
    <mergeCell ref="B4:P4"/>
    <mergeCell ref="B5:P5"/>
    <mergeCell ref="Q7:Q8"/>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9"/>
  <sheetViews>
    <sheetView topLeftCell="B1" zoomScale="85" zoomScaleNormal="85" workbookViewId="0"/>
  </sheetViews>
  <sheetFormatPr defaultColWidth="11.42578125" defaultRowHeight="18"/>
  <cols>
    <col min="1" max="1" width="26" style="1028" hidden="1" customWidth="1"/>
    <col min="2" max="2" width="27" style="164" customWidth="1"/>
    <col min="3" max="3" width="20.85546875" style="1028" customWidth="1"/>
    <col min="4" max="4" width="23.42578125" style="1028" customWidth="1"/>
    <col min="5" max="5" width="13.7109375" style="1028" customWidth="1"/>
    <col min="6" max="6" width="21.140625" style="1028" customWidth="1"/>
    <col min="7" max="7" width="23.140625" style="1028" customWidth="1"/>
    <col min="8" max="8" width="14.5703125" style="1028" customWidth="1"/>
    <col min="9" max="9" width="21.42578125" style="1028" customWidth="1"/>
    <col min="10" max="10" width="22.5703125" style="1028" customWidth="1"/>
    <col min="11" max="11" width="14.28515625" style="1028" customWidth="1"/>
    <col min="12" max="12" width="19.85546875" style="1028" customWidth="1"/>
    <col min="13" max="13" width="21.5703125" style="1028" customWidth="1"/>
    <col min="14" max="14" width="14.42578125" style="1028" customWidth="1"/>
    <col min="15" max="15" width="22.7109375" style="1028" hidden="1" customWidth="1"/>
    <col min="16" max="16" width="25" style="1028" hidden="1" customWidth="1"/>
    <col min="17" max="17" width="4" style="1028" customWidth="1"/>
    <col min="18" max="21" width="9.140625" style="1028" customWidth="1"/>
    <col min="22" max="25" width="9.140625" style="102" customWidth="1"/>
    <col min="26" max="256" width="11.42578125" style="1028"/>
    <col min="257" max="257" width="0" style="1028" hidden="1" customWidth="1"/>
    <col min="258" max="258" width="27" style="1028" customWidth="1"/>
    <col min="259" max="259" width="20.85546875" style="1028" customWidth="1"/>
    <col min="260" max="260" width="23.42578125" style="1028" customWidth="1"/>
    <col min="261" max="261" width="13.7109375" style="1028" customWidth="1"/>
    <col min="262" max="262" width="21.140625" style="1028" customWidth="1"/>
    <col min="263" max="263" width="23.140625" style="1028" customWidth="1"/>
    <col min="264" max="264" width="14.5703125" style="1028" customWidth="1"/>
    <col min="265" max="265" width="21.42578125" style="1028" customWidth="1"/>
    <col min="266" max="266" width="22.5703125" style="1028" customWidth="1"/>
    <col min="267" max="267" width="14.28515625" style="1028" customWidth="1"/>
    <col min="268" max="268" width="19.85546875" style="1028" customWidth="1"/>
    <col min="269" max="269" width="21.5703125" style="1028" customWidth="1"/>
    <col min="270" max="270" width="14.42578125" style="1028" customWidth="1"/>
    <col min="271" max="272" width="0" style="1028" hidden="1" customWidth="1"/>
    <col min="273" max="273" width="4" style="1028" customWidth="1"/>
    <col min="274" max="281" width="9.140625" style="1028" customWidth="1"/>
    <col min="282" max="512" width="11.42578125" style="1028"/>
    <col min="513" max="513" width="0" style="1028" hidden="1" customWidth="1"/>
    <col min="514" max="514" width="27" style="1028" customWidth="1"/>
    <col min="515" max="515" width="20.85546875" style="1028" customWidth="1"/>
    <col min="516" max="516" width="23.42578125" style="1028" customWidth="1"/>
    <col min="517" max="517" width="13.7109375" style="1028" customWidth="1"/>
    <col min="518" max="518" width="21.140625" style="1028" customWidth="1"/>
    <col min="519" max="519" width="23.140625" style="1028" customWidth="1"/>
    <col min="520" max="520" width="14.5703125" style="1028" customWidth="1"/>
    <col min="521" max="521" width="21.42578125" style="1028" customWidth="1"/>
    <col min="522" max="522" width="22.5703125" style="1028" customWidth="1"/>
    <col min="523" max="523" width="14.28515625" style="1028" customWidth="1"/>
    <col min="524" max="524" width="19.85546875" style="1028" customWidth="1"/>
    <col min="525" max="525" width="21.5703125" style="1028" customWidth="1"/>
    <col min="526" max="526" width="14.42578125" style="1028" customWidth="1"/>
    <col min="527" max="528" width="0" style="1028" hidden="1" customWidth="1"/>
    <col min="529" max="529" width="4" style="1028" customWidth="1"/>
    <col min="530" max="537" width="9.140625" style="1028" customWidth="1"/>
    <col min="538" max="768" width="11.42578125" style="1028"/>
    <col min="769" max="769" width="0" style="1028" hidden="1" customWidth="1"/>
    <col min="770" max="770" width="27" style="1028" customWidth="1"/>
    <col min="771" max="771" width="20.85546875" style="1028" customWidth="1"/>
    <col min="772" max="772" width="23.42578125" style="1028" customWidth="1"/>
    <col min="773" max="773" width="13.7109375" style="1028" customWidth="1"/>
    <col min="774" max="774" width="21.140625" style="1028" customWidth="1"/>
    <col min="775" max="775" width="23.140625" style="1028" customWidth="1"/>
    <col min="776" max="776" width="14.5703125" style="1028" customWidth="1"/>
    <col min="777" max="777" width="21.42578125" style="1028" customWidth="1"/>
    <col min="778" max="778" width="22.5703125" style="1028" customWidth="1"/>
    <col min="779" max="779" width="14.28515625" style="1028" customWidth="1"/>
    <col min="780" max="780" width="19.85546875" style="1028" customWidth="1"/>
    <col min="781" max="781" width="21.5703125" style="1028" customWidth="1"/>
    <col min="782" max="782" width="14.42578125" style="1028" customWidth="1"/>
    <col min="783" max="784" width="0" style="1028" hidden="1" customWidth="1"/>
    <col min="785" max="785" width="4" style="1028" customWidth="1"/>
    <col min="786" max="793" width="9.140625" style="1028" customWidth="1"/>
    <col min="794" max="1024" width="11.42578125" style="1028"/>
    <col min="1025" max="1025" width="0" style="1028" hidden="1" customWidth="1"/>
    <col min="1026" max="1026" width="27" style="1028" customWidth="1"/>
    <col min="1027" max="1027" width="20.85546875" style="1028" customWidth="1"/>
    <col min="1028" max="1028" width="23.42578125" style="1028" customWidth="1"/>
    <col min="1029" max="1029" width="13.7109375" style="1028" customWidth="1"/>
    <col min="1030" max="1030" width="21.140625" style="1028" customWidth="1"/>
    <col min="1031" max="1031" width="23.140625" style="1028" customWidth="1"/>
    <col min="1032" max="1032" width="14.5703125" style="1028" customWidth="1"/>
    <col min="1033" max="1033" width="21.42578125" style="1028" customWidth="1"/>
    <col min="1034" max="1034" width="22.5703125" style="1028" customWidth="1"/>
    <col min="1035" max="1035" width="14.28515625" style="1028" customWidth="1"/>
    <col min="1036" max="1036" width="19.85546875" style="1028" customWidth="1"/>
    <col min="1037" max="1037" width="21.5703125" style="1028" customWidth="1"/>
    <col min="1038" max="1038" width="14.42578125" style="1028" customWidth="1"/>
    <col min="1039" max="1040" width="0" style="1028" hidden="1" customWidth="1"/>
    <col min="1041" max="1041" width="4" style="1028" customWidth="1"/>
    <col min="1042" max="1049" width="9.140625" style="1028" customWidth="1"/>
    <col min="1050" max="1280" width="11.42578125" style="1028"/>
    <col min="1281" max="1281" width="0" style="1028" hidden="1" customWidth="1"/>
    <col min="1282" max="1282" width="27" style="1028" customWidth="1"/>
    <col min="1283" max="1283" width="20.85546875" style="1028" customWidth="1"/>
    <col min="1284" max="1284" width="23.42578125" style="1028" customWidth="1"/>
    <col min="1285" max="1285" width="13.7109375" style="1028" customWidth="1"/>
    <col min="1286" max="1286" width="21.140625" style="1028" customWidth="1"/>
    <col min="1287" max="1287" width="23.140625" style="1028" customWidth="1"/>
    <col min="1288" max="1288" width="14.5703125" style="1028" customWidth="1"/>
    <col min="1289" max="1289" width="21.42578125" style="1028" customWidth="1"/>
    <col min="1290" max="1290" width="22.5703125" style="1028" customWidth="1"/>
    <col min="1291" max="1291" width="14.28515625" style="1028" customWidth="1"/>
    <col min="1292" max="1292" width="19.85546875" style="1028" customWidth="1"/>
    <col min="1293" max="1293" width="21.5703125" style="1028" customWidth="1"/>
    <col min="1294" max="1294" width="14.42578125" style="1028" customWidth="1"/>
    <col min="1295" max="1296" width="0" style="1028" hidden="1" customWidth="1"/>
    <col min="1297" max="1297" width="4" style="1028" customWidth="1"/>
    <col min="1298" max="1305" width="9.140625" style="1028" customWidth="1"/>
    <col min="1306" max="1536" width="11.42578125" style="1028"/>
    <col min="1537" max="1537" width="0" style="1028" hidden="1" customWidth="1"/>
    <col min="1538" max="1538" width="27" style="1028" customWidth="1"/>
    <col min="1539" max="1539" width="20.85546875" style="1028" customWidth="1"/>
    <col min="1540" max="1540" width="23.42578125" style="1028" customWidth="1"/>
    <col min="1541" max="1541" width="13.7109375" style="1028" customWidth="1"/>
    <col min="1542" max="1542" width="21.140625" style="1028" customWidth="1"/>
    <col min="1543" max="1543" width="23.140625" style="1028" customWidth="1"/>
    <col min="1544" max="1544" width="14.5703125" style="1028" customWidth="1"/>
    <col min="1545" max="1545" width="21.42578125" style="1028" customWidth="1"/>
    <col min="1546" max="1546" width="22.5703125" style="1028" customWidth="1"/>
    <col min="1547" max="1547" width="14.28515625" style="1028" customWidth="1"/>
    <col min="1548" max="1548" width="19.85546875" style="1028" customWidth="1"/>
    <col min="1549" max="1549" width="21.5703125" style="1028" customWidth="1"/>
    <col min="1550" max="1550" width="14.42578125" style="1028" customWidth="1"/>
    <col min="1551" max="1552" width="0" style="1028" hidden="1" customWidth="1"/>
    <col min="1553" max="1553" width="4" style="1028" customWidth="1"/>
    <col min="1554" max="1561" width="9.140625" style="1028" customWidth="1"/>
    <col min="1562" max="1792" width="11.42578125" style="1028"/>
    <col min="1793" max="1793" width="0" style="1028" hidden="1" customWidth="1"/>
    <col min="1794" max="1794" width="27" style="1028" customWidth="1"/>
    <col min="1795" max="1795" width="20.85546875" style="1028" customWidth="1"/>
    <col min="1796" max="1796" width="23.42578125" style="1028" customWidth="1"/>
    <col min="1797" max="1797" width="13.7109375" style="1028" customWidth="1"/>
    <col min="1798" max="1798" width="21.140625" style="1028" customWidth="1"/>
    <col min="1799" max="1799" width="23.140625" style="1028" customWidth="1"/>
    <col min="1800" max="1800" width="14.5703125" style="1028" customWidth="1"/>
    <col min="1801" max="1801" width="21.42578125" style="1028" customWidth="1"/>
    <col min="1802" max="1802" width="22.5703125" style="1028" customWidth="1"/>
    <col min="1803" max="1803" width="14.28515625" style="1028" customWidth="1"/>
    <col min="1804" max="1804" width="19.85546875" style="1028" customWidth="1"/>
    <col min="1805" max="1805" width="21.5703125" style="1028" customWidth="1"/>
    <col min="1806" max="1806" width="14.42578125" style="1028" customWidth="1"/>
    <col min="1807" max="1808" width="0" style="1028" hidden="1" customWidth="1"/>
    <col min="1809" max="1809" width="4" style="1028" customWidth="1"/>
    <col min="1810" max="1817" width="9.140625" style="1028" customWidth="1"/>
    <col min="1818" max="2048" width="11.42578125" style="1028"/>
    <col min="2049" max="2049" width="0" style="1028" hidden="1" customWidth="1"/>
    <col min="2050" max="2050" width="27" style="1028" customWidth="1"/>
    <col min="2051" max="2051" width="20.85546875" style="1028" customWidth="1"/>
    <col min="2052" max="2052" width="23.42578125" style="1028" customWidth="1"/>
    <col min="2053" max="2053" width="13.7109375" style="1028" customWidth="1"/>
    <col min="2054" max="2054" width="21.140625" style="1028" customWidth="1"/>
    <col min="2055" max="2055" width="23.140625" style="1028" customWidth="1"/>
    <col min="2056" max="2056" width="14.5703125" style="1028" customWidth="1"/>
    <col min="2057" max="2057" width="21.42578125" style="1028" customWidth="1"/>
    <col min="2058" max="2058" width="22.5703125" style="1028" customWidth="1"/>
    <col min="2059" max="2059" width="14.28515625" style="1028" customWidth="1"/>
    <col min="2060" max="2060" width="19.85546875" style="1028" customWidth="1"/>
    <col min="2061" max="2061" width="21.5703125" style="1028" customWidth="1"/>
    <col min="2062" max="2062" width="14.42578125" style="1028" customWidth="1"/>
    <col min="2063" max="2064" width="0" style="1028" hidden="1" customWidth="1"/>
    <col min="2065" max="2065" width="4" style="1028" customWidth="1"/>
    <col min="2066" max="2073" width="9.140625" style="1028" customWidth="1"/>
    <col min="2074" max="2304" width="11.42578125" style="1028"/>
    <col min="2305" max="2305" width="0" style="1028" hidden="1" customWidth="1"/>
    <col min="2306" max="2306" width="27" style="1028" customWidth="1"/>
    <col min="2307" max="2307" width="20.85546875" style="1028" customWidth="1"/>
    <col min="2308" max="2308" width="23.42578125" style="1028" customWidth="1"/>
    <col min="2309" max="2309" width="13.7109375" style="1028" customWidth="1"/>
    <col min="2310" max="2310" width="21.140625" style="1028" customWidth="1"/>
    <col min="2311" max="2311" width="23.140625" style="1028" customWidth="1"/>
    <col min="2312" max="2312" width="14.5703125" style="1028" customWidth="1"/>
    <col min="2313" max="2313" width="21.42578125" style="1028" customWidth="1"/>
    <col min="2314" max="2314" width="22.5703125" style="1028" customWidth="1"/>
    <col min="2315" max="2315" width="14.28515625" style="1028" customWidth="1"/>
    <col min="2316" max="2316" width="19.85546875" style="1028" customWidth="1"/>
    <col min="2317" max="2317" width="21.5703125" style="1028" customWidth="1"/>
    <col min="2318" max="2318" width="14.42578125" style="1028" customWidth="1"/>
    <col min="2319" max="2320" width="0" style="1028" hidden="1" customWidth="1"/>
    <col min="2321" max="2321" width="4" style="1028" customWidth="1"/>
    <col min="2322" max="2329" width="9.140625" style="1028" customWidth="1"/>
    <col min="2330" max="2560" width="11.42578125" style="1028"/>
    <col min="2561" max="2561" width="0" style="1028" hidden="1" customWidth="1"/>
    <col min="2562" max="2562" width="27" style="1028" customWidth="1"/>
    <col min="2563" max="2563" width="20.85546875" style="1028" customWidth="1"/>
    <col min="2564" max="2564" width="23.42578125" style="1028" customWidth="1"/>
    <col min="2565" max="2565" width="13.7109375" style="1028" customWidth="1"/>
    <col min="2566" max="2566" width="21.140625" style="1028" customWidth="1"/>
    <col min="2567" max="2567" width="23.140625" style="1028" customWidth="1"/>
    <col min="2568" max="2568" width="14.5703125" style="1028" customWidth="1"/>
    <col min="2569" max="2569" width="21.42578125" style="1028" customWidth="1"/>
    <col min="2570" max="2570" width="22.5703125" style="1028" customWidth="1"/>
    <col min="2571" max="2571" width="14.28515625" style="1028" customWidth="1"/>
    <col min="2572" max="2572" width="19.85546875" style="1028" customWidth="1"/>
    <col min="2573" max="2573" width="21.5703125" style="1028" customWidth="1"/>
    <col min="2574" max="2574" width="14.42578125" style="1028" customWidth="1"/>
    <col min="2575" max="2576" width="0" style="1028" hidden="1" customWidth="1"/>
    <col min="2577" max="2577" width="4" style="1028" customWidth="1"/>
    <col min="2578" max="2585" width="9.140625" style="1028" customWidth="1"/>
    <col min="2586" max="2816" width="11.42578125" style="1028"/>
    <col min="2817" max="2817" width="0" style="1028" hidden="1" customWidth="1"/>
    <col min="2818" max="2818" width="27" style="1028" customWidth="1"/>
    <col min="2819" max="2819" width="20.85546875" style="1028" customWidth="1"/>
    <col min="2820" max="2820" width="23.42578125" style="1028" customWidth="1"/>
    <col min="2821" max="2821" width="13.7109375" style="1028" customWidth="1"/>
    <col min="2822" max="2822" width="21.140625" style="1028" customWidth="1"/>
    <col min="2823" max="2823" width="23.140625" style="1028" customWidth="1"/>
    <col min="2824" max="2824" width="14.5703125" style="1028" customWidth="1"/>
    <col min="2825" max="2825" width="21.42578125" style="1028" customWidth="1"/>
    <col min="2826" max="2826" width="22.5703125" style="1028" customWidth="1"/>
    <col min="2827" max="2827" width="14.28515625" style="1028" customWidth="1"/>
    <col min="2828" max="2828" width="19.85546875" style="1028" customWidth="1"/>
    <col min="2829" max="2829" width="21.5703125" style="1028" customWidth="1"/>
    <col min="2830" max="2830" width="14.42578125" style="1028" customWidth="1"/>
    <col min="2831" max="2832" width="0" style="1028" hidden="1" customWidth="1"/>
    <col min="2833" max="2833" width="4" style="1028" customWidth="1"/>
    <col min="2834" max="2841" width="9.140625" style="1028" customWidth="1"/>
    <col min="2842" max="3072" width="11.42578125" style="1028"/>
    <col min="3073" max="3073" width="0" style="1028" hidden="1" customWidth="1"/>
    <col min="3074" max="3074" width="27" style="1028" customWidth="1"/>
    <col min="3075" max="3075" width="20.85546875" style="1028" customWidth="1"/>
    <col min="3076" max="3076" width="23.42578125" style="1028" customWidth="1"/>
    <col min="3077" max="3077" width="13.7109375" style="1028" customWidth="1"/>
    <col min="3078" max="3078" width="21.140625" style="1028" customWidth="1"/>
    <col min="3079" max="3079" width="23.140625" style="1028" customWidth="1"/>
    <col min="3080" max="3080" width="14.5703125" style="1028" customWidth="1"/>
    <col min="3081" max="3081" width="21.42578125" style="1028" customWidth="1"/>
    <col min="3082" max="3082" width="22.5703125" style="1028" customWidth="1"/>
    <col min="3083" max="3083" width="14.28515625" style="1028" customWidth="1"/>
    <col min="3084" max="3084" width="19.85546875" style="1028" customWidth="1"/>
    <col min="3085" max="3085" width="21.5703125" style="1028" customWidth="1"/>
    <col min="3086" max="3086" width="14.42578125" style="1028" customWidth="1"/>
    <col min="3087" max="3088" width="0" style="1028" hidden="1" customWidth="1"/>
    <col min="3089" max="3089" width="4" style="1028" customWidth="1"/>
    <col min="3090" max="3097" width="9.140625" style="1028" customWidth="1"/>
    <col min="3098" max="3328" width="11.42578125" style="1028"/>
    <col min="3329" max="3329" width="0" style="1028" hidden="1" customWidth="1"/>
    <col min="3330" max="3330" width="27" style="1028" customWidth="1"/>
    <col min="3331" max="3331" width="20.85546875" style="1028" customWidth="1"/>
    <col min="3332" max="3332" width="23.42578125" style="1028" customWidth="1"/>
    <col min="3333" max="3333" width="13.7109375" style="1028" customWidth="1"/>
    <col min="3334" max="3334" width="21.140625" style="1028" customWidth="1"/>
    <col min="3335" max="3335" width="23.140625" style="1028" customWidth="1"/>
    <col min="3336" max="3336" width="14.5703125" style="1028" customWidth="1"/>
    <col min="3337" max="3337" width="21.42578125" style="1028" customWidth="1"/>
    <col min="3338" max="3338" width="22.5703125" style="1028" customWidth="1"/>
    <col min="3339" max="3339" width="14.28515625" style="1028" customWidth="1"/>
    <col min="3340" max="3340" width="19.85546875" style="1028" customWidth="1"/>
    <col min="3341" max="3341" width="21.5703125" style="1028" customWidth="1"/>
    <col min="3342" max="3342" width="14.42578125" style="1028" customWidth="1"/>
    <col min="3343" max="3344" width="0" style="1028" hidden="1" customWidth="1"/>
    <col min="3345" max="3345" width="4" style="1028" customWidth="1"/>
    <col min="3346" max="3353" width="9.140625" style="1028" customWidth="1"/>
    <col min="3354" max="3584" width="11.42578125" style="1028"/>
    <col min="3585" max="3585" width="0" style="1028" hidden="1" customWidth="1"/>
    <col min="3586" max="3586" width="27" style="1028" customWidth="1"/>
    <col min="3587" max="3587" width="20.85546875" style="1028" customWidth="1"/>
    <col min="3588" max="3588" width="23.42578125" style="1028" customWidth="1"/>
    <col min="3589" max="3589" width="13.7109375" style="1028" customWidth="1"/>
    <col min="3590" max="3590" width="21.140625" style="1028" customWidth="1"/>
    <col min="3591" max="3591" width="23.140625" style="1028" customWidth="1"/>
    <col min="3592" max="3592" width="14.5703125" style="1028" customWidth="1"/>
    <col min="3593" max="3593" width="21.42578125" style="1028" customWidth="1"/>
    <col min="3594" max="3594" width="22.5703125" style="1028" customWidth="1"/>
    <col min="3595" max="3595" width="14.28515625" style="1028" customWidth="1"/>
    <col min="3596" max="3596" width="19.85546875" style="1028" customWidth="1"/>
    <col min="3597" max="3597" width="21.5703125" style="1028" customWidth="1"/>
    <col min="3598" max="3598" width="14.42578125" style="1028" customWidth="1"/>
    <col min="3599" max="3600" width="0" style="1028" hidden="1" customWidth="1"/>
    <col min="3601" max="3601" width="4" style="1028" customWidth="1"/>
    <col min="3602" max="3609" width="9.140625" style="1028" customWidth="1"/>
    <col min="3610" max="3840" width="11.42578125" style="1028"/>
    <col min="3841" max="3841" width="0" style="1028" hidden="1" customWidth="1"/>
    <col min="3842" max="3842" width="27" style="1028" customWidth="1"/>
    <col min="3843" max="3843" width="20.85546875" style="1028" customWidth="1"/>
    <col min="3844" max="3844" width="23.42578125" style="1028" customWidth="1"/>
    <col min="3845" max="3845" width="13.7109375" style="1028" customWidth="1"/>
    <col min="3846" max="3846" width="21.140625" style="1028" customWidth="1"/>
    <col min="3847" max="3847" width="23.140625" style="1028" customWidth="1"/>
    <col min="3848" max="3848" width="14.5703125" style="1028" customWidth="1"/>
    <col min="3849" max="3849" width="21.42578125" style="1028" customWidth="1"/>
    <col min="3850" max="3850" width="22.5703125" style="1028" customWidth="1"/>
    <col min="3851" max="3851" width="14.28515625" style="1028" customWidth="1"/>
    <col min="3852" max="3852" width="19.85546875" style="1028" customWidth="1"/>
    <col min="3853" max="3853" width="21.5703125" style="1028" customWidth="1"/>
    <col min="3854" max="3854" width="14.42578125" style="1028" customWidth="1"/>
    <col min="3855" max="3856" width="0" style="1028" hidden="1" customWidth="1"/>
    <col min="3857" max="3857" width="4" style="1028" customWidth="1"/>
    <col min="3858" max="3865" width="9.140625" style="1028" customWidth="1"/>
    <col min="3866" max="4096" width="11.42578125" style="1028"/>
    <col min="4097" max="4097" width="0" style="1028" hidden="1" customWidth="1"/>
    <col min="4098" max="4098" width="27" style="1028" customWidth="1"/>
    <col min="4099" max="4099" width="20.85546875" style="1028" customWidth="1"/>
    <col min="4100" max="4100" width="23.42578125" style="1028" customWidth="1"/>
    <col min="4101" max="4101" width="13.7109375" style="1028" customWidth="1"/>
    <col min="4102" max="4102" width="21.140625" style="1028" customWidth="1"/>
    <col min="4103" max="4103" width="23.140625" style="1028" customWidth="1"/>
    <col min="4104" max="4104" width="14.5703125" style="1028" customWidth="1"/>
    <col min="4105" max="4105" width="21.42578125" style="1028" customWidth="1"/>
    <col min="4106" max="4106" width="22.5703125" style="1028" customWidth="1"/>
    <col min="4107" max="4107" width="14.28515625" style="1028" customWidth="1"/>
    <col min="4108" max="4108" width="19.85546875" style="1028" customWidth="1"/>
    <col min="4109" max="4109" width="21.5703125" style="1028" customWidth="1"/>
    <col min="4110" max="4110" width="14.42578125" style="1028" customWidth="1"/>
    <col min="4111" max="4112" width="0" style="1028" hidden="1" customWidth="1"/>
    <col min="4113" max="4113" width="4" style="1028" customWidth="1"/>
    <col min="4114" max="4121" width="9.140625" style="1028" customWidth="1"/>
    <col min="4122" max="4352" width="11.42578125" style="1028"/>
    <col min="4353" max="4353" width="0" style="1028" hidden="1" customWidth="1"/>
    <col min="4354" max="4354" width="27" style="1028" customWidth="1"/>
    <col min="4355" max="4355" width="20.85546875" style="1028" customWidth="1"/>
    <col min="4356" max="4356" width="23.42578125" style="1028" customWidth="1"/>
    <col min="4357" max="4357" width="13.7109375" style="1028" customWidth="1"/>
    <col min="4358" max="4358" width="21.140625" style="1028" customWidth="1"/>
    <col min="4359" max="4359" width="23.140625" style="1028" customWidth="1"/>
    <col min="4360" max="4360" width="14.5703125" style="1028" customWidth="1"/>
    <col min="4361" max="4361" width="21.42578125" style="1028" customWidth="1"/>
    <col min="4362" max="4362" width="22.5703125" style="1028" customWidth="1"/>
    <col min="4363" max="4363" width="14.28515625" style="1028" customWidth="1"/>
    <col min="4364" max="4364" width="19.85546875" style="1028" customWidth="1"/>
    <col min="4365" max="4365" width="21.5703125" style="1028" customWidth="1"/>
    <col min="4366" max="4366" width="14.42578125" style="1028" customWidth="1"/>
    <col min="4367" max="4368" width="0" style="1028" hidden="1" customWidth="1"/>
    <col min="4369" max="4369" width="4" style="1028" customWidth="1"/>
    <col min="4370" max="4377" width="9.140625" style="1028" customWidth="1"/>
    <col min="4378" max="4608" width="11.42578125" style="1028"/>
    <col min="4609" max="4609" width="0" style="1028" hidden="1" customWidth="1"/>
    <col min="4610" max="4610" width="27" style="1028" customWidth="1"/>
    <col min="4611" max="4611" width="20.85546875" style="1028" customWidth="1"/>
    <col min="4612" max="4612" width="23.42578125" style="1028" customWidth="1"/>
    <col min="4613" max="4613" width="13.7109375" style="1028" customWidth="1"/>
    <col min="4614" max="4614" width="21.140625" style="1028" customWidth="1"/>
    <col min="4615" max="4615" width="23.140625" style="1028" customWidth="1"/>
    <col min="4616" max="4616" width="14.5703125" style="1028" customWidth="1"/>
    <col min="4617" max="4617" width="21.42578125" style="1028" customWidth="1"/>
    <col min="4618" max="4618" width="22.5703125" style="1028" customWidth="1"/>
    <col min="4619" max="4619" width="14.28515625" style="1028" customWidth="1"/>
    <col min="4620" max="4620" width="19.85546875" style="1028" customWidth="1"/>
    <col min="4621" max="4621" width="21.5703125" style="1028" customWidth="1"/>
    <col min="4622" max="4622" width="14.42578125" style="1028" customWidth="1"/>
    <col min="4623" max="4624" width="0" style="1028" hidden="1" customWidth="1"/>
    <col min="4625" max="4625" width="4" style="1028" customWidth="1"/>
    <col min="4626" max="4633" width="9.140625" style="1028" customWidth="1"/>
    <col min="4634" max="4864" width="11.42578125" style="1028"/>
    <col min="4865" max="4865" width="0" style="1028" hidden="1" customWidth="1"/>
    <col min="4866" max="4866" width="27" style="1028" customWidth="1"/>
    <col min="4867" max="4867" width="20.85546875" style="1028" customWidth="1"/>
    <col min="4868" max="4868" width="23.42578125" style="1028" customWidth="1"/>
    <col min="4869" max="4869" width="13.7109375" style="1028" customWidth="1"/>
    <col min="4870" max="4870" width="21.140625" style="1028" customWidth="1"/>
    <col min="4871" max="4871" width="23.140625" style="1028" customWidth="1"/>
    <col min="4872" max="4872" width="14.5703125" style="1028" customWidth="1"/>
    <col min="4873" max="4873" width="21.42578125" style="1028" customWidth="1"/>
    <col min="4874" max="4874" width="22.5703125" style="1028" customWidth="1"/>
    <col min="4875" max="4875" width="14.28515625" style="1028" customWidth="1"/>
    <col min="4876" max="4876" width="19.85546875" style="1028" customWidth="1"/>
    <col min="4877" max="4877" width="21.5703125" style="1028" customWidth="1"/>
    <col min="4878" max="4878" width="14.42578125" style="1028" customWidth="1"/>
    <col min="4879" max="4880" width="0" style="1028" hidden="1" customWidth="1"/>
    <col min="4881" max="4881" width="4" style="1028" customWidth="1"/>
    <col min="4882" max="4889" width="9.140625" style="1028" customWidth="1"/>
    <col min="4890" max="5120" width="11.42578125" style="1028"/>
    <col min="5121" max="5121" width="0" style="1028" hidden="1" customWidth="1"/>
    <col min="5122" max="5122" width="27" style="1028" customWidth="1"/>
    <col min="5123" max="5123" width="20.85546875" style="1028" customWidth="1"/>
    <col min="5124" max="5124" width="23.42578125" style="1028" customWidth="1"/>
    <col min="5125" max="5125" width="13.7109375" style="1028" customWidth="1"/>
    <col min="5126" max="5126" width="21.140625" style="1028" customWidth="1"/>
    <col min="5127" max="5127" width="23.140625" style="1028" customWidth="1"/>
    <col min="5128" max="5128" width="14.5703125" style="1028" customWidth="1"/>
    <col min="5129" max="5129" width="21.42578125" style="1028" customWidth="1"/>
    <col min="5130" max="5130" width="22.5703125" style="1028" customWidth="1"/>
    <col min="5131" max="5131" width="14.28515625" style="1028" customWidth="1"/>
    <col min="5132" max="5132" width="19.85546875" style="1028" customWidth="1"/>
    <col min="5133" max="5133" width="21.5703125" style="1028" customWidth="1"/>
    <col min="5134" max="5134" width="14.42578125" style="1028" customWidth="1"/>
    <col min="5135" max="5136" width="0" style="1028" hidden="1" customWidth="1"/>
    <col min="5137" max="5137" width="4" style="1028" customWidth="1"/>
    <col min="5138" max="5145" width="9.140625" style="1028" customWidth="1"/>
    <col min="5146" max="5376" width="11.42578125" style="1028"/>
    <col min="5377" max="5377" width="0" style="1028" hidden="1" customWidth="1"/>
    <col min="5378" max="5378" width="27" style="1028" customWidth="1"/>
    <col min="5379" max="5379" width="20.85546875" style="1028" customWidth="1"/>
    <col min="5380" max="5380" width="23.42578125" style="1028" customWidth="1"/>
    <col min="5381" max="5381" width="13.7109375" style="1028" customWidth="1"/>
    <col min="5382" max="5382" width="21.140625" style="1028" customWidth="1"/>
    <col min="5383" max="5383" width="23.140625" style="1028" customWidth="1"/>
    <col min="5384" max="5384" width="14.5703125" style="1028" customWidth="1"/>
    <col min="5385" max="5385" width="21.42578125" style="1028" customWidth="1"/>
    <col min="5386" max="5386" width="22.5703125" style="1028" customWidth="1"/>
    <col min="5387" max="5387" width="14.28515625" style="1028" customWidth="1"/>
    <col min="5388" max="5388" width="19.85546875" style="1028" customWidth="1"/>
    <col min="5389" max="5389" width="21.5703125" style="1028" customWidth="1"/>
    <col min="5390" max="5390" width="14.42578125" style="1028" customWidth="1"/>
    <col min="5391" max="5392" width="0" style="1028" hidden="1" customWidth="1"/>
    <col min="5393" max="5393" width="4" style="1028" customWidth="1"/>
    <col min="5394" max="5401" width="9.140625" style="1028" customWidth="1"/>
    <col min="5402" max="5632" width="11.42578125" style="1028"/>
    <col min="5633" max="5633" width="0" style="1028" hidden="1" customWidth="1"/>
    <col min="5634" max="5634" width="27" style="1028" customWidth="1"/>
    <col min="5635" max="5635" width="20.85546875" style="1028" customWidth="1"/>
    <col min="5636" max="5636" width="23.42578125" style="1028" customWidth="1"/>
    <col min="5637" max="5637" width="13.7109375" style="1028" customWidth="1"/>
    <col min="5638" max="5638" width="21.140625" style="1028" customWidth="1"/>
    <col min="5639" max="5639" width="23.140625" style="1028" customWidth="1"/>
    <col min="5640" max="5640" width="14.5703125" style="1028" customWidth="1"/>
    <col min="5641" max="5641" width="21.42578125" style="1028" customWidth="1"/>
    <col min="5642" max="5642" width="22.5703125" style="1028" customWidth="1"/>
    <col min="5643" max="5643" width="14.28515625" style="1028" customWidth="1"/>
    <col min="5644" max="5644" width="19.85546875" style="1028" customWidth="1"/>
    <col min="5645" max="5645" width="21.5703125" style="1028" customWidth="1"/>
    <col min="5646" max="5646" width="14.42578125" style="1028" customWidth="1"/>
    <col min="5647" max="5648" width="0" style="1028" hidden="1" customWidth="1"/>
    <col min="5649" max="5649" width="4" style="1028" customWidth="1"/>
    <col min="5650" max="5657" width="9.140625" style="1028" customWidth="1"/>
    <col min="5658" max="5888" width="11.42578125" style="1028"/>
    <col min="5889" max="5889" width="0" style="1028" hidden="1" customWidth="1"/>
    <col min="5890" max="5890" width="27" style="1028" customWidth="1"/>
    <col min="5891" max="5891" width="20.85546875" style="1028" customWidth="1"/>
    <col min="5892" max="5892" width="23.42578125" style="1028" customWidth="1"/>
    <col min="5893" max="5893" width="13.7109375" style="1028" customWidth="1"/>
    <col min="5894" max="5894" width="21.140625" style="1028" customWidth="1"/>
    <col min="5895" max="5895" width="23.140625" style="1028" customWidth="1"/>
    <col min="5896" max="5896" width="14.5703125" style="1028" customWidth="1"/>
    <col min="5897" max="5897" width="21.42578125" style="1028" customWidth="1"/>
    <col min="5898" max="5898" width="22.5703125" style="1028" customWidth="1"/>
    <col min="5899" max="5899" width="14.28515625" style="1028" customWidth="1"/>
    <col min="5900" max="5900" width="19.85546875" style="1028" customWidth="1"/>
    <col min="5901" max="5901" width="21.5703125" style="1028" customWidth="1"/>
    <col min="5902" max="5902" width="14.42578125" style="1028" customWidth="1"/>
    <col min="5903" max="5904" width="0" style="1028" hidden="1" customWidth="1"/>
    <col min="5905" max="5905" width="4" style="1028" customWidth="1"/>
    <col min="5906" max="5913" width="9.140625" style="1028" customWidth="1"/>
    <col min="5914" max="6144" width="11.42578125" style="1028"/>
    <col min="6145" max="6145" width="0" style="1028" hidden="1" customWidth="1"/>
    <col min="6146" max="6146" width="27" style="1028" customWidth="1"/>
    <col min="6147" max="6147" width="20.85546875" style="1028" customWidth="1"/>
    <col min="6148" max="6148" width="23.42578125" style="1028" customWidth="1"/>
    <col min="6149" max="6149" width="13.7109375" style="1028" customWidth="1"/>
    <col min="6150" max="6150" width="21.140625" style="1028" customWidth="1"/>
    <col min="6151" max="6151" width="23.140625" style="1028" customWidth="1"/>
    <col min="6152" max="6152" width="14.5703125" style="1028" customWidth="1"/>
    <col min="6153" max="6153" width="21.42578125" style="1028" customWidth="1"/>
    <col min="6154" max="6154" width="22.5703125" style="1028" customWidth="1"/>
    <col min="6155" max="6155" width="14.28515625" style="1028" customWidth="1"/>
    <col min="6156" max="6156" width="19.85546875" style="1028" customWidth="1"/>
    <col min="6157" max="6157" width="21.5703125" style="1028" customWidth="1"/>
    <col min="6158" max="6158" width="14.42578125" style="1028" customWidth="1"/>
    <col min="6159" max="6160" width="0" style="1028" hidden="1" customWidth="1"/>
    <col min="6161" max="6161" width="4" style="1028" customWidth="1"/>
    <col min="6162" max="6169" width="9.140625" style="1028" customWidth="1"/>
    <col min="6170" max="6400" width="11.42578125" style="1028"/>
    <col min="6401" max="6401" width="0" style="1028" hidden="1" customWidth="1"/>
    <col min="6402" max="6402" width="27" style="1028" customWidth="1"/>
    <col min="6403" max="6403" width="20.85546875" style="1028" customWidth="1"/>
    <col min="6404" max="6404" width="23.42578125" style="1028" customWidth="1"/>
    <col min="6405" max="6405" width="13.7109375" style="1028" customWidth="1"/>
    <col min="6406" max="6406" width="21.140625" style="1028" customWidth="1"/>
    <col min="6407" max="6407" width="23.140625" style="1028" customWidth="1"/>
    <col min="6408" max="6408" width="14.5703125" style="1028" customWidth="1"/>
    <col min="6409" max="6409" width="21.42578125" style="1028" customWidth="1"/>
    <col min="6410" max="6410" width="22.5703125" style="1028" customWidth="1"/>
    <col min="6411" max="6411" width="14.28515625" style="1028" customWidth="1"/>
    <col min="6412" max="6412" width="19.85546875" style="1028" customWidth="1"/>
    <col min="6413" max="6413" width="21.5703125" style="1028" customWidth="1"/>
    <col min="6414" max="6414" width="14.42578125" style="1028" customWidth="1"/>
    <col min="6415" max="6416" width="0" style="1028" hidden="1" customWidth="1"/>
    <col min="6417" max="6417" width="4" style="1028" customWidth="1"/>
    <col min="6418" max="6425" width="9.140625" style="1028" customWidth="1"/>
    <col min="6426" max="6656" width="11.42578125" style="1028"/>
    <col min="6657" max="6657" width="0" style="1028" hidden="1" customWidth="1"/>
    <col min="6658" max="6658" width="27" style="1028" customWidth="1"/>
    <col min="6659" max="6659" width="20.85546875" style="1028" customWidth="1"/>
    <col min="6660" max="6660" width="23.42578125" style="1028" customWidth="1"/>
    <col min="6661" max="6661" width="13.7109375" style="1028" customWidth="1"/>
    <col min="6662" max="6662" width="21.140625" style="1028" customWidth="1"/>
    <col min="6663" max="6663" width="23.140625" style="1028" customWidth="1"/>
    <col min="6664" max="6664" width="14.5703125" style="1028" customWidth="1"/>
    <col min="6665" max="6665" width="21.42578125" style="1028" customWidth="1"/>
    <col min="6666" max="6666" width="22.5703125" style="1028" customWidth="1"/>
    <col min="6667" max="6667" width="14.28515625" style="1028" customWidth="1"/>
    <col min="6668" max="6668" width="19.85546875" style="1028" customWidth="1"/>
    <col min="6669" max="6669" width="21.5703125" style="1028" customWidth="1"/>
    <col min="6670" max="6670" width="14.42578125" style="1028" customWidth="1"/>
    <col min="6671" max="6672" width="0" style="1028" hidden="1" customWidth="1"/>
    <col min="6673" max="6673" width="4" style="1028" customWidth="1"/>
    <col min="6674" max="6681" width="9.140625" style="1028" customWidth="1"/>
    <col min="6682" max="6912" width="11.42578125" style="1028"/>
    <col min="6913" max="6913" width="0" style="1028" hidden="1" customWidth="1"/>
    <col min="6914" max="6914" width="27" style="1028" customWidth="1"/>
    <col min="6915" max="6915" width="20.85546875" style="1028" customWidth="1"/>
    <col min="6916" max="6916" width="23.42578125" style="1028" customWidth="1"/>
    <col min="6917" max="6917" width="13.7109375" style="1028" customWidth="1"/>
    <col min="6918" max="6918" width="21.140625" style="1028" customWidth="1"/>
    <col min="6919" max="6919" width="23.140625" style="1028" customWidth="1"/>
    <col min="6920" max="6920" width="14.5703125" style="1028" customWidth="1"/>
    <col min="6921" max="6921" width="21.42578125" style="1028" customWidth="1"/>
    <col min="6922" max="6922" width="22.5703125" style="1028" customWidth="1"/>
    <col min="6923" max="6923" width="14.28515625" style="1028" customWidth="1"/>
    <col min="6924" max="6924" width="19.85546875" style="1028" customWidth="1"/>
    <col min="6925" max="6925" width="21.5703125" style="1028" customWidth="1"/>
    <col min="6926" max="6926" width="14.42578125" style="1028" customWidth="1"/>
    <col min="6927" max="6928" width="0" style="1028" hidden="1" customWidth="1"/>
    <col min="6929" max="6929" width="4" style="1028" customWidth="1"/>
    <col min="6930" max="6937" width="9.140625" style="1028" customWidth="1"/>
    <col min="6938" max="7168" width="11.42578125" style="1028"/>
    <col min="7169" max="7169" width="0" style="1028" hidden="1" customWidth="1"/>
    <col min="7170" max="7170" width="27" style="1028" customWidth="1"/>
    <col min="7171" max="7171" width="20.85546875" style="1028" customWidth="1"/>
    <col min="7172" max="7172" width="23.42578125" style="1028" customWidth="1"/>
    <col min="7173" max="7173" width="13.7109375" style="1028" customWidth="1"/>
    <col min="7174" max="7174" width="21.140625" style="1028" customWidth="1"/>
    <col min="7175" max="7175" width="23.140625" style="1028" customWidth="1"/>
    <col min="7176" max="7176" width="14.5703125" style="1028" customWidth="1"/>
    <col min="7177" max="7177" width="21.42578125" style="1028" customWidth="1"/>
    <col min="7178" max="7178" width="22.5703125" style="1028" customWidth="1"/>
    <col min="7179" max="7179" width="14.28515625" style="1028" customWidth="1"/>
    <col min="7180" max="7180" width="19.85546875" style="1028" customWidth="1"/>
    <col min="7181" max="7181" width="21.5703125" style="1028" customWidth="1"/>
    <col min="7182" max="7182" width="14.42578125" style="1028" customWidth="1"/>
    <col min="7183" max="7184" width="0" style="1028" hidden="1" customWidth="1"/>
    <col min="7185" max="7185" width="4" style="1028" customWidth="1"/>
    <col min="7186" max="7193" width="9.140625" style="1028" customWidth="1"/>
    <col min="7194" max="7424" width="11.42578125" style="1028"/>
    <col min="7425" max="7425" width="0" style="1028" hidden="1" customWidth="1"/>
    <col min="7426" max="7426" width="27" style="1028" customWidth="1"/>
    <col min="7427" max="7427" width="20.85546875" style="1028" customWidth="1"/>
    <col min="7428" max="7428" width="23.42578125" style="1028" customWidth="1"/>
    <col min="7429" max="7429" width="13.7109375" style="1028" customWidth="1"/>
    <col min="7430" max="7430" width="21.140625" style="1028" customWidth="1"/>
    <col min="7431" max="7431" width="23.140625" style="1028" customWidth="1"/>
    <col min="7432" max="7432" width="14.5703125" style="1028" customWidth="1"/>
    <col min="7433" max="7433" width="21.42578125" style="1028" customWidth="1"/>
    <col min="7434" max="7434" width="22.5703125" style="1028" customWidth="1"/>
    <col min="7435" max="7435" width="14.28515625" style="1028" customWidth="1"/>
    <col min="7436" max="7436" width="19.85546875" style="1028" customWidth="1"/>
    <col min="7437" max="7437" width="21.5703125" style="1028" customWidth="1"/>
    <col min="7438" max="7438" width="14.42578125" style="1028" customWidth="1"/>
    <col min="7439" max="7440" width="0" style="1028" hidden="1" customWidth="1"/>
    <col min="7441" max="7441" width="4" style="1028" customWidth="1"/>
    <col min="7442" max="7449" width="9.140625" style="1028" customWidth="1"/>
    <col min="7450" max="7680" width="11.42578125" style="1028"/>
    <col min="7681" max="7681" width="0" style="1028" hidden="1" customWidth="1"/>
    <col min="7682" max="7682" width="27" style="1028" customWidth="1"/>
    <col min="7683" max="7683" width="20.85546875" style="1028" customWidth="1"/>
    <col min="7684" max="7684" width="23.42578125" style="1028" customWidth="1"/>
    <col min="7685" max="7685" width="13.7109375" style="1028" customWidth="1"/>
    <col min="7686" max="7686" width="21.140625" style="1028" customWidth="1"/>
    <col min="7687" max="7687" width="23.140625" style="1028" customWidth="1"/>
    <col min="7688" max="7688" width="14.5703125" style="1028" customWidth="1"/>
    <col min="7689" max="7689" width="21.42578125" style="1028" customWidth="1"/>
    <col min="7690" max="7690" width="22.5703125" style="1028" customWidth="1"/>
    <col min="7691" max="7691" width="14.28515625" style="1028" customWidth="1"/>
    <col min="7692" max="7692" width="19.85546875" style="1028" customWidth="1"/>
    <col min="7693" max="7693" width="21.5703125" style="1028" customWidth="1"/>
    <col min="7694" max="7694" width="14.42578125" style="1028" customWidth="1"/>
    <col min="7695" max="7696" width="0" style="1028" hidden="1" customWidth="1"/>
    <col min="7697" max="7697" width="4" style="1028" customWidth="1"/>
    <col min="7698" max="7705" width="9.140625" style="1028" customWidth="1"/>
    <col min="7706" max="7936" width="11.42578125" style="1028"/>
    <col min="7937" max="7937" width="0" style="1028" hidden="1" customWidth="1"/>
    <col min="7938" max="7938" width="27" style="1028" customWidth="1"/>
    <col min="7939" max="7939" width="20.85546875" style="1028" customWidth="1"/>
    <col min="7940" max="7940" width="23.42578125" style="1028" customWidth="1"/>
    <col min="7941" max="7941" width="13.7109375" style="1028" customWidth="1"/>
    <col min="7942" max="7942" width="21.140625" style="1028" customWidth="1"/>
    <col min="7943" max="7943" width="23.140625" style="1028" customWidth="1"/>
    <col min="7944" max="7944" width="14.5703125" style="1028" customWidth="1"/>
    <col min="7945" max="7945" width="21.42578125" style="1028" customWidth="1"/>
    <col min="7946" max="7946" width="22.5703125" style="1028" customWidth="1"/>
    <col min="7947" max="7947" width="14.28515625" style="1028" customWidth="1"/>
    <col min="7948" max="7948" width="19.85546875" style="1028" customWidth="1"/>
    <col min="7949" max="7949" width="21.5703125" style="1028" customWidth="1"/>
    <col min="7950" max="7950" width="14.42578125" style="1028" customWidth="1"/>
    <col min="7951" max="7952" width="0" style="1028" hidden="1" customWidth="1"/>
    <col min="7953" max="7953" width="4" style="1028" customWidth="1"/>
    <col min="7954" max="7961" width="9.140625" style="1028" customWidth="1"/>
    <col min="7962" max="8192" width="11.42578125" style="1028"/>
    <col min="8193" max="8193" width="0" style="1028" hidden="1" customWidth="1"/>
    <col min="8194" max="8194" width="27" style="1028" customWidth="1"/>
    <col min="8195" max="8195" width="20.85546875" style="1028" customWidth="1"/>
    <col min="8196" max="8196" width="23.42578125" style="1028" customWidth="1"/>
    <col min="8197" max="8197" width="13.7109375" style="1028" customWidth="1"/>
    <col min="8198" max="8198" width="21.140625" style="1028" customWidth="1"/>
    <col min="8199" max="8199" width="23.140625" style="1028" customWidth="1"/>
    <col min="8200" max="8200" width="14.5703125" style="1028" customWidth="1"/>
    <col min="8201" max="8201" width="21.42578125" style="1028" customWidth="1"/>
    <col min="8202" max="8202" width="22.5703125" style="1028" customWidth="1"/>
    <col min="8203" max="8203" width="14.28515625" style="1028" customWidth="1"/>
    <col min="8204" max="8204" width="19.85546875" style="1028" customWidth="1"/>
    <col min="8205" max="8205" width="21.5703125" style="1028" customWidth="1"/>
    <col min="8206" max="8206" width="14.42578125" style="1028" customWidth="1"/>
    <col min="8207" max="8208" width="0" style="1028" hidden="1" customWidth="1"/>
    <col min="8209" max="8209" width="4" style="1028" customWidth="1"/>
    <col min="8210" max="8217" width="9.140625" style="1028" customWidth="1"/>
    <col min="8218" max="8448" width="11.42578125" style="1028"/>
    <col min="8449" max="8449" width="0" style="1028" hidden="1" customWidth="1"/>
    <col min="8450" max="8450" width="27" style="1028" customWidth="1"/>
    <col min="8451" max="8451" width="20.85546875" style="1028" customWidth="1"/>
    <col min="8452" max="8452" width="23.42578125" style="1028" customWidth="1"/>
    <col min="8453" max="8453" width="13.7109375" style="1028" customWidth="1"/>
    <col min="8454" max="8454" width="21.140625" style="1028" customWidth="1"/>
    <col min="8455" max="8455" width="23.140625" style="1028" customWidth="1"/>
    <col min="8456" max="8456" width="14.5703125" style="1028" customWidth="1"/>
    <col min="8457" max="8457" width="21.42578125" style="1028" customWidth="1"/>
    <col min="8458" max="8458" width="22.5703125" style="1028" customWidth="1"/>
    <col min="8459" max="8459" width="14.28515625" style="1028" customWidth="1"/>
    <col min="8460" max="8460" width="19.85546875" style="1028" customWidth="1"/>
    <col min="8461" max="8461" width="21.5703125" style="1028" customWidth="1"/>
    <col min="8462" max="8462" width="14.42578125" style="1028" customWidth="1"/>
    <col min="8463" max="8464" width="0" style="1028" hidden="1" customWidth="1"/>
    <col min="8465" max="8465" width="4" style="1028" customWidth="1"/>
    <col min="8466" max="8473" width="9.140625" style="1028" customWidth="1"/>
    <col min="8474" max="8704" width="11.42578125" style="1028"/>
    <col min="8705" max="8705" width="0" style="1028" hidden="1" customWidth="1"/>
    <col min="8706" max="8706" width="27" style="1028" customWidth="1"/>
    <col min="8707" max="8707" width="20.85546875" style="1028" customWidth="1"/>
    <col min="8708" max="8708" width="23.42578125" style="1028" customWidth="1"/>
    <col min="8709" max="8709" width="13.7109375" style="1028" customWidth="1"/>
    <col min="8710" max="8710" width="21.140625" style="1028" customWidth="1"/>
    <col min="8711" max="8711" width="23.140625" style="1028" customWidth="1"/>
    <col min="8712" max="8712" width="14.5703125" style="1028" customWidth="1"/>
    <col min="8713" max="8713" width="21.42578125" style="1028" customWidth="1"/>
    <col min="8714" max="8714" width="22.5703125" style="1028" customWidth="1"/>
    <col min="8715" max="8715" width="14.28515625" style="1028" customWidth="1"/>
    <col min="8716" max="8716" width="19.85546875" style="1028" customWidth="1"/>
    <col min="8717" max="8717" width="21.5703125" style="1028" customWidth="1"/>
    <col min="8718" max="8718" width="14.42578125" style="1028" customWidth="1"/>
    <col min="8719" max="8720" width="0" style="1028" hidden="1" customWidth="1"/>
    <col min="8721" max="8721" width="4" style="1028" customWidth="1"/>
    <col min="8722" max="8729" width="9.140625" style="1028" customWidth="1"/>
    <col min="8730" max="8960" width="11.42578125" style="1028"/>
    <col min="8961" max="8961" width="0" style="1028" hidden="1" customWidth="1"/>
    <col min="8962" max="8962" width="27" style="1028" customWidth="1"/>
    <col min="8963" max="8963" width="20.85546875" style="1028" customWidth="1"/>
    <col min="8964" max="8964" width="23.42578125" style="1028" customWidth="1"/>
    <col min="8965" max="8965" width="13.7109375" style="1028" customWidth="1"/>
    <col min="8966" max="8966" width="21.140625" style="1028" customWidth="1"/>
    <col min="8967" max="8967" width="23.140625" style="1028" customWidth="1"/>
    <col min="8968" max="8968" width="14.5703125" style="1028" customWidth="1"/>
    <col min="8969" max="8969" width="21.42578125" style="1028" customWidth="1"/>
    <col min="8970" max="8970" width="22.5703125" style="1028" customWidth="1"/>
    <col min="8971" max="8971" width="14.28515625" style="1028" customWidth="1"/>
    <col min="8972" max="8972" width="19.85546875" style="1028" customWidth="1"/>
    <col min="8973" max="8973" width="21.5703125" style="1028" customWidth="1"/>
    <col min="8974" max="8974" width="14.42578125" style="1028" customWidth="1"/>
    <col min="8975" max="8976" width="0" style="1028" hidden="1" customWidth="1"/>
    <col min="8977" max="8977" width="4" style="1028" customWidth="1"/>
    <col min="8978" max="8985" width="9.140625" style="1028" customWidth="1"/>
    <col min="8986" max="9216" width="11.42578125" style="1028"/>
    <col min="9217" max="9217" width="0" style="1028" hidden="1" customWidth="1"/>
    <col min="9218" max="9218" width="27" style="1028" customWidth="1"/>
    <col min="9219" max="9219" width="20.85546875" style="1028" customWidth="1"/>
    <col min="9220" max="9220" width="23.42578125" style="1028" customWidth="1"/>
    <col min="9221" max="9221" width="13.7109375" style="1028" customWidth="1"/>
    <col min="9222" max="9222" width="21.140625" style="1028" customWidth="1"/>
    <col min="9223" max="9223" width="23.140625" style="1028" customWidth="1"/>
    <col min="9224" max="9224" width="14.5703125" style="1028" customWidth="1"/>
    <col min="9225" max="9225" width="21.42578125" style="1028" customWidth="1"/>
    <col min="9226" max="9226" width="22.5703125" style="1028" customWidth="1"/>
    <col min="9227" max="9227" width="14.28515625" style="1028" customWidth="1"/>
    <col min="9228" max="9228" width="19.85546875" style="1028" customWidth="1"/>
    <col min="9229" max="9229" width="21.5703125" style="1028" customWidth="1"/>
    <col min="9230" max="9230" width="14.42578125" style="1028" customWidth="1"/>
    <col min="9231" max="9232" width="0" style="1028" hidden="1" customWidth="1"/>
    <col min="9233" max="9233" width="4" style="1028" customWidth="1"/>
    <col min="9234" max="9241" width="9.140625" style="1028" customWidth="1"/>
    <col min="9242" max="9472" width="11.42578125" style="1028"/>
    <col min="9473" max="9473" width="0" style="1028" hidden="1" customWidth="1"/>
    <col min="9474" max="9474" width="27" style="1028" customWidth="1"/>
    <col min="9475" max="9475" width="20.85546875" style="1028" customWidth="1"/>
    <col min="9476" max="9476" width="23.42578125" style="1028" customWidth="1"/>
    <col min="9477" max="9477" width="13.7109375" style="1028" customWidth="1"/>
    <col min="9478" max="9478" width="21.140625" style="1028" customWidth="1"/>
    <col min="9479" max="9479" width="23.140625" style="1028" customWidth="1"/>
    <col min="9480" max="9480" width="14.5703125" style="1028" customWidth="1"/>
    <col min="9481" max="9481" width="21.42578125" style="1028" customWidth="1"/>
    <col min="9482" max="9482" width="22.5703125" style="1028" customWidth="1"/>
    <col min="9483" max="9483" width="14.28515625" style="1028" customWidth="1"/>
    <col min="9484" max="9484" width="19.85546875" style="1028" customWidth="1"/>
    <col min="9485" max="9485" width="21.5703125" style="1028" customWidth="1"/>
    <col min="9486" max="9486" width="14.42578125" style="1028" customWidth="1"/>
    <col min="9487" max="9488" width="0" style="1028" hidden="1" customWidth="1"/>
    <col min="9489" max="9489" width="4" style="1028" customWidth="1"/>
    <col min="9490" max="9497" width="9.140625" style="1028" customWidth="1"/>
    <col min="9498" max="9728" width="11.42578125" style="1028"/>
    <col min="9729" max="9729" width="0" style="1028" hidden="1" customWidth="1"/>
    <col min="9730" max="9730" width="27" style="1028" customWidth="1"/>
    <col min="9731" max="9731" width="20.85546875" style="1028" customWidth="1"/>
    <col min="9732" max="9732" width="23.42578125" style="1028" customWidth="1"/>
    <col min="9733" max="9733" width="13.7109375" style="1028" customWidth="1"/>
    <col min="9734" max="9734" width="21.140625" style="1028" customWidth="1"/>
    <col min="9735" max="9735" width="23.140625" style="1028" customWidth="1"/>
    <col min="9736" max="9736" width="14.5703125" style="1028" customWidth="1"/>
    <col min="9737" max="9737" width="21.42578125" style="1028" customWidth="1"/>
    <col min="9738" max="9738" width="22.5703125" style="1028" customWidth="1"/>
    <col min="9739" max="9739" width="14.28515625" style="1028" customWidth="1"/>
    <col min="9740" max="9740" width="19.85546875" style="1028" customWidth="1"/>
    <col min="9741" max="9741" width="21.5703125" style="1028" customWidth="1"/>
    <col min="9742" max="9742" width="14.42578125" style="1028" customWidth="1"/>
    <col min="9743" max="9744" width="0" style="1028" hidden="1" customWidth="1"/>
    <col min="9745" max="9745" width="4" style="1028" customWidth="1"/>
    <col min="9746" max="9753" width="9.140625" style="1028" customWidth="1"/>
    <col min="9754" max="9984" width="11.42578125" style="1028"/>
    <col min="9985" max="9985" width="0" style="1028" hidden="1" customWidth="1"/>
    <col min="9986" max="9986" width="27" style="1028" customWidth="1"/>
    <col min="9987" max="9987" width="20.85546875" style="1028" customWidth="1"/>
    <col min="9988" max="9988" width="23.42578125" style="1028" customWidth="1"/>
    <col min="9989" max="9989" width="13.7109375" style="1028" customWidth="1"/>
    <col min="9990" max="9990" width="21.140625" style="1028" customWidth="1"/>
    <col min="9991" max="9991" width="23.140625" style="1028" customWidth="1"/>
    <col min="9992" max="9992" width="14.5703125" style="1028" customWidth="1"/>
    <col min="9993" max="9993" width="21.42578125" style="1028" customWidth="1"/>
    <col min="9994" max="9994" width="22.5703125" style="1028" customWidth="1"/>
    <col min="9995" max="9995" width="14.28515625" style="1028" customWidth="1"/>
    <col min="9996" max="9996" width="19.85546875" style="1028" customWidth="1"/>
    <col min="9997" max="9997" width="21.5703125" style="1028" customWidth="1"/>
    <col min="9998" max="9998" width="14.42578125" style="1028" customWidth="1"/>
    <col min="9999" max="10000" width="0" style="1028" hidden="1" customWidth="1"/>
    <col min="10001" max="10001" width="4" style="1028" customWidth="1"/>
    <col min="10002" max="10009" width="9.140625" style="1028" customWidth="1"/>
    <col min="10010" max="10240" width="11.42578125" style="1028"/>
    <col min="10241" max="10241" width="0" style="1028" hidden="1" customWidth="1"/>
    <col min="10242" max="10242" width="27" style="1028" customWidth="1"/>
    <col min="10243" max="10243" width="20.85546875" style="1028" customWidth="1"/>
    <col min="10244" max="10244" width="23.42578125" style="1028" customWidth="1"/>
    <col min="10245" max="10245" width="13.7109375" style="1028" customWidth="1"/>
    <col min="10246" max="10246" width="21.140625" style="1028" customWidth="1"/>
    <col min="10247" max="10247" width="23.140625" style="1028" customWidth="1"/>
    <col min="10248" max="10248" width="14.5703125" style="1028" customWidth="1"/>
    <col min="10249" max="10249" width="21.42578125" style="1028" customWidth="1"/>
    <col min="10250" max="10250" width="22.5703125" style="1028" customWidth="1"/>
    <col min="10251" max="10251" width="14.28515625" style="1028" customWidth="1"/>
    <col min="10252" max="10252" width="19.85546875" style="1028" customWidth="1"/>
    <col min="10253" max="10253" width="21.5703125" style="1028" customWidth="1"/>
    <col min="10254" max="10254" width="14.42578125" style="1028" customWidth="1"/>
    <col min="10255" max="10256" width="0" style="1028" hidden="1" customWidth="1"/>
    <col min="10257" max="10257" width="4" style="1028" customWidth="1"/>
    <col min="10258" max="10265" width="9.140625" style="1028" customWidth="1"/>
    <col min="10266" max="10496" width="11.42578125" style="1028"/>
    <col min="10497" max="10497" width="0" style="1028" hidden="1" customWidth="1"/>
    <col min="10498" max="10498" width="27" style="1028" customWidth="1"/>
    <col min="10499" max="10499" width="20.85546875" style="1028" customWidth="1"/>
    <col min="10500" max="10500" width="23.42578125" style="1028" customWidth="1"/>
    <col min="10501" max="10501" width="13.7109375" style="1028" customWidth="1"/>
    <col min="10502" max="10502" width="21.140625" style="1028" customWidth="1"/>
    <col min="10503" max="10503" width="23.140625" style="1028" customWidth="1"/>
    <col min="10504" max="10504" width="14.5703125" style="1028" customWidth="1"/>
    <col min="10505" max="10505" width="21.42578125" style="1028" customWidth="1"/>
    <col min="10506" max="10506" width="22.5703125" style="1028" customWidth="1"/>
    <col min="10507" max="10507" width="14.28515625" style="1028" customWidth="1"/>
    <col min="10508" max="10508" width="19.85546875" style="1028" customWidth="1"/>
    <col min="10509" max="10509" width="21.5703125" style="1028" customWidth="1"/>
    <col min="10510" max="10510" width="14.42578125" style="1028" customWidth="1"/>
    <col min="10511" max="10512" width="0" style="1028" hidden="1" customWidth="1"/>
    <col min="10513" max="10513" width="4" style="1028" customWidth="1"/>
    <col min="10514" max="10521" width="9.140625" style="1028" customWidth="1"/>
    <col min="10522" max="10752" width="11.42578125" style="1028"/>
    <col min="10753" max="10753" width="0" style="1028" hidden="1" customWidth="1"/>
    <col min="10754" max="10754" width="27" style="1028" customWidth="1"/>
    <col min="10755" max="10755" width="20.85546875" style="1028" customWidth="1"/>
    <col min="10756" max="10756" width="23.42578125" style="1028" customWidth="1"/>
    <col min="10757" max="10757" width="13.7109375" style="1028" customWidth="1"/>
    <col min="10758" max="10758" width="21.140625" style="1028" customWidth="1"/>
    <col min="10759" max="10759" width="23.140625" style="1028" customWidth="1"/>
    <col min="10760" max="10760" width="14.5703125" style="1028" customWidth="1"/>
    <col min="10761" max="10761" width="21.42578125" style="1028" customWidth="1"/>
    <col min="10762" max="10762" width="22.5703125" style="1028" customWidth="1"/>
    <col min="10763" max="10763" width="14.28515625" style="1028" customWidth="1"/>
    <col min="10764" max="10764" width="19.85546875" style="1028" customWidth="1"/>
    <col min="10765" max="10765" width="21.5703125" style="1028" customWidth="1"/>
    <col min="10766" max="10766" width="14.42578125" style="1028" customWidth="1"/>
    <col min="10767" max="10768" width="0" style="1028" hidden="1" customWidth="1"/>
    <col min="10769" max="10769" width="4" style="1028" customWidth="1"/>
    <col min="10770" max="10777" width="9.140625" style="1028" customWidth="1"/>
    <col min="10778" max="11008" width="11.42578125" style="1028"/>
    <col min="11009" max="11009" width="0" style="1028" hidden="1" customWidth="1"/>
    <col min="11010" max="11010" width="27" style="1028" customWidth="1"/>
    <col min="11011" max="11011" width="20.85546875" style="1028" customWidth="1"/>
    <col min="11012" max="11012" width="23.42578125" style="1028" customWidth="1"/>
    <col min="11013" max="11013" width="13.7109375" style="1028" customWidth="1"/>
    <col min="11014" max="11014" width="21.140625" style="1028" customWidth="1"/>
    <col min="11015" max="11015" width="23.140625" style="1028" customWidth="1"/>
    <col min="11016" max="11016" width="14.5703125" style="1028" customWidth="1"/>
    <col min="11017" max="11017" width="21.42578125" style="1028" customWidth="1"/>
    <col min="11018" max="11018" width="22.5703125" style="1028" customWidth="1"/>
    <col min="11019" max="11019" width="14.28515625" style="1028" customWidth="1"/>
    <col min="11020" max="11020" width="19.85546875" style="1028" customWidth="1"/>
    <col min="11021" max="11021" width="21.5703125" style="1028" customWidth="1"/>
    <col min="11022" max="11022" width="14.42578125" style="1028" customWidth="1"/>
    <col min="11023" max="11024" width="0" style="1028" hidden="1" customWidth="1"/>
    <col min="11025" max="11025" width="4" style="1028" customWidth="1"/>
    <col min="11026" max="11033" width="9.140625" style="1028" customWidth="1"/>
    <col min="11034" max="11264" width="11.42578125" style="1028"/>
    <col min="11265" max="11265" width="0" style="1028" hidden="1" customWidth="1"/>
    <col min="11266" max="11266" width="27" style="1028" customWidth="1"/>
    <col min="11267" max="11267" width="20.85546875" style="1028" customWidth="1"/>
    <col min="11268" max="11268" width="23.42578125" style="1028" customWidth="1"/>
    <col min="11269" max="11269" width="13.7109375" style="1028" customWidth="1"/>
    <col min="11270" max="11270" width="21.140625" style="1028" customWidth="1"/>
    <col min="11271" max="11271" width="23.140625" style="1028" customWidth="1"/>
    <col min="11272" max="11272" width="14.5703125" style="1028" customWidth="1"/>
    <col min="11273" max="11273" width="21.42578125" style="1028" customWidth="1"/>
    <col min="11274" max="11274" width="22.5703125" style="1028" customWidth="1"/>
    <col min="11275" max="11275" width="14.28515625" style="1028" customWidth="1"/>
    <col min="11276" max="11276" width="19.85546875" style="1028" customWidth="1"/>
    <col min="11277" max="11277" width="21.5703125" style="1028" customWidth="1"/>
    <col min="11278" max="11278" width="14.42578125" style="1028" customWidth="1"/>
    <col min="11279" max="11280" width="0" style="1028" hidden="1" customWidth="1"/>
    <col min="11281" max="11281" width="4" style="1028" customWidth="1"/>
    <col min="11282" max="11289" width="9.140625" style="1028" customWidth="1"/>
    <col min="11290" max="11520" width="11.42578125" style="1028"/>
    <col min="11521" max="11521" width="0" style="1028" hidden="1" customWidth="1"/>
    <col min="11522" max="11522" width="27" style="1028" customWidth="1"/>
    <col min="11523" max="11523" width="20.85546875" style="1028" customWidth="1"/>
    <col min="11524" max="11524" width="23.42578125" style="1028" customWidth="1"/>
    <col min="11525" max="11525" width="13.7109375" style="1028" customWidth="1"/>
    <col min="11526" max="11526" width="21.140625" style="1028" customWidth="1"/>
    <col min="11527" max="11527" width="23.140625" style="1028" customWidth="1"/>
    <col min="11528" max="11528" width="14.5703125" style="1028" customWidth="1"/>
    <col min="11529" max="11529" width="21.42578125" style="1028" customWidth="1"/>
    <col min="11530" max="11530" width="22.5703125" style="1028" customWidth="1"/>
    <col min="11531" max="11531" width="14.28515625" style="1028" customWidth="1"/>
    <col min="11532" max="11532" width="19.85546875" style="1028" customWidth="1"/>
    <col min="11533" max="11533" width="21.5703125" style="1028" customWidth="1"/>
    <col min="11534" max="11534" width="14.42578125" style="1028" customWidth="1"/>
    <col min="11535" max="11536" width="0" style="1028" hidden="1" customWidth="1"/>
    <col min="11537" max="11537" width="4" style="1028" customWidth="1"/>
    <col min="11538" max="11545" width="9.140625" style="1028" customWidth="1"/>
    <col min="11546" max="11776" width="11.42578125" style="1028"/>
    <col min="11777" max="11777" width="0" style="1028" hidden="1" customWidth="1"/>
    <col min="11778" max="11778" width="27" style="1028" customWidth="1"/>
    <col min="11779" max="11779" width="20.85546875" style="1028" customWidth="1"/>
    <col min="11780" max="11780" width="23.42578125" style="1028" customWidth="1"/>
    <col min="11781" max="11781" width="13.7109375" style="1028" customWidth="1"/>
    <col min="11782" max="11782" width="21.140625" style="1028" customWidth="1"/>
    <col min="11783" max="11783" width="23.140625" style="1028" customWidth="1"/>
    <col min="11784" max="11784" width="14.5703125" style="1028" customWidth="1"/>
    <col min="11785" max="11785" width="21.42578125" style="1028" customWidth="1"/>
    <col min="11786" max="11786" width="22.5703125" style="1028" customWidth="1"/>
    <col min="11787" max="11787" width="14.28515625" style="1028" customWidth="1"/>
    <col min="11788" max="11788" width="19.85546875" style="1028" customWidth="1"/>
    <col min="11789" max="11789" width="21.5703125" style="1028" customWidth="1"/>
    <col min="11790" max="11790" width="14.42578125" style="1028" customWidth="1"/>
    <col min="11791" max="11792" width="0" style="1028" hidden="1" customWidth="1"/>
    <col min="11793" max="11793" width="4" style="1028" customWidth="1"/>
    <col min="11794" max="11801" width="9.140625" style="1028" customWidth="1"/>
    <col min="11802" max="12032" width="11.42578125" style="1028"/>
    <col min="12033" max="12033" width="0" style="1028" hidden="1" customWidth="1"/>
    <col min="12034" max="12034" width="27" style="1028" customWidth="1"/>
    <col min="12035" max="12035" width="20.85546875" style="1028" customWidth="1"/>
    <col min="12036" max="12036" width="23.42578125" style="1028" customWidth="1"/>
    <col min="12037" max="12037" width="13.7109375" style="1028" customWidth="1"/>
    <col min="12038" max="12038" width="21.140625" style="1028" customWidth="1"/>
    <col min="12039" max="12039" width="23.140625" style="1028" customWidth="1"/>
    <col min="12040" max="12040" width="14.5703125" style="1028" customWidth="1"/>
    <col min="12041" max="12041" width="21.42578125" style="1028" customWidth="1"/>
    <col min="12042" max="12042" width="22.5703125" style="1028" customWidth="1"/>
    <col min="12043" max="12043" width="14.28515625" style="1028" customWidth="1"/>
    <col min="12044" max="12044" width="19.85546875" style="1028" customWidth="1"/>
    <col min="12045" max="12045" width="21.5703125" style="1028" customWidth="1"/>
    <col min="12046" max="12046" width="14.42578125" style="1028" customWidth="1"/>
    <col min="12047" max="12048" width="0" style="1028" hidden="1" customWidth="1"/>
    <col min="12049" max="12049" width="4" style="1028" customWidth="1"/>
    <col min="12050" max="12057" width="9.140625" style="1028" customWidth="1"/>
    <col min="12058" max="12288" width="11.42578125" style="1028"/>
    <col min="12289" max="12289" width="0" style="1028" hidden="1" customWidth="1"/>
    <col min="12290" max="12290" width="27" style="1028" customWidth="1"/>
    <col min="12291" max="12291" width="20.85546875" style="1028" customWidth="1"/>
    <col min="12292" max="12292" width="23.42578125" style="1028" customWidth="1"/>
    <col min="12293" max="12293" width="13.7109375" style="1028" customWidth="1"/>
    <col min="12294" max="12294" width="21.140625" style="1028" customWidth="1"/>
    <col min="12295" max="12295" width="23.140625" style="1028" customWidth="1"/>
    <col min="12296" max="12296" width="14.5703125" style="1028" customWidth="1"/>
    <col min="12297" max="12297" width="21.42578125" style="1028" customWidth="1"/>
    <col min="12298" max="12298" width="22.5703125" style="1028" customWidth="1"/>
    <col min="12299" max="12299" width="14.28515625" style="1028" customWidth="1"/>
    <col min="12300" max="12300" width="19.85546875" style="1028" customWidth="1"/>
    <col min="12301" max="12301" width="21.5703125" style="1028" customWidth="1"/>
    <col min="12302" max="12302" width="14.42578125" style="1028" customWidth="1"/>
    <col min="12303" max="12304" width="0" style="1028" hidden="1" customWidth="1"/>
    <col min="12305" max="12305" width="4" style="1028" customWidth="1"/>
    <col min="12306" max="12313" width="9.140625" style="1028" customWidth="1"/>
    <col min="12314" max="12544" width="11.42578125" style="1028"/>
    <col min="12545" max="12545" width="0" style="1028" hidden="1" customWidth="1"/>
    <col min="12546" max="12546" width="27" style="1028" customWidth="1"/>
    <col min="12547" max="12547" width="20.85546875" style="1028" customWidth="1"/>
    <col min="12548" max="12548" width="23.42578125" style="1028" customWidth="1"/>
    <col min="12549" max="12549" width="13.7109375" style="1028" customWidth="1"/>
    <col min="12550" max="12550" width="21.140625" style="1028" customWidth="1"/>
    <col min="12551" max="12551" width="23.140625" style="1028" customWidth="1"/>
    <col min="12552" max="12552" width="14.5703125" style="1028" customWidth="1"/>
    <col min="12553" max="12553" width="21.42578125" style="1028" customWidth="1"/>
    <col min="12554" max="12554" width="22.5703125" style="1028" customWidth="1"/>
    <col min="12555" max="12555" width="14.28515625" style="1028" customWidth="1"/>
    <col min="12556" max="12556" width="19.85546875" style="1028" customWidth="1"/>
    <col min="12557" max="12557" width="21.5703125" style="1028" customWidth="1"/>
    <col min="12558" max="12558" width="14.42578125" style="1028" customWidth="1"/>
    <col min="12559" max="12560" width="0" style="1028" hidden="1" customWidth="1"/>
    <col min="12561" max="12561" width="4" style="1028" customWidth="1"/>
    <col min="12562" max="12569" width="9.140625" style="1028" customWidth="1"/>
    <col min="12570" max="12800" width="11.42578125" style="1028"/>
    <col min="12801" max="12801" width="0" style="1028" hidden="1" customWidth="1"/>
    <col min="12802" max="12802" width="27" style="1028" customWidth="1"/>
    <col min="12803" max="12803" width="20.85546875" style="1028" customWidth="1"/>
    <col min="12804" max="12804" width="23.42578125" style="1028" customWidth="1"/>
    <col min="12805" max="12805" width="13.7109375" style="1028" customWidth="1"/>
    <col min="12806" max="12806" width="21.140625" style="1028" customWidth="1"/>
    <col min="12807" max="12807" width="23.140625" style="1028" customWidth="1"/>
    <col min="12808" max="12808" width="14.5703125" style="1028" customWidth="1"/>
    <col min="12809" max="12809" width="21.42578125" style="1028" customWidth="1"/>
    <col min="12810" max="12810" width="22.5703125" style="1028" customWidth="1"/>
    <col min="12811" max="12811" width="14.28515625" style="1028" customWidth="1"/>
    <col min="12812" max="12812" width="19.85546875" style="1028" customWidth="1"/>
    <col min="12813" max="12813" width="21.5703125" style="1028" customWidth="1"/>
    <col min="12814" max="12814" width="14.42578125" style="1028" customWidth="1"/>
    <col min="12815" max="12816" width="0" style="1028" hidden="1" customWidth="1"/>
    <col min="12817" max="12817" width="4" style="1028" customWidth="1"/>
    <col min="12818" max="12825" width="9.140625" style="1028" customWidth="1"/>
    <col min="12826" max="13056" width="11.42578125" style="1028"/>
    <col min="13057" max="13057" width="0" style="1028" hidden="1" customWidth="1"/>
    <col min="13058" max="13058" width="27" style="1028" customWidth="1"/>
    <col min="13059" max="13059" width="20.85546875" style="1028" customWidth="1"/>
    <col min="13060" max="13060" width="23.42578125" style="1028" customWidth="1"/>
    <col min="13061" max="13061" width="13.7109375" style="1028" customWidth="1"/>
    <col min="13062" max="13062" width="21.140625" style="1028" customWidth="1"/>
    <col min="13063" max="13063" width="23.140625" style="1028" customWidth="1"/>
    <col min="13064" max="13064" width="14.5703125" style="1028" customWidth="1"/>
    <col min="13065" max="13065" width="21.42578125" style="1028" customWidth="1"/>
    <col min="13066" max="13066" width="22.5703125" style="1028" customWidth="1"/>
    <col min="13067" max="13067" width="14.28515625" style="1028" customWidth="1"/>
    <col min="13068" max="13068" width="19.85546875" style="1028" customWidth="1"/>
    <col min="13069" max="13069" width="21.5703125" style="1028" customWidth="1"/>
    <col min="13070" max="13070" width="14.42578125" style="1028" customWidth="1"/>
    <col min="13071" max="13072" width="0" style="1028" hidden="1" customWidth="1"/>
    <col min="13073" max="13073" width="4" style="1028" customWidth="1"/>
    <col min="13074" max="13081" width="9.140625" style="1028" customWidth="1"/>
    <col min="13082" max="13312" width="11.42578125" style="1028"/>
    <col min="13313" max="13313" width="0" style="1028" hidden="1" customWidth="1"/>
    <col min="13314" max="13314" width="27" style="1028" customWidth="1"/>
    <col min="13315" max="13315" width="20.85546875" style="1028" customWidth="1"/>
    <col min="13316" max="13316" width="23.42578125" style="1028" customWidth="1"/>
    <col min="13317" max="13317" width="13.7109375" style="1028" customWidth="1"/>
    <col min="13318" max="13318" width="21.140625" style="1028" customWidth="1"/>
    <col min="13319" max="13319" width="23.140625" style="1028" customWidth="1"/>
    <col min="13320" max="13320" width="14.5703125" style="1028" customWidth="1"/>
    <col min="13321" max="13321" width="21.42578125" style="1028" customWidth="1"/>
    <col min="13322" max="13322" width="22.5703125" style="1028" customWidth="1"/>
    <col min="13323" max="13323" width="14.28515625" style="1028" customWidth="1"/>
    <col min="13324" max="13324" width="19.85546875" style="1028" customWidth="1"/>
    <col min="13325" max="13325" width="21.5703125" style="1028" customWidth="1"/>
    <col min="13326" max="13326" width="14.42578125" style="1028" customWidth="1"/>
    <col min="13327" max="13328" width="0" style="1028" hidden="1" customWidth="1"/>
    <col min="13329" max="13329" width="4" style="1028" customWidth="1"/>
    <col min="13330" max="13337" width="9.140625" style="1028" customWidth="1"/>
    <col min="13338" max="13568" width="11.42578125" style="1028"/>
    <col min="13569" max="13569" width="0" style="1028" hidden="1" customWidth="1"/>
    <col min="13570" max="13570" width="27" style="1028" customWidth="1"/>
    <col min="13571" max="13571" width="20.85546875" style="1028" customWidth="1"/>
    <col min="13572" max="13572" width="23.42578125" style="1028" customWidth="1"/>
    <col min="13573" max="13573" width="13.7109375" style="1028" customWidth="1"/>
    <col min="13574" max="13574" width="21.140625" style="1028" customWidth="1"/>
    <col min="13575" max="13575" width="23.140625" style="1028" customWidth="1"/>
    <col min="13576" max="13576" width="14.5703125" style="1028" customWidth="1"/>
    <col min="13577" max="13577" width="21.42578125" style="1028" customWidth="1"/>
    <col min="13578" max="13578" width="22.5703125" style="1028" customWidth="1"/>
    <col min="13579" max="13579" width="14.28515625" style="1028" customWidth="1"/>
    <col min="13580" max="13580" width="19.85546875" style="1028" customWidth="1"/>
    <col min="13581" max="13581" width="21.5703125" style="1028" customWidth="1"/>
    <col min="13582" max="13582" width="14.42578125" style="1028" customWidth="1"/>
    <col min="13583" max="13584" width="0" style="1028" hidden="1" customWidth="1"/>
    <col min="13585" max="13585" width="4" style="1028" customWidth="1"/>
    <col min="13586" max="13593" width="9.140625" style="1028" customWidth="1"/>
    <col min="13594" max="13824" width="11.42578125" style="1028"/>
    <col min="13825" max="13825" width="0" style="1028" hidden="1" customWidth="1"/>
    <col min="13826" max="13826" width="27" style="1028" customWidth="1"/>
    <col min="13827" max="13827" width="20.85546875" style="1028" customWidth="1"/>
    <col min="13828" max="13828" width="23.42578125" style="1028" customWidth="1"/>
    <col min="13829" max="13829" width="13.7109375" style="1028" customWidth="1"/>
    <col min="13830" max="13830" width="21.140625" style="1028" customWidth="1"/>
    <col min="13831" max="13831" width="23.140625" style="1028" customWidth="1"/>
    <col min="13832" max="13832" width="14.5703125" style="1028" customWidth="1"/>
    <col min="13833" max="13833" width="21.42578125" style="1028" customWidth="1"/>
    <col min="13834" max="13834" width="22.5703125" style="1028" customWidth="1"/>
    <col min="13835" max="13835" width="14.28515625" style="1028" customWidth="1"/>
    <col min="13836" max="13836" width="19.85546875" style="1028" customWidth="1"/>
    <col min="13837" max="13837" width="21.5703125" style="1028" customWidth="1"/>
    <col min="13838" max="13838" width="14.42578125" style="1028" customWidth="1"/>
    <col min="13839" max="13840" width="0" style="1028" hidden="1" customWidth="1"/>
    <col min="13841" max="13841" width="4" style="1028" customWidth="1"/>
    <col min="13842" max="13849" width="9.140625" style="1028" customWidth="1"/>
    <col min="13850" max="14080" width="11.42578125" style="1028"/>
    <col min="14081" max="14081" width="0" style="1028" hidden="1" customWidth="1"/>
    <col min="14082" max="14082" width="27" style="1028" customWidth="1"/>
    <col min="14083" max="14083" width="20.85546875" style="1028" customWidth="1"/>
    <col min="14084" max="14084" width="23.42578125" style="1028" customWidth="1"/>
    <col min="14085" max="14085" width="13.7109375" style="1028" customWidth="1"/>
    <col min="14086" max="14086" width="21.140625" style="1028" customWidth="1"/>
    <col min="14087" max="14087" width="23.140625" style="1028" customWidth="1"/>
    <col min="14088" max="14088" width="14.5703125" style="1028" customWidth="1"/>
    <col min="14089" max="14089" width="21.42578125" style="1028" customWidth="1"/>
    <col min="14090" max="14090" width="22.5703125" style="1028" customWidth="1"/>
    <col min="14091" max="14091" width="14.28515625" style="1028" customWidth="1"/>
    <col min="14092" max="14092" width="19.85546875" style="1028" customWidth="1"/>
    <col min="14093" max="14093" width="21.5703125" style="1028" customWidth="1"/>
    <col min="14094" max="14094" width="14.42578125" style="1028" customWidth="1"/>
    <col min="14095" max="14096" width="0" style="1028" hidden="1" customWidth="1"/>
    <col min="14097" max="14097" width="4" style="1028" customWidth="1"/>
    <col min="14098" max="14105" width="9.140625" style="1028" customWidth="1"/>
    <col min="14106" max="14336" width="11.42578125" style="1028"/>
    <col min="14337" max="14337" width="0" style="1028" hidden="1" customWidth="1"/>
    <col min="14338" max="14338" width="27" style="1028" customWidth="1"/>
    <col min="14339" max="14339" width="20.85546875" style="1028" customWidth="1"/>
    <col min="14340" max="14340" width="23.42578125" style="1028" customWidth="1"/>
    <col min="14341" max="14341" width="13.7109375" style="1028" customWidth="1"/>
    <col min="14342" max="14342" width="21.140625" style="1028" customWidth="1"/>
    <col min="14343" max="14343" width="23.140625" style="1028" customWidth="1"/>
    <col min="14344" max="14344" width="14.5703125" style="1028" customWidth="1"/>
    <col min="14345" max="14345" width="21.42578125" style="1028" customWidth="1"/>
    <col min="14346" max="14346" width="22.5703125" style="1028" customWidth="1"/>
    <col min="14347" max="14347" width="14.28515625" style="1028" customWidth="1"/>
    <col min="14348" max="14348" width="19.85546875" style="1028" customWidth="1"/>
    <col min="14349" max="14349" width="21.5703125" style="1028" customWidth="1"/>
    <col min="14350" max="14350" width="14.42578125" style="1028" customWidth="1"/>
    <col min="14351" max="14352" width="0" style="1028" hidden="1" customWidth="1"/>
    <col min="14353" max="14353" width="4" style="1028" customWidth="1"/>
    <col min="14354" max="14361" width="9.140625" style="1028" customWidth="1"/>
    <col min="14362" max="14592" width="11.42578125" style="1028"/>
    <col min="14593" max="14593" width="0" style="1028" hidden="1" customWidth="1"/>
    <col min="14594" max="14594" width="27" style="1028" customWidth="1"/>
    <col min="14595" max="14595" width="20.85546875" style="1028" customWidth="1"/>
    <col min="14596" max="14596" width="23.42578125" style="1028" customWidth="1"/>
    <col min="14597" max="14597" width="13.7109375" style="1028" customWidth="1"/>
    <col min="14598" max="14598" width="21.140625" style="1028" customWidth="1"/>
    <col min="14599" max="14599" width="23.140625" style="1028" customWidth="1"/>
    <col min="14600" max="14600" width="14.5703125" style="1028" customWidth="1"/>
    <col min="14601" max="14601" width="21.42578125" style="1028" customWidth="1"/>
    <col min="14602" max="14602" width="22.5703125" style="1028" customWidth="1"/>
    <col min="14603" max="14603" width="14.28515625" style="1028" customWidth="1"/>
    <col min="14604" max="14604" width="19.85546875" style="1028" customWidth="1"/>
    <col min="14605" max="14605" width="21.5703125" style="1028" customWidth="1"/>
    <col min="14606" max="14606" width="14.42578125" style="1028" customWidth="1"/>
    <col min="14607" max="14608" width="0" style="1028" hidden="1" customWidth="1"/>
    <col min="14609" max="14609" width="4" style="1028" customWidth="1"/>
    <col min="14610" max="14617" width="9.140625" style="1028" customWidth="1"/>
    <col min="14618" max="14848" width="11.42578125" style="1028"/>
    <col min="14849" max="14849" width="0" style="1028" hidden="1" customWidth="1"/>
    <col min="14850" max="14850" width="27" style="1028" customWidth="1"/>
    <col min="14851" max="14851" width="20.85546875" style="1028" customWidth="1"/>
    <col min="14852" max="14852" width="23.42578125" style="1028" customWidth="1"/>
    <col min="14853" max="14853" width="13.7109375" style="1028" customWidth="1"/>
    <col min="14854" max="14854" width="21.140625" style="1028" customWidth="1"/>
    <col min="14855" max="14855" width="23.140625" style="1028" customWidth="1"/>
    <col min="14856" max="14856" width="14.5703125" style="1028" customWidth="1"/>
    <col min="14857" max="14857" width="21.42578125" style="1028" customWidth="1"/>
    <col min="14858" max="14858" width="22.5703125" style="1028" customWidth="1"/>
    <col min="14859" max="14859" width="14.28515625" style="1028" customWidth="1"/>
    <col min="14860" max="14860" width="19.85546875" style="1028" customWidth="1"/>
    <col min="14861" max="14861" width="21.5703125" style="1028" customWidth="1"/>
    <col min="14862" max="14862" width="14.42578125" style="1028" customWidth="1"/>
    <col min="14863" max="14864" width="0" style="1028" hidden="1" customWidth="1"/>
    <col min="14865" max="14865" width="4" style="1028" customWidth="1"/>
    <col min="14866" max="14873" width="9.140625" style="1028" customWidth="1"/>
    <col min="14874" max="15104" width="11.42578125" style="1028"/>
    <col min="15105" max="15105" width="0" style="1028" hidden="1" customWidth="1"/>
    <col min="15106" max="15106" width="27" style="1028" customWidth="1"/>
    <col min="15107" max="15107" width="20.85546875" style="1028" customWidth="1"/>
    <col min="15108" max="15108" width="23.42578125" style="1028" customWidth="1"/>
    <col min="15109" max="15109" width="13.7109375" style="1028" customWidth="1"/>
    <col min="15110" max="15110" width="21.140625" style="1028" customWidth="1"/>
    <col min="15111" max="15111" width="23.140625" style="1028" customWidth="1"/>
    <col min="15112" max="15112" width="14.5703125" style="1028" customWidth="1"/>
    <col min="15113" max="15113" width="21.42578125" style="1028" customWidth="1"/>
    <col min="15114" max="15114" width="22.5703125" style="1028" customWidth="1"/>
    <col min="15115" max="15115" width="14.28515625" style="1028" customWidth="1"/>
    <col min="15116" max="15116" width="19.85546875" style="1028" customWidth="1"/>
    <col min="15117" max="15117" width="21.5703125" style="1028" customWidth="1"/>
    <col min="15118" max="15118" width="14.42578125" style="1028" customWidth="1"/>
    <col min="15119" max="15120" width="0" style="1028" hidden="1" customWidth="1"/>
    <col min="15121" max="15121" width="4" style="1028" customWidth="1"/>
    <col min="15122" max="15129" width="9.140625" style="1028" customWidth="1"/>
    <col min="15130" max="15360" width="11.42578125" style="1028"/>
    <col min="15361" max="15361" width="0" style="1028" hidden="1" customWidth="1"/>
    <col min="15362" max="15362" width="27" style="1028" customWidth="1"/>
    <col min="15363" max="15363" width="20.85546875" style="1028" customWidth="1"/>
    <col min="15364" max="15364" width="23.42578125" style="1028" customWidth="1"/>
    <col min="15365" max="15365" width="13.7109375" style="1028" customWidth="1"/>
    <col min="15366" max="15366" width="21.140625" style="1028" customWidth="1"/>
    <col min="15367" max="15367" width="23.140625" style="1028" customWidth="1"/>
    <col min="15368" max="15368" width="14.5703125" style="1028" customWidth="1"/>
    <col min="15369" max="15369" width="21.42578125" style="1028" customWidth="1"/>
    <col min="15370" max="15370" width="22.5703125" style="1028" customWidth="1"/>
    <col min="15371" max="15371" width="14.28515625" style="1028" customWidth="1"/>
    <col min="15372" max="15372" width="19.85546875" style="1028" customWidth="1"/>
    <col min="15373" max="15373" width="21.5703125" style="1028" customWidth="1"/>
    <col min="15374" max="15374" width="14.42578125" style="1028" customWidth="1"/>
    <col min="15375" max="15376" width="0" style="1028" hidden="1" customWidth="1"/>
    <col min="15377" max="15377" width="4" style="1028" customWidth="1"/>
    <col min="15378" max="15385" width="9.140625" style="1028" customWidth="1"/>
    <col min="15386" max="15616" width="11.42578125" style="1028"/>
    <col min="15617" max="15617" width="0" style="1028" hidden="1" customWidth="1"/>
    <col min="15618" max="15618" width="27" style="1028" customWidth="1"/>
    <col min="15619" max="15619" width="20.85546875" style="1028" customWidth="1"/>
    <col min="15620" max="15620" width="23.42578125" style="1028" customWidth="1"/>
    <col min="15621" max="15621" width="13.7109375" style="1028" customWidth="1"/>
    <col min="15622" max="15622" width="21.140625" style="1028" customWidth="1"/>
    <col min="15623" max="15623" width="23.140625" style="1028" customWidth="1"/>
    <col min="15624" max="15624" width="14.5703125" style="1028" customWidth="1"/>
    <col min="15625" max="15625" width="21.42578125" style="1028" customWidth="1"/>
    <col min="15626" max="15626" width="22.5703125" style="1028" customWidth="1"/>
    <col min="15627" max="15627" width="14.28515625" style="1028" customWidth="1"/>
    <col min="15628" max="15628" width="19.85546875" style="1028" customWidth="1"/>
    <col min="15629" max="15629" width="21.5703125" style="1028" customWidth="1"/>
    <col min="15630" max="15630" width="14.42578125" style="1028" customWidth="1"/>
    <col min="15631" max="15632" width="0" style="1028" hidden="1" customWidth="1"/>
    <col min="15633" max="15633" width="4" style="1028" customWidth="1"/>
    <col min="15634" max="15641" width="9.140625" style="1028" customWidth="1"/>
    <col min="15642" max="15872" width="11.42578125" style="1028"/>
    <col min="15873" max="15873" width="0" style="1028" hidden="1" customWidth="1"/>
    <col min="15874" max="15874" width="27" style="1028" customWidth="1"/>
    <col min="15875" max="15875" width="20.85546875" style="1028" customWidth="1"/>
    <col min="15876" max="15876" width="23.42578125" style="1028" customWidth="1"/>
    <col min="15877" max="15877" width="13.7109375" style="1028" customWidth="1"/>
    <col min="15878" max="15878" width="21.140625" style="1028" customWidth="1"/>
    <col min="15879" max="15879" width="23.140625" style="1028" customWidth="1"/>
    <col min="15880" max="15880" width="14.5703125" style="1028" customWidth="1"/>
    <col min="15881" max="15881" width="21.42578125" style="1028" customWidth="1"/>
    <col min="15882" max="15882" width="22.5703125" style="1028" customWidth="1"/>
    <col min="15883" max="15883" width="14.28515625" style="1028" customWidth="1"/>
    <col min="15884" max="15884" width="19.85546875" style="1028" customWidth="1"/>
    <col min="15885" max="15885" width="21.5703125" style="1028" customWidth="1"/>
    <col min="15886" max="15886" width="14.42578125" style="1028" customWidth="1"/>
    <col min="15887" max="15888" width="0" style="1028" hidden="1" customWidth="1"/>
    <col min="15889" max="15889" width="4" style="1028" customWidth="1"/>
    <col min="15890" max="15897" width="9.140625" style="1028" customWidth="1"/>
    <col min="15898" max="16128" width="11.42578125" style="1028"/>
    <col min="16129" max="16129" width="0" style="1028" hidden="1" customWidth="1"/>
    <col min="16130" max="16130" width="27" style="1028" customWidth="1"/>
    <col min="16131" max="16131" width="20.85546875" style="1028" customWidth="1"/>
    <col min="16132" max="16132" width="23.42578125" style="1028" customWidth="1"/>
    <col min="16133" max="16133" width="13.7109375" style="1028" customWidth="1"/>
    <col min="16134" max="16134" width="21.140625" style="1028" customWidth="1"/>
    <col min="16135" max="16135" width="23.140625" style="1028" customWidth="1"/>
    <col min="16136" max="16136" width="14.5703125" style="1028" customWidth="1"/>
    <col min="16137" max="16137" width="21.42578125" style="1028" customWidth="1"/>
    <col min="16138" max="16138" width="22.5703125" style="1028" customWidth="1"/>
    <col min="16139" max="16139" width="14.28515625" style="1028" customWidth="1"/>
    <col min="16140" max="16140" width="19.85546875" style="1028" customWidth="1"/>
    <col min="16141" max="16141" width="21.5703125" style="1028" customWidth="1"/>
    <col min="16142" max="16142" width="14.42578125" style="1028" customWidth="1"/>
    <col min="16143" max="16144" width="0" style="1028" hidden="1" customWidth="1"/>
    <col min="16145" max="16145" width="4" style="1028" customWidth="1"/>
    <col min="16146" max="16153" width="9.140625" style="1028" customWidth="1"/>
    <col min="16154" max="16384" width="11.42578125" style="1028"/>
  </cols>
  <sheetData>
    <row r="1" spans="1:27" s="588" customFormat="1" ht="2.25" customHeight="1">
      <c r="B1" s="589"/>
      <c r="C1" s="590"/>
      <c r="D1" s="590"/>
      <c r="E1" s="590"/>
      <c r="F1" s="590"/>
      <c r="G1" s="590"/>
      <c r="H1" s="590"/>
      <c r="I1" s="590"/>
      <c r="J1" s="590"/>
      <c r="K1" s="590"/>
      <c r="L1" s="590"/>
      <c r="M1" s="590"/>
      <c r="N1" s="590"/>
      <c r="O1" s="590"/>
      <c r="P1" s="590"/>
    </row>
    <row r="2" spans="1:27" s="588" customFormat="1" ht="39" customHeight="1">
      <c r="B2" s="1158" t="s">
        <v>0</v>
      </c>
      <c r="C2" s="1158"/>
      <c r="D2" s="1158"/>
      <c r="E2" s="1158"/>
      <c r="F2" s="1158"/>
      <c r="G2" s="1158"/>
      <c r="H2" s="1158"/>
      <c r="I2" s="1158"/>
      <c r="J2" s="1158"/>
      <c r="K2" s="1158"/>
      <c r="L2" s="1158"/>
      <c r="M2" s="1158"/>
      <c r="N2" s="1158"/>
      <c r="O2" s="1158"/>
      <c r="P2" s="1158"/>
    </row>
    <row r="3" spans="1:27" s="927" customFormat="1" ht="31.5" customHeight="1">
      <c r="B3" s="1158" t="s">
        <v>1068</v>
      </c>
      <c r="C3" s="1158"/>
      <c r="D3" s="1158"/>
      <c r="E3" s="1158"/>
      <c r="F3" s="1158"/>
      <c r="G3" s="1158"/>
      <c r="H3" s="1158"/>
      <c r="I3" s="1158"/>
      <c r="J3" s="1158"/>
      <c r="K3" s="1158"/>
      <c r="L3" s="1158"/>
      <c r="M3" s="1158"/>
      <c r="N3" s="1158"/>
      <c r="O3" s="1158"/>
      <c r="P3" s="1158"/>
    </row>
    <row r="4" spans="1:27" s="588" customFormat="1" ht="12" hidden="1" customHeight="1">
      <c r="A4" s="588" t="s">
        <v>1431</v>
      </c>
      <c r="B4" s="1158"/>
      <c r="C4" s="1158"/>
      <c r="D4" s="1158"/>
      <c r="E4" s="1158"/>
      <c r="F4" s="1158"/>
      <c r="G4" s="1158"/>
      <c r="H4" s="1158"/>
      <c r="I4" s="1158"/>
      <c r="J4" s="1158"/>
      <c r="K4" s="1158"/>
      <c r="L4" s="1158"/>
      <c r="M4" s="1158"/>
      <c r="N4" s="1158"/>
      <c r="O4" s="1158"/>
      <c r="P4" s="1158"/>
    </row>
    <row r="5" spans="1:27" s="940" customFormat="1" ht="33.75" customHeight="1">
      <c r="B5" s="1159" t="s">
        <v>1438</v>
      </c>
      <c r="C5" s="1159"/>
      <c r="D5" s="1159"/>
      <c r="E5" s="1159"/>
      <c r="F5" s="1159"/>
      <c r="G5" s="1159"/>
      <c r="H5" s="1159"/>
      <c r="I5" s="1159"/>
      <c r="J5" s="1159"/>
      <c r="K5" s="1159"/>
      <c r="L5" s="1159"/>
      <c r="M5" s="1159"/>
      <c r="N5" s="1159"/>
      <c r="O5" s="1159"/>
      <c r="P5" s="1159"/>
    </row>
    <row r="6" spans="1:27" s="171" customFormat="1" ht="4.5" customHeight="1">
      <c r="D6" s="564"/>
      <c r="E6" s="564"/>
      <c r="F6" s="564"/>
      <c r="G6" s="564"/>
      <c r="H6" s="564"/>
      <c r="I6" s="564"/>
      <c r="Q6" s="941"/>
      <c r="V6" s="102"/>
      <c r="W6" s="102"/>
      <c r="X6" s="102"/>
      <c r="Y6" s="102"/>
    </row>
    <row r="7" spans="1:27" s="434" customFormat="1" ht="17.25" customHeight="1">
      <c r="B7" s="942"/>
      <c r="C7" s="1218" t="s">
        <v>1055</v>
      </c>
      <c r="D7" s="1218"/>
      <c r="E7" s="1218"/>
      <c r="F7" s="1218" t="s">
        <v>1475</v>
      </c>
      <c r="G7" s="1218"/>
      <c r="H7" s="1218"/>
      <c r="I7" s="1218" t="s">
        <v>1476</v>
      </c>
      <c r="J7" s="1218"/>
      <c r="K7" s="1218"/>
      <c r="L7" s="1218" t="s">
        <v>1477</v>
      </c>
      <c r="M7" s="1218"/>
      <c r="N7" s="1218"/>
      <c r="O7" s="930" t="s">
        <v>1410</v>
      </c>
      <c r="P7" s="930"/>
      <c r="Q7" s="1221"/>
    </row>
    <row r="8" spans="1:27" s="388" customFormat="1" ht="33.75" customHeight="1">
      <c r="B8" s="943"/>
      <c r="C8" s="944" t="s">
        <v>1069</v>
      </c>
      <c r="D8" s="945" t="s">
        <v>1058</v>
      </c>
      <c r="E8" s="944" t="s">
        <v>1059</v>
      </c>
      <c r="F8" s="944" t="s">
        <v>1069</v>
      </c>
      <c r="G8" s="945" t="s">
        <v>1058</v>
      </c>
      <c r="H8" s="944" t="s">
        <v>1059</v>
      </c>
      <c r="I8" s="944" t="s">
        <v>1069</v>
      </c>
      <c r="J8" s="945" t="s">
        <v>1058</v>
      </c>
      <c r="K8" s="944" t="s">
        <v>1059</v>
      </c>
      <c r="L8" s="944" t="s">
        <v>1069</v>
      </c>
      <c r="M8" s="945" t="s">
        <v>1058</v>
      </c>
      <c r="N8" s="944" t="s">
        <v>1059</v>
      </c>
      <c r="O8" s="944" t="s">
        <v>1411</v>
      </c>
      <c r="P8" s="944" t="s">
        <v>1412</v>
      </c>
      <c r="Q8" s="1221"/>
    </row>
    <row r="9" spans="1:27" s="171" customFormat="1" ht="3" customHeight="1">
      <c r="B9" s="558"/>
      <c r="Q9" s="946"/>
      <c r="V9" s="102"/>
      <c r="W9" s="102"/>
      <c r="X9" s="102"/>
      <c r="Y9" s="102"/>
      <c r="Z9" s="226"/>
      <c r="AA9" s="226"/>
    </row>
    <row r="10" spans="1:27" s="226" customFormat="1" ht="22.5" customHeight="1">
      <c r="B10" s="947" t="s">
        <v>1243</v>
      </c>
      <c r="C10" s="948"/>
      <c r="D10" s="948"/>
      <c r="E10" s="948"/>
      <c r="F10" s="948"/>
      <c r="G10" s="948"/>
      <c r="H10" s="948"/>
      <c r="I10" s="948"/>
      <c r="J10" s="948"/>
      <c r="K10" s="948"/>
      <c r="L10" s="948"/>
      <c r="M10" s="948"/>
      <c r="N10" s="948"/>
      <c r="Q10" s="949"/>
      <c r="V10" s="934"/>
      <c r="X10" s="408"/>
    </row>
    <row r="11" spans="1:27" s="107" customFormat="1" ht="22.5" customHeight="1">
      <c r="A11" s="107" t="s">
        <v>1352</v>
      </c>
      <c r="B11" s="107" t="s">
        <v>306</v>
      </c>
      <c r="C11" s="401">
        <v>1923428</v>
      </c>
      <c r="D11" s="572">
        <v>0.19639999999999999</v>
      </c>
      <c r="E11" s="107">
        <v>3</v>
      </c>
      <c r="F11" s="401">
        <v>2717193</v>
      </c>
      <c r="G11" s="572">
        <v>0.21079999999999999</v>
      </c>
      <c r="H11" s="107">
        <v>2</v>
      </c>
      <c r="I11" s="401">
        <v>2838113</v>
      </c>
      <c r="J11" s="572">
        <v>0.1918</v>
      </c>
      <c r="K11" s="107">
        <v>2</v>
      </c>
      <c r="L11" s="401">
        <v>3415974.5308699999</v>
      </c>
      <c r="M11" s="572">
        <v>0.22593216573331021</v>
      </c>
      <c r="N11" s="107">
        <v>2</v>
      </c>
      <c r="O11" s="572">
        <v>0.20360765440629036</v>
      </c>
      <c r="P11" s="572">
        <v>0.2070862892456149</v>
      </c>
      <c r="Q11" s="950"/>
      <c r="V11" s="937"/>
      <c r="X11" s="401"/>
    </row>
    <row r="12" spans="1:27" s="107" customFormat="1" ht="22.5" customHeight="1">
      <c r="A12" s="107" t="s">
        <v>1352</v>
      </c>
      <c r="B12" s="107" t="s">
        <v>307</v>
      </c>
      <c r="C12" s="401">
        <v>592650</v>
      </c>
      <c r="D12" s="572">
        <v>6.0499999999999998E-2</v>
      </c>
      <c r="E12" s="107">
        <v>5</v>
      </c>
      <c r="F12" s="401">
        <v>768258</v>
      </c>
      <c r="G12" s="572">
        <v>5.96E-2</v>
      </c>
      <c r="H12" s="107">
        <v>5</v>
      </c>
      <c r="I12" s="401">
        <v>1107350</v>
      </c>
      <c r="J12" s="572">
        <v>7.4899999999999994E-2</v>
      </c>
      <c r="K12" s="107">
        <v>5</v>
      </c>
      <c r="L12" s="401">
        <v>1084197.3833399999</v>
      </c>
      <c r="M12" s="572">
        <v>7.1708691234886809E-2</v>
      </c>
      <c r="N12" s="107">
        <v>5</v>
      </c>
      <c r="O12" s="572">
        <v>-2.0908129010701271E-2</v>
      </c>
      <c r="P12" s="572">
        <v>-1.8078383718824753E-2</v>
      </c>
      <c r="Q12" s="950"/>
      <c r="V12" s="937"/>
      <c r="X12" s="401"/>
    </row>
    <row r="13" spans="1:27" s="107" customFormat="1" ht="22.5" customHeight="1">
      <c r="A13" s="107" t="s">
        <v>1352</v>
      </c>
      <c r="B13" s="107" t="s">
        <v>308</v>
      </c>
      <c r="C13" s="401">
        <v>1966008</v>
      </c>
      <c r="D13" s="572">
        <v>0.20069999999999999</v>
      </c>
      <c r="E13" s="107">
        <v>2</v>
      </c>
      <c r="F13" s="401">
        <v>2471740</v>
      </c>
      <c r="G13" s="572">
        <v>0.1918</v>
      </c>
      <c r="H13" s="107">
        <v>3</v>
      </c>
      <c r="I13" s="401">
        <v>2618818</v>
      </c>
      <c r="J13" s="572">
        <v>0.17699999999999999</v>
      </c>
      <c r="K13" s="107">
        <v>3</v>
      </c>
      <c r="L13" s="401">
        <v>2531334.1525400002</v>
      </c>
      <c r="M13" s="572">
        <v>0.16742215204174793</v>
      </c>
      <c r="N13" s="107">
        <v>3</v>
      </c>
      <c r="O13" s="572">
        <v>-3.3405852357819343E-2</v>
      </c>
      <c r="P13" s="572">
        <v>-3.0612227653651014E-2</v>
      </c>
      <c r="Q13" s="950"/>
      <c r="V13" s="937"/>
      <c r="X13" s="401"/>
    </row>
    <row r="14" spans="1:27" s="107" customFormat="1" ht="22.5" customHeight="1">
      <c r="A14" s="107" t="s">
        <v>1352</v>
      </c>
      <c r="B14" s="107" t="s">
        <v>309</v>
      </c>
      <c r="C14" s="401">
        <v>2839529</v>
      </c>
      <c r="D14" s="572">
        <v>0.28989999999999999</v>
      </c>
      <c r="E14" s="107">
        <v>1</v>
      </c>
      <c r="F14" s="401">
        <v>3503368</v>
      </c>
      <c r="G14" s="572">
        <v>0.27179999999999999</v>
      </c>
      <c r="H14" s="107">
        <v>1</v>
      </c>
      <c r="I14" s="401">
        <v>4563916</v>
      </c>
      <c r="J14" s="572">
        <v>0.3085</v>
      </c>
      <c r="K14" s="107">
        <v>1</v>
      </c>
      <c r="L14" s="401">
        <v>4505920.9489200003</v>
      </c>
      <c r="M14" s="572">
        <v>0.29802109746799244</v>
      </c>
      <c r="N14" s="107">
        <v>1</v>
      </c>
      <c r="O14" s="572">
        <v>-1.2707300283353096E-2</v>
      </c>
      <c r="P14" s="572">
        <v>-9.853853174345395E-3</v>
      </c>
      <c r="Q14" s="950"/>
      <c r="V14" s="937"/>
      <c r="X14" s="401"/>
    </row>
    <row r="15" spans="1:27" s="107" customFormat="1" ht="22.5" customHeight="1">
      <c r="A15" s="107" t="s">
        <v>1352</v>
      </c>
      <c r="B15" s="107" t="s">
        <v>310</v>
      </c>
      <c r="C15" s="401">
        <v>1166715</v>
      </c>
      <c r="D15" s="572">
        <v>0.1191</v>
      </c>
      <c r="E15" s="107">
        <v>4</v>
      </c>
      <c r="F15" s="401">
        <v>1869128</v>
      </c>
      <c r="G15" s="572">
        <v>0.14499999999999999</v>
      </c>
      <c r="H15" s="107">
        <v>4</v>
      </c>
      <c r="I15" s="401">
        <v>1884536</v>
      </c>
      <c r="J15" s="572">
        <v>0.12740000000000001</v>
      </c>
      <c r="K15" s="107">
        <v>4</v>
      </c>
      <c r="L15" s="401">
        <v>1817850.5245999999</v>
      </c>
      <c r="M15" s="572">
        <v>0.12023242629321065</v>
      </c>
      <c r="N15" s="107">
        <v>4</v>
      </c>
      <c r="O15" s="572">
        <v>-3.5385620333068801E-2</v>
      </c>
      <c r="P15" s="572">
        <v>-3.2597717501661516E-2</v>
      </c>
      <c r="Q15" s="950"/>
      <c r="V15" s="937"/>
      <c r="X15" s="401"/>
    </row>
    <row r="16" spans="1:27" s="107" customFormat="1" ht="22.5" customHeight="1">
      <c r="A16" s="107" t="s">
        <v>1352</v>
      </c>
      <c r="B16" s="107" t="s">
        <v>311</v>
      </c>
      <c r="C16" s="401">
        <v>560092</v>
      </c>
      <c r="D16" s="572">
        <v>5.7200000000000001E-2</v>
      </c>
      <c r="E16" s="107">
        <v>6</v>
      </c>
      <c r="F16" s="401">
        <v>658941</v>
      </c>
      <c r="G16" s="572">
        <v>5.11E-2</v>
      </c>
      <c r="H16" s="107">
        <v>6</v>
      </c>
      <c r="I16" s="401">
        <v>711433</v>
      </c>
      <c r="J16" s="572">
        <v>4.8099999999999997E-2</v>
      </c>
      <c r="K16" s="107">
        <v>6</v>
      </c>
      <c r="L16" s="401">
        <v>657924.53119000001</v>
      </c>
      <c r="M16" s="572">
        <v>4.3515053428390585E-2</v>
      </c>
      <c r="N16" s="107">
        <v>6</v>
      </c>
      <c r="O16" s="572">
        <v>-7.5212238974014411E-2</v>
      </c>
      <c r="P16" s="572">
        <v>-7.2539441976829488E-2</v>
      </c>
      <c r="Q16" s="950"/>
      <c r="V16" s="937"/>
      <c r="X16" s="401"/>
    </row>
    <row r="17" spans="1:24" s="107" customFormat="1" ht="22.5" customHeight="1">
      <c r="A17" s="107" t="s">
        <v>1352</v>
      </c>
      <c r="B17" s="107" t="s">
        <v>312</v>
      </c>
      <c r="C17" s="401">
        <v>352847</v>
      </c>
      <c r="D17" s="572">
        <v>3.5999999999999997E-2</v>
      </c>
      <c r="E17" s="107">
        <v>7</v>
      </c>
      <c r="F17" s="401">
        <v>366489</v>
      </c>
      <c r="G17" s="572">
        <v>2.8400000000000002E-2</v>
      </c>
      <c r="H17" s="107">
        <v>7</v>
      </c>
      <c r="I17" s="401">
        <v>278820</v>
      </c>
      <c r="J17" s="572">
        <v>1.8800000000000001E-2</v>
      </c>
      <c r="K17" s="107">
        <v>7</v>
      </c>
      <c r="L17" s="401">
        <v>261402.32433</v>
      </c>
      <c r="M17" s="572">
        <v>1.7289119907037638E-2</v>
      </c>
      <c r="N17" s="107">
        <v>7</v>
      </c>
      <c r="O17" s="572">
        <v>-6.2469247794275873E-2</v>
      </c>
      <c r="P17" s="572">
        <v>-5.9759621342814095E-2</v>
      </c>
      <c r="Q17" s="950"/>
      <c r="V17" s="937"/>
      <c r="X17" s="401"/>
    </row>
    <row r="18" spans="1:24" s="107" customFormat="1" ht="22.5" customHeight="1">
      <c r="A18" s="107" t="s">
        <v>1352</v>
      </c>
      <c r="B18" s="107" t="s">
        <v>313</v>
      </c>
      <c r="C18" s="401">
        <v>1615</v>
      </c>
      <c r="D18" s="572">
        <v>2.0000000000000001E-4</v>
      </c>
      <c r="E18" s="107">
        <v>13</v>
      </c>
      <c r="F18" s="401">
        <v>2748</v>
      </c>
      <c r="G18" s="572">
        <v>2.0000000000000001E-4</v>
      </c>
      <c r="H18" s="107">
        <v>13</v>
      </c>
      <c r="I18" s="401">
        <v>1015</v>
      </c>
      <c r="J18" s="572">
        <v>1E-4</v>
      </c>
      <c r="K18" s="107">
        <v>19</v>
      </c>
      <c r="L18" s="401">
        <v>753.36747000000003</v>
      </c>
      <c r="M18" s="572">
        <v>4.9827638511922564E-5</v>
      </c>
      <c r="N18" s="107">
        <v>19</v>
      </c>
      <c r="O18" s="572">
        <v>-0.257766039408867</v>
      </c>
      <c r="P18" s="572">
        <v>-0.25562085455166705</v>
      </c>
      <c r="Q18" s="950"/>
      <c r="V18" s="937"/>
      <c r="X18" s="401"/>
    </row>
    <row r="19" spans="1:24" s="107" customFormat="1" ht="22.5" customHeight="1">
      <c r="A19" s="107" t="s">
        <v>1352</v>
      </c>
      <c r="B19" s="107" t="s">
        <v>314</v>
      </c>
      <c r="C19" s="401">
        <v>20891</v>
      </c>
      <c r="D19" s="572">
        <v>2.0999999999999999E-3</v>
      </c>
      <c r="E19" s="107">
        <v>11</v>
      </c>
      <c r="F19" s="401">
        <v>37878</v>
      </c>
      <c r="G19" s="572">
        <v>2.8999999999999998E-3</v>
      </c>
      <c r="H19" s="107">
        <v>11</v>
      </c>
      <c r="I19" s="401">
        <v>62539</v>
      </c>
      <c r="J19" s="572">
        <v>4.1999999999999997E-3</v>
      </c>
      <c r="K19" s="107">
        <v>13</v>
      </c>
      <c r="L19" s="401">
        <v>104149.76793</v>
      </c>
      <c r="M19" s="572">
        <v>6.888453768141416E-3</v>
      </c>
      <c r="N19" s="107">
        <v>12</v>
      </c>
      <c r="O19" s="572">
        <v>0.66535710404707471</v>
      </c>
      <c r="P19" s="572">
        <v>0.67017027486802005</v>
      </c>
      <c r="Q19" s="950"/>
      <c r="V19" s="937"/>
      <c r="X19" s="401"/>
    </row>
    <row r="20" spans="1:24" s="107" customFormat="1" ht="22.5" customHeight="1">
      <c r="A20" s="107" t="s">
        <v>1352</v>
      </c>
      <c r="B20" s="107" t="s">
        <v>315</v>
      </c>
      <c r="C20" s="401">
        <v>154808</v>
      </c>
      <c r="D20" s="572">
        <v>1.5800000000000002E-2</v>
      </c>
      <c r="E20" s="107">
        <v>8</v>
      </c>
      <c r="F20" s="401">
        <v>142224</v>
      </c>
      <c r="G20" s="572">
        <v>1.0999999999999999E-2</v>
      </c>
      <c r="H20" s="107">
        <v>8</v>
      </c>
      <c r="I20" s="401">
        <v>146747</v>
      </c>
      <c r="J20" s="572">
        <v>9.9000000000000008E-3</v>
      </c>
      <c r="K20" s="107">
        <v>9</v>
      </c>
      <c r="L20" s="401">
        <v>177820.21988999998</v>
      </c>
      <c r="M20" s="572">
        <v>1.1761009055500499E-2</v>
      </c>
      <c r="N20" s="107">
        <v>8</v>
      </c>
      <c r="O20" s="572">
        <v>0.21174688334344127</v>
      </c>
      <c r="P20" s="572">
        <v>0.21524904196582106</v>
      </c>
      <c r="Q20" s="950"/>
      <c r="V20" s="937"/>
      <c r="X20" s="401"/>
    </row>
    <row r="21" spans="1:24" s="107" customFormat="1" ht="22.5" customHeight="1">
      <c r="A21" s="107" t="s">
        <v>1352</v>
      </c>
      <c r="B21" s="107" t="s">
        <v>1415</v>
      </c>
      <c r="C21" s="401">
        <v>20312</v>
      </c>
      <c r="D21" s="572">
        <v>2.0999999999999999E-3</v>
      </c>
      <c r="E21" s="107">
        <v>12</v>
      </c>
      <c r="F21" s="401">
        <v>19937</v>
      </c>
      <c r="G21" s="572">
        <v>1.5E-3</v>
      </c>
      <c r="H21" s="107">
        <v>12</v>
      </c>
      <c r="I21" s="401" t="s">
        <v>1060</v>
      </c>
      <c r="J21" s="572" t="s">
        <v>1060</v>
      </c>
      <c r="K21" s="107" t="s">
        <v>1060</v>
      </c>
      <c r="L21" s="584" t="s">
        <v>1060</v>
      </c>
      <c r="M21" s="584" t="s">
        <v>1060</v>
      </c>
      <c r="N21" s="584" t="s">
        <v>1060</v>
      </c>
      <c r="O21" s="572" t="e">
        <v>#VALUE!</v>
      </c>
      <c r="P21" s="572" t="e">
        <v>#VALUE!</v>
      </c>
      <c r="Q21" s="950"/>
      <c r="V21" s="937"/>
      <c r="X21" s="401"/>
    </row>
    <row r="22" spans="1:24" s="107" customFormat="1" ht="22.5" customHeight="1">
      <c r="B22" s="107" t="s">
        <v>316</v>
      </c>
      <c r="C22" s="401">
        <v>31821</v>
      </c>
      <c r="D22" s="572">
        <v>3.2000000000000002E-3</v>
      </c>
      <c r="E22" s="107">
        <v>10</v>
      </c>
      <c r="F22" s="401">
        <v>47279</v>
      </c>
      <c r="G22" s="572">
        <v>3.7000000000000002E-3</v>
      </c>
      <c r="H22" s="107">
        <v>10</v>
      </c>
      <c r="I22" s="401">
        <v>54574</v>
      </c>
      <c r="J22" s="572">
        <v>3.7000000000000002E-3</v>
      </c>
      <c r="K22" s="107">
        <v>14</v>
      </c>
      <c r="L22" s="401">
        <v>50993.229189999998</v>
      </c>
      <c r="M22" s="572">
        <v>3.3726863606613352E-3</v>
      </c>
      <c r="N22" s="107">
        <v>14</v>
      </c>
      <c r="O22" s="572">
        <v>-6.5613127313372654E-2</v>
      </c>
      <c r="P22" s="572">
        <v>-6.2912587218902694E-2</v>
      </c>
      <c r="Q22" s="950"/>
      <c r="V22" s="937"/>
      <c r="X22" s="401"/>
    </row>
    <row r="23" spans="1:24" s="107" customFormat="1" ht="22.5" customHeight="1">
      <c r="B23" s="107" t="s">
        <v>317</v>
      </c>
      <c r="C23" s="584">
        <v>66264</v>
      </c>
      <c r="D23" s="584">
        <v>6.7999999999999996E-3</v>
      </c>
      <c r="E23" s="584">
        <v>9</v>
      </c>
      <c r="F23" s="401">
        <v>120369</v>
      </c>
      <c r="G23" s="572">
        <v>9.2999999999999992E-3</v>
      </c>
      <c r="H23" s="583">
        <v>9</v>
      </c>
      <c r="I23" s="401">
        <v>131736.03099999999</v>
      </c>
      <c r="J23" s="572">
        <v>8.8999999999999999E-3</v>
      </c>
      <c r="K23" s="583">
        <v>10</v>
      </c>
      <c r="L23" s="583">
        <v>144691.91674000002</v>
      </c>
      <c r="M23" s="572">
        <v>9.5699068648635935E-3</v>
      </c>
      <c r="N23" s="583">
        <v>10</v>
      </c>
      <c r="O23" s="572">
        <v>9.834732109091715E-2</v>
      </c>
      <c r="P23" s="572">
        <v>0.10152173531372344</v>
      </c>
      <c r="Q23" s="950"/>
      <c r="V23" s="937"/>
      <c r="X23" s="401"/>
    </row>
    <row r="24" spans="1:24" s="107" customFormat="1" ht="22.5" customHeight="1">
      <c r="A24" s="107" t="s">
        <v>1352</v>
      </c>
      <c r="B24" s="107" t="s">
        <v>1211</v>
      </c>
      <c r="C24" s="584" t="s">
        <v>1070</v>
      </c>
      <c r="D24" s="584" t="s">
        <v>1070</v>
      </c>
      <c r="E24" s="584" t="s">
        <v>1070</v>
      </c>
      <c r="F24" s="584" t="s">
        <v>1070</v>
      </c>
      <c r="G24" s="584" t="s">
        <v>1070</v>
      </c>
      <c r="H24" s="584" t="s">
        <v>1070</v>
      </c>
      <c r="I24" s="584">
        <v>188990</v>
      </c>
      <c r="J24" s="584">
        <v>1.2800000000000001E-2</v>
      </c>
      <c r="K24" s="584">
        <v>8</v>
      </c>
      <c r="L24" s="401">
        <v>163220.85915</v>
      </c>
      <c r="M24" s="572">
        <v>1.0795409001840268E-2</v>
      </c>
      <c r="N24" s="584">
        <v>9</v>
      </c>
      <c r="O24" s="572">
        <v>-0.13635187496692946</v>
      </c>
      <c r="P24" s="572">
        <v>-0.13385578212001303</v>
      </c>
      <c r="Q24" s="950"/>
      <c r="V24" s="937"/>
      <c r="X24" s="401"/>
    </row>
    <row r="25" spans="1:24" s="107" customFormat="1" ht="22.5" customHeight="1">
      <c r="A25" s="107" t="s">
        <v>1352</v>
      </c>
      <c r="B25" s="107" t="s">
        <v>1212</v>
      </c>
      <c r="C25" s="584" t="s">
        <v>1070</v>
      </c>
      <c r="D25" s="584" t="s">
        <v>1070</v>
      </c>
      <c r="E25" s="584" t="s">
        <v>1070</v>
      </c>
      <c r="F25" s="584" t="s">
        <v>1070</v>
      </c>
      <c r="G25" s="584" t="s">
        <v>1070</v>
      </c>
      <c r="H25" s="584" t="s">
        <v>1070</v>
      </c>
      <c r="I25" s="584">
        <v>105581</v>
      </c>
      <c r="J25" s="584">
        <v>7.1000000000000004E-3</v>
      </c>
      <c r="K25" s="584">
        <v>11</v>
      </c>
      <c r="L25" s="401">
        <v>110538.73859000001</v>
      </c>
      <c r="M25" s="572">
        <v>7.3110195586576429E-3</v>
      </c>
      <c r="N25" s="584">
        <v>11</v>
      </c>
      <c r="O25" s="572">
        <v>4.695673075648088E-2</v>
      </c>
      <c r="P25" s="572">
        <v>4.9982617261557616E-2</v>
      </c>
      <c r="Q25" s="950"/>
      <c r="V25" s="937"/>
      <c r="X25" s="401"/>
    </row>
    <row r="26" spans="1:24" s="226" customFormat="1" ht="22.5" customHeight="1">
      <c r="B26" s="232" t="s">
        <v>1061</v>
      </c>
      <c r="C26" s="401">
        <v>9696980</v>
      </c>
      <c r="D26" s="572">
        <v>0.9899</v>
      </c>
      <c r="E26" s="107"/>
      <c r="F26" s="401">
        <v>12725552</v>
      </c>
      <c r="G26" s="572">
        <v>0.98729999999999996</v>
      </c>
      <c r="H26" s="107"/>
      <c r="I26" s="401">
        <v>14694168</v>
      </c>
      <c r="J26" s="572">
        <v>0.99319999999999997</v>
      </c>
      <c r="K26" s="107"/>
      <c r="L26" s="401">
        <v>15026772.494750001</v>
      </c>
      <c r="M26" s="572">
        <v>0.99386901835475294</v>
      </c>
      <c r="N26" s="107"/>
      <c r="O26" s="571">
        <v>2.263513624929292E-2</v>
      </c>
      <c r="P26" s="571">
        <v>2.5590729128626144E-2</v>
      </c>
      <c r="Q26" s="949"/>
      <c r="V26" s="934"/>
      <c r="X26" s="408"/>
    </row>
    <row r="27" spans="1:24" s="107" customFormat="1" ht="12" customHeight="1">
      <c r="Q27" s="950"/>
      <c r="V27" s="937"/>
      <c r="X27" s="401"/>
    </row>
    <row r="28" spans="1:24" s="226" customFormat="1" ht="22.5" customHeight="1">
      <c r="B28" s="533" t="s">
        <v>1416</v>
      </c>
      <c r="C28" s="530"/>
      <c r="D28" s="530"/>
      <c r="E28" s="530"/>
      <c r="F28" s="530"/>
      <c r="G28" s="530"/>
      <c r="H28" s="530"/>
      <c r="I28" s="530"/>
      <c r="J28" s="530"/>
      <c r="K28" s="530"/>
      <c r="L28" s="530"/>
      <c r="M28" s="530"/>
      <c r="N28" s="530"/>
      <c r="Q28" s="949"/>
      <c r="V28" s="934"/>
      <c r="X28" s="408"/>
    </row>
    <row r="29" spans="1:24" s="107" customFormat="1" ht="22.5" customHeight="1">
      <c r="A29" s="107" t="s">
        <v>1352</v>
      </c>
      <c r="B29" s="107" t="s">
        <v>1213</v>
      </c>
      <c r="C29" s="584" t="s">
        <v>1070</v>
      </c>
      <c r="D29" s="584" t="s">
        <v>1070</v>
      </c>
      <c r="E29" s="584" t="s">
        <v>1070</v>
      </c>
      <c r="F29" s="584" t="s">
        <v>1070</v>
      </c>
      <c r="G29" s="584" t="s">
        <v>1070</v>
      </c>
      <c r="H29" s="584" t="s">
        <v>1070</v>
      </c>
      <c r="I29" s="584">
        <v>16792</v>
      </c>
      <c r="J29" s="584">
        <v>1.1000000000000001E-3</v>
      </c>
      <c r="K29" s="584">
        <v>15</v>
      </c>
      <c r="L29" s="401">
        <v>14334.09505</v>
      </c>
      <c r="M29" s="572">
        <v>9.4805541118856459E-4</v>
      </c>
      <c r="N29" s="107">
        <v>15</v>
      </c>
      <c r="O29" s="572">
        <v>-0.14637356777036681</v>
      </c>
      <c r="P29" s="572">
        <v>-0.1439064393535181</v>
      </c>
      <c r="Q29" s="950"/>
      <c r="V29" s="937"/>
      <c r="X29" s="401"/>
    </row>
    <row r="30" spans="1:24" s="107" customFormat="1" ht="22.5" customHeight="1">
      <c r="A30" s="107" t="s">
        <v>1352</v>
      </c>
      <c r="B30" s="107" t="s">
        <v>1215</v>
      </c>
      <c r="C30" s="584" t="s">
        <v>1070</v>
      </c>
      <c r="D30" s="584" t="s">
        <v>1070</v>
      </c>
      <c r="E30" s="584" t="s">
        <v>1070</v>
      </c>
      <c r="F30" s="584" t="s">
        <v>1070</v>
      </c>
      <c r="G30" s="584" t="s">
        <v>1070</v>
      </c>
      <c r="H30" s="584" t="s">
        <v>1070</v>
      </c>
      <c r="I30" s="584">
        <v>68081</v>
      </c>
      <c r="J30" s="584">
        <v>4.5999999999999999E-3</v>
      </c>
      <c r="K30" s="584">
        <v>12</v>
      </c>
      <c r="L30" s="584">
        <v>63764.464189999999</v>
      </c>
      <c r="M30" s="572">
        <v>4.2173743864541311E-3</v>
      </c>
      <c r="N30" s="584">
        <v>13</v>
      </c>
      <c r="O30" s="572">
        <v>-6.3402943699416903E-2</v>
      </c>
      <c r="P30" s="572">
        <v>-6.0696015791033675E-2</v>
      </c>
      <c r="Q30" s="950"/>
      <c r="V30" s="937"/>
      <c r="X30" s="401"/>
    </row>
    <row r="31" spans="1:24" s="226" customFormat="1" ht="22.5" customHeight="1">
      <c r="B31" s="232" t="s">
        <v>1061</v>
      </c>
      <c r="C31" s="107"/>
      <c r="D31" s="107"/>
      <c r="E31" s="107"/>
      <c r="F31" s="107"/>
      <c r="G31" s="107"/>
      <c r="H31" s="107"/>
      <c r="I31" s="401">
        <v>84873</v>
      </c>
      <c r="J31" s="572">
        <v>5.7000000000000002E-3</v>
      </c>
      <c r="K31" s="107"/>
      <c r="L31" s="401">
        <v>78098.559240000002</v>
      </c>
      <c r="M31" s="572">
        <v>5.1654297976426958E-3</v>
      </c>
      <c r="N31" s="107"/>
      <c r="O31" s="571">
        <v>-7.9818561379944142E-2</v>
      </c>
      <c r="P31" s="571">
        <v>-7.7159077453296421E-2</v>
      </c>
      <c r="Q31" s="949"/>
      <c r="V31" s="934"/>
      <c r="X31" s="408"/>
    </row>
    <row r="32" spans="1:24" s="107" customFormat="1" ht="12" customHeight="1">
      <c r="Q32" s="950"/>
      <c r="V32" s="937"/>
      <c r="X32" s="401"/>
    </row>
    <row r="33" spans="1:24" s="226" customFormat="1" ht="22.5" customHeight="1">
      <c r="B33" s="533" t="s">
        <v>886</v>
      </c>
      <c r="C33" s="530"/>
      <c r="D33" s="530"/>
      <c r="E33" s="530"/>
      <c r="F33" s="530"/>
      <c r="G33" s="530"/>
      <c r="H33" s="530"/>
      <c r="I33" s="530"/>
      <c r="J33" s="530"/>
      <c r="K33" s="530"/>
      <c r="L33" s="530"/>
      <c r="M33" s="530"/>
      <c r="N33" s="530"/>
      <c r="Q33" s="949"/>
      <c r="V33" s="934"/>
      <c r="X33" s="408"/>
    </row>
    <row r="34" spans="1:24" s="107" customFormat="1" ht="22.5" customHeight="1">
      <c r="A34" s="107" t="s">
        <v>1352</v>
      </c>
      <c r="B34" s="107" t="s">
        <v>868</v>
      </c>
      <c r="C34" s="584">
        <v>2999</v>
      </c>
      <c r="D34" s="572">
        <v>2.9999999999999997E-4</v>
      </c>
      <c r="E34" s="584">
        <v>16</v>
      </c>
      <c r="F34" s="584">
        <v>3502</v>
      </c>
      <c r="G34" s="572">
        <v>2.9999999999999997E-4</v>
      </c>
      <c r="H34" s="584">
        <v>17</v>
      </c>
      <c r="I34" s="584">
        <v>3773</v>
      </c>
      <c r="J34" s="572">
        <v>2.9999999999999997E-4</v>
      </c>
      <c r="K34" s="584">
        <v>18</v>
      </c>
      <c r="L34" s="401">
        <v>3582.8175299999998</v>
      </c>
      <c r="M34" s="572">
        <v>2.3696714266016725E-4</v>
      </c>
      <c r="N34" s="107">
        <v>18</v>
      </c>
      <c r="O34" s="572">
        <v>-5.0406167505963495E-2</v>
      </c>
      <c r="P34" s="572">
        <v>-4.7661676660604835E-2</v>
      </c>
      <c r="Q34" s="950"/>
      <c r="V34" s="937"/>
      <c r="X34" s="401"/>
    </row>
    <row r="35" spans="1:24" s="107" customFormat="1" ht="22.5" customHeight="1">
      <c r="A35" s="107" t="s">
        <v>1352</v>
      </c>
      <c r="B35" s="107" t="s">
        <v>869</v>
      </c>
      <c r="C35" s="584" t="s">
        <v>1060</v>
      </c>
      <c r="D35" s="403" t="s">
        <v>1060</v>
      </c>
      <c r="E35" s="584"/>
      <c r="F35" s="584" t="s">
        <v>1060</v>
      </c>
      <c r="G35" s="572" t="s">
        <v>1060</v>
      </c>
      <c r="H35" s="584"/>
      <c r="I35" s="584">
        <v>5460</v>
      </c>
      <c r="J35" s="572">
        <v>4.0000000000000002E-4</v>
      </c>
      <c r="K35" s="584">
        <v>17</v>
      </c>
      <c r="L35" s="584">
        <v>6171.6059999999998</v>
      </c>
      <c r="M35" s="572">
        <v>4.0818931670358999E-4</v>
      </c>
      <c r="N35" s="584">
        <v>16</v>
      </c>
      <c r="O35" s="572">
        <v>0.13033076923076914</v>
      </c>
      <c r="P35" s="572">
        <v>0.13359762116496232</v>
      </c>
      <c r="Q35" s="950"/>
      <c r="V35" s="937"/>
      <c r="X35" s="401"/>
    </row>
    <row r="36" spans="1:24" s="107" customFormat="1" ht="22.5" customHeight="1">
      <c r="A36" s="107" t="s">
        <v>1352</v>
      </c>
      <c r="B36" s="107" t="s">
        <v>872</v>
      </c>
      <c r="C36" s="584">
        <v>2796</v>
      </c>
      <c r="D36" s="572">
        <v>2.9999999999999997E-4</v>
      </c>
      <c r="E36" s="584">
        <v>17</v>
      </c>
      <c r="F36" s="584">
        <v>7905</v>
      </c>
      <c r="G36" s="572">
        <v>5.9999999999999995E-4</v>
      </c>
      <c r="H36" s="584">
        <v>16</v>
      </c>
      <c r="I36" s="584">
        <v>5740</v>
      </c>
      <c r="J36" s="572">
        <v>4.0000000000000002E-4</v>
      </c>
      <c r="K36" s="584">
        <v>16</v>
      </c>
      <c r="L36" s="584">
        <v>4806.2155499999999</v>
      </c>
      <c r="M36" s="572">
        <v>3.1788254812194249E-4</v>
      </c>
      <c r="N36" s="584">
        <v>17</v>
      </c>
      <c r="O36" s="572">
        <v>-0.16268021777003483</v>
      </c>
      <c r="P36" s="572">
        <v>-0.16026021839942795</v>
      </c>
      <c r="Q36" s="950"/>
      <c r="V36" s="937"/>
      <c r="X36" s="401"/>
    </row>
    <row r="37" spans="1:24" s="107" customFormat="1" ht="22.5" customHeight="1">
      <c r="A37" s="107" t="s">
        <v>1352</v>
      </c>
      <c r="B37" s="107" t="s">
        <v>873</v>
      </c>
      <c r="C37" s="584">
        <v>255</v>
      </c>
      <c r="D37" s="572">
        <v>0</v>
      </c>
      <c r="E37" s="584">
        <v>19</v>
      </c>
      <c r="F37" s="584">
        <v>210</v>
      </c>
      <c r="G37" s="572">
        <v>0</v>
      </c>
      <c r="H37" s="584">
        <v>19</v>
      </c>
      <c r="I37" s="584" t="s">
        <v>1060</v>
      </c>
      <c r="J37" s="572" t="s">
        <v>1060</v>
      </c>
      <c r="K37" s="584" t="s">
        <v>1060</v>
      </c>
      <c r="L37" s="584" t="s">
        <v>1060</v>
      </c>
      <c r="M37" s="569" t="s">
        <v>1060</v>
      </c>
      <c r="N37" s="584" t="s">
        <v>1060</v>
      </c>
      <c r="O37" s="572" t="e">
        <v>#VALUE!</v>
      </c>
      <c r="P37" s="572" t="e">
        <v>#VALUE!</v>
      </c>
      <c r="Q37" s="950"/>
      <c r="V37" s="937"/>
      <c r="X37" s="401"/>
    </row>
    <row r="38" spans="1:24" s="226" customFormat="1" ht="22.5" customHeight="1">
      <c r="B38" s="232" t="s">
        <v>1061</v>
      </c>
      <c r="C38" s="401">
        <v>6050</v>
      </c>
      <c r="D38" s="572">
        <v>5.9999999999999995E-4</v>
      </c>
      <c r="E38" s="107"/>
      <c r="F38" s="401">
        <v>11617</v>
      </c>
      <c r="G38" s="572">
        <v>8.9999999999999998E-4</v>
      </c>
      <c r="H38" s="107"/>
      <c r="I38" s="401">
        <v>14973</v>
      </c>
      <c r="J38" s="572">
        <v>1E-3</v>
      </c>
      <c r="K38" s="107"/>
      <c r="L38" s="401">
        <v>14560.639080000001</v>
      </c>
      <c r="M38" s="572">
        <v>9.6303900748569973E-4</v>
      </c>
      <c r="N38" s="107"/>
      <c r="O38" s="571">
        <v>-2.7540300540973672E-2</v>
      </c>
      <c r="P38" s="571">
        <v>-2.4729723374907087E-2</v>
      </c>
      <c r="Q38" s="949"/>
      <c r="V38" s="934"/>
      <c r="X38" s="408"/>
    </row>
    <row r="39" spans="1:24" s="107" customFormat="1" ht="12" customHeight="1">
      <c r="Q39" s="950"/>
      <c r="V39" s="937"/>
      <c r="X39" s="401"/>
    </row>
    <row r="40" spans="1:24" s="226" customFormat="1" ht="22.5" customHeight="1">
      <c r="B40" s="533" t="s">
        <v>1417</v>
      </c>
      <c r="C40" s="530"/>
      <c r="D40" s="530"/>
      <c r="E40" s="530"/>
      <c r="F40" s="530"/>
      <c r="G40" s="530"/>
      <c r="H40" s="530"/>
      <c r="I40" s="530"/>
      <c r="J40" s="530"/>
      <c r="K40" s="530"/>
      <c r="L40" s="530"/>
      <c r="M40" s="530"/>
      <c r="N40" s="530"/>
      <c r="Q40" s="949"/>
      <c r="V40" s="934"/>
      <c r="X40" s="408"/>
    </row>
    <row r="41" spans="1:24" s="107" customFormat="1" ht="22.5" customHeight="1">
      <c r="A41" s="107" t="s">
        <v>1352</v>
      </c>
      <c r="B41" s="107" t="s">
        <v>915</v>
      </c>
      <c r="C41" s="584">
        <v>24578</v>
      </c>
      <c r="D41" s="572">
        <v>2.5000000000000001E-3</v>
      </c>
      <c r="E41" s="584">
        <v>12</v>
      </c>
      <c r="F41" s="584">
        <v>45829</v>
      </c>
      <c r="G41" s="572">
        <v>3.5999999999999999E-3</v>
      </c>
      <c r="H41" s="584">
        <v>12</v>
      </c>
      <c r="I41" s="584">
        <v>0</v>
      </c>
      <c r="J41" s="572">
        <v>0</v>
      </c>
      <c r="K41" s="584">
        <v>22</v>
      </c>
      <c r="L41" s="401">
        <v>0</v>
      </c>
      <c r="M41" s="572">
        <v>0</v>
      </c>
      <c r="N41" s="107">
        <v>22</v>
      </c>
      <c r="O41" s="572">
        <v>0</v>
      </c>
      <c r="P41" s="572">
        <v>0</v>
      </c>
      <c r="Q41" s="950"/>
      <c r="V41" s="937"/>
      <c r="X41" s="401"/>
    </row>
    <row r="42" spans="1:24" s="107" customFormat="1" ht="22.5" customHeight="1">
      <c r="A42" s="107" t="s">
        <v>1352</v>
      </c>
      <c r="B42" s="107" t="s">
        <v>1062</v>
      </c>
      <c r="C42" s="584" t="s">
        <v>1060</v>
      </c>
      <c r="D42" s="403" t="s">
        <v>1060</v>
      </c>
      <c r="E42" s="584"/>
      <c r="F42" s="584" t="s">
        <v>1060</v>
      </c>
      <c r="G42" s="572" t="s">
        <v>1060</v>
      </c>
      <c r="H42" s="584"/>
      <c r="I42" s="584">
        <v>0</v>
      </c>
      <c r="J42" s="572">
        <v>0</v>
      </c>
      <c r="K42" s="584">
        <v>24</v>
      </c>
      <c r="L42" s="584">
        <v>0</v>
      </c>
      <c r="M42" s="572">
        <v>0</v>
      </c>
      <c r="N42" s="584">
        <v>24</v>
      </c>
      <c r="O42" s="572">
        <v>0</v>
      </c>
      <c r="P42" s="572">
        <v>0</v>
      </c>
      <c r="Q42" s="950"/>
      <c r="V42" s="937"/>
      <c r="X42" s="401"/>
    </row>
    <row r="43" spans="1:24" s="107" customFormat="1" ht="22.5" customHeight="1">
      <c r="A43" s="107" t="s">
        <v>1352</v>
      </c>
      <c r="B43" s="107" t="s">
        <v>917</v>
      </c>
      <c r="C43" s="584">
        <v>64070</v>
      </c>
      <c r="D43" s="572">
        <v>6.4999999999999997E-3</v>
      </c>
      <c r="E43" s="584">
        <v>10</v>
      </c>
      <c r="F43" s="584">
        <v>86305</v>
      </c>
      <c r="G43" s="572">
        <v>6.7000000000000002E-3</v>
      </c>
      <c r="H43" s="584">
        <v>10</v>
      </c>
      <c r="I43" s="584">
        <v>0</v>
      </c>
      <c r="J43" s="572">
        <v>0</v>
      </c>
      <c r="K43" s="584">
        <v>23</v>
      </c>
      <c r="L43" s="584">
        <v>0</v>
      </c>
      <c r="M43" s="572">
        <v>0</v>
      </c>
      <c r="N43" s="584">
        <v>23</v>
      </c>
      <c r="O43" s="572">
        <v>0</v>
      </c>
      <c r="P43" s="572">
        <v>0</v>
      </c>
      <c r="Q43" s="950"/>
      <c r="V43" s="937"/>
      <c r="X43" s="401"/>
    </row>
    <row r="44" spans="1:24" s="107" customFormat="1" ht="22.5" customHeight="1">
      <c r="A44" s="107" t="s">
        <v>1352</v>
      </c>
      <c r="B44" s="107" t="s">
        <v>914</v>
      </c>
      <c r="C44" s="584">
        <v>3715</v>
      </c>
      <c r="D44" s="572">
        <v>4.0000000000000002E-4</v>
      </c>
      <c r="E44" s="584">
        <v>15</v>
      </c>
      <c r="F44" s="584">
        <v>19958</v>
      </c>
      <c r="G44" s="572">
        <v>1.5E-3</v>
      </c>
      <c r="H44" s="584">
        <v>14</v>
      </c>
      <c r="I44" s="584">
        <v>0</v>
      </c>
      <c r="J44" s="572">
        <v>0</v>
      </c>
      <c r="K44" s="584">
        <v>21</v>
      </c>
      <c r="L44" s="584">
        <v>0</v>
      </c>
      <c r="M44" s="572">
        <v>0</v>
      </c>
      <c r="N44" s="584">
        <v>21</v>
      </c>
      <c r="O44" s="572">
        <v>0</v>
      </c>
      <c r="P44" s="572">
        <v>0</v>
      </c>
      <c r="Q44" s="950"/>
      <c r="V44" s="937"/>
      <c r="X44" s="401"/>
    </row>
    <row r="45" spans="1:24" s="226" customFormat="1" ht="22.5" customHeight="1">
      <c r="B45" s="232" t="s">
        <v>1061</v>
      </c>
      <c r="C45" s="401">
        <v>92363</v>
      </c>
      <c r="D45" s="572">
        <v>9.4000000000000004E-3</v>
      </c>
      <c r="E45" s="107"/>
      <c r="F45" s="401">
        <v>152092</v>
      </c>
      <c r="G45" s="572">
        <v>1.18E-2</v>
      </c>
      <c r="H45" s="107"/>
      <c r="I45" s="401">
        <v>0</v>
      </c>
      <c r="J45" s="572">
        <v>0</v>
      </c>
      <c r="K45" s="107"/>
      <c r="L45" s="401">
        <v>0</v>
      </c>
      <c r="M45" s="572">
        <v>0</v>
      </c>
      <c r="N45" s="107"/>
      <c r="O45" s="571">
        <v>0</v>
      </c>
      <c r="P45" s="571">
        <v>0</v>
      </c>
      <c r="Q45" s="949"/>
      <c r="V45" s="934"/>
      <c r="X45" s="408"/>
    </row>
    <row r="46" spans="1:24" s="107" customFormat="1" ht="12" customHeight="1">
      <c r="Q46" s="950"/>
      <c r="V46" s="937"/>
      <c r="X46" s="401"/>
    </row>
    <row r="47" spans="1:24" s="226" customFormat="1" ht="22.5" customHeight="1">
      <c r="B47" s="533" t="s">
        <v>887</v>
      </c>
      <c r="C47" s="530"/>
      <c r="D47" s="530"/>
      <c r="E47" s="530"/>
      <c r="F47" s="530"/>
      <c r="G47" s="530"/>
      <c r="H47" s="530"/>
      <c r="I47" s="530"/>
      <c r="J47" s="530"/>
      <c r="K47" s="530"/>
      <c r="L47" s="530"/>
      <c r="M47" s="530"/>
      <c r="N47" s="530"/>
      <c r="Q47" s="949"/>
      <c r="V47" s="934"/>
      <c r="X47" s="408"/>
    </row>
    <row r="48" spans="1:24" s="107" customFormat="1" ht="22.5" customHeight="1">
      <c r="A48" s="107" t="s">
        <v>1352</v>
      </c>
      <c r="B48" s="107" t="s">
        <v>888</v>
      </c>
      <c r="C48" s="584">
        <v>121</v>
      </c>
      <c r="D48" s="572">
        <v>0</v>
      </c>
      <c r="E48" s="584">
        <v>20</v>
      </c>
      <c r="F48" s="584">
        <v>97</v>
      </c>
      <c r="G48" s="572">
        <v>0</v>
      </c>
      <c r="H48" s="584">
        <v>20</v>
      </c>
      <c r="I48" s="584">
        <v>58</v>
      </c>
      <c r="J48" s="572">
        <v>0</v>
      </c>
      <c r="K48" s="584">
        <v>20</v>
      </c>
      <c r="L48" s="401">
        <v>37.992809999999999</v>
      </c>
      <c r="M48" s="572">
        <v>2.5128401186902276E-6</v>
      </c>
      <c r="N48" s="107">
        <v>20</v>
      </c>
      <c r="O48" s="572">
        <v>-0.34495155172413794</v>
      </c>
      <c r="P48" s="572">
        <v>-0.34305834811640423</v>
      </c>
      <c r="Q48" s="950"/>
      <c r="V48" s="937"/>
      <c r="X48" s="401"/>
    </row>
    <row r="49" spans="1:25" s="226" customFormat="1" ht="22.5" customHeight="1">
      <c r="B49" s="232" t="s">
        <v>1061</v>
      </c>
      <c r="C49" s="401">
        <v>121</v>
      </c>
      <c r="D49" s="572">
        <v>0</v>
      </c>
      <c r="E49" s="107"/>
      <c r="F49" s="401">
        <v>97</v>
      </c>
      <c r="G49" s="572">
        <v>0</v>
      </c>
      <c r="H49" s="107"/>
      <c r="I49" s="401">
        <v>58</v>
      </c>
      <c r="J49" s="572">
        <v>0</v>
      </c>
      <c r="K49" s="107"/>
      <c r="L49" s="401">
        <v>37.992809999999999</v>
      </c>
      <c r="M49" s="572">
        <v>2.5128401186902276E-6</v>
      </c>
      <c r="N49" s="107"/>
      <c r="O49" s="571">
        <v>-0.34495155172413794</v>
      </c>
      <c r="P49" s="571">
        <v>-0.34305834811640423</v>
      </c>
      <c r="Q49" s="949"/>
      <c r="V49" s="934"/>
      <c r="X49" s="408"/>
    </row>
    <row r="50" spans="1:25" s="107" customFormat="1" ht="12" customHeight="1">
      <c r="Q50" s="950"/>
      <c r="V50" s="937"/>
      <c r="X50" s="401"/>
    </row>
    <row r="51" spans="1:25" s="226" customFormat="1" ht="22.5" customHeight="1">
      <c r="B51" s="533" t="s">
        <v>6</v>
      </c>
      <c r="C51" s="405">
        <v>9795514</v>
      </c>
      <c r="D51" s="951">
        <v>1</v>
      </c>
      <c r="E51" s="951"/>
      <c r="F51" s="405">
        <v>12889358</v>
      </c>
      <c r="G51" s="951">
        <v>1</v>
      </c>
      <c r="H51" s="530"/>
      <c r="I51" s="405">
        <v>14794073</v>
      </c>
      <c r="J51" s="951">
        <v>1</v>
      </c>
      <c r="K51" s="530"/>
      <c r="L51" s="405">
        <v>15119469.68588</v>
      </c>
      <c r="M51" s="951">
        <v>1</v>
      </c>
      <c r="N51" s="530"/>
      <c r="O51" s="571">
        <v>2.199507099093001E-2</v>
      </c>
      <c r="P51" s="571">
        <v>2.4948813970672612E-2</v>
      </c>
      <c r="Q51" s="952"/>
      <c r="V51" s="934"/>
      <c r="X51" s="408"/>
    </row>
    <row r="52" spans="1:25" s="102" customFormat="1" ht="9.75" customHeight="1" thickBot="1">
      <c r="B52" s="953"/>
      <c r="C52" s="954"/>
      <c r="D52" s="955"/>
      <c r="E52" s="954"/>
      <c r="F52" s="954"/>
      <c r="G52" s="953"/>
      <c r="H52" s="953"/>
      <c r="I52" s="954"/>
      <c r="J52" s="953"/>
      <c r="K52" s="953"/>
      <c r="L52" s="954"/>
      <c r="M52" s="953"/>
      <c r="N52" s="953"/>
      <c r="O52" s="953"/>
      <c r="P52" s="955"/>
    </row>
    <row r="53" spans="1:25" s="171" customFormat="1" ht="11.25" customHeight="1" thickTop="1">
      <c r="B53" s="171" t="s">
        <v>1418</v>
      </c>
      <c r="C53" s="333"/>
      <c r="D53" s="414"/>
      <c r="E53" s="333"/>
      <c r="F53" s="333"/>
      <c r="G53" s="414"/>
      <c r="H53" s="333"/>
      <c r="I53" s="333"/>
      <c r="J53" s="414"/>
      <c r="K53" s="333"/>
      <c r="L53" s="333"/>
      <c r="M53" s="414"/>
      <c r="N53" s="333"/>
      <c r="O53" s="414"/>
      <c r="P53" s="414"/>
      <c r="V53" s="102"/>
      <c r="W53" s="102"/>
      <c r="X53" s="102"/>
      <c r="Y53" s="102"/>
    </row>
    <row r="54" spans="1:25" s="171" customFormat="1" ht="11.25" customHeight="1">
      <c r="B54" s="171" t="s">
        <v>1419</v>
      </c>
      <c r="C54" s="333"/>
      <c r="D54" s="414"/>
      <c r="E54" s="333"/>
      <c r="F54" s="333"/>
      <c r="G54" s="414"/>
      <c r="H54" s="333"/>
      <c r="I54" s="333"/>
      <c r="J54" s="414"/>
      <c r="K54" s="333"/>
      <c r="L54" s="333"/>
      <c r="M54" s="414"/>
      <c r="N54" s="333"/>
      <c r="O54" s="414"/>
      <c r="P54" s="414"/>
      <c r="V54" s="102"/>
      <c r="W54" s="102"/>
      <c r="X54" s="102"/>
      <c r="Y54" s="102"/>
    </row>
    <row r="55" spans="1:25" s="171" customFormat="1" ht="11.25" customHeight="1">
      <c r="A55" s="171" t="s">
        <v>511</v>
      </c>
      <c r="B55" s="171" t="s">
        <v>1420</v>
      </c>
      <c r="C55" s="333"/>
      <c r="D55" s="414"/>
      <c r="E55" s="333"/>
      <c r="F55" s="333"/>
      <c r="G55" s="414"/>
      <c r="H55" s="333"/>
      <c r="I55" s="333"/>
      <c r="J55" s="414"/>
      <c r="K55" s="333"/>
      <c r="L55" s="333"/>
      <c r="M55" s="414"/>
      <c r="N55" s="333"/>
      <c r="O55" s="414"/>
      <c r="P55" s="414"/>
      <c r="V55" s="102"/>
      <c r="W55" s="102"/>
      <c r="X55" s="102"/>
      <c r="Y55" s="102"/>
    </row>
    <row r="56" spans="1:25" s="171" customFormat="1">
      <c r="C56" s="333"/>
      <c r="D56" s="414"/>
      <c r="E56" s="333"/>
      <c r="F56" s="333"/>
      <c r="G56" s="414"/>
      <c r="H56" s="333"/>
      <c r="I56" s="333"/>
      <c r="J56" s="414"/>
      <c r="K56" s="333"/>
      <c r="L56" s="333"/>
      <c r="M56" s="414"/>
      <c r="N56" s="333"/>
      <c r="O56" s="414"/>
      <c r="P56" s="414"/>
      <c r="V56" s="102"/>
      <c r="W56" s="102"/>
      <c r="X56" s="102"/>
      <c r="Y56" s="102"/>
    </row>
    <row r="57" spans="1:25" s="171" customFormat="1">
      <c r="C57" s="333"/>
      <c r="D57" s="414"/>
      <c r="E57" s="333"/>
      <c r="F57" s="333"/>
      <c r="G57" s="414"/>
      <c r="H57" s="333"/>
      <c r="I57" s="333"/>
      <c r="J57" s="414"/>
      <c r="K57" s="333"/>
      <c r="L57" s="333"/>
      <c r="M57" s="414"/>
      <c r="N57" s="333"/>
      <c r="O57" s="414"/>
      <c r="P57" s="414"/>
      <c r="V57" s="102"/>
      <c r="W57" s="102"/>
      <c r="X57" s="102"/>
      <c r="Y57" s="102"/>
    </row>
    <row r="58" spans="1:25" s="171" customFormat="1">
      <c r="C58" s="333"/>
      <c r="D58" s="414"/>
      <c r="E58" s="333"/>
      <c r="F58" s="333"/>
      <c r="G58" s="414"/>
      <c r="H58" s="333"/>
      <c r="I58" s="333"/>
      <c r="J58" s="414"/>
      <c r="K58" s="333"/>
      <c r="L58" s="333"/>
      <c r="M58" s="414"/>
      <c r="N58" s="333"/>
      <c r="O58" s="414"/>
      <c r="P58" s="414"/>
      <c r="V58" s="102"/>
      <c r="W58" s="102"/>
      <c r="X58" s="102"/>
      <c r="Y58" s="102"/>
    </row>
    <row r="59" spans="1:25" s="171" customFormat="1">
      <c r="C59" s="333"/>
      <c r="D59" s="414"/>
      <c r="E59" s="333"/>
      <c r="F59" s="333"/>
      <c r="G59" s="414"/>
      <c r="H59" s="333"/>
      <c r="I59" s="333"/>
      <c r="J59" s="414"/>
      <c r="K59" s="333"/>
      <c r="L59" s="333"/>
      <c r="M59" s="414"/>
      <c r="N59" s="333"/>
      <c r="O59" s="414"/>
      <c r="P59" s="414"/>
      <c r="V59" s="102"/>
      <c r="W59" s="102"/>
      <c r="X59" s="102"/>
      <c r="Y59" s="102"/>
    </row>
    <row r="60" spans="1:25" s="171" customFormat="1">
      <c r="C60" s="333"/>
      <c r="D60" s="414"/>
      <c r="E60" s="333"/>
      <c r="F60" s="333"/>
      <c r="G60" s="414"/>
      <c r="H60" s="333"/>
      <c r="I60" s="333"/>
      <c r="K60" s="333"/>
      <c r="L60" s="333"/>
      <c r="M60" s="414"/>
      <c r="N60" s="333"/>
      <c r="O60" s="414"/>
      <c r="P60" s="414"/>
      <c r="V60" s="102"/>
      <c r="W60" s="102"/>
      <c r="X60" s="102"/>
      <c r="Y60" s="102"/>
    </row>
    <row r="61" spans="1:25" s="171" customFormat="1">
      <c r="C61" s="333"/>
      <c r="D61" s="414"/>
      <c r="E61" s="333"/>
      <c r="F61" s="333"/>
      <c r="G61" s="414"/>
      <c r="H61" s="333"/>
      <c r="I61" s="333"/>
      <c r="K61" s="333"/>
      <c r="L61" s="333"/>
      <c r="M61" s="414"/>
      <c r="N61" s="333"/>
      <c r="O61" s="414"/>
      <c r="P61" s="414"/>
      <c r="V61" s="102"/>
      <c r="W61" s="102"/>
      <c r="X61" s="102"/>
      <c r="Y61" s="102"/>
    </row>
    <row r="62" spans="1:25" s="171" customFormat="1">
      <c r="C62" s="333"/>
      <c r="D62" s="414"/>
      <c r="E62" s="333"/>
      <c r="F62" s="333"/>
      <c r="G62" s="414"/>
      <c r="H62" s="333"/>
      <c r="I62" s="333"/>
      <c r="K62" s="333"/>
      <c r="L62" s="333"/>
      <c r="M62" s="414"/>
      <c r="N62" s="333"/>
      <c r="O62" s="414"/>
      <c r="P62" s="414"/>
      <c r="V62" s="102"/>
      <c r="W62" s="102"/>
      <c r="X62" s="102"/>
      <c r="Y62" s="102"/>
    </row>
    <row r="63" spans="1:25" s="171" customFormat="1">
      <c r="C63" s="333"/>
      <c r="D63" s="414"/>
      <c r="E63" s="333"/>
      <c r="F63" s="333"/>
      <c r="G63" s="414"/>
      <c r="H63" s="333"/>
      <c r="I63" s="333"/>
      <c r="K63" s="333"/>
      <c r="L63" s="333"/>
      <c r="M63" s="414"/>
      <c r="N63" s="333"/>
      <c r="O63" s="414"/>
      <c r="P63" s="414"/>
      <c r="V63" s="102"/>
      <c r="W63" s="102"/>
      <c r="X63" s="102"/>
      <c r="Y63" s="102"/>
    </row>
    <row r="64" spans="1:25" s="171" customFormat="1">
      <c r="C64" s="333"/>
      <c r="D64" s="414"/>
      <c r="E64" s="333"/>
      <c r="F64" s="333"/>
      <c r="G64" s="414"/>
      <c r="H64" s="333"/>
      <c r="I64" s="333"/>
      <c r="K64" s="333"/>
      <c r="L64" s="333"/>
      <c r="M64" s="414"/>
      <c r="N64" s="333"/>
      <c r="O64" s="414"/>
      <c r="P64" s="414"/>
      <c r="V64" s="102"/>
      <c r="W64" s="102"/>
      <c r="X64" s="102"/>
      <c r="Y64" s="102"/>
    </row>
    <row r="65" spans="2:25" s="171" customFormat="1">
      <c r="C65" s="333"/>
      <c r="D65" s="414"/>
      <c r="E65" s="333"/>
      <c r="F65" s="333"/>
      <c r="G65" s="414"/>
      <c r="H65" s="333"/>
      <c r="I65" s="333"/>
      <c r="K65" s="333"/>
      <c r="L65" s="333"/>
      <c r="M65" s="414"/>
      <c r="N65" s="333"/>
      <c r="O65" s="414"/>
      <c r="P65" s="414"/>
      <c r="V65" s="102"/>
      <c r="W65" s="102"/>
      <c r="X65" s="102"/>
      <c r="Y65" s="102"/>
    </row>
    <row r="66" spans="2:25" s="171" customFormat="1">
      <c r="C66" s="333"/>
      <c r="D66" s="414"/>
      <c r="E66" s="333"/>
      <c r="F66" s="333"/>
      <c r="G66" s="414"/>
      <c r="H66" s="333"/>
      <c r="I66" s="333"/>
      <c r="K66" s="333"/>
      <c r="L66" s="333"/>
      <c r="M66" s="414"/>
      <c r="N66" s="333"/>
      <c r="O66" s="414"/>
      <c r="P66" s="414"/>
      <c r="V66" s="102"/>
      <c r="W66" s="102"/>
      <c r="X66" s="102"/>
      <c r="Y66" s="102"/>
    </row>
    <row r="67" spans="2:25" s="171" customFormat="1">
      <c r="C67" s="333"/>
      <c r="D67" s="414"/>
      <c r="E67" s="333"/>
      <c r="F67" s="333"/>
      <c r="G67" s="414"/>
      <c r="H67" s="333"/>
      <c r="I67" s="333"/>
      <c r="K67" s="333"/>
      <c r="L67" s="333"/>
      <c r="M67" s="414"/>
      <c r="N67" s="333"/>
      <c r="O67" s="414"/>
      <c r="P67" s="414"/>
      <c r="V67" s="102"/>
      <c r="W67" s="102"/>
      <c r="X67" s="102"/>
      <c r="Y67" s="102"/>
    </row>
    <row r="68" spans="2:25" s="171" customFormat="1">
      <c r="C68" s="333"/>
      <c r="D68" s="414"/>
      <c r="E68" s="333"/>
      <c r="F68" s="333"/>
      <c r="G68" s="414"/>
      <c r="H68" s="333"/>
      <c r="I68" s="333"/>
      <c r="K68" s="333"/>
      <c r="L68" s="333"/>
      <c r="M68" s="414"/>
      <c r="N68" s="333"/>
      <c r="O68" s="414"/>
      <c r="P68" s="414"/>
      <c r="V68" s="102"/>
      <c r="W68" s="102"/>
      <c r="X68" s="102"/>
      <c r="Y68" s="102"/>
    </row>
    <row r="69" spans="2:25" s="171" customFormat="1">
      <c r="C69" s="333"/>
      <c r="D69" s="414"/>
      <c r="E69" s="333"/>
      <c r="F69" s="333"/>
      <c r="G69" s="414"/>
      <c r="H69" s="333"/>
      <c r="I69" s="333"/>
      <c r="K69" s="333"/>
      <c r="L69" s="333"/>
      <c r="M69" s="414"/>
      <c r="N69" s="333"/>
      <c r="O69" s="414"/>
      <c r="P69" s="414"/>
      <c r="V69" s="102"/>
      <c r="W69" s="102"/>
      <c r="X69" s="102"/>
      <c r="Y69" s="102"/>
    </row>
    <row r="70" spans="2:25" s="171" customFormat="1">
      <c r="C70" s="333"/>
      <c r="D70" s="414"/>
      <c r="E70" s="333"/>
      <c r="F70" s="333"/>
      <c r="G70" s="414"/>
      <c r="H70" s="333"/>
      <c r="I70" s="333"/>
      <c r="K70" s="333"/>
      <c r="L70" s="333"/>
      <c r="M70" s="414"/>
      <c r="N70" s="333"/>
      <c r="O70" s="414"/>
      <c r="P70" s="414"/>
      <c r="V70" s="102"/>
      <c r="W70" s="102"/>
      <c r="X70" s="102"/>
      <c r="Y70" s="102"/>
    </row>
    <row r="71" spans="2:25" s="171" customFormat="1">
      <c r="C71" s="333"/>
      <c r="D71" s="414"/>
      <c r="E71" s="333"/>
      <c r="F71" s="333"/>
      <c r="G71" s="414"/>
      <c r="H71" s="333"/>
      <c r="I71" s="333"/>
      <c r="K71" s="333"/>
      <c r="L71" s="333"/>
      <c r="M71" s="414"/>
      <c r="N71" s="333"/>
      <c r="O71" s="414"/>
      <c r="P71" s="414"/>
      <c r="V71" s="102"/>
      <c r="W71" s="102"/>
      <c r="X71" s="102"/>
      <c r="Y71" s="102"/>
    </row>
    <row r="72" spans="2:25" s="171" customFormat="1">
      <c r="C72" s="333"/>
      <c r="D72" s="414"/>
      <c r="E72" s="333"/>
      <c r="F72" s="333"/>
      <c r="G72" s="414"/>
      <c r="H72" s="333"/>
      <c r="I72" s="333"/>
      <c r="K72" s="333"/>
      <c r="L72" s="333"/>
      <c r="M72" s="414"/>
      <c r="N72" s="333"/>
      <c r="O72" s="414"/>
      <c r="P72" s="414"/>
      <c r="V72" s="102"/>
      <c r="W72" s="102"/>
      <c r="X72" s="102"/>
      <c r="Y72" s="102"/>
    </row>
    <row r="73" spans="2:25" s="171" customFormat="1">
      <c r="B73" s="573"/>
      <c r="C73" s="333"/>
      <c r="D73" s="414"/>
      <c r="E73" s="333"/>
      <c r="F73" s="333"/>
      <c r="G73" s="414"/>
      <c r="H73" s="333"/>
      <c r="I73" s="333"/>
      <c r="K73" s="333"/>
      <c r="L73" s="333"/>
      <c r="M73" s="414"/>
      <c r="N73" s="333"/>
      <c r="O73" s="414"/>
      <c r="P73" s="414"/>
      <c r="V73" s="102"/>
      <c r="W73" s="102"/>
      <c r="X73" s="102"/>
      <c r="Y73" s="102"/>
    </row>
    <row r="74" spans="2:25" s="171" customFormat="1">
      <c r="B74" s="573"/>
      <c r="C74" s="333"/>
      <c r="D74" s="414"/>
      <c r="E74" s="333"/>
      <c r="F74" s="333"/>
      <c r="G74" s="414"/>
      <c r="H74" s="333"/>
      <c r="I74" s="333"/>
      <c r="K74" s="333"/>
      <c r="L74" s="333"/>
      <c r="M74" s="414"/>
      <c r="N74" s="333"/>
      <c r="O74" s="414"/>
      <c r="P74" s="414"/>
      <c r="V74" s="102"/>
      <c r="W74" s="102"/>
      <c r="X74" s="102"/>
      <c r="Y74" s="102"/>
    </row>
    <row r="75" spans="2:25" s="171" customFormat="1">
      <c r="B75" s="573"/>
      <c r="C75" s="333"/>
      <c r="D75" s="414"/>
      <c r="E75" s="333"/>
      <c r="F75" s="333"/>
      <c r="G75" s="414"/>
      <c r="H75" s="333"/>
      <c r="I75" s="333"/>
      <c r="K75" s="333"/>
      <c r="L75" s="333"/>
      <c r="M75" s="414"/>
      <c r="N75" s="333"/>
      <c r="O75" s="414"/>
      <c r="P75" s="414"/>
      <c r="V75" s="102"/>
      <c r="W75" s="102"/>
      <c r="X75" s="102"/>
      <c r="Y75" s="102"/>
    </row>
    <row r="76" spans="2:25" s="171" customFormat="1">
      <c r="B76" s="573"/>
      <c r="C76" s="333"/>
      <c r="D76" s="414"/>
      <c r="E76" s="333"/>
      <c r="F76" s="333"/>
      <c r="G76" s="414"/>
      <c r="H76" s="333"/>
      <c r="I76" s="333"/>
      <c r="K76" s="333"/>
      <c r="L76" s="333"/>
      <c r="M76" s="414"/>
      <c r="N76" s="333"/>
      <c r="O76" s="414"/>
      <c r="P76" s="414"/>
      <c r="V76" s="102"/>
      <c r="W76" s="102"/>
      <c r="X76" s="102"/>
      <c r="Y76" s="102"/>
    </row>
    <row r="77" spans="2:25" s="171" customFormat="1">
      <c r="B77" s="573"/>
      <c r="C77" s="333"/>
      <c r="D77" s="414"/>
      <c r="E77" s="333"/>
      <c r="F77" s="333"/>
      <c r="G77" s="414"/>
      <c r="H77" s="333"/>
      <c r="I77" s="333"/>
      <c r="K77" s="333"/>
      <c r="L77" s="333"/>
      <c r="M77" s="414"/>
      <c r="N77" s="333"/>
      <c r="O77" s="414"/>
      <c r="P77" s="414"/>
      <c r="V77" s="102"/>
      <c r="W77" s="102"/>
      <c r="X77" s="102"/>
      <c r="Y77" s="102"/>
    </row>
    <row r="78" spans="2:25" s="171" customFormat="1">
      <c r="B78" s="573"/>
      <c r="C78" s="333"/>
      <c r="D78" s="414"/>
      <c r="E78" s="333"/>
      <c r="F78" s="333"/>
      <c r="G78" s="414"/>
      <c r="H78" s="333"/>
      <c r="I78" s="333"/>
      <c r="K78" s="333"/>
      <c r="L78" s="333"/>
      <c r="M78" s="414"/>
      <c r="N78" s="333"/>
      <c r="O78" s="414"/>
      <c r="P78" s="414"/>
      <c r="V78" s="102"/>
      <c r="W78" s="102"/>
      <c r="X78" s="102"/>
      <c r="Y78" s="102"/>
    </row>
    <row r="79" spans="2:25" s="171" customFormat="1">
      <c r="B79" s="573"/>
      <c r="C79" s="333"/>
      <c r="D79" s="414"/>
      <c r="E79" s="333"/>
      <c r="F79" s="333"/>
      <c r="G79" s="414"/>
      <c r="H79" s="333"/>
      <c r="I79" s="333"/>
      <c r="K79" s="333"/>
      <c r="L79" s="333"/>
      <c r="M79" s="414"/>
      <c r="N79" s="333"/>
      <c r="O79" s="414"/>
      <c r="P79" s="414"/>
      <c r="V79" s="102"/>
      <c r="W79" s="102"/>
      <c r="X79" s="102"/>
      <c r="Y79" s="102"/>
    </row>
    <row r="80" spans="2:25">
      <c r="B80" s="162"/>
      <c r="C80" s="172"/>
      <c r="D80" s="316"/>
      <c r="E80" s="172"/>
      <c r="F80" s="172"/>
      <c r="G80" s="316"/>
      <c r="H80" s="172"/>
      <c r="I80" s="172"/>
      <c r="K80" s="172"/>
      <c r="L80" s="172"/>
      <c r="M80" s="316"/>
      <c r="N80" s="172"/>
      <c r="O80" s="316"/>
      <c r="P80" s="316"/>
    </row>
    <row r="81" spans="2:16">
      <c r="B81" s="162"/>
      <c r="C81" s="172"/>
      <c r="D81" s="316"/>
      <c r="E81" s="172"/>
      <c r="F81" s="172"/>
      <c r="G81" s="316"/>
      <c r="H81" s="172"/>
      <c r="I81" s="172"/>
      <c r="K81" s="172"/>
      <c r="L81" s="172"/>
      <c r="M81" s="316"/>
      <c r="N81" s="172"/>
      <c r="O81" s="316"/>
      <c r="P81" s="316"/>
    </row>
    <row r="82" spans="2:16">
      <c r="B82" s="162"/>
      <c r="C82" s="172"/>
      <c r="D82" s="316"/>
      <c r="E82" s="172"/>
      <c r="F82" s="172"/>
      <c r="G82" s="316"/>
      <c r="H82" s="172"/>
      <c r="I82" s="172"/>
      <c r="K82" s="172"/>
      <c r="L82" s="172"/>
      <c r="M82" s="316"/>
      <c r="N82" s="172"/>
      <c r="O82" s="316"/>
      <c r="P82" s="316"/>
    </row>
    <row r="83" spans="2:16">
      <c r="B83" s="162"/>
      <c r="C83" s="172"/>
      <c r="D83" s="316"/>
      <c r="E83" s="172"/>
      <c r="F83" s="172"/>
      <c r="G83" s="316"/>
      <c r="H83" s="172"/>
      <c r="I83" s="172"/>
      <c r="K83" s="172"/>
      <c r="L83" s="172"/>
      <c r="M83" s="316"/>
      <c r="N83" s="172"/>
      <c r="O83" s="316"/>
      <c r="P83" s="316"/>
    </row>
    <row r="84" spans="2:16">
      <c r="B84" s="162"/>
      <c r="C84" s="172"/>
      <c r="D84" s="316"/>
      <c r="E84" s="172"/>
      <c r="F84" s="172"/>
      <c r="G84" s="316"/>
      <c r="H84" s="172"/>
      <c r="I84" s="172"/>
      <c r="K84" s="172"/>
      <c r="L84" s="172"/>
      <c r="M84" s="316"/>
      <c r="N84" s="172"/>
      <c r="O84" s="316"/>
      <c r="P84" s="316"/>
    </row>
    <row r="85" spans="2:16">
      <c r="B85" s="162"/>
      <c r="C85" s="172"/>
      <c r="D85" s="316"/>
      <c r="E85" s="172"/>
      <c r="F85" s="172"/>
      <c r="G85" s="316"/>
      <c r="H85" s="172"/>
      <c r="I85" s="172"/>
      <c r="K85" s="172"/>
      <c r="L85" s="172"/>
      <c r="M85" s="316"/>
      <c r="N85" s="172"/>
      <c r="O85" s="316"/>
      <c r="P85" s="316"/>
    </row>
    <row r="86" spans="2:16">
      <c r="B86" s="162"/>
      <c r="D86" s="316"/>
      <c r="E86" s="172"/>
      <c r="F86" s="172"/>
      <c r="G86" s="316"/>
      <c r="H86" s="172"/>
      <c r="I86" s="172"/>
      <c r="K86" s="172"/>
      <c r="L86" s="172"/>
      <c r="M86" s="316"/>
      <c r="N86" s="172"/>
      <c r="O86" s="316"/>
      <c r="P86" s="316"/>
    </row>
    <row r="87" spans="2:16">
      <c r="B87" s="162"/>
      <c r="D87" s="316"/>
      <c r="E87" s="172"/>
      <c r="F87" s="172"/>
      <c r="G87" s="316"/>
      <c r="H87" s="172"/>
      <c r="I87" s="172"/>
      <c r="K87" s="172"/>
      <c r="L87" s="172"/>
      <c r="M87" s="316"/>
      <c r="N87" s="172"/>
      <c r="O87" s="316"/>
      <c r="P87" s="316"/>
    </row>
    <row r="88" spans="2:16">
      <c r="B88" s="162"/>
      <c r="D88" s="316"/>
      <c r="E88" s="172"/>
      <c r="F88" s="172"/>
      <c r="G88" s="316"/>
      <c r="H88" s="172"/>
      <c r="I88" s="172"/>
      <c r="K88" s="172"/>
      <c r="L88" s="172"/>
      <c r="M88" s="316"/>
      <c r="N88" s="172"/>
      <c r="O88" s="316"/>
      <c r="P88" s="316"/>
    </row>
    <row r="89" spans="2:16">
      <c r="B89" s="162"/>
      <c r="D89" s="316"/>
      <c r="E89" s="172"/>
      <c r="F89" s="172"/>
      <c r="G89" s="316"/>
      <c r="H89" s="172"/>
      <c r="I89" s="172"/>
      <c r="K89" s="172"/>
      <c r="L89" s="172"/>
      <c r="M89" s="316"/>
      <c r="N89" s="172"/>
      <c r="O89" s="316"/>
      <c r="P89" s="316"/>
    </row>
    <row r="90" spans="2:16">
      <c r="B90" s="162"/>
      <c r="D90" s="316"/>
      <c r="E90" s="172"/>
      <c r="F90" s="172"/>
      <c r="G90" s="316"/>
      <c r="H90" s="172"/>
      <c r="I90" s="172"/>
      <c r="K90" s="172"/>
      <c r="L90" s="172"/>
      <c r="M90" s="316"/>
      <c r="N90" s="172"/>
      <c r="O90" s="316"/>
      <c r="P90" s="316"/>
    </row>
    <row r="91" spans="2:16">
      <c r="B91" s="162"/>
      <c r="D91" s="316"/>
      <c r="E91" s="172"/>
      <c r="F91" s="172"/>
      <c r="G91" s="316"/>
      <c r="H91" s="172"/>
      <c r="I91" s="172"/>
      <c r="K91" s="172"/>
      <c r="L91" s="172"/>
      <c r="M91" s="316"/>
      <c r="N91" s="172"/>
      <c r="O91" s="316"/>
      <c r="P91" s="316"/>
    </row>
    <row r="92" spans="2:16">
      <c r="B92" s="162"/>
      <c r="D92" s="316"/>
      <c r="E92" s="172"/>
      <c r="F92" s="172"/>
      <c r="G92" s="316"/>
      <c r="H92" s="172"/>
      <c r="I92" s="172"/>
      <c r="K92" s="172"/>
      <c r="L92" s="172"/>
      <c r="M92" s="316"/>
      <c r="N92" s="172"/>
      <c r="O92" s="316"/>
      <c r="P92" s="316"/>
    </row>
    <row r="93" spans="2:16">
      <c r="B93" s="162"/>
      <c r="D93" s="316"/>
      <c r="E93" s="172"/>
      <c r="F93" s="172"/>
      <c r="G93" s="316"/>
      <c r="H93" s="172"/>
      <c r="I93" s="172"/>
      <c r="K93" s="172"/>
      <c r="L93" s="172"/>
      <c r="M93" s="316"/>
      <c r="N93" s="172"/>
      <c r="O93" s="316"/>
      <c r="P93" s="316"/>
    </row>
    <row r="94" spans="2:16">
      <c r="B94" s="162"/>
      <c r="D94" s="316"/>
      <c r="E94" s="172"/>
      <c r="F94" s="172"/>
      <c r="G94" s="316"/>
      <c r="H94" s="172"/>
      <c r="I94" s="172"/>
      <c r="K94" s="172"/>
      <c r="L94" s="172"/>
      <c r="M94" s="316"/>
      <c r="N94" s="172"/>
      <c r="O94" s="316"/>
      <c r="P94" s="316"/>
    </row>
    <row r="95" spans="2:16">
      <c r="B95" s="162"/>
      <c r="D95" s="316"/>
      <c r="E95" s="172"/>
      <c r="F95" s="172"/>
      <c r="G95" s="316"/>
      <c r="H95" s="172"/>
      <c r="I95" s="172"/>
      <c r="K95" s="172"/>
      <c r="L95" s="172"/>
      <c r="M95" s="316"/>
      <c r="N95" s="172"/>
      <c r="O95" s="316"/>
      <c r="P95" s="316"/>
    </row>
    <row r="96" spans="2:16">
      <c r="B96" s="162"/>
      <c r="D96" s="316"/>
      <c r="E96" s="172"/>
      <c r="F96" s="172"/>
      <c r="G96" s="316"/>
      <c r="H96" s="172"/>
      <c r="I96" s="172"/>
      <c r="K96" s="172"/>
      <c r="L96" s="172"/>
      <c r="M96" s="316"/>
      <c r="N96" s="172"/>
      <c r="O96" s="316"/>
      <c r="P96" s="316"/>
    </row>
    <row r="97" spans="2:16">
      <c r="B97" s="162"/>
      <c r="D97" s="316"/>
      <c r="E97" s="172"/>
      <c r="F97" s="172"/>
      <c r="G97" s="316"/>
      <c r="H97" s="172"/>
      <c r="I97" s="172"/>
      <c r="K97" s="172"/>
      <c r="L97" s="172"/>
      <c r="M97" s="316"/>
      <c r="N97" s="172"/>
      <c r="O97" s="316"/>
      <c r="P97" s="316"/>
    </row>
    <row r="98" spans="2:16">
      <c r="B98" s="162"/>
      <c r="D98" s="316"/>
      <c r="E98" s="172"/>
      <c r="F98" s="172"/>
      <c r="G98" s="316"/>
      <c r="H98" s="172"/>
      <c r="I98" s="172"/>
      <c r="K98" s="172"/>
      <c r="L98" s="172"/>
      <c r="M98" s="316"/>
      <c r="N98" s="172"/>
      <c r="O98" s="316"/>
      <c r="P98" s="316"/>
    </row>
    <row r="99" spans="2:16">
      <c r="B99" s="162"/>
      <c r="D99" s="316"/>
      <c r="E99" s="172"/>
      <c r="F99" s="172"/>
      <c r="G99" s="316"/>
      <c r="H99" s="172"/>
      <c r="I99" s="172"/>
      <c r="K99" s="172"/>
      <c r="L99" s="172"/>
      <c r="M99" s="316"/>
      <c r="N99" s="172"/>
      <c r="O99" s="316"/>
      <c r="P99" s="316"/>
    </row>
    <row r="100" spans="2:16">
      <c r="B100" s="162"/>
      <c r="D100" s="316"/>
      <c r="E100" s="172"/>
      <c r="F100" s="172"/>
      <c r="G100" s="316"/>
      <c r="H100" s="172"/>
      <c r="I100" s="172"/>
      <c r="K100" s="172"/>
      <c r="L100" s="172"/>
      <c r="M100" s="316"/>
      <c r="N100" s="172"/>
      <c r="O100" s="316"/>
      <c r="P100" s="316"/>
    </row>
    <row r="101" spans="2:16">
      <c r="B101" s="162"/>
      <c r="D101" s="316"/>
      <c r="E101" s="172"/>
      <c r="F101" s="172"/>
      <c r="G101" s="316"/>
      <c r="H101" s="172"/>
      <c r="I101" s="172"/>
      <c r="K101" s="172"/>
      <c r="L101" s="172"/>
      <c r="M101" s="316"/>
      <c r="N101" s="172"/>
      <c r="O101" s="316"/>
      <c r="P101" s="316"/>
    </row>
    <row r="102" spans="2:16">
      <c r="B102" s="162"/>
      <c r="D102" s="316"/>
      <c r="E102" s="172"/>
      <c r="F102" s="172"/>
      <c r="G102" s="316"/>
      <c r="H102" s="172"/>
      <c r="I102" s="172"/>
      <c r="K102" s="172"/>
      <c r="L102" s="172"/>
      <c r="M102" s="316"/>
      <c r="N102" s="172"/>
      <c r="O102" s="316"/>
      <c r="P102" s="316"/>
    </row>
    <row r="103" spans="2:16">
      <c r="B103" s="162"/>
      <c r="D103" s="316"/>
      <c r="E103" s="172"/>
      <c r="F103" s="172"/>
      <c r="G103" s="316"/>
      <c r="H103" s="172"/>
      <c r="I103" s="172"/>
      <c r="K103" s="172"/>
      <c r="L103" s="172"/>
      <c r="M103" s="316"/>
      <c r="N103" s="172"/>
      <c r="O103" s="316"/>
      <c r="P103" s="316"/>
    </row>
    <row r="104" spans="2:16">
      <c r="B104" s="162"/>
      <c r="D104" s="316"/>
      <c r="E104" s="172"/>
      <c r="F104" s="172"/>
      <c r="G104" s="316"/>
      <c r="H104" s="172"/>
      <c r="I104" s="172"/>
      <c r="K104" s="172"/>
      <c r="L104" s="172"/>
      <c r="M104" s="316"/>
      <c r="N104" s="172"/>
      <c r="O104" s="316"/>
      <c r="P104" s="316"/>
    </row>
    <row r="105" spans="2:16">
      <c r="B105" s="162"/>
      <c r="D105" s="316"/>
      <c r="E105" s="172"/>
      <c r="F105" s="172"/>
      <c r="G105" s="316"/>
      <c r="H105" s="172"/>
      <c r="I105" s="172"/>
      <c r="K105" s="172"/>
      <c r="L105" s="172"/>
      <c r="M105" s="316"/>
      <c r="N105" s="172"/>
      <c r="O105" s="316"/>
      <c r="P105" s="316"/>
    </row>
    <row r="106" spans="2:16">
      <c r="B106" s="162"/>
      <c r="D106" s="316"/>
      <c r="E106" s="172"/>
      <c r="F106" s="172"/>
      <c r="G106" s="316"/>
      <c r="H106" s="172"/>
      <c r="I106" s="172"/>
      <c r="K106" s="172"/>
      <c r="L106" s="172"/>
      <c r="M106" s="316"/>
      <c r="N106" s="172"/>
      <c r="O106" s="316"/>
      <c r="P106" s="316"/>
    </row>
    <row r="107" spans="2:16">
      <c r="B107" s="162"/>
      <c r="D107" s="316"/>
      <c r="E107" s="172"/>
      <c r="F107" s="172"/>
      <c r="G107" s="316"/>
      <c r="H107" s="172"/>
      <c r="I107" s="172"/>
      <c r="K107" s="172"/>
      <c r="L107" s="172"/>
      <c r="M107" s="316"/>
      <c r="N107" s="172"/>
      <c r="O107" s="316"/>
      <c r="P107" s="316"/>
    </row>
    <row r="108" spans="2:16">
      <c r="B108" s="162"/>
      <c r="D108" s="316"/>
      <c r="E108" s="172"/>
      <c r="F108" s="172"/>
      <c r="G108" s="316"/>
      <c r="H108" s="172"/>
      <c r="I108" s="172"/>
      <c r="K108" s="172"/>
      <c r="L108" s="172"/>
      <c r="M108" s="316"/>
      <c r="N108" s="172"/>
      <c r="O108" s="316"/>
      <c r="P108" s="316"/>
    </row>
    <row r="109" spans="2:16">
      <c r="B109" s="162"/>
      <c r="D109" s="316"/>
      <c r="E109" s="172"/>
      <c r="F109" s="172"/>
      <c r="G109" s="316"/>
      <c r="H109" s="172"/>
      <c r="I109" s="172"/>
      <c r="K109" s="172"/>
      <c r="L109" s="172"/>
      <c r="M109" s="316"/>
      <c r="N109" s="172"/>
      <c r="O109" s="316"/>
      <c r="P109" s="316"/>
    </row>
    <row r="110" spans="2:16">
      <c r="B110" s="162"/>
      <c r="D110" s="316"/>
      <c r="E110" s="172"/>
      <c r="F110" s="172"/>
      <c r="G110" s="316"/>
      <c r="H110" s="172"/>
      <c r="I110" s="172"/>
      <c r="K110" s="172"/>
      <c r="L110" s="172"/>
      <c r="M110" s="316"/>
      <c r="N110" s="172"/>
      <c r="O110" s="316"/>
      <c r="P110" s="316"/>
    </row>
    <row r="111" spans="2:16">
      <c r="B111" s="162"/>
      <c r="D111" s="316"/>
      <c r="E111" s="172"/>
      <c r="F111" s="172"/>
      <c r="G111" s="316"/>
      <c r="H111" s="172"/>
      <c r="I111" s="172"/>
      <c r="K111" s="172"/>
      <c r="L111" s="172"/>
      <c r="M111" s="316"/>
      <c r="N111" s="172"/>
      <c r="O111" s="316"/>
      <c r="P111" s="316"/>
    </row>
    <row r="112" spans="2:16">
      <c r="B112" s="162"/>
      <c r="D112" s="316"/>
      <c r="E112" s="172"/>
      <c r="F112" s="172"/>
      <c r="G112" s="316"/>
      <c r="H112" s="172"/>
      <c r="I112" s="172"/>
      <c r="K112" s="172"/>
      <c r="L112" s="172"/>
      <c r="M112" s="316"/>
      <c r="N112" s="172"/>
      <c r="O112" s="316"/>
      <c r="P112" s="316"/>
    </row>
    <row r="113" spans="2:16">
      <c r="B113" s="162"/>
      <c r="D113" s="316"/>
      <c r="E113" s="172"/>
      <c r="F113" s="172"/>
      <c r="G113" s="316"/>
      <c r="H113" s="172"/>
      <c r="I113" s="172"/>
      <c r="K113" s="172"/>
      <c r="L113" s="172"/>
      <c r="M113" s="316"/>
      <c r="N113" s="172"/>
      <c r="O113" s="316"/>
      <c r="P113" s="316"/>
    </row>
    <row r="114" spans="2:16">
      <c r="B114" s="162"/>
      <c r="D114" s="316"/>
      <c r="E114" s="172"/>
      <c r="F114" s="172"/>
      <c r="G114" s="316"/>
      <c r="H114" s="172"/>
      <c r="I114" s="172"/>
      <c r="K114" s="172"/>
      <c r="L114" s="172"/>
      <c r="M114" s="316"/>
      <c r="N114" s="172"/>
      <c r="O114" s="316"/>
      <c r="P114" s="316"/>
    </row>
    <row r="115" spans="2:16">
      <c r="B115" s="162"/>
      <c r="D115" s="316"/>
      <c r="E115" s="172"/>
      <c r="F115" s="172"/>
      <c r="G115" s="316"/>
      <c r="H115" s="172"/>
      <c r="I115" s="172"/>
      <c r="K115" s="172"/>
      <c r="L115" s="172"/>
      <c r="M115" s="316"/>
      <c r="N115" s="172"/>
      <c r="O115" s="316"/>
      <c r="P115" s="316"/>
    </row>
    <row r="116" spans="2:16">
      <c r="B116" s="162"/>
      <c r="D116" s="316"/>
      <c r="E116" s="172"/>
      <c r="F116" s="172"/>
      <c r="G116" s="316"/>
      <c r="H116" s="172"/>
      <c r="I116" s="172"/>
      <c r="K116" s="172"/>
      <c r="L116" s="172"/>
      <c r="M116" s="316"/>
      <c r="N116" s="172"/>
      <c r="O116" s="316"/>
      <c r="P116" s="316"/>
    </row>
    <row r="117" spans="2:16">
      <c r="B117" s="162"/>
      <c r="D117" s="316"/>
      <c r="E117" s="172"/>
      <c r="F117" s="172"/>
      <c r="G117" s="316"/>
      <c r="H117" s="172"/>
      <c r="I117" s="172"/>
      <c r="K117" s="172"/>
      <c r="L117" s="172"/>
      <c r="M117" s="316"/>
      <c r="N117" s="172"/>
      <c r="O117" s="316"/>
      <c r="P117" s="316"/>
    </row>
    <row r="118" spans="2:16">
      <c r="B118" s="162"/>
      <c r="D118" s="316"/>
      <c r="E118" s="172"/>
      <c r="F118" s="172"/>
      <c r="G118" s="316"/>
      <c r="H118" s="172"/>
      <c r="I118" s="172"/>
      <c r="K118" s="172"/>
      <c r="L118" s="172"/>
      <c r="M118" s="316"/>
      <c r="N118" s="172"/>
      <c r="O118" s="316"/>
      <c r="P118" s="316"/>
    </row>
    <row r="119" spans="2:16">
      <c r="B119" s="162"/>
      <c r="D119" s="316"/>
      <c r="E119" s="172"/>
      <c r="F119" s="172"/>
      <c r="G119" s="316"/>
      <c r="H119" s="172"/>
      <c r="I119" s="172"/>
      <c r="K119" s="172"/>
      <c r="L119" s="172"/>
      <c r="M119" s="316"/>
      <c r="N119" s="172"/>
      <c r="O119" s="316"/>
      <c r="P119" s="316"/>
    </row>
    <row r="120" spans="2:16">
      <c r="B120" s="162"/>
      <c r="D120" s="316"/>
      <c r="E120" s="172"/>
      <c r="F120" s="172"/>
      <c r="G120" s="316"/>
      <c r="H120" s="172"/>
      <c r="I120" s="172"/>
      <c r="K120" s="172"/>
      <c r="L120" s="172"/>
      <c r="M120" s="316"/>
      <c r="N120" s="172"/>
      <c r="O120" s="316"/>
      <c r="P120" s="316"/>
    </row>
    <row r="121" spans="2:16">
      <c r="B121" s="162"/>
      <c r="D121" s="316"/>
      <c r="E121" s="172"/>
      <c r="F121" s="172"/>
      <c r="G121" s="316"/>
      <c r="H121" s="172"/>
      <c r="I121" s="172"/>
      <c r="K121" s="172"/>
      <c r="L121" s="172"/>
      <c r="M121" s="316"/>
      <c r="N121" s="172"/>
      <c r="O121" s="316"/>
      <c r="P121" s="316"/>
    </row>
    <row r="122" spans="2:16">
      <c r="B122" s="162"/>
      <c r="D122" s="316"/>
      <c r="E122" s="172"/>
      <c r="F122" s="172"/>
      <c r="G122" s="316"/>
      <c r="H122" s="172"/>
      <c r="I122" s="172"/>
      <c r="K122" s="172"/>
      <c r="L122" s="172"/>
      <c r="M122" s="316"/>
      <c r="N122" s="172"/>
      <c r="O122" s="316"/>
      <c r="P122" s="316"/>
    </row>
    <row r="123" spans="2:16">
      <c r="B123" s="162"/>
      <c r="D123" s="316"/>
      <c r="E123" s="172"/>
      <c r="F123" s="172"/>
      <c r="G123" s="316"/>
      <c r="H123" s="172"/>
      <c r="I123" s="172"/>
      <c r="K123" s="172"/>
      <c r="L123" s="172"/>
      <c r="M123" s="316"/>
      <c r="N123" s="172"/>
      <c r="O123" s="316"/>
      <c r="P123" s="316"/>
    </row>
    <row r="124" spans="2:16">
      <c r="B124" s="162"/>
      <c r="D124" s="316"/>
      <c r="E124" s="172"/>
      <c r="F124" s="172"/>
      <c r="H124" s="172"/>
      <c r="I124" s="172"/>
      <c r="K124" s="172"/>
      <c r="L124" s="172"/>
      <c r="M124" s="316"/>
      <c r="N124" s="172"/>
      <c r="O124" s="316"/>
      <c r="P124" s="316"/>
    </row>
    <row r="125" spans="2:16">
      <c r="B125" s="162"/>
      <c r="D125" s="316"/>
      <c r="E125" s="172"/>
      <c r="F125" s="172"/>
      <c r="H125" s="172"/>
      <c r="I125" s="172"/>
      <c r="K125" s="172"/>
      <c r="L125" s="172"/>
      <c r="M125" s="316"/>
      <c r="N125" s="172"/>
      <c r="O125" s="316"/>
      <c r="P125" s="316"/>
    </row>
    <row r="126" spans="2:16">
      <c r="B126" s="162"/>
      <c r="D126" s="316"/>
      <c r="E126" s="172"/>
      <c r="F126" s="172"/>
      <c r="H126" s="172"/>
      <c r="I126" s="172"/>
      <c r="K126" s="172"/>
      <c r="L126" s="172"/>
      <c r="M126" s="316"/>
      <c r="N126" s="172"/>
      <c r="O126" s="316"/>
      <c r="P126" s="316"/>
    </row>
    <row r="127" spans="2:16">
      <c r="B127" s="162"/>
      <c r="D127" s="316"/>
      <c r="E127" s="172"/>
      <c r="F127" s="172"/>
      <c r="H127" s="172"/>
      <c r="I127" s="172"/>
      <c r="K127" s="172"/>
      <c r="L127" s="172"/>
      <c r="M127" s="316"/>
      <c r="N127" s="172"/>
      <c r="O127" s="316"/>
      <c r="P127" s="316"/>
    </row>
    <row r="128" spans="2:16">
      <c r="B128" s="162"/>
      <c r="D128" s="316"/>
      <c r="E128" s="172"/>
      <c r="F128" s="172"/>
      <c r="H128" s="172"/>
      <c r="I128" s="172"/>
      <c r="K128" s="172"/>
      <c r="L128" s="172"/>
      <c r="N128" s="172"/>
      <c r="O128" s="316"/>
      <c r="P128" s="316"/>
    </row>
    <row r="129" spans="2:16">
      <c r="B129" s="162"/>
      <c r="D129" s="316"/>
      <c r="E129" s="172"/>
      <c r="F129" s="172"/>
      <c r="H129" s="172"/>
      <c r="I129" s="172"/>
      <c r="K129" s="172"/>
      <c r="L129" s="172"/>
      <c r="N129" s="172"/>
      <c r="O129" s="316"/>
      <c r="P129" s="316"/>
    </row>
    <row r="130" spans="2:16">
      <c r="B130" s="162"/>
      <c r="D130" s="316"/>
      <c r="E130" s="172"/>
      <c r="F130" s="172"/>
      <c r="H130" s="172"/>
      <c r="I130" s="172"/>
      <c r="K130" s="172"/>
      <c r="L130" s="172"/>
      <c r="N130" s="172"/>
      <c r="O130" s="316"/>
      <c r="P130" s="316"/>
    </row>
    <row r="131" spans="2:16">
      <c r="B131" s="162"/>
      <c r="D131" s="316"/>
      <c r="E131" s="172"/>
      <c r="F131" s="172"/>
      <c r="H131" s="172"/>
      <c r="I131" s="172"/>
      <c r="K131" s="172"/>
      <c r="L131" s="172"/>
      <c r="N131" s="172"/>
      <c r="O131" s="316"/>
      <c r="P131" s="316"/>
    </row>
    <row r="132" spans="2:16">
      <c r="B132" s="162"/>
      <c r="D132" s="316"/>
      <c r="E132" s="172"/>
      <c r="F132" s="172"/>
      <c r="H132" s="172"/>
      <c r="I132" s="172"/>
      <c r="K132" s="172"/>
      <c r="L132" s="172"/>
      <c r="N132" s="172"/>
      <c r="O132" s="316"/>
      <c r="P132" s="316"/>
    </row>
    <row r="133" spans="2:16">
      <c r="B133" s="162"/>
      <c r="D133" s="316"/>
      <c r="E133" s="172"/>
      <c r="F133" s="172"/>
      <c r="H133" s="172"/>
      <c r="I133" s="172"/>
      <c r="K133" s="172"/>
      <c r="L133" s="172"/>
      <c r="N133" s="172"/>
      <c r="O133" s="316"/>
      <c r="P133" s="316"/>
    </row>
    <row r="134" spans="2:16">
      <c r="B134" s="162"/>
      <c r="D134" s="316"/>
      <c r="E134" s="172"/>
      <c r="F134" s="172"/>
      <c r="H134" s="172"/>
      <c r="I134" s="172"/>
      <c r="K134" s="172"/>
      <c r="L134" s="172"/>
      <c r="N134" s="172"/>
      <c r="O134" s="316"/>
      <c r="P134" s="316"/>
    </row>
    <row r="135" spans="2:16">
      <c r="B135" s="162"/>
      <c r="D135" s="316"/>
      <c r="E135" s="172"/>
      <c r="F135" s="172"/>
      <c r="H135" s="172"/>
      <c r="I135" s="172"/>
      <c r="K135" s="172"/>
      <c r="L135" s="172"/>
      <c r="N135" s="172"/>
      <c r="O135" s="316"/>
      <c r="P135" s="316"/>
    </row>
    <row r="136" spans="2:16">
      <c r="B136" s="162"/>
      <c r="D136" s="316"/>
      <c r="H136" s="172"/>
      <c r="I136" s="172"/>
      <c r="L136" s="172"/>
      <c r="N136" s="172"/>
      <c r="O136" s="316"/>
      <c r="P136" s="316"/>
    </row>
    <row r="137" spans="2:16">
      <c r="B137" s="162"/>
      <c r="D137" s="316"/>
      <c r="H137" s="172"/>
      <c r="I137" s="172"/>
      <c r="L137" s="172"/>
      <c r="N137" s="172"/>
      <c r="O137" s="316"/>
      <c r="P137" s="316"/>
    </row>
    <row r="138" spans="2:16">
      <c r="B138" s="162"/>
      <c r="D138" s="316"/>
      <c r="H138" s="172"/>
      <c r="I138" s="172"/>
      <c r="L138" s="172"/>
      <c r="N138" s="172"/>
      <c r="O138" s="316"/>
      <c r="P138" s="316"/>
    </row>
    <row r="139" spans="2:16">
      <c r="B139" s="162"/>
      <c r="D139" s="316"/>
      <c r="I139" s="172"/>
      <c r="L139" s="172"/>
      <c r="N139" s="172"/>
      <c r="O139" s="316"/>
      <c r="P139" s="316"/>
    </row>
    <row r="140" spans="2:16">
      <c r="B140" s="162"/>
      <c r="D140" s="316"/>
      <c r="I140" s="172"/>
      <c r="L140" s="172"/>
      <c r="N140" s="172"/>
      <c r="O140" s="316"/>
      <c r="P140" s="316"/>
    </row>
    <row r="141" spans="2:16">
      <c r="B141" s="162"/>
      <c r="D141" s="316"/>
      <c r="I141" s="172"/>
      <c r="L141" s="172"/>
      <c r="N141" s="172"/>
      <c r="O141" s="316"/>
      <c r="P141" s="316"/>
    </row>
    <row r="142" spans="2:16">
      <c r="B142" s="162"/>
      <c r="D142" s="316"/>
      <c r="I142" s="172"/>
      <c r="L142" s="172"/>
      <c r="N142" s="172"/>
      <c r="O142" s="316"/>
      <c r="P142" s="316"/>
    </row>
    <row r="143" spans="2:16">
      <c r="B143" s="162"/>
      <c r="D143" s="316"/>
      <c r="I143" s="172"/>
      <c r="L143" s="172"/>
      <c r="N143" s="172"/>
      <c r="O143" s="316"/>
      <c r="P143" s="316"/>
    </row>
    <row r="144" spans="2:16">
      <c r="B144" s="162"/>
      <c r="D144" s="316"/>
      <c r="I144" s="172"/>
      <c r="L144" s="172"/>
      <c r="N144" s="172"/>
      <c r="O144" s="316"/>
      <c r="P144" s="316"/>
    </row>
    <row r="145" spans="2:16">
      <c r="B145" s="162"/>
      <c r="D145" s="316"/>
      <c r="I145" s="172"/>
      <c r="L145" s="172"/>
      <c r="N145" s="172"/>
      <c r="O145" s="316"/>
      <c r="P145" s="316"/>
    </row>
    <row r="146" spans="2:16">
      <c r="B146" s="162"/>
      <c r="D146" s="316"/>
      <c r="I146" s="172"/>
      <c r="L146" s="172"/>
      <c r="N146" s="172"/>
      <c r="O146" s="316"/>
      <c r="P146" s="316"/>
    </row>
    <row r="147" spans="2:16">
      <c r="B147" s="162"/>
      <c r="D147" s="316"/>
      <c r="I147" s="172"/>
      <c r="L147" s="172"/>
      <c r="N147" s="172"/>
      <c r="O147" s="316"/>
      <c r="P147" s="316"/>
    </row>
    <row r="148" spans="2:16">
      <c r="B148" s="162"/>
      <c r="D148" s="316"/>
      <c r="L148" s="172"/>
      <c r="N148" s="172"/>
      <c r="O148" s="316"/>
      <c r="P148" s="316"/>
    </row>
    <row r="149" spans="2:16">
      <c r="B149" s="162"/>
      <c r="D149" s="316"/>
      <c r="L149" s="172"/>
      <c r="N149" s="172"/>
      <c r="O149" s="316"/>
      <c r="P149" s="316"/>
    </row>
    <row r="150" spans="2:16">
      <c r="B150" s="162"/>
      <c r="D150" s="316"/>
      <c r="L150" s="172"/>
      <c r="N150" s="316"/>
      <c r="O150" s="316"/>
      <c r="P150" s="316"/>
    </row>
    <row r="151" spans="2:16">
      <c r="B151" s="162"/>
      <c r="D151" s="316"/>
      <c r="L151" s="172"/>
      <c r="N151" s="316"/>
      <c r="O151" s="316"/>
      <c r="P151" s="316"/>
    </row>
    <row r="152" spans="2:16">
      <c r="B152" s="162"/>
      <c r="D152" s="316"/>
      <c r="L152" s="172"/>
      <c r="N152" s="316"/>
      <c r="O152" s="316"/>
      <c r="P152" s="316"/>
    </row>
    <row r="153" spans="2:16">
      <c r="B153" s="162"/>
      <c r="D153" s="316"/>
      <c r="L153" s="172"/>
      <c r="N153" s="316"/>
      <c r="O153" s="316"/>
      <c r="P153" s="316"/>
    </row>
    <row r="154" spans="2:16">
      <c r="B154" s="162"/>
      <c r="D154" s="316"/>
      <c r="L154" s="172"/>
      <c r="N154" s="316"/>
      <c r="O154" s="316"/>
      <c r="P154" s="316"/>
    </row>
    <row r="155" spans="2:16">
      <c r="B155" s="162"/>
      <c r="D155" s="316"/>
      <c r="L155" s="172"/>
      <c r="N155" s="316"/>
      <c r="O155" s="316"/>
      <c r="P155" s="316"/>
    </row>
    <row r="156" spans="2:16">
      <c r="B156" s="162"/>
      <c r="D156" s="316"/>
      <c r="L156" s="172"/>
      <c r="N156" s="316"/>
      <c r="O156" s="316"/>
      <c r="P156" s="316"/>
    </row>
    <row r="157" spans="2:16">
      <c r="B157" s="162"/>
      <c r="D157" s="316"/>
      <c r="L157" s="172"/>
      <c r="N157" s="316"/>
      <c r="O157" s="316"/>
      <c r="P157" s="316"/>
    </row>
    <row r="158" spans="2:16">
      <c r="B158" s="162"/>
      <c r="D158" s="316"/>
      <c r="L158" s="172"/>
      <c r="N158" s="316"/>
      <c r="O158" s="316"/>
      <c r="P158" s="316"/>
    </row>
    <row r="159" spans="2:16">
      <c r="B159" s="162"/>
      <c r="D159" s="316"/>
      <c r="L159" s="172"/>
      <c r="N159" s="316"/>
      <c r="O159" s="316"/>
      <c r="P159" s="316"/>
    </row>
    <row r="160" spans="2:16">
      <c r="B160" s="162"/>
      <c r="L160" s="172"/>
      <c r="N160" s="316"/>
      <c r="O160" s="316"/>
      <c r="P160" s="316"/>
    </row>
    <row r="161" spans="2:16">
      <c r="B161" s="162"/>
      <c r="L161" s="172"/>
      <c r="N161" s="316"/>
      <c r="O161" s="316"/>
      <c r="P161" s="316"/>
    </row>
    <row r="162" spans="2:16">
      <c r="B162" s="162"/>
      <c r="L162" s="172"/>
      <c r="N162" s="316"/>
      <c r="O162" s="316"/>
      <c r="P162" s="316"/>
    </row>
    <row r="163" spans="2:16">
      <c r="B163" s="162"/>
      <c r="L163" s="172"/>
      <c r="N163" s="316"/>
      <c r="O163" s="316"/>
      <c r="P163" s="316"/>
    </row>
    <row r="164" spans="2:16">
      <c r="B164" s="162"/>
      <c r="L164" s="172"/>
      <c r="N164" s="316"/>
      <c r="O164" s="316"/>
      <c r="P164" s="316"/>
    </row>
    <row r="165" spans="2:16">
      <c r="B165" s="162"/>
      <c r="L165" s="172"/>
      <c r="N165" s="316"/>
      <c r="O165" s="316"/>
      <c r="P165" s="316"/>
    </row>
    <row r="166" spans="2:16">
      <c r="B166" s="162"/>
      <c r="L166" s="172"/>
      <c r="N166" s="316"/>
      <c r="O166" s="316"/>
      <c r="P166" s="316"/>
    </row>
    <row r="167" spans="2:16">
      <c r="B167" s="162"/>
      <c r="L167" s="172"/>
      <c r="N167" s="316"/>
      <c r="O167" s="316"/>
      <c r="P167" s="316"/>
    </row>
    <row r="168" spans="2:16">
      <c r="B168" s="162"/>
      <c r="L168" s="172"/>
      <c r="N168" s="316"/>
      <c r="O168" s="316"/>
      <c r="P168" s="316"/>
    </row>
    <row r="169" spans="2:16">
      <c r="B169" s="162"/>
      <c r="L169" s="172"/>
    </row>
    <row r="170" spans="2:16">
      <c r="B170" s="162"/>
    </row>
    <row r="171" spans="2:16">
      <c r="B171" s="162"/>
    </row>
    <row r="172" spans="2:16">
      <c r="B172" s="162"/>
    </row>
    <row r="173" spans="2:16">
      <c r="B173" s="162"/>
    </row>
    <row r="174" spans="2:16">
      <c r="B174" s="162"/>
    </row>
    <row r="175" spans="2:16">
      <c r="B175" s="162"/>
    </row>
    <row r="176" spans="2:16">
      <c r="B176" s="162"/>
    </row>
    <row r="177" spans="2:2">
      <c r="B177" s="162"/>
    </row>
    <row r="178" spans="2:2">
      <c r="B178" s="162"/>
    </row>
    <row r="179" spans="2:2">
      <c r="B179" s="162"/>
    </row>
    <row r="180" spans="2:2">
      <c r="B180" s="162"/>
    </row>
    <row r="181" spans="2:2">
      <c r="B181" s="162"/>
    </row>
    <row r="182" spans="2:2">
      <c r="B182" s="162"/>
    </row>
    <row r="183" spans="2:2">
      <c r="B183" s="162"/>
    </row>
    <row r="184" spans="2:2">
      <c r="B184" s="162"/>
    </row>
    <row r="185" spans="2:2">
      <c r="B185" s="162"/>
    </row>
    <row r="186" spans="2:2">
      <c r="B186" s="162"/>
    </row>
    <row r="187" spans="2:2">
      <c r="B187" s="162"/>
    </row>
    <row r="188" spans="2:2">
      <c r="B188" s="162"/>
    </row>
    <row r="189" spans="2:2">
      <c r="B189" s="162"/>
    </row>
    <row r="190" spans="2:2">
      <c r="B190" s="162"/>
    </row>
    <row r="191" spans="2:2">
      <c r="B191" s="162"/>
    </row>
    <row r="192" spans="2:2">
      <c r="B192" s="162"/>
    </row>
    <row r="193" spans="2:2">
      <c r="B193" s="162"/>
    </row>
    <row r="194" spans="2:2">
      <c r="B194" s="162"/>
    </row>
    <row r="195" spans="2:2">
      <c r="B195" s="162"/>
    </row>
    <row r="196" spans="2:2">
      <c r="B196" s="162"/>
    </row>
    <row r="197" spans="2:2">
      <c r="B197" s="162"/>
    </row>
    <row r="198" spans="2:2">
      <c r="B198" s="162"/>
    </row>
    <row r="199" spans="2:2">
      <c r="B199" s="162"/>
    </row>
    <row r="200" spans="2:2">
      <c r="B200" s="162"/>
    </row>
    <row r="201" spans="2:2">
      <c r="B201" s="162"/>
    </row>
    <row r="202" spans="2:2">
      <c r="B202" s="162"/>
    </row>
    <row r="203" spans="2:2">
      <c r="B203" s="162"/>
    </row>
    <row r="204" spans="2:2">
      <c r="B204" s="162"/>
    </row>
    <row r="205" spans="2:2">
      <c r="B205" s="162"/>
    </row>
    <row r="206" spans="2:2">
      <c r="B206" s="162"/>
    </row>
    <row r="207" spans="2:2">
      <c r="B207" s="162"/>
    </row>
    <row r="208" spans="2:2">
      <c r="B208" s="162"/>
    </row>
    <row r="209" spans="2:2">
      <c r="B209" s="162"/>
    </row>
    <row r="210" spans="2:2">
      <c r="B210" s="162"/>
    </row>
    <row r="211" spans="2:2">
      <c r="B211" s="162"/>
    </row>
    <row r="212" spans="2:2">
      <c r="B212" s="162"/>
    </row>
    <row r="213" spans="2:2">
      <c r="B213" s="162"/>
    </row>
    <row r="214" spans="2:2">
      <c r="B214" s="162"/>
    </row>
    <row r="215" spans="2:2">
      <c r="B215" s="162"/>
    </row>
    <row r="216" spans="2:2">
      <c r="B216" s="162"/>
    </row>
    <row r="217" spans="2:2">
      <c r="B217" s="162"/>
    </row>
    <row r="218" spans="2:2">
      <c r="B218" s="162"/>
    </row>
    <row r="219" spans="2:2">
      <c r="B219" s="162"/>
    </row>
    <row r="220" spans="2:2">
      <c r="B220" s="162"/>
    </row>
    <row r="221" spans="2:2">
      <c r="B221" s="162"/>
    </row>
    <row r="222" spans="2:2">
      <c r="B222" s="162"/>
    </row>
    <row r="223" spans="2:2">
      <c r="B223" s="162"/>
    </row>
    <row r="224" spans="2:2">
      <c r="B224" s="162"/>
    </row>
    <row r="225" spans="2:2">
      <c r="B225" s="162"/>
    </row>
    <row r="226" spans="2:2">
      <c r="B226" s="162"/>
    </row>
    <row r="227" spans="2:2">
      <c r="B227" s="162"/>
    </row>
    <row r="228" spans="2:2">
      <c r="B228" s="162"/>
    </row>
    <row r="229" spans="2:2">
      <c r="B229" s="162"/>
    </row>
    <row r="230" spans="2:2">
      <c r="B230" s="162"/>
    </row>
    <row r="231" spans="2:2">
      <c r="B231" s="162"/>
    </row>
    <row r="232" spans="2:2">
      <c r="B232" s="162"/>
    </row>
    <row r="233" spans="2:2">
      <c r="B233" s="162"/>
    </row>
    <row r="234" spans="2:2">
      <c r="B234" s="162"/>
    </row>
    <row r="235" spans="2:2">
      <c r="B235" s="162"/>
    </row>
    <row r="236" spans="2:2">
      <c r="B236" s="162"/>
    </row>
    <row r="237" spans="2:2">
      <c r="B237" s="162"/>
    </row>
    <row r="238" spans="2:2">
      <c r="B238" s="162"/>
    </row>
    <row r="239" spans="2:2">
      <c r="B239" s="162"/>
    </row>
    <row r="240" spans="2:2">
      <c r="B240" s="162"/>
    </row>
    <row r="241" spans="2:2">
      <c r="B241" s="162"/>
    </row>
    <row r="242" spans="2:2">
      <c r="B242" s="162"/>
    </row>
    <row r="243" spans="2:2">
      <c r="B243" s="162"/>
    </row>
    <row r="244" spans="2:2">
      <c r="B244" s="162"/>
    </row>
    <row r="245" spans="2:2">
      <c r="B245" s="162"/>
    </row>
    <row r="246" spans="2:2">
      <c r="B246" s="162"/>
    </row>
    <row r="247" spans="2:2">
      <c r="B247" s="162"/>
    </row>
    <row r="248" spans="2:2">
      <c r="B248" s="162"/>
    </row>
    <row r="249" spans="2:2">
      <c r="B249" s="162"/>
    </row>
    <row r="250" spans="2:2">
      <c r="B250" s="162"/>
    </row>
    <row r="251" spans="2:2">
      <c r="B251" s="162"/>
    </row>
    <row r="252" spans="2:2">
      <c r="B252" s="162"/>
    </row>
    <row r="253" spans="2:2">
      <c r="B253" s="162"/>
    </row>
    <row r="254" spans="2:2">
      <c r="B254" s="162"/>
    </row>
    <row r="255" spans="2:2">
      <c r="B255" s="162"/>
    </row>
    <row r="256" spans="2:2">
      <c r="B256" s="162"/>
    </row>
    <row r="257" spans="2:2">
      <c r="B257" s="162"/>
    </row>
    <row r="258" spans="2:2">
      <c r="B258" s="162"/>
    </row>
    <row r="259" spans="2:2">
      <c r="B259" s="162"/>
    </row>
    <row r="260" spans="2:2">
      <c r="B260" s="162"/>
    </row>
    <row r="261" spans="2:2">
      <c r="B261" s="162"/>
    </row>
    <row r="262" spans="2:2">
      <c r="B262" s="162"/>
    </row>
    <row r="263" spans="2:2">
      <c r="B263" s="162"/>
    </row>
    <row r="264" spans="2:2">
      <c r="B264" s="162"/>
    </row>
    <row r="265" spans="2:2">
      <c r="B265" s="162"/>
    </row>
    <row r="266" spans="2:2">
      <c r="B266" s="162"/>
    </row>
    <row r="267" spans="2:2">
      <c r="B267" s="162"/>
    </row>
    <row r="268" spans="2:2">
      <c r="B268" s="162"/>
    </row>
    <row r="269" spans="2:2">
      <c r="B269" s="162"/>
    </row>
    <row r="270" spans="2:2">
      <c r="B270" s="162"/>
    </row>
    <row r="271" spans="2:2">
      <c r="B271" s="162"/>
    </row>
    <row r="272" spans="2:2">
      <c r="B272" s="162"/>
    </row>
    <row r="273" spans="2:2">
      <c r="B273" s="162"/>
    </row>
    <row r="274" spans="2:2">
      <c r="B274" s="162"/>
    </row>
    <row r="275" spans="2:2">
      <c r="B275" s="162"/>
    </row>
    <row r="276" spans="2:2">
      <c r="B276" s="162"/>
    </row>
    <row r="277" spans="2:2">
      <c r="B277" s="162"/>
    </row>
    <row r="278" spans="2:2">
      <c r="B278" s="162"/>
    </row>
    <row r="279" spans="2:2">
      <c r="B279" s="162"/>
    </row>
    <row r="280" spans="2:2">
      <c r="B280" s="162"/>
    </row>
    <row r="281" spans="2:2">
      <c r="B281" s="162"/>
    </row>
    <row r="282" spans="2:2">
      <c r="B282" s="162"/>
    </row>
    <row r="283" spans="2:2">
      <c r="B283" s="162"/>
    </row>
    <row r="284" spans="2:2">
      <c r="B284" s="162"/>
    </row>
    <row r="285" spans="2:2">
      <c r="B285" s="162"/>
    </row>
    <row r="286" spans="2:2">
      <c r="B286" s="162"/>
    </row>
    <row r="287" spans="2:2">
      <c r="B287" s="162"/>
    </row>
    <row r="288" spans="2:2">
      <c r="B288" s="162"/>
    </row>
    <row r="289" spans="2:2">
      <c r="B289" s="162"/>
    </row>
    <row r="290" spans="2:2">
      <c r="B290" s="162"/>
    </row>
    <row r="291" spans="2:2">
      <c r="B291" s="162"/>
    </row>
    <row r="292" spans="2:2">
      <c r="B292" s="162"/>
    </row>
    <row r="293" spans="2:2">
      <c r="B293" s="162"/>
    </row>
    <row r="294" spans="2:2">
      <c r="B294" s="162"/>
    </row>
    <row r="295" spans="2:2">
      <c r="B295" s="162"/>
    </row>
    <row r="296" spans="2:2">
      <c r="B296" s="162"/>
    </row>
    <row r="297" spans="2:2">
      <c r="B297" s="162"/>
    </row>
    <row r="298" spans="2:2">
      <c r="B298" s="162"/>
    </row>
    <row r="299" spans="2:2">
      <c r="B299" s="162"/>
    </row>
    <row r="300" spans="2:2">
      <c r="B300" s="162"/>
    </row>
    <row r="301" spans="2:2">
      <c r="B301" s="162"/>
    </row>
    <row r="302" spans="2:2">
      <c r="B302" s="162"/>
    </row>
    <row r="303" spans="2:2">
      <c r="B303" s="162"/>
    </row>
    <row r="304" spans="2:2">
      <c r="B304" s="162"/>
    </row>
    <row r="305" spans="2:2">
      <c r="B305" s="162"/>
    </row>
    <row r="306" spans="2:2">
      <c r="B306" s="162"/>
    </row>
    <row r="307" spans="2:2">
      <c r="B307" s="162"/>
    </row>
    <row r="308" spans="2:2">
      <c r="B308" s="162"/>
    </row>
    <row r="309" spans="2:2">
      <c r="B309" s="162"/>
    </row>
    <row r="310" spans="2:2">
      <c r="B310" s="162"/>
    </row>
    <row r="311" spans="2:2">
      <c r="B311" s="162"/>
    </row>
    <row r="312" spans="2:2">
      <c r="B312" s="162"/>
    </row>
    <row r="313" spans="2:2">
      <c r="B313" s="162"/>
    </row>
    <row r="314" spans="2:2">
      <c r="B314" s="162"/>
    </row>
    <row r="315" spans="2:2">
      <c r="B315" s="162"/>
    </row>
    <row r="316" spans="2:2">
      <c r="B316" s="162"/>
    </row>
    <row r="317" spans="2:2">
      <c r="B317" s="162"/>
    </row>
    <row r="318" spans="2:2">
      <c r="B318" s="162"/>
    </row>
    <row r="319" spans="2:2">
      <c r="B319" s="162"/>
    </row>
    <row r="320" spans="2:2">
      <c r="B320" s="162"/>
    </row>
    <row r="321" spans="2:2">
      <c r="B321" s="162"/>
    </row>
    <row r="322" spans="2:2">
      <c r="B322" s="162"/>
    </row>
    <row r="323" spans="2:2">
      <c r="B323" s="162"/>
    </row>
    <row r="324" spans="2:2">
      <c r="B324" s="162"/>
    </row>
    <row r="325" spans="2:2">
      <c r="B325" s="162"/>
    </row>
    <row r="326" spans="2:2">
      <c r="B326" s="162"/>
    </row>
    <row r="327" spans="2:2">
      <c r="B327" s="162"/>
    </row>
    <row r="328" spans="2:2">
      <c r="B328" s="162"/>
    </row>
    <row r="329" spans="2:2">
      <c r="B329" s="162"/>
    </row>
    <row r="330" spans="2:2">
      <c r="B330" s="162"/>
    </row>
    <row r="331" spans="2:2">
      <c r="B331" s="162"/>
    </row>
    <row r="332" spans="2:2">
      <c r="B332" s="162"/>
    </row>
    <row r="333" spans="2:2">
      <c r="B333" s="162"/>
    </row>
    <row r="334" spans="2:2">
      <c r="B334" s="162"/>
    </row>
    <row r="335" spans="2:2">
      <c r="B335" s="162"/>
    </row>
    <row r="336" spans="2:2">
      <c r="B336" s="162"/>
    </row>
    <row r="337" spans="2:2">
      <c r="B337" s="162"/>
    </row>
    <row r="338" spans="2:2">
      <c r="B338" s="162"/>
    </row>
    <row r="339" spans="2:2">
      <c r="B339" s="162"/>
    </row>
    <row r="340" spans="2:2">
      <c r="B340" s="162"/>
    </row>
    <row r="341" spans="2:2">
      <c r="B341" s="162"/>
    </row>
    <row r="342" spans="2:2">
      <c r="B342" s="162"/>
    </row>
    <row r="343" spans="2:2">
      <c r="B343" s="162"/>
    </row>
    <row r="344" spans="2:2">
      <c r="B344" s="162"/>
    </row>
    <row r="345" spans="2:2">
      <c r="B345" s="162"/>
    </row>
    <row r="346" spans="2:2">
      <c r="B346" s="162"/>
    </row>
    <row r="347" spans="2:2">
      <c r="B347" s="162"/>
    </row>
    <row r="348" spans="2:2">
      <c r="B348" s="162"/>
    </row>
    <row r="349" spans="2:2">
      <c r="B349" s="162"/>
    </row>
    <row r="350" spans="2:2">
      <c r="B350" s="162"/>
    </row>
    <row r="351" spans="2:2">
      <c r="B351" s="162"/>
    </row>
    <row r="352" spans="2:2">
      <c r="B352" s="162"/>
    </row>
    <row r="353" spans="2:2">
      <c r="B353" s="162"/>
    </row>
    <row r="354" spans="2:2">
      <c r="B354" s="162"/>
    </row>
    <row r="355" spans="2:2">
      <c r="B355" s="162"/>
    </row>
    <row r="356" spans="2:2">
      <c r="B356" s="162"/>
    </row>
    <row r="357" spans="2:2">
      <c r="B357" s="162"/>
    </row>
    <row r="358" spans="2:2">
      <c r="B358" s="162"/>
    </row>
    <row r="359" spans="2:2">
      <c r="B359" s="162"/>
    </row>
    <row r="360" spans="2:2">
      <c r="B360" s="162"/>
    </row>
    <row r="361" spans="2:2">
      <c r="B361" s="162"/>
    </row>
    <row r="362" spans="2:2">
      <c r="B362" s="162"/>
    </row>
    <row r="363" spans="2:2">
      <c r="B363" s="162"/>
    </row>
    <row r="364" spans="2:2">
      <c r="B364" s="162"/>
    </row>
    <row r="365" spans="2:2">
      <c r="B365" s="162"/>
    </row>
    <row r="366" spans="2:2">
      <c r="B366" s="162"/>
    </row>
    <row r="367" spans="2:2">
      <c r="B367" s="162"/>
    </row>
    <row r="368" spans="2:2">
      <c r="B368" s="162"/>
    </row>
    <row r="369" spans="2:2">
      <c r="B369" s="162"/>
    </row>
    <row r="370" spans="2:2">
      <c r="B370" s="162"/>
    </row>
    <row r="371" spans="2:2">
      <c r="B371" s="162"/>
    </row>
    <row r="372" spans="2:2">
      <c r="B372" s="162"/>
    </row>
    <row r="373" spans="2:2">
      <c r="B373" s="162"/>
    </row>
    <row r="374" spans="2:2">
      <c r="B374" s="162"/>
    </row>
    <row r="375" spans="2:2">
      <c r="B375" s="162"/>
    </row>
    <row r="376" spans="2:2">
      <c r="B376" s="162"/>
    </row>
    <row r="377" spans="2:2">
      <c r="B377" s="162"/>
    </row>
    <row r="378" spans="2:2">
      <c r="B378" s="162"/>
    </row>
    <row r="379" spans="2:2">
      <c r="B379" s="162"/>
    </row>
    <row r="380" spans="2:2">
      <c r="B380" s="162"/>
    </row>
    <row r="381" spans="2:2">
      <c r="B381" s="162"/>
    </row>
    <row r="382" spans="2:2">
      <c r="B382" s="162"/>
    </row>
    <row r="383" spans="2:2">
      <c r="B383" s="162"/>
    </row>
    <row r="384" spans="2:2">
      <c r="B384" s="162"/>
    </row>
    <row r="385" spans="2:2">
      <c r="B385" s="162"/>
    </row>
    <row r="386" spans="2:2">
      <c r="B386" s="162"/>
    </row>
    <row r="387" spans="2:2">
      <c r="B387" s="162"/>
    </row>
    <row r="388" spans="2:2">
      <c r="B388" s="162"/>
    </row>
    <row r="389" spans="2:2">
      <c r="B389" s="162"/>
    </row>
    <row r="390" spans="2:2">
      <c r="B390" s="162"/>
    </row>
    <row r="391" spans="2:2">
      <c r="B391" s="162"/>
    </row>
    <row r="392" spans="2:2">
      <c r="B392" s="162"/>
    </row>
    <row r="393" spans="2:2">
      <c r="B393" s="162"/>
    </row>
    <row r="394" spans="2:2">
      <c r="B394" s="162"/>
    </row>
    <row r="395" spans="2:2">
      <c r="B395" s="162"/>
    </row>
    <row r="396" spans="2:2">
      <c r="B396" s="162"/>
    </row>
    <row r="397" spans="2:2">
      <c r="B397" s="162"/>
    </row>
    <row r="398" spans="2:2">
      <c r="B398" s="162"/>
    </row>
    <row r="399" spans="2:2">
      <c r="B399" s="162"/>
    </row>
    <row r="400" spans="2:2">
      <c r="B400" s="162"/>
    </row>
    <row r="401" spans="2:2">
      <c r="B401" s="162"/>
    </row>
    <row r="402" spans="2:2">
      <c r="B402" s="162"/>
    </row>
    <row r="403" spans="2:2">
      <c r="B403" s="162"/>
    </row>
    <row r="404" spans="2:2">
      <c r="B404" s="162"/>
    </row>
    <row r="405" spans="2:2">
      <c r="B405" s="162"/>
    </row>
    <row r="406" spans="2:2">
      <c r="B406" s="162"/>
    </row>
    <row r="407" spans="2:2">
      <c r="B407" s="162"/>
    </row>
    <row r="408" spans="2:2">
      <c r="B408" s="162"/>
    </row>
    <row r="409" spans="2:2">
      <c r="B409" s="162"/>
    </row>
    <row r="410" spans="2:2">
      <c r="B410" s="162"/>
    </row>
    <row r="411" spans="2:2">
      <c r="B411" s="162"/>
    </row>
    <row r="412" spans="2:2">
      <c r="B412" s="162"/>
    </row>
    <row r="413" spans="2:2">
      <c r="B413" s="162"/>
    </row>
    <row r="414" spans="2:2">
      <c r="B414" s="162"/>
    </row>
    <row r="415" spans="2:2">
      <c r="B415" s="162"/>
    </row>
    <row r="416" spans="2:2">
      <c r="B416" s="162"/>
    </row>
    <row r="417" spans="2:2">
      <c r="B417" s="162"/>
    </row>
    <row r="418" spans="2:2">
      <c r="B418" s="162"/>
    </row>
    <row r="419" spans="2:2">
      <c r="B419" s="162"/>
    </row>
    <row r="420" spans="2:2">
      <c r="B420" s="162"/>
    </row>
    <row r="421" spans="2:2">
      <c r="B421" s="162"/>
    </row>
    <row r="422" spans="2:2">
      <c r="B422" s="162"/>
    </row>
    <row r="423" spans="2:2">
      <c r="B423" s="162"/>
    </row>
    <row r="424" spans="2:2">
      <c r="B424" s="162"/>
    </row>
    <row r="425" spans="2:2">
      <c r="B425" s="162"/>
    </row>
    <row r="426" spans="2:2">
      <c r="B426" s="162"/>
    </row>
    <row r="427" spans="2:2">
      <c r="B427" s="162"/>
    </row>
    <row r="428" spans="2:2">
      <c r="B428" s="162"/>
    </row>
    <row r="429" spans="2:2">
      <c r="B429" s="162"/>
    </row>
    <row r="430" spans="2:2">
      <c r="B430" s="162"/>
    </row>
    <row r="431" spans="2:2">
      <c r="B431" s="162"/>
    </row>
    <row r="432" spans="2:2">
      <c r="B432" s="162"/>
    </row>
    <row r="433" spans="2:2">
      <c r="B433" s="162"/>
    </row>
    <row r="434" spans="2:2">
      <c r="B434" s="162"/>
    </row>
    <row r="435" spans="2:2">
      <c r="B435" s="162"/>
    </row>
    <row r="436" spans="2:2">
      <c r="B436" s="162"/>
    </row>
    <row r="437" spans="2:2">
      <c r="B437" s="162"/>
    </row>
    <row r="438" spans="2:2">
      <c r="B438" s="162"/>
    </row>
    <row r="439" spans="2:2">
      <c r="B439" s="162"/>
    </row>
    <row r="440" spans="2:2">
      <c r="B440" s="162"/>
    </row>
    <row r="441" spans="2:2">
      <c r="B441" s="162"/>
    </row>
    <row r="442" spans="2:2">
      <c r="B442" s="162"/>
    </row>
    <row r="443" spans="2:2">
      <c r="B443" s="162"/>
    </row>
    <row r="444" spans="2:2">
      <c r="B444" s="162"/>
    </row>
    <row r="445" spans="2:2">
      <c r="B445" s="162"/>
    </row>
    <row r="446" spans="2:2">
      <c r="B446" s="162"/>
    </row>
    <row r="447" spans="2:2">
      <c r="B447" s="162"/>
    </row>
    <row r="448" spans="2:2">
      <c r="B448" s="162"/>
    </row>
    <row r="449" spans="2:2">
      <c r="B449" s="162"/>
    </row>
    <row r="450" spans="2:2">
      <c r="B450" s="162"/>
    </row>
    <row r="451" spans="2:2">
      <c r="B451" s="162"/>
    </row>
    <row r="452" spans="2:2">
      <c r="B452" s="162"/>
    </row>
    <row r="453" spans="2:2">
      <c r="B453" s="162"/>
    </row>
    <row r="454" spans="2:2">
      <c r="B454" s="162"/>
    </row>
    <row r="455" spans="2:2">
      <c r="B455" s="162"/>
    </row>
    <row r="456" spans="2:2">
      <c r="B456" s="162"/>
    </row>
    <row r="457" spans="2:2">
      <c r="B457" s="162"/>
    </row>
    <row r="458" spans="2:2">
      <c r="B458" s="162"/>
    </row>
    <row r="459" spans="2:2">
      <c r="B459" s="162"/>
    </row>
    <row r="460" spans="2:2">
      <c r="B460" s="162"/>
    </row>
    <row r="461" spans="2:2">
      <c r="B461" s="162"/>
    </row>
    <row r="462" spans="2:2">
      <c r="B462" s="162"/>
    </row>
    <row r="463" spans="2:2">
      <c r="B463" s="162"/>
    </row>
    <row r="464" spans="2:2">
      <c r="B464" s="162"/>
    </row>
    <row r="465" spans="2:2">
      <c r="B465" s="162"/>
    </row>
    <row r="466" spans="2:2">
      <c r="B466" s="162"/>
    </row>
    <row r="467" spans="2:2">
      <c r="B467" s="162"/>
    </row>
    <row r="468" spans="2:2">
      <c r="B468" s="162"/>
    </row>
    <row r="469" spans="2:2">
      <c r="B469" s="162"/>
    </row>
    <row r="470" spans="2:2">
      <c r="B470" s="162"/>
    </row>
    <row r="471" spans="2:2">
      <c r="B471" s="162"/>
    </row>
    <row r="472" spans="2:2">
      <c r="B472" s="162"/>
    </row>
    <row r="473" spans="2:2">
      <c r="B473" s="162"/>
    </row>
    <row r="474" spans="2:2">
      <c r="B474" s="162"/>
    </row>
    <row r="475" spans="2:2">
      <c r="B475" s="162"/>
    </row>
    <row r="476" spans="2:2">
      <c r="B476" s="162"/>
    </row>
    <row r="477" spans="2:2">
      <c r="B477" s="162"/>
    </row>
    <row r="478" spans="2:2">
      <c r="B478" s="162"/>
    </row>
    <row r="479" spans="2:2">
      <c r="B479" s="162"/>
    </row>
    <row r="480" spans="2:2">
      <c r="B480" s="162"/>
    </row>
    <row r="481" spans="2:2">
      <c r="B481" s="162"/>
    </row>
    <row r="482" spans="2:2">
      <c r="B482" s="162"/>
    </row>
    <row r="483" spans="2:2">
      <c r="B483" s="162"/>
    </row>
    <row r="484" spans="2:2">
      <c r="B484" s="162"/>
    </row>
    <row r="485" spans="2:2">
      <c r="B485" s="162"/>
    </row>
    <row r="486" spans="2:2">
      <c r="B486" s="162"/>
    </row>
    <row r="487" spans="2:2">
      <c r="B487" s="162"/>
    </row>
    <row r="488" spans="2:2">
      <c r="B488" s="162"/>
    </row>
    <row r="489" spans="2:2">
      <c r="B489" s="162"/>
    </row>
    <row r="490" spans="2:2">
      <c r="B490" s="162"/>
    </row>
    <row r="491" spans="2:2">
      <c r="B491" s="162"/>
    </row>
    <row r="492" spans="2:2">
      <c r="B492" s="162"/>
    </row>
    <row r="493" spans="2:2">
      <c r="B493" s="162"/>
    </row>
    <row r="494" spans="2:2">
      <c r="B494" s="162"/>
    </row>
    <row r="495" spans="2:2">
      <c r="B495" s="162"/>
    </row>
    <row r="496" spans="2:2">
      <c r="B496" s="162"/>
    </row>
    <row r="497" spans="2:2">
      <c r="B497" s="162"/>
    </row>
    <row r="498" spans="2:2">
      <c r="B498" s="162"/>
    </row>
    <row r="499" spans="2:2">
      <c r="B499" s="162"/>
    </row>
    <row r="500" spans="2:2">
      <c r="B500" s="162"/>
    </row>
    <row r="501" spans="2:2">
      <c r="B501" s="162"/>
    </row>
    <row r="502" spans="2:2">
      <c r="B502" s="162"/>
    </row>
    <row r="503" spans="2:2">
      <c r="B503" s="162"/>
    </row>
    <row r="504" spans="2:2">
      <c r="B504" s="162"/>
    </row>
    <row r="505" spans="2:2">
      <c r="B505" s="162"/>
    </row>
    <row r="506" spans="2:2">
      <c r="B506" s="162"/>
    </row>
    <row r="507" spans="2:2">
      <c r="B507" s="162"/>
    </row>
    <row r="508" spans="2:2">
      <c r="B508" s="162"/>
    </row>
    <row r="509" spans="2:2">
      <c r="B509" s="162"/>
    </row>
    <row r="510" spans="2:2">
      <c r="B510" s="162"/>
    </row>
    <row r="511" spans="2:2">
      <c r="B511" s="162"/>
    </row>
    <row r="512" spans="2:2">
      <c r="B512" s="162"/>
    </row>
    <row r="513" spans="2:2">
      <c r="B513" s="162"/>
    </row>
    <row r="514" spans="2:2">
      <c r="B514" s="162"/>
    </row>
    <row r="515" spans="2:2">
      <c r="B515" s="162"/>
    </row>
    <row r="516" spans="2:2">
      <c r="B516" s="162"/>
    </row>
    <row r="517" spans="2:2">
      <c r="B517" s="162"/>
    </row>
    <row r="518" spans="2:2">
      <c r="B518" s="162"/>
    </row>
    <row r="519" spans="2:2">
      <c r="B519" s="162"/>
    </row>
    <row r="520" spans="2:2">
      <c r="B520" s="162"/>
    </row>
    <row r="521" spans="2:2">
      <c r="B521" s="162"/>
    </row>
    <row r="522" spans="2:2">
      <c r="B522" s="162"/>
    </row>
    <row r="523" spans="2:2">
      <c r="B523" s="162"/>
    </row>
    <row r="524" spans="2:2">
      <c r="B524" s="162"/>
    </row>
    <row r="525" spans="2:2">
      <c r="B525" s="162"/>
    </row>
    <row r="526" spans="2:2">
      <c r="B526" s="162"/>
    </row>
    <row r="527" spans="2:2">
      <c r="B527" s="162"/>
    </row>
    <row r="528" spans="2:2">
      <c r="B528" s="162"/>
    </row>
    <row r="529" spans="2:2">
      <c r="B529" s="162"/>
    </row>
    <row r="530" spans="2:2">
      <c r="B530" s="162"/>
    </row>
    <row r="531" spans="2:2">
      <c r="B531" s="162"/>
    </row>
    <row r="532" spans="2:2">
      <c r="B532" s="162"/>
    </row>
    <row r="533" spans="2:2">
      <c r="B533" s="162"/>
    </row>
    <row r="534" spans="2:2">
      <c r="B534" s="162"/>
    </row>
    <row r="535" spans="2:2">
      <c r="B535" s="162"/>
    </row>
    <row r="536" spans="2:2">
      <c r="B536" s="162"/>
    </row>
    <row r="537" spans="2:2">
      <c r="B537" s="162"/>
    </row>
    <row r="538" spans="2:2">
      <c r="B538" s="162"/>
    </row>
    <row r="539" spans="2:2">
      <c r="B539" s="162"/>
    </row>
    <row r="540" spans="2:2">
      <c r="B540" s="162"/>
    </row>
    <row r="541" spans="2:2">
      <c r="B541" s="162"/>
    </row>
    <row r="542" spans="2:2">
      <c r="B542" s="162"/>
    </row>
    <row r="543" spans="2:2">
      <c r="B543" s="162"/>
    </row>
    <row r="544" spans="2:2">
      <c r="B544" s="162"/>
    </row>
    <row r="545" spans="2:2">
      <c r="B545" s="162"/>
    </row>
    <row r="546" spans="2:2">
      <c r="B546" s="162"/>
    </row>
    <row r="547" spans="2:2">
      <c r="B547" s="162"/>
    </row>
    <row r="548" spans="2:2">
      <c r="B548" s="162"/>
    </row>
    <row r="549" spans="2:2">
      <c r="B549" s="162"/>
    </row>
    <row r="550" spans="2:2">
      <c r="B550" s="162"/>
    </row>
    <row r="551" spans="2:2">
      <c r="B551" s="162"/>
    </row>
    <row r="552" spans="2:2">
      <c r="B552" s="162"/>
    </row>
    <row r="553" spans="2:2">
      <c r="B553" s="162"/>
    </row>
    <row r="554" spans="2:2">
      <c r="B554" s="162"/>
    </row>
    <row r="555" spans="2:2">
      <c r="B555" s="162"/>
    </row>
    <row r="556" spans="2:2">
      <c r="B556" s="162"/>
    </row>
    <row r="557" spans="2:2">
      <c r="B557" s="162"/>
    </row>
    <row r="558" spans="2:2">
      <c r="B558" s="162"/>
    </row>
    <row r="559" spans="2:2">
      <c r="B559" s="162"/>
    </row>
    <row r="560" spans="2:2">
      <c r="B560" s="162"/>
    </row>
    <row r="561" spans="2:2">
      <c r="B561" s="162"/>
    </row>
    <row r="562" spans="2:2">
      <c r="B562" s="162"/>
    </row>
    <row r="563" spans="2:2">
      <c r="B563" s="162"/>
    </row>
    <row r="564" spans="2:2">
      <c r="B564" s="162"/>
    </row>
    <row r="565" spans="2:2">
      <c r="B565" s="162"/>
    </row>
    <row r="566" spans="2:2">
      <c r="B566" s="162"/>
    </row>
    <row r="567" spans="2:2">
      <c r="B567" s="162"/>
    </row>
    <row r="568" spans="2:2">
      <c r="B568" s="162"/>
    </row>
    <row r="569" spans="2:2">
      <c r="B569" s="162"/>
    </row>
    <row r="570" spans="2:2">
      <c r="B570" s="162"/>
    </row>
    <row r="571" spans="2:2">
      <c r="B571" s="162"/>
    </row>
    <row r="572" spans="2:2">
      <c r="B572" s="162"/>
    </row>
    <row r="573" spans="2:2">
      <c r="B573" s="162"/>
    </row>
    <row r="574" spans="2:2">
      <c r="B574" s="162"/>
    </row>
    <row r="575" spans="2:2">
      <c r="B575" s="162"/>
    </row>
    <row r="576" spans="2:2">
      <c r="B576" s="162"/>
    </row>
    <row r="577" spans="2:2">
      <c r="B577" s="162"/>
    </row>
    <row r="578" spans="2:2">
      <c r="B578" s="162"/>
    </row>
    <row r="579" spans="2:2">
      <c r="B579" s="162"/>
    </row>
    <row r="580" spans="2:2">
      <c r="B580" s="162"/>
    </row>
    <row r="581" spans="2:2">
      <c r="B581" s="162"/>
    </row>
    <row r="582" spans="2:2">
      <c r="B582" s="162"/>
    </row>
    <row r="583" spans="2:2">
      <c r="B583" s="162"/>
    </row>
    <row r="584" spans="2:2">
      <c r="B584" s="162"/>
    </row>
    <row r="585" spans="2:2">
      <c r="B585" s="162"/>
    </row>
    <row r="586" spans="2:2">
      <c r="B586" s="162"/>
    </row>
    <row r="587" spans="2:2">
      <c r="B587" s="162"/>
    </row>
    <row r="588" spans="2:2">
      <c r="B588" s="162"/>
    </row>
    <row r="589" spans="2:2">
      <c r="B589" s="162"/>
    </row>
    <row r="590" spans="2:2">
      <c r="B590" s="162"/>
    </row>
    <row r="591" spans="2:2">
      <c r="B591" s="162"/>
    </row>
    <row r="592" spans="2:2">
      <c r="B592" s="162"/>
    </row>
    <row r="593" spans="2:2">
      <c r="B593" s="162"/>
    </row>
    <row r="594" spans="2:2">
      <c r="B594" s="162"/>
    </row>
    <row r="595" spans="2:2">
      <c r="B595" s="162"/>
    </row>
    <row r="596" spans="2:2">
      <c r="B596" s="162"/>
    </row>
    <row r="597" spans="2:2">
      <c r="B597" s="162"/>
    </row>
    <row r="598" spans="2:2">
      <c r="B598" s="162"/>
    </row>
    <row r="599" spans="2:2">
      <c r="B599" s="162"/>
    </row>
    <row r="600" spans="2:2">
      <c r="B600" s="162"/>
    </row>
    <row r="601" spans="2:2">
      <c r="B601" s="162"/>
    </row>
    <row r="602" spans="2:2">
      <c r="B602" s="162"/>
    </row>
    <row r="603" spans="2:2">
      <c r="B603" s="162"/>
    </row>
    <row r="604" spans="2:2">
      <c r="B604" s="162"/>
    </row>
    <row r="605" spans="2:2">
      <c r="B605" s="162"/>
    </row>
    <row r="606" spans="2:2">
      <c r="B606" s="162"/>
    </row>
    <row r="607" spans="2:2">
      <c r="B607" s="162"/>
    </row>
    <row r="608" spans="2:2">
      <c r="B608" s="162"/>
    </row>
    <row r="609" spans="2:2">
      <c r="B609" s="162"/>
    </row>
    <row r="610" spans="2:2">
      <c r="B610" s="162"/>
    </row>
    <row r="611" spans="2:2">
      <c r="B611" s="162"/>
    </row>
    <row r="612" spans="2:2">
      <c r="B612" s="162"/>
    </row>
    <row r="613" spans="2:2">
      <c r="B613" s="162"/>
    </row>
    <row r="614" spans="2:2">
      <c r="B614" s="162"/>
    </row>
    <row r="615" spans="2:2">
      <c r="B615" s="162"/>
    </row>
    <row r="616" spans="2:2">
      <c r="B616" s="162"/>
    </row>
    <row r="617" spans="2:2">
      <c r="B617" s="162"/>
    </row>
    <row r="618" spans="2:2">
      <c r="B618" s="162"/>
    </row>
    <row r="619" spans="2:2">
      <c r="B619" s="162"/>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8"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38"/>
  <sheetViews>
    <sheetView zoomScale="70" zoomScaleNormal="70" workbookViewId="0">
      <selection activeCell="R43" sqref="R43"/>
    </sheetView>
  </sheetViews>
  <sheetFormatPr defaultRowHeight="12.75"/>
  <cols>
    <col min="1" max="1" width="65" style="83" customWidth="1"/>
    <col min="2" max="2" width="17.7109375" style="810" customWidth="1"/>
    <col min="3" max="3" width="15" style="810" customWidth="1"/>
    <col min="4" max="4" width="72" style="810" customWidth="1"/>
    <col min="5" max="5" width="18.5703125" style="810" customWidth="1"/>
    <col min="6" max="6" width="3.7109375" style="84" customWidth="1"/>
    <col min="7" max="7" width="18.28515625" style="810" customWidth="1"/>
    <col min="8" max="8" width="17.28515625" style="810" customWidth="1"/>
    <col min="9" max="9" width="9.140625" style="810"/>
    <col min="10" max="10" width="12.42578125" style="810" bestFit="1" customWidth="1"/>
    <col min="11" max="256" width="9.140625" style="810"/>
    <col min="257" max="257" width="65" style="810" customWidth="1"/>
    <col min="258" max="258" width="17.7109375" style="810" customWidth="1"/>
    <col min="259" max="259" width="15" style="810" customWidth="1"/>
    <col min="260" max="260" width="72" style="810" customWidth="1"/>
    <col min="261" max="261" width="18.5703125" style="810" customWidth="1"/>
    <col min="262" max="262" width="3.7109375" style="810" customWidth="1"/>
    <col min="263" max="263" width="18.28515625" style="810" customWidth="1"/>
    <col min="264" max="264" width="17.28515625" style="810" customWidth="1"/>
    <col min="265" max="265" width="9.140625" style="810"/>
    <col min="266" max="266" width="12.42578125" style="810" bestFit="1" customWidth="1"/>
    <col min="267" max="512" width="9.140625" style="810"/>
    <col min="513" max="513" width="65" style="810" customWidth="1"/>
    <col min="514" max="514" width="17.7109375" style="810" customWidth="1"/>
    <col min="515" max="515" width="15" style="810" customWidth="1"/>
    <col min="516" max="516" width="72" style="810" customWidth="1"/>
    <col min="517" max="517" width="18.5703125" style="810" customWidth="1"/>
    <col min="518" max="518" width="3.7109375" style="810" customWidth="1"/>
    <col min="519" max="519" width="18.28515625" style="810" customWidth="1"/>
    <col min="520" max="520" width="17.28515625" style="810" customWidth="1"/>
    <col min="521" max="521" width="9.140625" style="810"/>
    <col min="522" max="522" width="12.42578125" style="810" bestFit="1" customWidth="1"/>
    <col min="523" max="768" width="9.140625" style="810"/>
    <col min="769" max="769" width="65" style="810" customWidth="1"/>
    <col min="770" max="770" width="17.7109375" style="810" customWidth="1"/>
    <col min="771" max="771" width="15" style="810" customWidth="1"/>
    <col min="772" max="772" width="72" style="810" customWidth="1"/>
    <col min="773" max="773" width="18.5703125" style="810" customWidth="1"/>
    <col min="774" max="774" width="3.7109375" style="810" customWidth="1"/>
    <col min="775" max="775" width="18.28515625" style="810" customWidth="1"/>
    <col min="776" max="776" width="17.28515625" style="810" customWidth="1"/>
    <col min="777" max="777" width="9.140625" style="810"/>
    <col min="778" max="778" width="12.42578125" style="810" bestFit="1" customWidth="1"/>
    <col min="779" max="1024" width="9.140625" style="810"/>
    <col min="1025" max="1025" width="65" style="810" customWidth="1"/>
    <col min="1026" max="1026" width="17.7109375" style="810" customWidth="1"/>
    <col min="1027" max="1027" width="15" style="810" customWidth="1"/>
    <col min="1028" max="1028" width="72" style="810" customWidth="1"/>
    <col min="1029" max="1029" width="18.5703125" style="810" customWidth="1"/>
    <col min="1030" max="1030" width="3.7109375" style="810" customWidth="1"/>
    <col min="1031" max="1031" width="18.28515625" style="810" customWidth="1"/>
    <col min="1032" max="1032" width="17.28515625" style="810" customWidth="1"/>
    <col min="1033" max="1033" width="9.140625" style="810"/>
    <col min="1034" max="1034" width="12.42578125" style="810" bestFit="1" customWidth="1"/>
    <col min="1035" max="1280" width="9.140625" style="810"/>
    <col min="1281" max="1281" width="65" style="810" customWidth="1"/>
    <col min="1282" max="1282" width="17.7109375" style="810" customWidth="1"/>
    <col min="1283" max="1283" width="15" style="810" customWidth="1"/>
    <col min="1284" max="1284" width="72" style="810" customWidth="1"/>
    <col min="1285" max="1285" width="18.5703125" style="810" customWidth="1"/>
    <col min="1286" max="1286" width="3.7109375" style="810" customWidth="1"/>
    <col min="1287" max="1287" width="18.28515625" style="810" customWidth="1"/>
    <col min="1288" max="1288" width="17.28515625" style="810" customWidth="1"/>
    <col min="1289" max="1289" width="9.140625" style="810"/>
    <col min="1290" max="1290" width="12.42578125" style="810" bestFit="1" customWidth="1"/>
    <col min="1291" max="1536" width="9.140625" style="810"/>
    <col min="1537" max="1537" width="65" style="810" customWidth="1"/>
    <col min="1538" max="1538" width="17.7109375" style="810" customWidth="1"/>
    <col min="1539" max="1539" width="15" style="810" customWidth="1"/>
    <col min="1540" max="1540" width="72" style="810" customWidth="1"/>
    <col min="1541" max="1541" width="18.5703125" style="810" customWidth="1"/>
    <col min="1542" max="1542" width="3.7109375" style="810" customWidth="1"/>
    <col min="1543" max="1543" width="18.28515625" style="810" customWidth="1"/>
    <col min="1544" max="1544" width="17.28515625" style="810" customWidth="1"/>
    <col min="1545" max="1545" width="9.140625" style="810"/>
    <col min="1546" max="1546" width="12.42578125" style="810" bestFit="1" customWidth="1"/>
    <col min="1547" max="1792" width="9.140625" style="810"/>
    <col min="1793" max="1793" width="65" style="810" customWidth="1"/>
    <col min="1794" max="1794" width="17.7109375" style="810" customWidth="1"/>
    <col min="1795" max="1795" width="15" style="810" customWidth="1"/>
    <col min="1796" max="1796" width="72" style="810" customWidth="1"/>
    <col min="1797" max="1797" width="18.5703125" style="810" customWidth="1"/>
    <col min="1798" max="1798" width="3.7109375" style="810" customWidth="1"/>
    <col min="1799" max="1799" width="18.28515625" style="810" customWidth="1"/>
    <col min="1800" max="1800" width="17.28515625" style="810" customWidth="1"/>
    <col min="1801" max="1801" width="9.140625" style="810"/>
    <col min="1802" max="1802" width="12.42578125" style="810" bestFit="1" customWidth="1"/>
    <col min="1803" max="2048" width="9.140625" style="810"/>
    <col min="2049" max="2049" width="65" style="810" customWidth="1"/>
    <col min="2050" max="2050" width="17.7109375" style="810" customWidth="1"/>
    <col min="2051" max="2051" width="15" style="810" customWidth="1"/>
    <col min="2052" max="2052" width="72" style="810" customWidth="1"/>
    <col min="2053" max="2053" width="18.5703125" style="810" customWidth="1"/>
    <col min="2054" max="2054" width="3.7109375" style="810" customWidth="1"/>
    <col min="2055" max="2055" width="18.28515625" style="810" customWidth="1"/>
    <col min="2056" max="2056" width="17.28515625" style="810" customWidth="1"/>
    <col min="2057" max="2057" width="9.140625" style="810"/>
    <col min="2058" max="2058" width="12.42578125" style="810" bestFit="1" customWidth="1"/>
    <col min="2059" max="2304" width="9.140625" style="810"/>
    <col min="2305" max="2305" width="65" style="810" customWidth="1"/>
    <col min="2306" max="2306" width="17.7109375" style="810" customWidth="1"/>
    <col min="2307" max="2307" width="15" style="810" customWidth="1"/>
    <col min="2308" max="2308" width="72" style="810" customWidth="1"/>
    <col min="2309" max="2309" width="18.5703125" style="810" customWidth="1"/>
    <col min="2310" max="2310" width="3.7109375" style="810" customWidth="1"/>
    <col min="2311" max="2311" width="18.28515625" style="810" customWidth="1"/>
    <col min="2312" max="2312" width="17.28515625" style="810" customWidth="1"/>
    <col min="2313" max="2313" width="9.140625" style="810"/>
    <col min="2314" max="2314" width="12.42578125" style="810" bestFit="1" customWidth="1"/>
    <col min="2315" max="2560" width="9.140625" style="810"/>
    <col min="2561" max="2561" width="65" style="810" customWidth="1"/>
    <col min="2562" max="2562" width="17.7109375" style="810" customWidth="1"/>
    <col min="2563" max="2563" width="15" style="810" customWidth="1"/>
    <col min="2564" max="2564" width="72" style="810" customWidth="1"/>
    <col min="2565" max="2565" width="18.5703125" style="810" customWidth="1"/>
    <col min="2566" max="2566" width="3.7109375" style="810" customWidth="1"/>
    <col min="2567" max="2567" width="18.28515625" style="810" customWidth="1"/>
    <col min="2568" max="2568" width="17.28515625" style="810" customWidth="1"/>
    <col min="2569" max="2569" width="9.140625" style="810"/>
    <col min="2570" max="2570" width="12.42578125" style="810" bestFit="1" customWidth="1"/>
    <col min="2571" max="2816" width="9.140625" style="810"/>
    <col min="2817" max="2817" width="65" style="810" customWidth="1"/>
    <col min="2818" max="2818" width="17.7109375" style="810" customWidth="1"/>
    <col min="2819" max="2819" width="15" style="810" customWidth="1"/>
    <col min="2820" max="2820" width="72" style="810" customWidth="1"/>
    <col min="2821" max="2821" width="18.5703125" style="810" customWidth="1"/>
    <col min="2822" max="2822" width="3.7109375" style="810" customWidth="1"/>
    <col min="2823" max="2823" width="18.28515625" style="810" customWidth="1"/>
    <col min="2824" max="2824" width="17.28515625" style="810" customWidth="1"/>
    <col min="2825" max="2825" width="9.140625" style="810"/>
    <col min="2826" max="2826" width="12.42578125" style="810" bestFit="1" customWidth="1"/>
    <col min="2827" max="3072" width="9.140625" style="810"/>
    <col min="3073" max="3073" width="65" style="810" customWidth="1"/>
    <col min="3074" max="3074" width="17.7109375" style="810" customWidth="1"/>
    <col min="3075" max="3075" width="15" style="810" customWidth="1"/>
    <col min="3076" max="3076" width="72" style="810" customWidth="1"/>
    <col min="3077" max="3077" width="18.5703125" style="810" customWidth="1"/>
    <col min="3078" max="3078" width="3.7109375" style="810" customWidth="1"/>
    <col min="3079" max="3079" width="18.28515625" style="810" customWidth="1"/>
    <col min="3080" max="3080" width="17.28515625" style="810" customWidth="1"/>
    <col min="3081" max="3081" width="9.140625" style="810"/>
    <col min="3082" max="3082" width="12.42578125" style="810" bestFit="1" customWidth="1"/>
    <col min="3083" max="3328" width="9.140625" style="810"/>
    <col min="3329" max="3329" width="65" style="810" customWidth="1"/>
    <col min="3330" max="3330" width="17.7109375" style="810" customWidth="1"/>
    <col min="3331" max="3331" width="15" style="810" customWidth="1"/>
    <col min="3332" max="3332" width="72" style="810" customWidth="1"/>
    <col min="3333" max="3333" width="18.5703125" style="810" customWidth="1"/>
    <col min="3334" max="3334" width="3.7109375" style="810" customWidth="1"/>
    <col min="3335" max="3335" width="18.28515625" style="810" customWidth="1"/>
    <col min="3336" max="3336" width="17.28515625" style="810" customWidth="1"/>
    <col min="3337" max="3337" width="9.140625" style="810"/>
    <col min="3338" max="3338" width="12.42578125" style="810" bestFit="1" customWidth="1"/>
    <col min="3339" max="3584" width="9.140625" style="810"/>
    <col min="3585" max="3585" width="65" style="810" customWidth="1"/>
    <col min="3586" max="3586" width="17.7109375" style="810" customWidth="1"/>
    <col min="3587" max="3587" width="15" style="810" customWidth="1"/>
    <col min="3588" max="3588" width="72" style="810" customWidth="1"/>
    <col min="3589" max="3589" width="18.5703125" style="810" customWidth="1"/>
    <col min="3590" max="3590" width="3.7109375" style="810" customWidth="1"/>
    <col min="3591" max="3591" width="18.28515625" style="810" customWidth="1"/>
    <col min="3592" max="3592" width="17.28515625" style="810" customWidth="1"/>
    <col min="3593" max="3593" width="9.140625" style="810"/>
    <col min="3594" max="3594" width="12.42578125" style="810" bestFit="1" customWidth="1"/>
    <col min="3595" max="3840" width="9.140625" style="810"/>
    <col min="3841" max="3841" width="65" style="810" customWidth="1"/>
    <col min="3842" max="3842" width="17.7109375" style="810" customWidth="1"/>
    <col min="3843" max="3843" width="15" style="810" customWidth="1"/>
    <col min="3844" max="3844" width="72" style="810" customWidth="1"/>
    <col min="3845" max="3845" width="18.5703125" style="810" customWidth="1"/>
    <col min="3846" max="3846" width="3.7109375" style="810" customWidth="1"/>
    <col min="3847" max="3847" width="18.28515625" style="810" customWidth="1"/>
    <col min="3848" max="3848" width="17.28515625" style="810" customWidth="1"/>
    <col min="3849" max="3849" width="9.140625" style="810"/>
    <col min="3850" max="3850" width="12.42578125" style="810" bestFit="1" customWidth="1"/>
    <col min="3851" max="4096" width="9.140625" style="810"/>
    <col min="4097" max="4097" width="65" style="810" customWidth="1"/>
    <col min="4098" max="4098" width="17.7109375" style="810" customWidth="1"/>
    <col min="4099" max="4099" width="15" style="810" customWidth="1"/>
    <col min="4100" max="4100" width="72" style="810" customWidth="1"/>
    <col min="4101" max="4101" width="18.5703125" style="810" customWidth="1"/>
    <col min="4102" max="4102" width="3.7109375" style="810" customWidth="1"/>
    <col min="4103" max="4103" width="18.28515625" style="810" customWidth="1"/>
    <col min="4104" max="4104" width="17.28515625" style="810" customWidth="1"/>
    <col min="4105" max="4105" width="9.140625" style="810"/>
    <col min="4106" max="4106" width="12.42578125" style="810" bestFit="1" customWidth="1"/>
    <col min="4107" max="4352" width="9.140625" style="810"/>
    <col min="4353" max="4353" width="65" style="810" customWidth="1"/>
    <col min="4354" max="4354" width="17.7109375" style="810" customWidth="1"/>
    <col min="4355" max="4355" width="15" style="810" customWidth="1"/>
    <col min="4356" max="4356" width="72" style="810" customWidth="1"/>
    <col min="4357" max="4357" width="18.5703125" style="810" customWidth="1"/>
    <col min="4358" max="4358" width="3.7109375" style="810" customWidth="1"/>
    <col min="4359" max="4359" width="18.28515625" style="810" customWidth="1"/>
    <col min="4360" max="4360" width="17.28515625" style="810" customWidth="1"/>
    <col min="4361" max="4361" width="9.140625" style="810"/>
    <col min="4362" max="4362" width="12.42578125" style="810" bestFit="1" customWidth="1"/>
    <col min="4363" max="4608" width="9.140625" style="810"/>
    <col min="4609" max="4609" width="65" style="810" customWidth="1"/>
    <col min="4610" max="4610" width="17.7109375" style="810" customWidth="1"/>
    <col min="4611" max="4611" width="15" style="810" customWidth="1"/>
    <col min="4612" max="4612" width="72" style="810" customWidth="1"/>
    <col min="4613" max="4613" width="18.5703125" style="810" customWidth="1"/>
    <col min="4614" max="4614" width="3.7109375" style="810" customWidth="1"/>
    <col min="4615" max="4615" width="18.28515625" style="810" customWidth="1"/>
    <col min="4616" max="4616" width="17.28515625" style="810" customWidth="1"/>
    <col min="4617" max="4617" width="9.140625" style="810"/>
    <col min="4618" max="4618" width="12.42578125" style="810" bestFit="1" customWidth="1"/>
    <col min="4619" max="4864" width="9.140625" style="810"/>
    <col min="4865" max="4865" width="65" style="810" customWidth="1"/>
    <col min="4866" max="4866" width="17.7109375" style="810" customWidth="1"/>
    <col min="4867" max="4867" width="15" style="810" customWidth="1"/>
    <col min="4868" max="4868" width="72" style="810" customWidth="1"/>
    <col min="4869" max="4869" width="18.5703125" style="810" customWidth="1"/>
    <col min="4870" max="4870" width="3.7109375" style="810" customWidth="1"/>
    <col min="4871" max="4871" width="18.28515625" style="810" customWidth="1"/>
    <col min="4872" max="4872" width="17.28515625" style="810" customWidth="1"/>
    <col min="4873" max="4873" width="9.140625" style="810"/>
    <col min="4874" max="4874" width="12.42578125" style="810" bestFit="1" customWidth="1"/>
    <col min="4875" max="5120" width="9.140625" style="810"/>
    <col min="5121" max="5121" width="65" style="810" customWidth="1"/>
    <col min="5122" max="5122" width="17.7109375" style="810" customWidth="1"/>
    <col min="5123" max="5123" width="15" style="810" customWidth="1"/>
    <col min="5124" max="5124" width="72" style="810" customWidth="1"/>
    <col min="5125" max="5125" width="18.5703125" style="810" customWidth="1"/>
    <col min="5126" max="5126" width="3.7109375" style="810" customWidth="1"/>
    <col min="5127" max="5127" width="18.28515625" style="810" customWidth="1"/>
    <col min="5128" max="5128" width="17.28515625" style="810" customWidth="1"/>
    <col min="5129" max="5129" width="9.140625" style="810"/>
    <col min="5130" max="5130" width="12.42578125" style="810" bestFit="1" customWidth="1"/>
    <col min="5131" max="5376" width="9.140625" style="810"/>
    <col min="5377" max="5377" width="65" style="810" customWidth="1"/>
    <col min="5378" max="5378" width="17.7109375" style="810" customWidth="1"/>
    <col min="5379" max="5379" width="15" style="810" customWidth="1"/>
    <col min="5380" max="5380" width="72" style="810" customWidth="1"/>
    <col min="5381" max="5381" width="18.5703125" style="810" customWidth="1"/>
    <col min="5382" max="5382" width="3.7109375" style="810" customWidth="1"/>
    <col min="5383" max="5383" width="18.28515625" style="810" customWidth="1"/>
    <col min="5384" max="5384" width="17.28515625" style="810" customWidth="1"/>
    <col min="5385" max="5385" width="9.140625" style="810"/>
    <col min="5386" max="5386" width="12.42578125" style="810" bestFit="1" customWidth="1"/>
    <col min="5387" max="5632" width="9.140625" style="810"/>
    <col min="5633" max="5633" width="65" style="810" customWidth="1"/>
    <col min="5634" max="5634" width="17.7109375" style="810" customWidth="1"/>
    <col min="5635" max="5635" width="15" style="810" customWidth="1"/>
    <col min="5636" max="5636" width="72" style="810" customWidth="1"/>
    <col min="5637" max="5637" width="18.5703125" style="810" customWidth="1"/>
    <col min="5638" max="5638" width="3.7109375" style="810" customWidth="1"/>
    <col min="5639" max="5639" width="18.28515625" style="810" customWidth="1"/>
    <col min="5640" max="5640" width="17.28515625" style="810" customWidth="1"/>
    <col min="5641" max="5641" width="9.140625" style="810"/>
    <col min="5642" max="5642" width="12.42578125" style="810" bestFit="1" customWidth="1"/>
    <col min="5643" max="5888" width="9.140625" style="810"/>
    <col min="5889" max="5889" width="65" style="810" customWidth="1"/>
    <col min="5890" max="5890" width="17.7109375" style="810" customWidth="1"/>
    <col min="5891" max="5891" width="15" style="810" customWidth="1"/>
    <col min="5892" max="5892" width="72" style="810" customWidth="1"/>
    <col min="5893" max="5893" width="18.5703125" style="810" customWidth="1"/>
    <col min="5894" max="5894" width="3.7109375" style="810" customWidth="1"/>
    <col min="5895" max="5895" width="18.28515625" style="810" customWidth="1"/>
    <col min="5896" max="5896" width="17.28515625" style="810" customWidth="1"/>
    <col min="5897" max="5897" width="9.140625" style="810"/>
    <col min="5898" max="5898" width="12.42578125" style="810" bestFit="1" customWidth="1"/>
    <col min="5899" max="6144" width="9.140625" style="810"/>
    <col min="6145" max="6145" width="65" style="810" customWidth="1"/>
    <col min="6146" max="6146" width="17.7109375" style="810" customWidth="1"/>
    <col min="6147" max="6147" width="15" style="810" customWidth="1"/>
    <col min="6148" max="6148" width="72" style="810" customWidth="1"/>
    <col min="6149" max="6149" width="18.5703125" style="810" customWidth="1"/>
    <col min="6150" max="6150" width="3.7109375" style="810" customWidth="1"/>
    <col min="6151" max="6151" width="18.28515625" style="810" customWidth="1"/>
    <col min="6152" max="6152" width="17.28515625" style="810" customWidth="1"/>
    <col min="6153" max="6153" width="9.140625" style="810"/>
    <col min="6154" max="6154" width="12.42578125" style="810" bestFit="1" customWidth="1"/>
    <col min="6155" max="6400" width="9.140625" style="810"/>
    <col min="6401" max="6401" width="65" style="810" customWidth="1"/>
    <col min="6402" max="6402" width="17.7109375" style="810" customWidth="1"/>
    <col min="6403" max="6403" width="15" style="810" customWidth="1"/>
    <col min="6404" max="6404" width="72" style="810" customWidth="1"/>
    <col min="6405" max="6405" width="18.5703125" style="810" customWidth="1"/>
    <col min="6406" max="6406" width="3.7109375" style="810" customWidth="1"/>
    <col min="6407" max="6407" width="18.28515625" style="810" customWidth="1"/>
    <col min="6408" max="6408" width="17.28515625" style="810" customWidth="1"/>
    <col min="6409" max="6409" width="9.140625" style="810"/>
    <col min="6410" max="6410" width="12.42578125" style="810" bestFit="1" customWidth="1"/>
    <col min="6411" max="6656" width="9.140625" style="810"/>
    <col min="6657" max="6657" width="65" style="810" customWidth="1"/>
    <col min="6658" max="6658" width="17.7109375" style="810" customWidth="1"/>
    <col min="6659" max="6659" width="15" style="810" customWidth="1"/>
    <col min="6660" max="6660" width="72" style="810" customWidth="1"/>
    <col min="6661" max="6661" width="18.5703125" style="810" customWidth="1"/>
    <col min="6662" max="6662" width="3.7109375" style="810" customWidth="1"/>
    <col min="6663" max="6663" width="18.28515625" style="810" customWidth="1"/>
    <col min="6664" max="6664" width="17.28515625" style="810" customWidth="1"/>
    <col min="6665" max="6665" width="9.140625" style="810"/>
    <col min="6666" max="6666" width="12.42578125" style="810" bestFit="1" customWidth="1"/>
    <col min="6667" max="6912" width="9.140625" style="810"/>
    <col min="6913" max="6913" width="65" style="810" customWidth="1"/>
    <col min="6914" max="6914" width="17.7109375" style="810" customWidth="1"/>
    <col min="6915" max="6915" width="15" style="810" customWidth="1"/>
    <col min="6916" max="6916" width="72" style="810" customWidth="1"/>
    <col min="6917" max="6917" width="18.5703125" style="810" customWidth="1"/>
    <col min="6918" max="6918" width="3.7109375" style="810" customWidth="1"/>
    <col min="6919" max="6919" width="18.28515625" style="810" customWidth="1"/>
    <col min="6920" max="6920" width="17.28515625" style="810" customWidth="1"/>
    <col min="6921" max="6921" width="9.140625" style="810"/>
    <col min="6922" max="6922" width="12.42578125" style="810" bestFit="1" customWidth="1"/>
    <col min="6923" max="7168" width="9.140625" style="810"/>
    <col min="7169" max="7169" width="65" style="810" customWidth="1"/>
    <col min="7170" max="7170" width="17.7109375" style="810" customWidth="1"/>
    <col min="7171" max="7171" width="15" style="810" customWidth="1"/>
    <col min="7172" max="7172" width="72" style="810" customWidth="1"/>
    <col min="7173" max="7173" width="18.5703125" style="810" customWidth="1"/>
    <col min="7174" max="7174" width="3.7109375" style="810" customWidth="1"/>
    <col min="7175" max="7175" width="18.28515625" style="810" customWidth="1"/>
    <col min="7176" max="7176" width="17.28515625" style="810" customWidth="1"/>
    <col min="7177" max="7177" width="9.140625" style="810"/>
    <col min="7178" max="7178" width="12.42578125" style="810" bestFit="1" customWidth="1"/>
    <col min="7179" max="7424" width="9.140625" style="810"/>
    <col min="7425" max="7425" width="65" style="810" customWidth="1"/>
    <col min="7426" max="7426" width="17.7109375" style="810" customWidth="1"/>
    <col min="7427" max="7427" width="15" style="810" customWidth="1"/>
    <col min="7428" max="7428" width="72" style="810" customWidth="1"/>
    <col min="7429" max="7429" width="18.5703125" style="810" customWidth="1"/>
    <col min="7430" max="7430" width="3.7109375" style="810" customWidth="1"/>
    <col min="7431" max="7431" width="18.28515625" style="810" customWidth="1"/>
    <col min="7432" max="7432" width="17.28515625" style="810" customWidth="1"/>
    <col min="7433" max="7433" width="9.140625" style="810"/>
    <col min="7434" max="7434" width="12.42578125" style="810" bestFit="1" customWidth="1"/>
    <col min="7435" max="7680" width="9.140625" style="810"/>
    <col min="7681" max="7681" width="65" style="810" customWidth="1"/>
    <col min="7682" max="7682" width="17.7109375" style="810" customWidth="1"/>
    <col min="7683" max="7683" width="15" style="810" customWidth="1"/>
    <col min="7684" max="7684" width="72" style="810" customWidth="1"/>
    <col min="7685" max="7685" width="18.5703125" style="810" customWidth="1"/>
    <col min="7686" max="7686" width="3.7109375" style="810" customWidth="1"/>
    <col min="7687" max="7687" width="18.28515625" style="810" customWidth="1"/>
    <col min="7688" max="7688" width="17.28515625" style="810" customWidth="1"/>
    <col min="7689" max="7689" width="9.140625" style="810"/>
    <col min="7690" max="7690" width="12.42578125" style="810" bestFit="1" customWidth="1"/>
    <col min="7691" max="7936" width="9.140625" style="810"/>
    <col min="7937" max="7937" width="65" style="810" customWidth="1"/>
    <col min="7938" max="7938" width="17.7109375" style="810" customWidth="1"/>
    <col min="7939" max="7939" width="15" style="810" customWidth="1"/>
    <col min="7940" max="7940" width="72" style="810" customWidth="1"/>
    <col min="7941" max="7941" width="18.5703125" style="810" customWidth="1"/>
    <col min="7942" max="7942" width="3.7109375" style="810" customWidth="1"/>
    <col min="7943" max="7943" width="18.28515625" style="810" customWidth="1"/>
    <col min="7944" max="7944" width="17.28515625" style="810" customWidth="1"/>
    <col min="7945" max="7945" width="9.140625" style="810"/>
    <col min="7946" max="7946" width="12.42578125" style="810" bestFit="1" customWidth="1"/>
    <col min="7947" max="8192" width="9.140625" style="810"/>
    <col min="8193" max="8193" width="65" style="810" customWidth="1"/>
    <col min="8194" max="8194" width="17.7109375" style="810" customWidth="1"/>
    <col min="8195" max="8195" width="15" style="810" customWidth="1"/>
    <col min="8196" max="8196" width="72" style="810" customWidth="1"/>
    <col min="8197" max="8197" width="18.5703125" style="810" customWidth="1"/>
    <col min="8198" max="8198" width="3.7109375" style="810" customWidth="1"/>
    <col min="8199" max="8199" width="18.28515625" style="810" customWidth="1"/>
    <col min="8200" max="8200" width="17.28515625" style="810" customWidth="1"/>
    <col min="8201" max="8201" width="9.140625" style="810"/>
    <col min="8202" max="8202" width="12.42578125" style="810" bestFit="1" customWidth="1"/>
    <col min="8203" max="8448" width="9.140625" style="810"/>
    <col min="8449" max="8449" width="65" style="810" customWidth="1"/>
    <col min="8450" max="8450" width="17.7109375" style="810" customWidth="1"/>
    <col min="8451" max="8451" width="15" style="810" customWidth="1"/>
    <col min="8452" max="8452" width="72" style="810" customWidth="1"/>
    <col min="8453" max="8453" width="18.5703125" style="810" customWidth="1"/>
    <col min="8454" max="8454" width="3.7109375" style="810" customWidth="1"/>
    <col min="8455" max="8455" width="18.28515625" style="810" customWidth="1"/>
    <col min="8456" max="8456" width="17.28515625" style="810" customWidth="1"/>
    <col min="8457" max="8457" width="9.140625" style="810"/>
    <col min="8458" max="8458" width="12.42578125" style="810" bestFit="1" customWidth="1"/>
    <col min="8459" max="8704" width="9.140625" style="810"/>
    <col min="8705" max="8705" width="65" style="810" customWidth="1"/>
    <col min="8706" max="8706" width="17.7109375" style="810" customWidth="1"/>
    <col min="8707" max="8707" width="15" style="810" customWidth="1"/>
    <col min="8708" max="8708" width="72" style="810" customWidth="1"/>
    <col min="8709" max="8709" width="18.5703125" style="810" customWidth="1"/>
    <col min="8710" max="8710" width="3.7109375" style="810" customWidth="1"/>
    <col min="8711" max="8711" width="18.28515625" style="810" customWidth="1"/>
    <col min="8712" max="8712" width="17.28515625" style="810" customWidth="1"/>
    <col min="8713" max="8713" width="9.140625" style="810"/>
    <col min="8714" max="8714" width="12.42578125" style="810" bestFit="1" customWidth="1"/>
    <col min="8715" max="8960" width="9.140625" style="810"/>
    <col min="8961" max="8961" width="65" style="810" customWidth="1"/>
    <col min="8962" max="8962" width="17.7109375" style="810" customWidth="1"/>
    <col min="8963" max="8963" width="15" style="810" customWidth="1"/>
    <col min="8964" max="8964" width="72" style="810" customWidth="1"/>
    <col min="8965" max="8965" width="18.5703125" style="810" customWidth="1"/>
    <col min="8966" max="8966" width="3.7109375" style="810" customWidth="1"/>
    <col min="8967" max="8967" width="18.28515625" style="810" customWidth="1"/>
    <col min="8968" max="8968" width="17.28515625" style="810" customWidth="1"/>
    <col min="8969" max="8969" width="9.140625" style="810"/>
    <col min="8970" max="8970" width="12.42578125" style="810" bestFit="1" customWidth="1"/>
    <col min="8971" max="9216" width="9.140625" style="810"/>
    <col min="9217" max="9217" width="65" style="810" customWidth="1"/>
    <col min="9218" max="9218" width="17.7109375" style="810" customWidth="1"/>
    <col min="9219" max="9219" width="15" style="810" customWidth="1"/>
    <col min="9220" max="9220" width="72" style="810" customWidth="1"/>
    <col min="9221" max="9221" width="18.5703125" style="810" customWidth="1"/>
    <col min="9222" max="9222" width="3.7109375" style="810" customWidth="1"/>
    <col min="9223" max="9223" width="18.28515625" style="810" customWidth="1"/>
    <col min="9224" max="9224" width="17.28515625" style="810" customWidth="1"/>
    <col min="9225" max="9225" width="9.140625" style="810"/>
    <col min="9226" max="9226" width="12.42578125" style="810" bestFit="1" customWidth="1"/>
    <col min="9227" max="9472" width="9.140625" style="810"/>
    <col min="9473" max="9473" width="65" style="810" customWidth="1"/>
    <col min="9474" max="9474" width="17.7109375" style="810" customWidth="1"/>
    <col min="9475" max="9475" width="15" style="810" customWidth="1"/>
    <col min="9476" max="9476" width="72" style="810" customWidth="1"/>
    <col min="9477" max="9477" width="18.5703125" style="810" customWidth="1"/>
    <col min="9478" max="9478" width="3.7109375" style="810" customWidth="1"/>
    <col min="9479" max="9479" width="18.28515625" style="810" customWidth="1"/>
    <col min="9480" max="9480" width="17.28515625" style="810" customWidth="1"/>
    <col min="9481" max="9481" width="9.140625" style="810"/>
    <col min="9482" max="9482" width="12.42578125" style="810" bestFit="1" customWidth="1"/>
    <col min="9483" max="9728" width="9.140625" style="810"/>
    <col min="9729" max="9729" width="65" style="810" customWidth="1"/>
    <col min="9730" max="9730" width="17.7109375" style="810" customWidth="1"/>
    <col min="9731" max="9731" width="15" style="810" customWidth="1"/>
    <col min="9732" max="9732" width="72" style="810" customWidth="1"/>
    <col min="9733" max="9733" width="18.5703125" style="810" customWidth="1"/>
    <col min="9734" max="9734" width="3.7109375" style="810" customWidth="1"/>
    <col min="9735" max="9735" width="18.28515625" style="810" customWidth="1"/>
    <col min="9736" max="9736" width="17.28515625" style="810" customWidth="1"/>
    <col min="9737" max="9737" width="9.140625" style="810"/>
    <col min="9738" max="9738" width="12.42578125" style="810" bestFit="1" customWidth="1"/>
    <col min="9739" max="9984" width="9.140625" style="810"/>
    <col min="9985" max="9985" width="65" style="810" customWidth="1"/>
    <col min="9986" max="9986" width="17.7109375" style="810" customWidth="1"/>
    <col min="9987" max="9987" width="15" style="810" customWidth="1"/>
    <col min="9988" max="9988" width="72" style="810" customWidth="1"/>
    <col min="9989" max="9989" width="18.5703125" style="810" customWidth="1"/>
    <col min="9990" max="9990" width="3.7109375" style="810" customWidth="1"/>
    <col min="9991" max="9991" width="18.28515625" style="810" customWidth="1"/>
    <col min="9992" max="9992" width="17.28515625" style="810" customWidth="1"/>
    <col min="9993" max="9993" width="9.140625" style="810"/>
    <col min="9994" max="9994" width="12.42578125" style="810" bestFit="1" customWidth="1"/>
    <col min="9995" max="10240" width="9.140625" style="810"/>
    <col min="10241" max="10241" width="65" style="810" customWidth="1"/>
    <col min="10242" max="10242" width="17.7109375" style="810" customWidth="1"/>
    <col min="10243" max="10243" width="15" style="810" customWidth="1"/>
    <col min="10244" max="10244" width="72" style="810" customWidth="1"/>
    <col min="10245" max="10245" width="18.5703125" style="810" customWidth="1"/>
    <col min="10246" max="10246" width="3.7109375" style="810" customWidth="1"/>
    <col min="10247" max="10247" width="18.28515625" style="810" customWidth="1"/>
    <col min="10248" max="10248" width="17.28515625" style="810" customWidth="1"/>
    <col min="10249" max="10249" width="9.140625" style="810"/>
    <col min="10250" max="10250" width="12.42578125" style="810" bestFit="1" customWidth="1"/>
    <col min="10251" max="10496" width="9.140625" style="810"/>
    <col min="10497" max="10497" width="65" style="810" customWidth="1"/>
    <col min="10498" max="10498" width="17.7109375" style="810" customWidth="1"/>
    <col min="10499" max="10499" width="15" style="810" customWidth="1"/>
    <col min="10500" max="10500" width="72" style="810" customWidth="1"/>
    <col min="10501" max="10501" width="18.5703125" style="810" customWidth="1"/>
    <col min="10502" max="10502" width="3.7109375" style="810" customWidth="1"/>
    <col min="10503" max="10503" width="18.28515625" style="810" customWidth="1"/>
    <col min="10504" max="10504" width="17.28515625" style="810" customWidth="1"/>
    <col min="10505" max="10505" width="9.140625" style="810"/>
    <col min="10506" max="10506" width="12.42578125" style="810" bestFit="1" customWidth="1"/>
    <col min="10507" max="10752" width="9.140625" style="810"/>
    <col min="10753" max="10753" width="65" style="810" customWidth="1"/>
    <col min="10754" max="10754" width="17.7109375" style="810" customWidth="1"/>
    <col min="10755" max="10755" width="15" style="810" customWidth="1"/>
    <col min="10756" max="10756" width="72" style="810" customWidth="1"/>
    <col min="10757" max="10757" width="18.5703125" style="810" customWidth="1"/>
    <col min="10758" max="10758" width="3.7109375" style="810" customWidth="1"/>
    <col min="10759" max="10759" width="18.28515625" style="810" customWidth="1"/>
    <col min="10760" max="10760" width="17.28515625" style="810" customWidth="1"/>
    <col min="10761" max="10761" width="9.140625" style="810"/>
    <col min="10762" max="10762" width="12.42578125" style="810" bestFit="1" customWidth="1"/>
    <col min="10763" max="11008" width="9.140625" style="810"/>
    <col min="11009" max="11009" width="65" style="810" customWidth="1"/>
    <col min="11010" max="11010" width="17.7109375" style="810" customWidth="1"/>
    <col min="11011" max="11011" width="15" style="810" customWidth="1"/>
    <col min="11012" max="11012" width="72" style="810" customWidth="1"/>
    <col min="11013" max="11013" width="18.5703125" style="810" customWidth="1"/>
    <col min="11014" max="11014" width="3.7109375" style="810" customWidth="1"/>
    <col min="11015" max="11015" width="18.28515625" style="810" customWidth="1"/>
    <col min="11016" max="11016" width="17.28515625" style="810" customWidth="1"/>
    <col min="11017" max="11017" width="9.140625" style="810"/>
    <col min="11018" max="11018" width="12.42578125" style="810" bestFit="1" customWidth="1"/>
    <col min="11019" max="11264" width="9.140625" style="810"/>
    <col min="11265" max="11265" width="65" style="810" customWidth="1"/>
    <col min="11266" max="11266" width="17.7109375" style="810" customWidth="1"/>
    <col min="11267" max="11267" width="15" style="810" customWidth="1"/>
    <col min="11268" max="11268" width="72" style="810" customWidth="1"/>
    <col min="11269" max="11269" width="18.5703125" style="810" customWidth="1"/>
    <col min="11270" max="11270" width="3.7109375" style="810" customWidth="1"/>
    <col min="11271" max="11271" width="18.28515625" style="810" customWidth="1"/>
    <col min="11272" max="11272" width="17.28515625" style="810" customWidth="1"/>
    <col min="11273" max="11273" width="9.140625" style="810"/>
    <col min="11274" max="11274" width="12.42578125" style="810" bestFit="1" customWidth="1"/>
    <col min="11275" max="11520" width="9.140625" style="810"/>
    <col min="11521" max="11521" width="65" style="810" customWidth="1"/>
    <col min="11522" max="11522" width="17.7109375" style="810" customWidth="1"/>
    <col min="11523" max="11523" width="15" style="810" customWidth="1"/>
    <col min="11524" max="11524" width="72" style="810" customWidth="1"/>
    <col min="11525" max="11525" width="18.5703125" style="810" customWidth="1"/>
    <col min="11526" max="11526" width="3.7109375" style="810" customWidth="1"/>
    <col min="11527" max="11527" width="18.28515625" style="810" customWidth="1"/>
    <col min="11528" max="11528" width="17.28515625" style="810" customWidth="1"/>
    <col min="11529" max="11529" width="9.140625" style="810"/>
    <col min="11530" max="11530" width="12.42578125" style="810" bestFit="1" customWidth="1"/>
    <col min="11531" max="11776" width="9.140625" style="810"/>
    <col min="11777" max="11777" width="65" style="810" customWidth="1"/>
    <col min="11778" max="11778" width="17.7109375" style="810" customWidth="1"/>
    <col min="11779" max="11779" width="15" style="810" customWidth="1"/>
    <col min="11780" max="11780" width="72" style="810" customWidth="1"/>
    <col min="11781" max="11781" width="18.5703125" style="810" customWidth="1"/>
    <col min="11782" max="11782" width="3.7109375" style="810" customWidth="1"/>
    <col min="11783" max="11783" width="18.28515625" style="810" customWidth="1"/>
    <col min="11784" max="11784" width="17.28515625" style="810" customWidth="1"/>
    <col min="11785" max="11785" width="9.140625" style="810"/>
    <col min="11786" max="11786" width="12.42578125" style="810" bestFit="1" customWidth="1"/>
    <col min="11787" max="12032" width="9.140625" style="810"/>
    <col min="12033" max="12033" width="65" style="810" customWidth="1"/>
    <col min="12034" max="12034" width="17.7109375" style="810" customWidth="1"/>
    <col min="12035" max="12035" width="15" style="810" customWidth="1"/>
    <col min="12036" max="12036" width="72" style="810" customWidth="1"/>
    <col min="12037" max="12037" width="18.5703125" style="810" customWidth="1"/>
    <col min="12038" max="12038" width="3.7109375" style="810" customWidth="1"/>
    <col min="12039" max="12039" width="18.28515625" style="810" customWidth="1"/>
    <col min="12040" max="12040" width="17.28515625" style="810" customWidth="1"/>
    <col min="12041" max="12041" width="9.140625" style="810"/>
    <col min="12042" max="12042" width="12.42578125" style="810" bestFit="1" customWidth="1"/>
    <col min="12043" max="12288" width="9.140625" style="810"/>
    <col min="12289" max="12289" width="65" style="810" customWidth="1"/>
    <col min="12290" max="12290" width="17.7109375" style="810" customWidth="1"/>
    <col min="12291" max="12291" width="15" style="810" customWidth="1"/>
    <col min="12292" max="12292" width="72" style="810" customWidth="1"/>
    <col min="12293" max="12293" width="18.5703125" style="810" customWidth="1"/>
    <col min="12294" max="12294" width="3.7109375" style="810" customWidth="1"/>
    <col min="12295" max="12295" width="18.28515625" style="810" customWidth="1"/>
    <col min="12296" max="12296" width="17.28515625" style="810" customWidth="1"/>
    <col min="12297" max="12297" width="9.140625" style="810"/>
    <col min="12298" max="12298" width="12.42578125" style="810" bestFit="1" customWidth="1"/>
    <col min="12299" max="12544" width="9.140625" style="810"/>
    <col min="12545" max="12545" width="65" style="810" customWidth="1"/>
    <col min="12546" max="12546" width="17.7109375" style="810" customWidth="1"/>
    <col min="12547" max="12547" width="15" style="810" customWidth="1"/>
    <col min="12548" max="12548" width="72" style="810" customWidth="1"/>
    <col min="12549" max="12549" width="18.5703125" style="810" customWidth="1"/>
    <col min="12550" max="12550" width="3.7109375" style="810" customWidth="1"/>
    <col min="12551" max="12551" width="18.28515625" style="810" customWidth="1"/>
    <col min="12552" max="12552" width="17.28515625" style="810" customWidth="1"/>
    <col min="12553" max="12553" width="9.140625" style="810"/>
    <col min="12554" max="12554" width="12.42578125" style="810" bestFit="1" customWidth="1"/>
    <col min="12555" max="12800" width="9.140625" style="810"/>
    <col min="12801" max="12801" width="65" style="810" customWidth="1"/>
    <col min="12802" max="12802" width="17.7109375" style="810" customWidth="1"/>
    <col min="12803" max="12803" width="15" style="810" customWidth="1"/>
    <col min="12804" max="12804" width="72" style="810" customWidth="1"/>
    <col min="12805" max="12805" width="18.5703125" style="810" customWidth="1"/>
    <col min="12806" max="12806" width="3.7109375" style="810" customWidth="1"/>
    <col min="12807" max="12807" width="18.28515625" style="810" customWidth="1"/>
    <col min="12808" max="12808" width="17.28515625" style="810" customWidth="1"/>
    <col min="12809" max="12809" width="9.140625" style="810"/>
    <col min="12810" max="12810" width="12.42578125" style="810" bestFit="1" customWidth="1"/>
    <col min="12811" max="13056" width="9.140625" style="810"/>
    <col min="13057" max="13057" width="65" style="810" customWidth="1"/>
    <col min="13058" max="13058" width="17.7109375" style="810" customWidth="1"/>
    <col min="13059" max="13059" width="15" style="810" customWidth="1"/>
    <col min="13060" max="13060" width="72" style="810" customWidth="1"/>
    <col min="13061" max="13061" width="18.5703125" style="810" customWidth="1"/>
    <col min="13062" max="13062" width="3.7109375" style="810" customWidth="1"/>
    <col min="13063" max="13063" width="18.28515625" style="810" customWidth="1"/>
    <col min="13064" max="13064" width="17.28515625" style="810" customWidth="1"/>
    <col min="13065" max="13065" width="9.140625" style="810"/>
    <col min="13066" max="13066" width="12.42578125" style="810" bestFit="1" customWidth="1"/>
    <col min="13067" max="13312" width="9.140625" style="810"/>
    <col min="13313" max="13313" width="65" style="810" customWidth="1"/>
    <col min="13314" max="13314" width="17.7109375" style="810" customWidth="1"/>
    <col min="13315" max="13315" width="15" style="810" customWidth="1"/>
    <col min="13316" max="13316" width="72" style="810" customWidth="1"/>
    <col min="13317" max="13317" width="18.5703125" style="810" customWidth="1"/>
    <col min="13318" max="13318" width="3.7109375" style="810" customWidth="1"/>
    <col min="13319" max="13319" width="18.28515625" style="810" customWidth="1"/>
    <col min="13320" max="13320" width="17.28515625" style="810" customWidth="1"/>
    <col min="13321" max="13321" width="9.140625" style="810"/>
    <col min="13322" max="13322" width="12.42578125" style="810" bestFit="1" customWidth="1"/>
    <col min="13323" max="13568" width="9.140625" style="810"/>
    <col min="13569" max="13569" width="65" style="810" customWidth="1"/>
    <col min="13570" max="13570" width="17.7109375" style="810" customWidth="1"/>
    <col min="13571" max="13571" width="15" style="810" customWidth="1"/>
    <col min="13572" max="13572" width="72" style="810" customWidth="1"/>
    <col min="13573" max="13573" width="18.5703125" style="810" customWidth="1"/>
    <col min="13574" max="13574" width="3.7109375" style="810" customWidth="1"/>
    <col min="13575" max="13575" width="18.28515625" style="810" customWidth="1"/>
    <col min="13576" max="13576" width="17.28515625" style="810" customWidth="1"/>
    <col min="13577" max="13577" width="9.140625" style="810"/>
    <col min="13578" max="13578" width="12.42578125" style="810" bestFit="1" customWidth="1"/>
    <col min="13579" max="13824" width="9.140625" style="810"/>
    <col min="13825" max="13825" width="65" style="810" customWidth="1"/>
    <col min="13826" max="13826" width="17.7109375" style="810" customWidth="1"/>
    <col min="13827" max="13827" width="15" style="810" customWidth="1"/>
    <col min="13828" max="13828" width="72" style="810" customWidth="1"/>
    <col min="13829" max="13829" width="18.5703125" style="810" customWidth="1"/>
    <col min="13830" max="13830" width="3.7109375" style="810" customWidth="1"/>
    <col min="13831" max="13831" width="18.28515625" style="810" customWidth="1"/>
    <col min="13832" max="13832" width="17.28515625" style="810" customWidth="1"/>
    <col min="13833" max="13833" width="9.140625" style="810"/>
    <col min="13834" max="13834" width="12.42578125" style="810" bestFit="1" customWidth="1"/>
    <col min="13835" max="14080" width="9.140625" style="810"/>
    <col min="14081" max="14081" width="65" style="810" customWidth="1"/>
    <col min="14082" max="14082" width="17.7109375" style="810" customWidth="1"/>
    <col min="14083" max="14083" width="15" style="810" customWidth="1"/>
    <col min="14084" max="14084" width="72" style="810" customWidth="1"/>
    <col min="14085" max="14085" width="18.5703125" style="810" customWidth="1"/>
    <col min="14086" max="14086" width="3.7109375" style="810" customWidth="1"/>
    <col min="14087" max="14087" width="18.28515625" style="810" customWidth="1"/>
    <col min="14088" max="14088" width="17.28515625" style="810" customWidth="1"/>
    <col min="14089" max="14089" width="9.140625" style="810"/>
    <col min="14090" max="14090" width="12.42578125" style="810" bestFit="1" customWidth="1"/>
    <col min="14091" max="14336" width="9.140625" style="810"/>
    <col min="14337" max="14337" width="65" style="810" customWidth="1"/>
    <col min="14338" max="14338" width="17.7109375" style="810" customWidth="1"/>
    <col min="14339" max="14339" width="15" style="810" customWidth="1"/>
    <col min="14340" max="14340" width="72" style="810" customWidth="1"/>
    <col min="14341" max="14341" width="18.5703125" style="810" customWidth="1"/>
    <col min="14342" max="14342" width="3.7109375" style="810" customWidth="1"/>
    <col min="14343" max="14343" width="18.28515625" style="810" customWidth="1"/>
    <col min="14344" max="14344" width="17.28515625" style="810" customWidth="1"/>
    <col min="14345" max="14345" width="9.140625" style="810"/>
    <col min="14346" max="14346" width="12.42578125" style="810" bestFit="1" customWidth="1"/>
    <col min="14347" max="14592" width="9.140625" style="810"/>
    <col min="14593" max="14593" width="65" style="810" customWidth="1"/>
    <col min="14594" max="14594" width="17.7109375" style="810" customWidth="1"/>
    <col min="14595" max="14595" width="15" style="810" customWidth="1"/>
    <col min="14596" max="14596" width="72" style="810" customWidth="1"/>
    <col min="14597" max="14597" width="18.5703125" style="810" customWidth="1"/>
    <col min="14598" max="14598" width="3.7109375" style="810" customWidth="1"/>
    <col min="14599" max="14599" width="18.28515625" style="810" customWidth="1"/>
    <col min="14600" max="14600" width="17.28515625" style="810" customWidth="1"/>
    <col min="14601" max="14601" width="9.140625" style="810"/>
    <col min="14602" max="14602" width="12.42578125" style="810" bestFit="1" customWidth="1"/>
    <col min="14603" max="14848" width="9.140625" style="810"/>
    <col min="14849" max="14849" width="65" style="810" customWidth="1"/>
    <col min="14850" max="14850" width="17.7109375" style="810" customWidth="1"/>
    <col min="14851" max="14851" width="15" style="810" customWidth="1"/>
    <col min="14852" max="14852" width="72" style="810" customWidth="1"/>
    <col min="14853" max="14853" width="18.5703125" style="810" customWidth="1"/>
    <col min="14854" max="14854" width="3.7109375" style="810" customWidth="1"/>
    <col min="14855" max="14855" width="18.28515625" style="810" customWidth="1"/>
    <col min="14856" max="14856" width="17.28515625" style="810" customWidth="1"/>
    <col min="14857" max="14857" width="9.140625" style="810"/>
    <col min="14858" max="14858" width="12.42578125" style="810" bestFit="1" customWidth="1"/>
    <col min="14859" max="15104" width="9.140625" style="810"/>
    <col min="15105" max="15105" width="65" style="810" customWidth="1"/>
    <col min="15106" max="15106" width="17.7109375" style="810" customWidth="1"/>
    <col min="15107" max="15107" width="15" style="810" customWidth="1"/>
    <col min="15108" max="15108" width="72" style="810" customWidth="1"/>
    <col min="15109" max="15109" width="18.5703125" style="810" customWidth="1"/>
    <col min="15110" max="15110" width="3.7109375" style="810" customWidth="1"/>
    <col min="15111" max="15111" width="18.28515625" style="810" customWidth="1"/>
    <col min="15112" max="15112" width="17.28515625" style="810" customWidth="1"/>
    <col min="15113" max="15113" width="9.140625" style="810"/>
    <col min="15114" max="15114" width="12.42578125" style="810" bestFit="1" customWidth="1"/>
    <col min="15115" max="15360" width="9.140625" style="810"/>
    <col min="15361" max="15361" width="65" style="810" customWidth="1"/>
    <col min="15362" max="15362" width="17.7109375" style="810" customWidth="1"/>
    <col min="15363" max="15363" width="15" style="810" customWidth="1"/>
    <col min="15364" max="15364" width="72" style="810" customWidth="1"/>
    <col min="15365" max="15365" width="18.5703125" style="810" customWidth="1"/>
    <col min="15366" max="15366" width="3.7109375" style="810" customWidth="1"/>
    <col min="15367" max="15367" width="18.28515625" style="810" customWidth="1"/>
    <col min="15368" max="15368" width="17.28515625" style="810" customWidth="1"/>
    <col min="15369" max="15369" width="9.140625" style="810"/>
    <col min="15370" max="15370" width="12.42578125" style="810" bestFit="1" customWidth="1"/>
    <col min="15371" max="15616" width="9.140625" style="810"/>
    <col min="15617" max="15617" width="65" style="810" customWidth="1"/>
    <col min="15618" max="15618" width="17.7109375" style="810" customWidth="1"/>
    <col min="15619" max="15619" width="15" style="810" customWidth="1"/>
    <col min="15620" max="15620" width="72" style="810" customWidth="1"/>
    <col min="15621" max="15621" width="18.5703125" style="810" customWidth="1"/>
    <col min="15622" max="15622" width="3.7109375" style="810" customWidth="1"/>
    <col min="15623" max="15623" width="18.28515625" style="810" customWidth="1"/>
    <col min="15624" max="15624" width="17.28515625" style="810" customWidth="1"/>
    <col min="15625" max="15625" width="9.140625" style="810"/>
    <col min="15626" max="15626" width="12.42578125" style="810" bestFit="1" customWidth="1"/>
    <col min="15627" max="15872" width="9.140625" style="810"/>
    <col min="15873" max="15873" width="65" style="810" customWidth="1"/>
    <col min="15874" max="15874" width="17.7109375" style="810" customWidth="1"/>
    <col min="15875" max="15875" width="15" style="810" customWidth="1"/>
    <col min="15876" max="15876" width="72" style="810" customWidth="1"/>
    <col min="15877" max="15877" width="18.5703125" style="810" customWidth="1"/>
    <col min="15878" max="15878" width="3.7109375" style="810" customWidth="1"/>
    <col min="15879" max="15879" width="18.28515625" style="810" customWidth="1"/>
    <col min="15880" max="15880" width="17.28515625" style="810" customWidth="1"/>
    <col min="15881" max="15881" width="9.140625" style="810"/>
    <col min="15882" max="15882" width="12.42578125" style="810" bestFit="1" customWidth="1"/>
    <col min="15883" max="16128" width="9.140625" style="810"/>
    <col min="16129" max="16129" width="65" style="810" customWidth="1"/>
    <col min="16130" max="16130" width="17.7109375" style="810" customWidth="1"/>
    <col min="16131" max="16131" width="15" style="810" customWidth="1"/>
    <col min="16132" max="16132" width="72" style="810" customWidth="1"/>
    <col min="16133" max="16133" width="18.5703125" style="810" customWidth="1"/>
    <col min="16134" max="16134" width="3.7109375" style="810" customWidth="1"/>
    <col min="16135" max="16135" width="18.28515625" style="810" customWidth="1"/>
    <col min="16136" max="16136" width="17.28515625" style="810" customWidth="1"/>
    <col min="16137" max="16137" width="9.140625" style="810"/>
    <col min="16138" max="16138" width="12.42578125" style="810" bestFit="1" customWidth="1"/>
    <col min="16139" max="16384" width="9.140625" style="810"/>
  </cols>
  <sheetData>
    <row r="1" spans="1:10" s="78" customFormat="1" ht="3.75" customHeight="1">
      <c r="A1" s="1224"/>
      <c r="B1" s="1224"/>
      <c r="C1" s="1224"/>
      <c r="D1" s="1224"/>
      <c r="E1" s="1224"/>
      <c r="F1" s="77"/>
    </row>
    <row r="2" spans="1:10" s="80" customFormat="1" ht="33.75" customHeight="1">
      <c r="A2" s="1224" t="s">
        <v>1073</v>
      </c>
      <c r="B2" s="1224"/>
      <c r="C2" s="1224"/>
      <c r="D2" s="1224"/>
      <c r="E2" s="1224"/>
      <c r="F2" s="79"/>
    </row>
    <row r="3" spans="1:10" s="80" customFormat="1" ht="29.25" customHeight="1">
      <c r="A3" s="1224" t="s">
        <v>919</v>
      </c>
      <c r="B3" s="1224"/>
      <c r="C3" s="1224"/>
      <c r="D3" s="1224"/>
      <c r="E3" s="1224"/>
      <c r="F3" s="79"/>
    </row>
    <row r="4" spans="1:10" s="80" customFormat="1" ht="27.75" customHeight="1">
      <c r="A4" s="1224" t="s">
        <v>1431</v>
      </c>
      <c r="B4" s="1224"/>
      <c r="C4" s="1224"/>
      <c r="D4" s="1224"/>
      <c r="E4" s="1224"/>
      <c r="F4" s="79"/>
    </row>
    <row r="5" spans="1:10" s="82" customFormat="1" ht="22.5">
      <c r="A5" s="1224" t="s">
        <v>1438</v>
      </c>
      <c r="B5" s="1224"/>
      <c r="C5" s="1224"/>
      <c r="D5" s="1224"/>
      <c r="E5" s="1224"/>
      <c r="F5" s="81"/>
    </row>
    <row r="6" spans="1:10" ht="6" customHeight="1"/>
    <row r="7" spans="1:10" ht="42.75" customHeight="1">
      <c r="A7" s="1223" t="s">
        <v>1127</v>
      </c>
      <c r="B7" s="1223"/>
      <c r="C7" s="1223"/>
      <c r="D7" s="1223"/>
      <c r="E7" s="1223"/>
      <c r="F7" s="811"/>
      <c r="G7" s="812"/>
      <c r="H7" s="812"/>
      <c r="I7" s="812"/>
      <c r="J7" s="812"/>
    </row>
    <row r="8" spans="1:10" ht="15">
      <c r="A8" s="85"/>
      <c r="B8" s="85"/>
      <c r="C8" s="85"/>
      <c r="D8" s="85"/>
      <c r="E8" s="85"/>
      <c r="F8" s="813"/>
      <c r="G8" s="812"/>
      <c r="H8" s="812"/>
      <c r="I8" s="812"/>
      <c r="J8" s="812"/>
    </row>
    <row r="9" spans="1:10" ht="15.75">
      <c r="A9" s="86" t="s">
        <v>1128</v>
      </c>
      <c r="B9" s="86">
        <v>107764500</v>
      </c>
      <c r="C9" s="85"/>
      <c r="D9" s="86" t="s">
        <v>1129</v>
      </c>
      <c r="E9" s="86">
        <v>3730496</v>
      </c>
      <c r="F9" s="814"/>
      <c r="G9" s="815"/>
      <c r="H9" s="812"/>
      <c r="I9" s="812"/>
      <c r="J9" s="812"/>
    </row>
    <row r="10" spans="1:10" ht="15">
      <c r="A10" s="85"/>
      <c r="B10" s="85"/>
      <c r="C10" s="85"/>
      <c r="D10" s="85"/>
      <c r="E10" s="85"/>
      <c r="F10" s="814"/>
      <c r="G10" s="815"/>
      <c r="H10" s="812"/>
      <c r="I10" s="812"/>
      <c r="J10" s="812"/>
    </row>
    <row r="11" spans="1:10" ht="15">
      <c r="A11" s="85" t="s">
        <v>1130</v>
      </c>
      <c r="B11" s="85">
        <v>102773862</v>
      </c>
      <c r="C11" s="85"/>
      <c r="D11" s="85" t="s">
        <v>1131</v>
      </c>
      <c r="E11" s="85">
        <v>225</v>
      </c>
      <c r="F11" s="814"/>
      <c r="G11" s="815"/>
      <c r="H11" s="812"/>
      <c r="I11" s="812"/>
      <c r="J11" s="812"/>
    </row>
    <row r="12" spans="1:10" ht="15">
      <c r="A12" s="85" t="s">
        <v>1132</v>
      </c>
      <c r="B12" s="85">
        <v>11239946</v>
      </c>
      <c r="C12" s="85"/>
      <c r="D12" s="85"/>
      <c r="E12" s="85"/>
      <c r="F12" s="814"/>
      <c r="G12" s="815"/>
      <c r="H12" s="812"/>
      <c r="I12" s="812"/>
      <c r="J12" s="812"/>
    </row>
    <row r="13" spans="1:10" ht="15">
      <c r="A13" s="85" t="s">
        <v>1133</v>
      </c>
      <c r="B13" s="85">
        <v>14659078</v>
      </c>
      <c r="C13" s="85"/>
      <c r="D13" s="85" t="s">
        <v>1134</v>
      </c>
      <c r="E13" s="85">
        <v>225</v>
      </c>
      <c r="F13" s="814"/>
      <c r="G13" s="815"/>
      <c r="H13" s="812"/>
      <c r="I13" s="812"/>
      <c r="J13" s="812"/>
    </row>
    <row r="14" spans="1:10" ht="15">
      <c r="A14" s="85" t="s">
        <v>1135</v>
      </c>
      <c r="B14" s="85">
        <v>1666262</v>
      </c>
      <c r="C14" s="85"/>
      <c r="D14" s="85"/>
      <c r="E14" s="85"/>
      <c r="F14" s="814"/>
      <c r="G14" s="815"/>
      <c r="H14" s="812"/>
      <c r="I14" s="812"/>
      <c r="J14" s="812"/>
    </row>
    <row r="15" spans="1:10" ht="15">
      <c r="A15" s="85" t="s">
        <v>1136</v>
      </c>
      <c r="B15" s="85">
        <v>75208556</v>
      </c>
      <c r="C15" s="85"/>
      <c r="D15" s="85"/>
      <c r="E15" s="85"/>
      <c r="F15" s="814"/>
      <c r="G15" s="815"/>
      <c r="H15" s="812"/>
      <c r="I15" s="812"/>
      <c r="J15" s="812"/>
    </row>
    <row r="16" spans="1:10" ht="15">
      <c r="A16" s="85" t="s">
        <v>1137</v>
      </c>
      <c r="B16" s="85">
        <v>20</v>
      </c>
      <c r="C16" s="85"/>
      <c r="D16" s="85" t="s">
        <v>1139</v>
      </c>
      <c r="E16" s="85">
        <v>3730271</v>
      </c>
      <c r="F16" s="814"/>
      <c r="G16" s="815"/>
      <c r="H16" s="812"/>
      <c r="I16" s="812"/>
      <c r="J16" s="812"/>
    </row>
    <row r="17" spans="1:10" ht="15">
      <c r="A17" s="85"/>
      <c r="B17" s="85"/>
      <c r="C17" s="85"/>
      <c r="D17" s="85" t="s">
        <v>1141</v>
      </c>
      <c r="E17" s="85">
        <v>3730271</v>
      </c>
      <c r="F17" s="814"/>
      <c r="G17" s="815"/>
      <c r="H17" s="812"/>
      <c r="I17" s="812"/>
      <c r="J17" s="812"/>
    </row>
    <row r="18" spans="1:10" ht="15">
      <c r="A18" s="85"/>
      <c r="B18" s="85"/>
      <c r="C18" s="85"/>
      <c r="D18" s="85"/>
      <c r="E18" s="85"/>
      <c r="F18" s="814"/>
      <c r="G18" s="815"/>
      <c r="H18" s="812"/>
      <c r="I18" s="812"/>
      <c r="J18" s="812"/>
    </row>
    <row r="19" spans="1:10" ht="15">
      <c r="A19" s="85" t="s">
        <v>1138</v>
      </c>
      <c r="B19" s="85">
        <v>4990638</v>
      </c>
      <c r="C19" s="85"/>
      <c r="F19" s="814"/>
      <c r="G19" s="815"/>
      <c r="H19" s="812"/>
      <c r="I19" s="812"/>
      <c r="J19" s="812"/>
    </row>
    <row r="20" spans="1:10" ht="15">
      <c r="A20" s="85" t="s">
        <v>1140</v>
      </c>
      <c r="B20" s="85">
        <v>4675678</v>
      </c>
      <c r="C20" s="85"/>
      <c r="F20" s="814"/>
      <c r="G20" s="815"/>
      <c r="H20" s="812"/>
      <c r="I20" s="812"/>
      <c r="J20" s="812"/>
    </row>
    <row r="21" spans="1:10" ht="15">
      <c r="A21" s="85" t="s">
        <v>1142</v>
      </c>
      <c r="B21" s="85">
        <v>314960</v>
      </c>
      <c r="C21" s="85"/>
      <c r="D21" s="85"/>
      <c r="E21" s="85"/>
      <c r="F21" s="814"/>
      <c r="G21" s="815"/>
      <c r="H21" s="812"/>
      <c r="I21" s="812"/>
      <c r="J21" s="812"/>
    </row>
    <row r="22" spans="1:10" ht="15">
      <c r="A22" s="85"/>
      <c r="B22" s="85"/>
      <c r="C22" s="85"/>
      <c r="D22" s="85"/>
      <c r="E22" s="85"/>
      <c r="F22" s="814"/>
      <c r="G22" s="815"/>
      <c r="H22" s="812"/>
      <c r="I22" s="812"/>
      <c r="J22" s="812"/>
    </row>
    <row r="23" spans="1:10" ht="15">
      <c r="A23" s="85"/>
      <c r="B23" s="85"/>
      <c r="C23" s="85"/>
      <c r="D23" s="85"/>
      <c r="E23" s="85"/>
      <c r="F23" s="814"/>
      <c r="G23" s="815"/>
      <c r="H23" s="812"/>
      <c r="I23" s="812"/>
      <c r="J23" s="812"/>
    </row>
    <row r="24" spans="1:10" ht="15.75">
      <c r="A24" s="86" t="s">
        <v>1143</v>
      </c>
      <c r="B24" s="86">
        <v>32460564</v>
      </c>
      <c r="C24" s="85"/>
      <c r="D24" s="86" t="s">
        <v>1144</v>
      </c>
      <c r="E24" s="86">
        <v>136318313</v>
      </c>
      <c r="F24" s="814"/>
      <c r="G24" s="815"/>
      <c r="H24" s="812"/>
      <c r="I24" s="812"/>
      <c r="J24" s="812"/>
    </row>
    <row r="25" spans="1:10" ht="15">
      <c r="A25" s="85"/>
      <c r="B25" s="85"/>
      <c r="C25" s="85"/>
      <c r="D25" s="85"/>
      <c r="E25" s="85"/>
      <c r="F25" s="814"/>
      <c r="G25" s="815"/>
      <c r="H25" s="812"/>
      <c r="I25" s="812"/>
      <c r="J25" s="812"/>
    </row>
    <row r="26" spans="1:10" ht="15">
      <c r="A26" s="101"/>
      <c r="B26" s="812"/>
      <c r="C26" s="85"/>
      <c r="D26" s="85" t="s">
        <v>1145</v>
      </c>
      <c r="E26" s="85">
        <v>38283966</v>
      </c>
      <c r="F26" s="814"/>
      <c r="G26" s="815"/>
      <c r="H26" s="812"/>
      <c r="I26" s="812"/>
      <c r="J26" s="812"/>
    </row>
    <row r="27" spans="1:10" ht="15">
      <c r="A27" s="85" t="s">
        <v>1147</v>
      </c>
      <c r="B27" s="85">
        <v>24051020</v>
      </c>
      <c r="C27" s="85"/>
      <c r="D27" s="85" t="s">
        <v>1146</v>
      </c>
      <c r="E27" s="85">
        <v>38283966</v>
      </c>
      <c r="F27" s="814"/>
      <c r="G27" s="815"/>
      <c r="H27" s="812"/>
      <c r="I27" s="812"/>
      <c r="J27" s="812"/>
    </row>
    <row r="28" spans="1:10" ht="15">
      <c r="A28" s="85" t="s">
        <v>1148</v>
      </c>
      <c r="B28" s="85">
        <v>24051020</v>
      </c>
      <c r="C28" s="85"/>
      <c r="D28" s="85"/>
      <c r="E28" s="85"/>
      <c r="F28" s="814"/>
      <c r="G28" s="815"/>
      <c r="H28" s="812"/>
      <c r="I28" s="812"/>
      <c r="J28" s="812"/>
    </row>
    <row r="29" spans="1:10" ht="15">
      <c r="A29" s="85"/>
      <c r="B29" s="85"/>
      <c r="C29" s="85"/>
      <c r="D29" s="85" t="s">
        <v>1432</v>
      </c>
      <c r="E29" s="85">
        <v>25014305</v>
      </c>
      <c r="F29" s="814"/>
      <c r="G29" s="815"/>
      <c r="H29" s="812"/>
      <c r="I29" s="812"/>
      <c r="J29" s="812"/>
    </row>
    <row r="30" spans="1:10" ht="15">
      <c r="A30" s="101"/>
      <c r="B30" s="812"/>
      <c r="C30" s="85"/>
      <c r="D30" s="85" t="s">
        <v>1149</v>
      </c>
      <c r="E30" s="85">
        <v>22508015</v>
      </c>
      <c r="F30" s="814"/>
      <c r="G30" s="815"/>
      <c r="H30" s="812"/>
      <c r="I30" s="812"/>
      <c r="J30" s="812"/>
    </row>
    <row r="31" spans="1:10" ht="15">
      <c r="A31" s="101"/>
      <c r="B31" s="812"/>
      <c r="C31" s="85"/>
      <c r="D31" s="85" t="s">
        <v>1433</v>
      </c>
      <c r="E31" s="85">
        <v>2506290</v>
      </c>
      <c r="F31" s="814"/>
      <c r="G31" s="815"/>
      <c r="H31" s="812"/>
      <c r="I31" s="812"/>
      <c r="J31" s="812"/>
    </row>
    <row r="32" spans="1:10" ht="15">
      <c r="A32" s="101"/>
      <c r="B32" s="812"/>
      <c r="C32" s="85"/>
      <c r="D32" s="812"/>
      <c r="E32" s="812"/>
      <c r="F32" s="814"/>
      <c r="G32" s="815"/>
      <c r="H32" s="812"/>
      <c r="I32" s="812"/>
      <c r="J32" s="812"/>
    </row>
    <row r="33" spans="1:10" ht="15">
      <c r="A33" s="85"/>
      <c r="B33" s="85"/>
      <c r="C33" s="85"/>
      <c r="D33" s="85" t="s">
        <v>1150</v>
      </c>
      <c r="E33" s="85">
        <v>58277922</v>
      </c>
      <c r="F33" s="814"/>
      <c r="G33" s="815"/>
      <c r="H33" s="812"/>
      <c r="I33" s="812"/>
      <c r="J33" s="812"/>
    </row>
    <row r="34" spans="1:10" ht="15">
      <c r="A34" s="85" t="s">
        <v>1151</v>
      </c>
      <c r="B34" s="85">
        <v>746555</v>
      </c>
      <c r="C34" s="85"/>
      <c r="D34" s="85" t="s">
        <v>1148</v>
      </c>
      <c r="E34" s="85">
        <v>58277922</v>
      </c>
      <c r="F34" s="814"/>
      <c r="G34" s="815"/>
      <c r="H34" s="812"/>
      <c r="I34" s="812"/>
      <c r="J34" s="812"/>
    </row>
    <row r="35" spans="1:10" ht="15">
      <c r="A35" s="85" t="s">
        <v>1152</v>
      </c>
      <c r="B35" s="85">
        <v>746555</v>
      </c>
      <c r="C35" s="85"/>
      <c r="D35" s="85"/>
      <c r="E35" s="85"/>
      <c r="F35" s="814"/>
      <c r="G35" s="815"/>
      <c r="H35" s="812"/>
      <c r="I35" s="812"/>
      <c r="J35" s="812"/>
    </row>
    <row r="36" spans="1:10" ht="15">
      <c r="A36" s="85"/>
      <c r="B36" s="85"/>
      <c r="C36" s="85"/>
      <c r="D36" s="85"/>
      <c r="E36" s="85"/>
      <c r="F36" s="814"/>
      <c r="G36" s="815"/>
      <c r="H36" s="812"/>
      <c r="I36" s="812"/>
      <c r="J36" s="812"/>
    </row>
    <row r="37" spans="1:10" ht="15">
      <c r="A37" s="85" t="s">
        <v>1153</v>
      </c>
      <c r="B37" s="85">
        <v>7662989</v>
      </c>
      <c r="C37" s="85"/>
      <c r="D37" s="85" t="s">
        <v>1154</v>
      </c>
      <c r="E37" s="85">
        <v>14979140</v>
      </c>
      <c r="F37" s="814"/>
      <c r="G37" s="815"/>
      <c r="H37" s="812"/>
      <c r="I37" s="812"/>
      <c r="J37" s="812"/>
    </row>
    <row r="38" spans="1:10" ht="15">
      <c r="A38" s="85" t="s">
        <v>1155</v>
      </c>
      <c r="B38" s="85">
        <v>7523118</v>
      </c>
      <c r="C38" s="85"/>
      <c r="D38" s="85" t="s">
        <v>1156</v>
      </c>
      <c r="E38" s="85">
        <v>14979140</v>
      </c>
      <c r="F38" s="814"/>
      <c r="G38" s="815"/>
      <c r="H38" s="812"/>
      <c r="I38" s="812"/>
      <c r="J38" s="812"/>
    </row>
    <row r="39" spans="1:10" ht="15">
      <c r="A39" s="85" t="s">
        <v>1157</v>
      </c>
      <c r="B39" s="85">
        <v>96354</v>
      </c>
      <c r="C39" s="85"/>
      <c r="D39" s="85"/>
      <c r="E39" s="85"/>
      <c r="F39" s="814"/>
      <c r="G39" s="815"/>
      <c r="H39" s="812"/>
      <c r="I39" s="812"/>
      <c r="J39" s="812"/>
    </row>
    <row r="40" spans="1:10" ht="15">
      <c r="A40" s="85" t="s">
        <v>1158</v>
      </c>
      <c r="B40" s="85">
        <v>1412</v>
      </c>
      <c r="C40" s="85"/>
      <c r="D40" s="85" t="s">
        <v>1159</v>
      </c>
      <c r="E40" s="85">
        <v>503841</v>
      </c>
      <c r="F40" s="814"/>
      <c r="G40" s="815"/>
      <c r="H40" s="812"/>
      <c r="I40" s="812"/>
      <c r="J40" s="812"/>
    </row>
    <row r="41" spans="1:10" ht="15">
      <c r="A41" s="85" t="s">
        <v>1160</v>
      </c>
      <c r="B41" s="85">
        <v>33055</v>
      </c>
      <c r="C41" s="85"/>
      <c r="D41" s="85" t="s">
        <v>1161</v>
      </c>
      <c r="E41" s="85">
        <v>22139</v>
      </c>
      <c r="F41" s="814"/>
      <c r="G41" s="815"/>
      <c r="H41" s="812"/>
      <c r="I41" s="812"/>
      <c r="J41" s="812"/>
    </row>
    <row r="42" spans="1:10" ht="15">
      <c r="A42" s="85" t="s">
        <v>1162</v>
      </c>
      <c r="B42" s="85">
        <v>1093</v>
      </c>
      <c r="C42" s="85"/>
      <c r="D42" s="85" t="s">
        <v>1163</v>
      </c>
      <c r="E42" s="85">
        <v>6651</v>
      </c>
      <c r="F42" s="814"/>
      <c r="G42" s="815"/>
      <c r="H42" s="812"/>
      <c r="I42" s="812"/>
      <c r="J42" s="812"/>
    </row>
    <row r="43" spans="1:10" ht="15">
      <c r="A43" s="85" t="s">
        <v>1164</v>
      </c>
      <c r="B43" s="85">
        <v>7957</v>
      </c>
      <c r="C43" s="85"/>
      <c r="D43" s="85" t="s">
        <v>1162</v>
      </c>
      <c r="E43" s="85">
        <v>367980</v>
      </c>
      <c r="F43" s="814"/>
      <c r="G43" s="815"/>
      <c r="H43" s="812"/>
      <c r="I43" s="812"/>
      <c r="J43" s="812"/>
    </row>
    <row r="44" spans="1:10" ht="15">
      <c r="A44" s="85"/>
      <c r="B44" s="85"/>
      <c r="C44" s="85"/>
      <c r="D44" s="85" t="s">
        <v>1165</v>
      </c>
      <c r="E44" s="85">
        <v>107071</v>
      </c>
      <c r="F44" s="814"/>
      <c r="G44" s="815"/>
      <c r="H44" s="812"/>
      <c r="I44" s="812"/>
      <c r="J44" s="812"/>
    </row>
    <row r="45" spans="1:10" ht="15">
      <c r="A45" s="85"/>
      <c r="B45" s="85"/>
      <c r="C45" s="85"/>
      <c r="D45" s="85"/>
      <c r="E45" s="85"/>
      <c r="F45" s="814"/>
      <c r="G45" s="815"/>
      <c r="H45" s="812"/>
      <c r="I45" s="812"/>
      <c r="J45" s="812"/>
    </row>
    <row r="46" spans="1:10" ht="15">
      <c r="A46" s="85"/>
      <c r="B46" s="85"/>
      <c r="C46" s="85"/>
      <c r="D46" s="85" t="s">
        <v>1434</v>
      </c>
      <c r="E46" s="85">
        <v>-740861</v>
      </c>
      <c r="F46" s="814"/>
      <c r="G46" s="815"/>
      <c r="H46" s="812"/>
      <c r="I46" s="812"/>
      <c r="J46" s="812"/>
    </row>
    <row r="47" spans="1:10" ht="15">
      <c r="A47" s="85"/>
      <c r="B47" s="85"/>
      <c r="C47" s="85"/>
      <c r="D47" s="85" t="s">
        <v>1435</v>
      </c>
      <c r="E47" s="85">
        <v>-824885</v>
      </c>
      <c r="F47" s="814"/>
      <c r="G47" s="815"/>
      <c r="H47" s="812"/>
      <c r="I47" s="812"/>
      <c r="J47" s="812"/>
    </row>
    <row r="48" spans="1:10" ht="15">
      <c r="A48" s="85"/>
      <c r="B48" s="85"/>
      <c r="C48" s="85"/>
      <c r="D48" s="85" t="s">
        <v>1436</v>
      </c>
      <c r="E48" s="85">
        <v>84024</v>
      </c>
      <c r="F48" s="814"/>
      <c r="G48" s="815"/>
      <c r="H48" s="812"/>
      <c r="I48" s="812"/>
      <c r="J48" s="812"/>
    </row>
    <row r="49" spans="1:10" ht="15">
      <c r="A49" s="85"/>
      <c r="B49" s="85"/>
      <c r="C49" s="85"/>
      <c r="D49" s="85"/>
      <c r="E49" s="85"/>
      <c r="F49" s="814"/>
      <c r="G49" s="812"/>
      <c r="H49" s="816"/>
      <c r="I49" s="812"/>
      <c r="J49" s="812"/>
    </row>
    <row r="50" spans="1:10" ht="15.75">
      <c r="A50" s="85"/>
      <c r="B50" s="85"/>
      <c r="C50" s="85"/>
      <c r="D50" s="86" t="s">
        <v>1166</v>
      </c>
      <c r="E50" s="86">
        <v>140048809</v>
      </c>
      <c r="F50" s="814"/>
      <c r="G50" s="817"/>
      <c r="H50" s="812"/>
      <c r="I50" s="812"/>
      <c r="J50" s="812"/>
    </row>
    <row r="51" spans="1:10" ht="15.75">
      <c r="A51" s="85"/>
      <c r="B51" s="85"/>
      <c r="C51" s="85"/>
      <c r="D51" s="86" t="s">
        <v>1167</v>
      </c>
      <c r="E51" s="86">
        <v>176255</v>
      </c>
      <c r="F51" s="814"/>
      <c r="G51" s="817"/>
      <c r="H51" s="812"/>
      <c r="I51" s="812"/>
      <c r="J51" s="812"/>
    </row>
    <row r="52" spans="1:10" ht="15">
      <c r="A52" s="85"/>
      <c r="B52" s="85"/>
      <c r="C52" s="85"/>
      <c r="D52" s="85" t="s">
        <v>1168</v>
      </c>
      <c r="E52" s="85">
        <v>515756</v>
      </c>
      <c r="F52" s="814"/>
      <c r="G52" s="817"/>
      <c r="H52" s="818"/>
      <c r="I52" s="812"/>
      <c r="J52" s="812"/>
    </row>
    <row r="53" spans="1:10" ht="15">
      <c r="A53" s="85"/>
      <c r="B53" s="85"/>
      <c r="C53" s="85"/>
      <c r="D53" s="85" t="s">
        <v>161</v>
      </c>
      <c r="E53" s="85">
        <v>-337776</v>
      </c>
      <c r="F53" s="814"/>
      <c r="G53" s="817"/>
      <c r="H53" s="812"/>
      <c r="I53" s="812"/>
      <c r="J53" s="812"/>
    </row>
    <row r="54" spans="1:10" ht="15">
      <c r="A54" s="85"/>
      <c r="B54" s="85"/>
      <c r="C54" s="85"/>
      <c r="D54" s="85" t="s">
        <v>1169</v>
      </c>
      <c r="E54" s="85">
        <v>0</v>
      </c>
      <c r="F54" s="814"/>
      <c r="G54" s="817"/>
      <c r="H54" s="812"/>
      <c r="I54" s="812"/>
      <c r="J54" s="812"/>
    </row>
    <row r="55" spans="1:10" ht="15">
      <c r="A55" s="85"/>
      <c r="B55" s="85"/>
      <c r="C55" s="85"/>
      <c r="D55" s="85" t="s">
        <v>1170</v>
      </c>
      <c r="E55" s="85">
        <v>-1725</v>
      </c>
      <c r="F55" s="814"/>
      <c r="G55" s="817"/>
      <c r="H55" s="812"/>
      <c r="I55" s="812"/>
      <c r="J55" s="812"/>
    </row>
    <row r="56" spans="1:10" s="87" customFormat="1" ht="20.25">
      <c r="A56" s="85"/>
      <c r="B56" s="85"/>
      <c r="C56" s="85"/>
      <c r="D56" s="85"/>
      <c r="E56" s="85"/>
      <c r="F56" s="814"/>
      <c r="G56" s="820"/>
      <c r="H56" s="821"/>
      <c r="I56" s="821"/>
      <c r="J56" s="821"/>
    </row>
    <row r="57" spans="1:10" s="824" customFormat="1" ht="15.75">
      <c r="A57" s="86" t="s">
        <v>438</v>
      </c>
      <c r="B57" s="86">
        <v>140225064</v>
      </c>
      <c r="C57" s="85"/>
      <c r="D57" s="86" t="s">
        <v>1171</v>
      </c>
      <c r="E57" s="86">
        <v>140225064</v>
      </c>
      <c r="F57" s="814"/>
      <c r="G57" s="822"/>
      <c r="H57" s="823"/>
      <c r="I57" s="823"/>
      <c r="J57" s="823"/>
    </row>
    <row r="58" spans="1:10" s="89" customFormat="1" ht="15.75">
      <c r="A58" s="85"/>
      <c r="B58" s="85"/>
      <c r="C58" s="85"/>
      <c r="D58" s="85"/>
      <c r="E58" s="85"/>
      <c r="F58" s="814"/>
      <c r="G58" s="820"/>
      <c r="H58" s="825"/>
      <c r="I58" s="825"/>
      <c r="J58" s="825"/>
    </row>
    <row r="59" spans="1:10" ht="15">
      <c r="A59" s="85" t="s">
        <v>1172</v>
      </c>
      <c r="B59" s="85">
        <v>257926879</v>
      </c>
      <c r="C59" s="85"/>
      <c r="D59" s="85" t="s">
        <v>1173</v>
      </c>
      <c r="E59" s="85">
        <v>257926879</v>
      </c>
      <c r="F59" s="814"/>
      <c r="G59" s="817"/>
      <c r="H59" s="812"/>
      <c r="I59" s="812"/>
      <c r="J59" s="812"/>
    </row>
    <row r="60" spans="1:10" ht="15">
      <c r="A60" s="85"/>
      <c r="B60" s="85"/>
      <c r="C60" s="85"/>
      <c r="D60" s="85"/>
      <c r="E60" s="85"/>
      <c r="F60" s="814"/>
      <c r="G60" s="85"/>
      <c r="H60" s="85"/>
      <c r="I60" s="812"/>
      <c r="J60" s="812"/>
    </row>
    <row r="61" spans="1:10" ht="20.25">
      <c r="A61" s="1222" t="s">
        <v>1350</v>
      </c>
      <c r="B61" s="1222"/>
      <c r="C61" s="1222"/>
      <c r="D61" s="1222"/>
      <c r="E61" s="1222"/>
      <c r="F61" s="819"/>
      <c r="G61" s="85"/>
      <c r="H61" s="85"/>
      <c r="I61" s="812"/>
      <c r="J61" s="812"/>
    </row>
    <row r="62" spans="1:10" ht="15">
      <c r="A62" s="88"/>
      <c r="B62" s="88"/>
      <c r="C62" s="88"/>
      <c r="D62" s="88"/>
      <c r="E62" s="88"/>
      <c r="F62" s="819"/>
      <c r="G62" s="85"/>
      <c r="H62" s="85"/>
      <c r="I62" s="812"/>
      <c r="J62" s="812"/>
    </row>
    <row r="63" spans="1:10" ht="15.75">
      <c r="A63" s="86" t="s">
        <v>1174</v>
      </c>
      <c r="B63" s="86"/>
      <c r="C63" s="86"/>
      <c r="D63" s="86" t="s">
        <v>1175</v>
      </c>
      <c r="E63" s="85"/>
      <c r="F63" s="85"/>
      <c r="G63" s="85"/>
      <c r="H63" s="85"/>
      <c r="I63" s="812"/>
      <c r="J63" s="812"/>
    </row>
    <row r="64" spans="1:10" ht="15">
      <c r="A64" s="85"/>
      <c r="B64" s="85"/>
      <c r="C64" s="85"/>
      <c r="D64" s="85"/>
      <c r="E64" s="85"/>
      <c r="F64" s="814"/>
      <c r="G64" s="85"/>
      <c r="H64" s="85"/>
      <c r="I64" s="812"/>
      <c r="J64" s="812"/>
    </row>
    <row r="65" spans="1:10" ht="15">
      <c r="A65" s="85" t="s">
        <v>1176</v>
      </c>
      <c r="B65" s="85">
        <v>333431</v>
      </c>
      <c r="C65" s="85"/>
      <c r="D65" s="85" t="s">
        <v>1437</v>
      </c>
      <c r="E65" s="85">
        <v>176557</v>
      </c>
      <c r="F65" s="814"/>
      <c r="G65" s="817"/>
      <c r="H65" s="812"/>
      <c r="I65" s="812"/>
      <c r="J65" s="812"/>
    </row>
    <row r="66" spans="1:10" ht="15">
      <c r="A66" s="85" t="s">
        <v>1178</v>
      </c>
      <c r="B66" s="85">
        <v>1956</v>
      </c>
      <c r="C66" s="85"/>
      <c r="D66" s="85" t="s">
        <v>1177</v>
      </c>
      <c r="E66" s="85">
        <v>20701</v>
      </c>
      <c r="F66" s="814"/>
      <c r="G66" s="817"/>
      <c r="H66" s="812"/>
      <c r="I66" s="812"/>
      <c r="J66" s="812"/>
    </row>
    <row r="67" spans="1:10" ht="15">
      <c r="A67" s="85"/>
      <c r="B67" s="85"/>
      <c r="C67" s="85"/>
      <c r="D67" s="85" t="s">
        <v>1179</v>
      </c>
      <c r="E67" s="85">
        <v>50611</v>
      </c>
      <c r="F67" s="814"/>
      <c r="G67" s="817"/>
      <c r="H67" s="812"/>
      <c r="I67" s="812"/>
      <c r="J67" s="812"/>
    </row>
    <row r="68" spans="1:10" ht="15">
      <c r="A68" s="85"/>
      <c r="B68" s="85"/>
      <c r="C68" s="85"/>
      <c r="D68" s="85" t="s">
        <v>1387</v>
      </c>
      <c r="E68" s="85">
        <v>25967</v>
      </c>
      <c r="F68" s="814"/>
      <c r="G68" s="817"/>
      <c r="H68" s="812"/>
      <c r="I68" s="812"/>
      <c r="J68" s="812"/>
    </row>
    <row r="69" spans="1:10" ht="15">
      <c r="A69" s="85"/>
      <c r="B69" s="85"/>
      <c r="C69" s="85"/>
      <c r="D69" s="85"/>
      <c r="E69" s="85"/>
      <c r="F69" s="814"/>
      <c r="G69" s="817"/>
      <c r="H69" s="812"/>
      <c r="I69" s="812"/>
      <c r="J69" s="812"/>
    </row>
    <row r="70" spans="1:10" ht="15.75">
      <c r="A70" s="86" t="s">
        <v>1180</v>
      </c>
      <c r="B70" s="86">
        <v>335387</v>
      </c>
      <c r="C70" s="85"/>
      <c r="D70" s="86" t="s">
        <v>1181</v>
      </c>
      <c r="E70" s="86">
        <v>273836</v>
      </c>
      <c r="F70" s="814"/>
      <c r="G70" s="817"/>
      <c r="H70" s="812"/>
      <c r="I70" s="812"/>
      <c r="J70" s="812"/>
    </row>
    <row r="71" spans="1:10" ht="15">
      <c r="A71" s="85"/>
      <c r="B71" s="85"/>
      <c r="C71" s="85"/>
      <c r="D71" s="85"/>
      <c r="E71" s="85"/>
      <c r="F71" s="814"/>
      <c r="G71" s="817"/>
      <c r="H71" s="812"/>
      <c r="I71" s="812"/>
      <c r="J71" s="812"/>
    </row>
    <row r="72" spans="1:10" ht="15">
      <c r="A72" s="90"/>
      <c r="B72" s="88"/>
      <c r="C72" s="88"/>
      <c r="D72" s="91" t="s">
        <v>1388</v>
      </c>
      <c r="E72" s="85">
        <v>61551</v>
      </c>
      <c r="F72" s="814"/>
      <c r="G72" s="817"/>
      <c r="H72" s="812"/>
      <c r="I72" s="812"/>
      <c r="J72" s="812"/>
    </row>
    <row r="73" spans="1:10" ht="15">
      <c r="A73" s="88"/>
      <c r="B73" s="88"/>
      <c r="C73" s="88"/>
      <c r="D73" s="85"/>
      <c r="E73" s="85"/>
      <c r="F73" s="814"/>
      <c r="G73" s="817"/>
      <c r="H73" s="812"/>
      <c r="I73" s="812"/>
      <c r="J73" s="812"/>
    </row>
    <row r="74" spans="1:10" ht="15">
      <c r="A74" s="88"/>
      <c r="B74" s="88"/>
      <c r="C74" s="88"/>
      <c r="D74" s="85" t="s">
        <v>1389</v>
      </c>
      <c r="E74" s="85">
        <v>16079</v>
      </c>
      <c r="F74" s="814"/>
      <c r="G74" s="817"/>
      <c r="H74" s="812"/>
      <c r="I74" s="812"/>
      <c r="J74" s="812"/>
    </row>
    <row r="75" spans="1:10" ht="15">
      <c r="A75" s="88"/>
      <c r="B75" s="88"/>
      <c r="C75" s="88"/>
      <c r="D75" s="812"/>
      <c r="E75" s="812"/>
      <c r="F75" s="814"/>
      <c r="G75" s="817"/>
      <c r="H75" s="812"/>
      <c r="I75" s="812"/>
      <c r="J75" s="812"/>
    </row>
    <row r="76" spans="1:10" ht="15">
      <c r="A76" s="88"/>
      <c r="B76" s="88"/>
      <c r="C76" s="88"/>
      <c r="D76" s="85"/>
      <c r="E76" s="92"/>
      <c r="F76" s="814"/>
      <c r="G76" s="97"/>
      <c r="H76" s="812"/>
      <c r="I76" s="812"/>
      <c r="J76" s="812"/>
    </row>
    <row r="77" spans="1:10" ht="15">
      <c r="A77" s="90"/>
      <c r="B77" s="88"/>
      <c r="C77" s="88"/>
      <c r="D77" s="91" t="s">
        <v>1182</v>
      </c>
      <c r="E77" s="85">
        <v>45472</v>
      </c>
      <c r="F77" s="814"/>
      <c r="G77" s="97"/>
      <c r="H77" s="812"/>
      <c r="I77" s="812"/>
      <c r="J77" s="812"/>
    </row>
    <row r="78" spans="1:10" ht="15">
      <c r="A78" s="93"/>
      <c r="B78" s="88"/>
      <c r="C78" s="88"/>
      <c r="D78" s="94"/>
      <c r="E78" s="85"/>
      <c r="F78" s="814"/>
      <c r="G78" s="97"/>
      <c r="H78" s="812"/>
      <c r="I78" s="812"/>
      <c r="J78" s="812"/>
    </row>
    <row r="79" spans="1:10" ht="15">
      <c r="A79" s="88"/>
      <c r="B79" s="88"/>
      <c r="C79" s="88"/>
      <c r="D79" s="85" t="s">
        <v>1183</v>
      </c>
      <c r="E79" s="85">
        <v>-47197</v>
      </c>
      <c r="F79" s="814"/>
      <c r="G79" s="97"/>
      <c r="H79" s="812"/>
      <c r="I79" s="812"/>
      <c r="J79" s="812"/>
    </row>
    <row r="80" spans="1:10" ht="15">
      <c r="A80" s="88"/>
      <c r="B80" s="88"/>
      <c r="C80" s="88"/>
      <c r="D80" s="85"/>
      <c r="E80" s="92"/>
      <c r="F80" s="814"/>
      <c r="G80" s="97"/>
      <c r="H80" s="812"/>
      <c r="I80" s="812"/>
      <c r="J80" s="812"/>
    </row>
    <row r="81" spans="1:10" ht="15.75">
      <c r="A81" s="88"/>
      <c r="B81" s="88"/>
      <c r="C81" s="88"/>
      <c r="D81" s="86" t="s">
        <v>1184</v>
      </c>
      <c r="E81" s="86">
        <v>-1725</v>
      </c>
      <c r="F81" s="814"/>
      <c r="G81" s="97"/>
      <c r="H81" s="812"/>
      <c r="I81" s="812"/>
      <c r="J81" s="812"/>
    </row>
    <row r="82" spans="1:10" ht="15">
      <c r="A82" s="95"/>
      <c r="B82" s="96"/>
      <c r="C82" s="95"/>
      <c r="D82" s="97"/>
      <c r="E82" s="98"/>
      <c r="F82" s="813"/>
      <c r="G82" s="97"/>
      <c r="H82" s="812"/>
      <c r="I82" s="812"/>
      <c r="J82" s="812"/>
    </row>
    <row r="83" spans="1:10" ht="15.75" thickBot="1">
      <c r="A83" s="99"/>
      <c r="B83" s="826"/>
      <c r="C83" s="100"/>
      <c r="D83" s="626"/>
      <c r="E83" s="626"/>
      <c r="F83" s="813"/>
      <c r="G83" s="827"/>
    </row>
    <row r="84" spans="1:10">
      <c r="A84" s="101"/>
      <c r="B84" s="812"/>
      <c r="C84" s="812"/>
      <c r="D84" s="812"/>
      <c r="E84" s="812"/>
      <c r="F84" s="813"/>
    </row>
    <row r="85" spans="1:10" ht="15">
      <c r="A85" s="101"/>
      <c r="B85" s="812"/>
      <c r="C85" s="812"/>
      <c r="D85" s="91"/>
      <c r="E85" s="812"/>
      <c r="F85" s="813"/>
    </row>
    <row r="86" spans="1:10">
      <c r="A86" s="101"/>
      <c r="B86" s="812"/>
      <c r="C86" s="812"/>
      <c r="D86" s="812"/>
      <c r="E86" s="812"/>
      <c r="F86" s="813"/>
    </row>
    <row r="87" spans="1:10">
      <c r="A87" s="101"/>
      <c r="B87" s="812"/>
      <c r="C87" s="812"/>
      <c r="D87" s="812"/>
      <c r="E87" s="812"/>
      <c r="F87" s="813"/>
    </row>
    <row r="88" spans="1:10">
      <c r="A88" s="101"/>
      <c r="B88" s="812"/>
      <c r="C88" s="812"/>
      <c r="D88" s="812"/>
      <c r="E88" s="812"/>
      <c r="F88" s="813"/>
    </row>
    <row r="89" spans="1:10">
      <c r="A89" s="101"/>
      <c r="B89" s="812"/>
      <c r="C89" s="812"/>
      <c r="D89" s="812"/>
      <c r="E89" s="812"/>
      <c r="F89" s="813"/>
    </row>
    <row r="90" spans="1:10">
      <c r="A90" s="101"/>
      <c r="B90" s="812"/>
      <c r="C90" s="812"/>
      <c r="D90" s="812"/>
      <c r="E90" s="812"/>
      <c r="F90" s="813"/>
    </row>
    <row r="91" spans="1:10">
      <c r="A91" s="101"/>
      <c r="B91" s="812"/>
      <c r="C91" s="812"/>
      <c r="D91" s="812"/>
      <c r="E91" s="812"/>
      <c r="F91" s="813"/>
    </row>
    <row r="92" spans="1:10">
      <c r="A92" s="101"/>
      <c r="B92" s="812"/>
      <c r="C92" s="812"/>
      <c r="D92" s="812"/>
      <c r="E92" s="812"/>
      <c r="F92" s="813"/>
    </row>
    <row r="93" spans="1:10">
      <c r="A93" s="101"/>
      <c r="B93" s="812"/>
      <c r="C93" s="812"/>
      <c r="D93" s="812"/>
      <c r="E93" s="812"/>
      <c r="F93" s="813"/>
    </row>
    <row r="94" spans="1:10">
      <c r="A94" s="101"/>
      <c r="B94" s="812"/>
      <c r="C94" s="812"/>
      <c r="D94" s="812"/>
      <c r="E94" s="812"/>
      <c r="F94" s="813"/>
    </row>
    <row r="95" spans="1:10">
      <c r="A95" s="101"/>
      <c r="B95" s="812"/>
      <c r="C95" s="812"/>
      <c r="D95" s="812"/>
      <c r="E95" s="812"/>
      <c r="F95" s="813"/>
    </row>
    <row r="96" spans="1:10">
      <c r="A96" s="101"/>
      <c r="B96" s="812"/>
      <c r="C96" s="812"/>
      <c r="D96" s="812"/>
      <c r="E96" s="812"/>
      <c r="F96" s="813"/>
    </row>
    <row r="97" spans="1:6">
      <c r="A97" s="101"/>
      <c r="B97" s="812"/>
      <c r="C97" s="812"/>
      <c r="D97" s="812"/>
      <c r="E97" s="812"/>
      <c r="F97" s="813"/>
    </row>
    <row r="98" spans="1:6">
      <c r="A98" s="101"/>
      <c r="B98" s="812"/>
      <c r="C98" s="812"/>
      <c r="D98" s="812"/>
      <c r="E98" s="812"/>
      <c r="F98" s="813"/>
    </row>
    <row r="99" spans="1:6">
      <c r="A99" s="101"/>
      <c r="B99" s="812"/>
      <c r="C99" s="812"/>
      <c r="D99" s="812"/>
      <c r="E99" s="812"/>
      <c r="F99" s="813"/>
    </row>
    <row r="100" spans="1:6">
      <c r="A100" s="101"/>
      <c r="B100" s="812"/>
      <c r="C100" s="812"/>
      <c r="D100" s="812"/>
      <c r="E100" s="812"/>
      <c r="F100" s="813"/>
    </row>
    <row r="101" spans="1:6">
      <c r="A101" s="101"/>
      <c r="B101" s="812"/>
      <c r="C101" s="812"/>
      <c r="D101" s="812"/>
      <c r="E101" s="812"/>
      <c r="F101" s="813"/>
    </row>
    <row r="102" spans="1:6">
      <c r="A102" s="101"/>
      <c r="B102" s="812"/>
      <c r="C102" s="812"/>
      <c r="D102" s="812"/>
      <c r="E102" s="812"/>
      <c r="F102" s="813"/>
    </row>
    <row r="103" spans="1:6">
      <c r="A103" s="101"/>
      <c r="B103" s="812"/>
      <c r="C103" s="812"/>
      <c r="D103" s="812"/>
      <c r="E103" s="812"/>
      <c r="F103" s="813"/>
    </row>
    <row r="104" spans="1:6">
      <c r="A104" s="101"/>
      <c r="B104" s="812"/>
      <c r="C104" s="812"/>
      <c r="D104" s="812"/>
      <c r="E104" s="812"/>
      <c r="F104" s="813"/>
    </row>
    <row r="105" spans="1:6">
      <c r="A105" s="101"/>
      <c r="B105" s="812"/>
      <c r="C105" s="812"/>
      <c r="D105" s="812"/>
      <c r="E105" s="812"/>
      <c r="F105" s="813"/>
    </row>
    <row r="106" spans="1:6">
      <c r="A106" s="101"/>
      <c r="B106" s="812"/>
      <c r="C106" s="812"/>
      <c r="D106" s="812"/>
      <c r="E106" s="812"/>
      <c r="F106" s="813"/>
    </row>
    <row r="107" spans="1:6">
      <c r="A107" s="101"/>
      <c r="B107" s="812"/>
      <c r="C107" s="812"/>
      <c r="D107" s="812"/>
      <c r="E107" s="812"/>
      <c r="F107" s="813"/>
    </row>
    <row r="108" spans="1:6">
      <c r="A108" s="101"/>
      <c r="B108" s="812"/>
      <c r="C108" s="812"/>
      <c r="D108" s="812"/>
      <c r="E108" s="812"/>
      <c r="F108" s="813"/>
    </row>
    <row r="109" spans="1:6">
      <c r="A109" s="101"/>
      <c r="B109" s="812"/>
      <c r="C109" s="812"/>
      <c r="D109" s="812"/>
      <c r="E109" s="812"/>
      <c r="F109" s="813"/>
    </row>
    <row r="110" spans="1:6">
      <c r="A110" s="101"/>
      <c r="B110" s="812"/>
      <c r="C110" s="812"/>
      <c r="D110" s="812"/>
      <c r="E110" s="812"/>
      <c r="F110" s="813"/>
    </row>
    <row r="111" spans="1:6">
      <c r="A111" s="101"/>
      <c r="B111" s="812"/>
      <c r="C111" s="812"/>
      <c r="D111" s="812"/>
      <c r="E111" s="812"/>
      <c r="F111" s="813"/>
    </row>
    <row r="112" spans="1:6">
      <c r="A112" s="101"/>
      <c r="B112" s="812"/>
      <c r="C112" s="812"/>
      <c r="D112" s="812"/>
      <c r="E112" s="812"/>
      <c r="F112" s="813"/>
    </row>
    <row r="113" spans="1:6">
      <c r="A113" s="101"/>
      <c r="B113" s="812"/>
      <c r="C113" s="812"/>
      <c r="D113" s="812"/>
      <c r="E113" s="812"/>
      <c r="F113" s="813"/>
    </row>
    <row r="114" spans="1:6">
      <c r="A114" s="101"/>
      <c r="B114" s="812"/>
      <c r="C114" s="812"/>
      <c r="D114" s="812"/>
      <c r="E114" s="812"/>
      <c r="F114" s="813"/>
    </row>
    <row r="115" spans="1:6">
      <c r="A115" s="101"/>
      <c r="B115" s="812"/>
      <c r="C115" s="812"/>
      <c r="D115" s="812"/>
      <c r="E115" s="812"/>
      <c r="F115" s="813"/>
    </row>
    <row r="116" spans="1:6">
      <c r="A116" s="101"/>
      <c r="B116" s="812"/>
      <c r="C116" s="812"/>
      <c r="D116" s="812"/>
      <c r="E116" s="812"/>
      <c r="F116" s="813"/>
    </row>
    <row r="117" spans="1:6">
      <c r="A117" s="101"/>
      <c r="B117" s="812"/>
      <c r="C117" s="812"/>
      <c r="D117" s="812"/>
      <c r="E117" s="812"/>
      <c r="F117" s="813"/>
    </row>
    <row r="118" spans="1:6">
      <c r="A118" s="101"/>
      <c r="B118" s="812"/>
      <c r="C118" s="812"/>
      <c r="D118" s="812"/>
      <c r="E118" s="812"/>
      <c r="F118" s="813"/>
    </row>
    <row r="119" spans="1:6">
      <c r="A119" s="101"/>
      <c r="B119" s="812"/>
      <c r="C119" s="812"/>
      <c r="D119" s="812"/>
      <c r="E119" s="812"/>
      <c r="F119" s="813"/>
    </row>
    <row r="120" spans="1:6">
      <c r="A120" s="101"/>
      <c r="B120" s="812"/>
      <c r="C120" s="812"/>
      <c r="D120" s="812"/>
      <c r="E120" s="812"/>
      <c r="F120" s="813"/>
    </row>
    <row r="121" spans="1:6">
      <c r="A121" s="101"/>
      <c r="B121" s="812"/>
      <c r="C121" s="812"/>
      <c r="D121" s="812"/>
      <c r="E121" s="812"/>
      <c r="F121" s="813"/>
    </row>
    <row r="122" spans="1:6">
      <c r="A122" s="101"/>
      <c r="B122" s="812"/>
      <c r="C122" s="812"/>
      <c r="D122" s="812"/>
      <c r="E122" s="812"/>
      <c r="F122" s="813"/>
    </row>
    <row r="123" spans="1:6">
      <c r="A123" s="101"/>
      <c r="B123" s="812"/>
      <c r="C123" s="812"/>
      <c r="D123" s="812"/>
      <c r="E123" s="812"/>
      <c r="F123" s="813"/>
    </row>
    <row r="124" spans="1:6">
      <c r="A124" s="101"/>
      <c r="B124" s="812"/>
      <c r="C124" s="812"/>
      <c r="D124" s="812"/>
      <c r="E124" s="812"/>
      <c r="F124" s="813"/>
    </row>
    <row r="125" spans="1:6">
      <c r="A125" s="101"/>
      <c r="B125" s="812"/>
      <c r="C125" s="812"/>
      <c r="D125" s="812"/>
      <c r="E125" s="812"/>
      <c r="F125" s="813"/>
    </row>
    <row r="126" spans="1:6">
      <c r="A126" s="101"/>
      <c r="B126" s="812"/>
      <c r="C126" s="812"/>
      <c r="D126" s="812"/>
      <c r="E126" s="812"/>
      <c r="F126" s="813"/>
    </row>
    <row r="127" spans="1:6">
      <c r="A127" s="101"/>
      <c r="B127" s="812"/>
      <c r="C127" s="812"/>
      <c r="D127" s="812"/>
      <c r="E127" s="812"/>
      <c r="F127" s="813"/>
    </row>
    <row r="128" spans="1:6">
      <c r="A128" s="101"/>
      <c r="B128" s="812"/>
      <c r="C128" s="812"/>
      <c r="D128" s="812"/>
      <c r="E128" s="812"/>
      <c r="F128" s="813"/>
    </row>
    <row r="129" spans="1:6">
      <c r="A129" s="101"/>
      <c r="B129" s="812"/>
      <c r="C129" s="812"/>
      <c r="D129" s="812"/>
      <c r="E129" s="812"/>
      <c r="F129" s="813"/>
    </row>
    <row r="130" spans="1:6">
      <c r="A130" s="101"/>
      <c r="B130" s="812"/>
      <c r="C130" s="812"/>
      <c r="D130" s="812"/>
      <c r="E130" s="812"/>
      <c r="F130" s="813"/>
    </row>
    <row r="131" spans="1:6">
      <c r="A131" s="101"/>
      <c r="B131" s="812"/>
      <c r="C131" s="812"/>
      <c r="D131" s="812"/>
      <c r="E131" s="812"/>
      <c r="F131" s="813"/>
    </row>
    <row r="132" spans="1:6">
      <c r="A132" s="101"/>
      <c r="B132" s="812"/>
      <c r="C132" s="812"/>
      <c r="D132" s="812"/>
      <c r="E132" s="812"/>
      <c r="F132" s="813"/>
    </row>
    <row r="133" spans="1:6">
      <c r="A133" s="101"/>
      <c r="B133" s="812"/>
      <c r="C133" s="812"/>
      <c r="D133" s="812"/>
      <c r="E133" s="812"/>
      <c r="F133" s="813"/>
    </row>
    <row r="134" spans="1:6">
      <c r="A134" s="101"/>
      <c r="B134" s="812"/>
      <c r="C134" s="812"/>
      <c r="D134" s="812"/>
      <c r="E134" s="812"/>
      <c r="F134" s="813"/>
    </row>
    <row r="135" spans="1:6">
      <c r="A135" s="101"/>
      <c r="B135" s="812"/>
      <c r="C135" s="812"/>
      <c r="D135" s="812"/>
      <c r="E135" s="812"/>
      <c r="F135" s="813"/>
    </row>
    <row r="136" spans="1:6">
      <c r="A136" s="101"/>
      <c r="B136" s="812"/>
      <c r="C136" s="812"/>
      <c r="D136" s="812"/>
      <c r="E136" s="812"/>
      <c r="F136" s="813"/>
    </row>
    <row r="137" spans="1:6">
      <c r="A137" s="101"/>
      <c r="B137" s="812"/>
      <c r="C137" s="812"/>
      <c r="D137" s="812"/>
      <c r="E137" s="812"/>
      <c r="F137" s="813"/>
    </row>
    <row r="138" spans="1:6">
      <c r="A138" s="101"/>
      <c r="B138" s="812"/>
      <c r="C138" s="812"/>
      <c r="D138" s="812"/>
      <c r="E138" s="812"/>
      <c r="F138" s="813"/>
    </row>
  </sheetData>
  <mergeCells count="7">
    <mergeCell ref="A61:E61"/>
    <mergeCell ref="A7:E7"/>
    <mergeCell ref="A1:E1"/>
    <mergeCell ref="A2:E2"/>
    <mergeCell ref="A3:E3"/>
    <mergeCell ref="A4:E4"/>
    <mergeCell ref="A5:E5"/>
  </mergeCells>
  <pageMargins left="0.96" right="0.46" top="0.78" bottom="0.78" header="0.5" footer="0.5"/>
  <pageSetup scale="4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11"/>
  <sheetViews>
    <sheetView workbookViewId="0">
      <selection sqref="A1:B1"/>
    </sheetView>
  </sheetViews>
  <sheetFormatPr defaultColWidth="0" defaultRowHeight="12.75" zeroHeight="1"/>
  <cols>
    <col min="1" max="1" width="60.42578125" style="75" customWidth="1"/>
    <col min="2" max="2" width="17.42578125" style="75" bestFit="1" customWidth="1"/>
    <col min="3" max="256" width="9.140625" style="75" hidden="1"/>
    <col min="257" max="257" width="60.42578125" style="75" hidden="1" customWidth="1"/>
    <col min="258" max="258" width="17.42578125" style="75" hidden="1" customWidth="1"/>
    <col min="259" max="512" width="9.140625" style="75" hidden="1"/>
    <col min="513" max="513" width="60.42578125" style="75" hidden="1" customWidth="1"/>
    <col min="514" max="514" width="17.42578125" style="75" hidden="1" customWidth="1"/>
    <col min="515" max="768" width="9.140625" style="75" hidden="1"/>
    <col min="769" max="769" width="60.42578125" style="75" hidden="1" customWidth="1"/>
    <col min="770" max="770" width="17.42578125" style="75" hidden="1" customWidth="1"/>
    <col min="771" max="1024" width="9.140625" style="75" hidden="1"/>
    <col min="1025" max="1025" width="60.42578125" style="75" hidden="1" customWidth="1"/>
    <col min="1026" max="1026" width="17.42578125" style="75" hidden="1" customWidth="1"/>
    <col min="1027" max="1280" width="9.140625" style="75" hidden="1"/>
    <col min="1281" max="1281" width="60.42578125" style="75" hidden="1" customWidth="1"/>
    <col min="1282" max="1282" width="17.42578125" style="75" hidden="1" customWidth="1"/>
    <col min="1283" max="1536" width="9.140625" style="75" hidden="1"/>
    <col min="1537" max="1537" width="60.42578125" style="75" hidden="1" customWidth="1"/>
    <col min="1538" max="1538" width="17.42578125" style="75" hidden="1" customWidth="1"/>
    <col min="1539" max="1792" width="9.140625" style="75" hidden="1"/>
    <col min="1793" max="1793" width="60.42578125" style="75" hidden="1" customWidth="1"/>
    <col min="1794" max="1794" width="17.42578125" style="75" hidden="1" customWidth="1"/>
    <col min="1795" max="2048" width="9.140625" style="75" hidden="1"/>
    <col min="2049" max="2049" width="60.42578125" style="75" hidden="1" customWidth="1"/>
    <col min="2050" max="2050" width="17.42578125" style="75" hidden="1" customWidth="1"/>
    <col min="2051" max="2304" width="9.140625" style="75" hidden="1"/>
    <col min="2305" max="2305" width="60.42578125" style="75" hidden="1" customWidth="1"/>
    <col min="2306" max="2306" width="17.42578125" style="75" hidden="1" customWidth="1"/>
    <col min="2307" max="2560" width="9.140625" style="75" hidden="1"/>
    <col min="2561" max="2561" width="60.42578125" style="75" hidden="1" customWidth="1"/>
    <col min="2562" max="2562" width="17.42578125" style="75" hidden="1" customWidth="1"/>
    <col min="2563" max="2816" width="9.140625" style="75" hidden="1"/>
    <col min="2817" max="2817" width="60.42578125" style="75" hidden="1" customWidth="1"/>
    <col min="2818" max="2818" width="17.42578125" style="75" hidden="1" customWidth="1"/>
    <col min="2819" max="3072" width="9.140625" style="75" hidden="1"/>
    <col min="3073" max="3073" width="60.42578125" style="75" hidden="1" customWidth="1"/>
    <col min="3074" max="3074" width="17.42578125" style="75" hidden="1" customWidth="1"/>
    <col min="3075" max="3328" width="9.140625" style="75" hidden="1"/>
    <col min="3329" max="3329" width="60.42578125" style="75" hidden="1" customWidth="1"/>
    <col min="3330" max="3330" width="17.42578125" style="75" hidden="1" customWidth="1"/>
    <col min="3331" max="3584" width="9.140625" style="75" hidden="1"/>
    <col min="3585" max="3585" width="60.42578125" style="75" hidden="1" customWidth="1"/>
    <col min="3586" max="3586" width="17.42578125" style="75" hidden="1" customWidth="1"/>
    <col min="3587" max="3840" width="9.140625" style="75" hidden="1"/>
    <col min="3841" max="3841" width="60.42578125" style="75" hidden="1" customWidth="1"/>
    <col min="3842" max="3842" width="17.42578125" style="75" hidden="1" customWidth="1"/>
    <col min="3843" max="4096" width="9.140625" style="75" hidden="1"/>
    <col min="4097" max="4097" width="60.42578125" style="75" hidden="1" customWidth="1"/>
    <col min="4098" max="4098" width="17.42578125" style="75" hidden="1" customWidth="1"/>
    <col min="4099" max="4352" width="9.140625" style="75" hidden="1"/>
    <col min="4353" max="4353" width="60.42578125" style="75" hidden="1" customWidth="1"/>
    <col min="4354" max="4354" width="17.42578125" style="75" hidden="1" customWidth="1"/>
    <col min="4355" max="4608" width="9.140625" style="75" hidden="1"/>
    <col min="4609" max="4609" width="60.42578125" style="75" hidden="1" customWidth="1"/>
    <col min="4610" max="4610" width="17.42578125" style="75" hidden="1" customWidth="1"/>
    <col min="4611" max="4864" width="9.140625" style="75" hidden="1"/>
    <col min="4865" max="4865" width="60.42578125" style="75" hidden="1" customWidth="1"/>
    <col min="4866" max="4866" width="17.42578125" style="75" hidden="1" customWidth="1"/>
    <col min="4867" max="5120" width="9.140625" style="75" hidden="1"/>
    <col min="5121" max="5121" width="60.42578125" style="75" hidden="1" customWidth="1"/>
    <col min="5122" max="5122" width="17.42578125" style="75" hidden="1" customWidth="1"/>
    <col min="5123" max="5376" width="9.140625" style="75" hidden="1"/>
    <col min="5377" max="5377" width="60.42578125" style="75" hidden="1" customWidth="1"/>
    <col min="5378" max="5378" width="17.42578125" style="75" hidden="1" customWidth="1"/>
    <col min="5379" max="5632" width="9.140625" style="75" hidden="1"/>
    <col min="5633" max="5633" width="60.42578125" style="75" hidden="1" customWidth="1"/>
    <col min="5634" max="5634" width="17.42578125" style="75" hidden="1" customWidth="1"/>
    <col min="5635" max="5888" width="9.140625" style="75" hidden="1"/>
    <col min="5889" max="5889" width="60.42578125" style="75" hidden="1" customWidth="1"/>
    <col min="5890" max="5890" width="17.42578125" style="75" hidden="1" customWidth="1"/>
    <col min="5891" max="6144" width="9.140625" style="75" hidden="1"/>
    <col min="6145" max="6145" width="60.42578125" style="75" hidden="1" customWidth="1"/>
    <col min="6146" max="6146" width="17.42578125" style="75" hidden="1" customWidth="1"/>
    <col min="6147" max="6400" width="9.140625" style="75" hidden="1"/>
    <col min="6401" max="6401" width="60.42578125" style="75" hidden="1" customWidth="1"/>
    <col min="6402" max="6402" width="17.42578125" style="75" hidden="1" customWidth="1"/>
    <col min="6403" max="6656" width="9.140625" style="75" hidden="1"/>
    <col min="6657" max="6657" width="60.42578125" style="75" hidden="1" customWidth="1"/>
    <col min="6658" max="6658" width="17.42578125" style="75" hidden="1" customWidth="1"/>
    <col min="6659" max="6912" width="9.140625" style="75" hidden="1"/>
    <col min="6913" max="6913" width="60.42578125" style="75" hidden="1" customWidth="1"/>
    <col min="6914" max="6914" width="17.42578125" style="75" hidden="1" customWidth="1"/>
    <col min="6915" max="7168" width="9.140625" style="75" hidden="1"/>
    <col min="7169" max="7169" width="60.42578125" style="75" hidden="1" customWidth="1"/>
    <col min="7170" max="7170" width="17.42578125" style="75" hidden="1" customWidth="1"/>
    <col min="7171" max="7424" width="9.140625" style="75" hidden="1"/>
    <col min="7425" max="7425" width="60.42578125" style="75" hidden="1" customWidth="1"/>
    <col min="7426" max="7426" width="17.42578125" style="75" hidden="1" customWidth="1"/>
    <col min="7427" max="7680" width="9.140625" style="75" hidden="1"/>
    <col min="7681" max="7681" width="60.42578125" style="75" hidden="1" customWidth="1"/>
    <col min="7682" max="7682" width="17.42578125" style="75" hidden="1" customWidth="1"/>
    <col min="7683" max="7936" width="9.140625" style="75" hidden="1"/>
    <col min="7937" max="7937" width="60.42578125" style="75" hidden="1" customWidth="1"/>
    <col min="7938" max="7938" width="17.42578125" style="75" hidden="1" customWidth="1"/>
    <col min="7939" max="8192" width="9.140625" style="75" hidden="1"/>
    <col min="8193" max="8193" width="60.42578125" style="75" hidden="1" customWidth="1"/>
    <col min="8194" max="8194" width="17.42578125" style="75" hidden="1" customWidth="1"/>
    <col min="8195" max="8448" width="9.140625" style="75" hidden="1"/>
    <col min="8449" max="8449" width="60.42578125" style="75" hidden="1" customWidth="1"/>
    <col min="8450" max="8450" width="17.42578125" style="75" hidden="1" customWidth="1"/>
    <col min="8451" max="8704" width="9.140625" style="75" hidden="1"/>
    <col min="8705" max="8705" width="60.42578125" style="75" hidden="1" customWidth="1"/>
    <col min="8706" max="8706" width="17.42578125" style="75" hidden="1" customWidth="1"/>
    <col min="8707" max="8960" width="9.140625" style="75" hidden="1"/>
    <col min="8961" max="8961" width="60.42578125" style="75" hidden="1" customWidth="1"/>
    <col min="8962" max="8962" width="17.42578125" style="75" hidden="1" customWidth="1"/>
    <col min="8963" max="9216" width="9.140625" style="75" hidden="1"/>
    <col min="9217" max="9217" width="60.42578125" style="75" hidden="1" customWidth="1"/>
    <col min="9218" max="9218" width="17.42578125" style="75" hidden="1" customWidth="1"/>
    <col min="9219" max="9472" width="9.140625" style="75" hidden="1"/>
    <col min="9473" max="9473" width="60.42578125" style="75" hidden="1" customWidth="1"/>
    <col min="9474" max="9474" width="17.42578125" style="75" hidden="1" customWidth="1"/>
    <col min="9475" max="9728" width="9.140625" style="75" hidden="1"/>
    <col min="9729" max="9729" width="60.42578125" style="75" hidden="1" customWidth="1"/>
    <col min="9730" max="9730" width="17.42578125" style="75" hidden="1" customWidth="1"/>
    <col min="9731" max="9984" width="9.140625" style="75" hidden="1"/>
    <col min="9985" max="9985" width="60.42578125" style="75" hidden="1" customWidth="1"/>
    <col min="9986" max="9986" width="17.42578125" style="75" hidden="1" customWidth="1"/>
    <col min="9987" max="10240" width="9.140625" style="75" hidden="1"/>
    <col min="10241" max="10241" width="60.42578125" style="75" hidden="1" customWidth="1"/>
    <col min="10242" max="10242" width="17.42578125" style="75" hidden="1" customWidth="1"/>
    <col min="10243" max="10496" width="9.140625" style="75" hidden="1"/>
    <col min="10497" max="10497" width="60.42578125" style="75" hidden="1" customWidth="1"/>
    <col min="10498" max="10498" width="17.42578125" style="75" hidden="1" customWidth="1"/>
    <col min="10499" max="10752" width="9.140625" style="75" hidden="1"/>
    <col min="10753" max="10753" width="60.42578125" style="75" hidden="1" customWidth="1"/>
    <col min="10754" max="10754" width="17.42578125" style="75" hidden="1" customWidth="1"/>
    <col min="10755" max="11008" width="9.140625" style="75" hidden="1"/>
    <col min="11009" max="11009" width="60.42578125" style="75" hidden="1" customWidth="1"/>
    <col min="11010" max="11010" width="17.42578125" style="75" hidden="1" customWidth="1"/>
    <col min="11011" max="11264" width="9.140625" style="75" hidden="1"/>
    <col min="11265" max="11265" width="60.42578125" style="75" hidden="1" customWidth="1"/>
    <col min="11266" max="11266" width="17.42578125" style="75" hidden="1" customWidth="1"/>
    <col min="11267" max="11520" width="9.140625" style="75" hidden="1"/>
    <col min="11521" max="11521" width="60.42578125" style="75" hidden="1" customWidth="1"/>
    <col min="11522" max="11522" width="17.42578125" style="75" hidden="1" customWidth="1"/>
    <col min="11523" max="11776" width="9.140625" style="75" hidden="1"/>
    <col min="11777" max="11777" width="60.42578125" style="75" hidden="1" customWidth="1"/>
    <col min="11778" max="11778" width="17.42578125" style="75" hidden="1" customWidth="1"/>
    <col min="11779" max="12032" width="9.140625" style="75" hidden="1"/>
    <col min="12033" max="12033" width="60.42578125" style="75" hidden="1" customWidth="1"/>
    <col min="12034" max="12034" width="17.42578125" style="75" hidden="1" customWidth="1"/>
    <col min="12035" max="12288" width="9.140625" style="75" hidden="1"/>
    <col min="12289" max="12289" width="60.42578125" style="75" hidden="1" customWidth="1"/>
    <col min="12290" max="12290" width="17.42578125" style="75" hidden="1" customWidth="1"/>
    <col min="12291" max="12544" width="9.140625" style="75" hidden="1"/>
    <col min="12545" max="12545" width="60.42578125" style="75" hidden="1" customWidth="1"/>
    <col min="12546" max="12546" width="17.42578125" style="75" hidden="1" customWidth="1"/>
    <col min="12547" max="12800" width="9.140625" style="75" hidden="1"/>
    <col min="12801" max="12801" width="60.42578125" style="75" hidden="1" customWidth="1"/>
    <col min="12802" max="12802" width="17.42578125" style="75" hidden="1" customWidth="1"/>
    <col min="12803" max="13056" width="9.140625" style="75" hidden="1"/>
    <col min="13057" max="13057" width="60.42578125" style="75" hidden="1" customWidth="1"/>
    <col min="13058" max="13058" width="17.42578125" style="75" hidden="1" customWidth="1"/>
    <col min="13059" max="13312" width="9.140625" style="75" hidden="1"/>
    <col min="13313" max="13313" width="60.42578125" style="75" hidden="1" customWidth="1"/>
    <col min="13314" max="13314" width="17.42578125" style="75" hidden="1" customWidth="1"/>
    <col min="13315" max="13568" width="9.140625" style="75" hidden="1"/>
    <col min="13569" max="13569" width="60.42578125" style="75" hidden="1" customWidth="1"/>
    <col min="13570" max="13570" width="17.42578125" style="75" hidden="1" customWidth="1"/>
    <col min="13571" max="13824" width="9.140625" style="75" hidden="1"/>
    <col min="13825" max="13825" width="60.42578125" style="75" hidden="1" customWidth="1"/>
    <col min="13826" max="13826" width="17.42578125" style="75" hidden="1" customWidth="1"/>
    <col min="13827" max="14080" width="9.140625" style="75" hidden="1"/>
    <col min="14081" max="14081" width="60.42578125" style="75" hidden="1" customWidth="1"/>
    <col min="14082" max="14082" width="17.42578125" style="75" hidden="1" customWidth="1"/>
    <col min="14083" max="14336" width="9.140625" style="75" hidden="1"/>
    <col min="14337" max="14337" width="60.42578125" style="75" hidden="1" customWidth="1"/>
    <col min="14338" max="14338" width="17.42578125" style="75" hidden="1" customWidth="1"/>
    <col min="14339" max="14592" width="9.140625" style="75" hidden="1"/>
    <col min="14593" max="14593" width="60.42578125" style="75" hidden="1" customWidth="1"/>
    <col min="14594" max="14594" width="17.42578125" style="75" hidden="1" customWidth="1"/>
    <col min="14595" max="14848" width="9.140625" style="75" hidden="1"/>
    <col min="14849" max="14849" width="60.42578125" style="75" hidden="1" customWidth="1"/>
    <col min="14850" max="14850" width="17.42578125" style="75" hidden="1" customWidth="1"/>
    <col min="14851" max="15104" width="9.140625" style="75" hidden="1"/>
    <col min="15105" max="15105" width="60.42578125" style="75" hidden="1" customWidth="1"/>
    <col min="15106" max="15106" width="17.42578125" style="75" hidden="1" customWidth="1"/>
    <col min="15107" max="15360" width="9.140625" style="75" hidden="1"/>
    <col min="15361" max="15361" width="60.42578125" style="75" hidden="1" customWidth="1"/>
    <col min="15362" max="15362" width="17.42578125" style="75" hidden="1" customWidth="1"/>
    <col min="15363" max="15616" width="9.140625" style="75" hidden="1"/>
    <col min="15617" max="15617" width="60.42578125" style="75" hidden="1" customWidth="1"/>
    <col min="15618" max="15618" width="17.42578125" style="75" hidden="1" customWidth="1"/>
    <col min="15619" max="15872" width="9.140625" style="75" hidden="1"/>
    <col min="15873" max="15873" width="60.42578125" style="75" hidden="1" customWidth="1"/>
    <col min="15874" max="15874" width="17.42578125" style="75" hidden="1" customWidth="1"/>
    <col min="15875" max="16128" width="9.140625" style="75" hidden="1"/>
    <col min="16129" max="16129" width="60.42578125" style="75" hidden="1" customWidth="1"/>
    <col min="16130" max="16130" width="17.42578125" style="75" hidden="1" customWidth="1"/>
    <col min="16131" max="16384" width="9.140625" style="75" hidden="1"/>
  </cols>
  <sheetData>
    <row r="1" spans="1:2" ht="20.25">
      <c r="A1" s="1225" t="s">
        <v>1077</v>
      </c>
      <c r="B1" s="1225"/>
    </row>
    <row r="2" spans="1:2" ht="15">
      <c r="A2" s="76"/>
    </row>
    <row r="3" spans="1:2" ht="15">
      <c r="A3" s="76" t="s">
        <v>1424</v>
      </c>
      <c r="B3" s="808"/>
    </row>
    <row r="4" spans="1:2">
      <c r="A4" s="808" t="s">
        <v>1078</v>
      </c>
      <c r="B4" s="808" t="s">
        <v>306</v>
      </c>
    </row>
    <row r="5" spans="1:2">
      <c r="A5" s="808" t="s">
        <v>1079</v>
      </c>
      <c r="B5" s="808" t="s">
        <v>307</v>
      </c>
    </row>
    <row r="6" spans="1:2">
      <c r="A6" s="808" t="s">
        <v>1080</v>
      </c>
      <c r="B6" s="808" t="s">
        <v>308</v>
      </c>
    </row>
    <row r="7" spans="1:2">
      <c r="A7" s="808" t="s">
        <v>1248</v>
      </c>
      <c r="B7" s="808" t="s">
        <v>309</v>
      </c>
    </row>
    <row r="8" spans="1:2">
      <c r="A8" s="808" t="s">
        <v>1081</v>
      </c>
      <c r="B8" s="808" t="s">
        <v>312</v>
      </c>
    </row>
    <row r="9" spans="1:2">
      <c r="A9" s="808" t="s">
        <v>1082</v>
      </c>
      <c r="B9" s="808" t="s">
        <v>313</v>
      </c>
    </row>
    <row r="10" spans="1:2">
      <c r="A10" s="808" t="s">
        <v>1083</v>
      </c>
      <c r="B10" s="808" t="s">
        <v>311</v>
      </c>
    </row>
    <row r="11" spans="1:2">
      <c r="A11" s="808" t="s">
        <v>1084</v>
      </c>
      <c r="B11" s="808" t="s">
        <v>310</v>
      </c>
    </row>
    <row r="12" spans="1:2">
      <c r="A12" s="808" t="s">
        <v>1085</v>
      </c>
      <c r="B12" s="808" t="s">
        <v>314</v>
      </c>
    </row>
    <row r="13" spans="1:2">
      <c r="A13" s="808" t="s">
        <v>1086</v>
      </c>
      <c r="B13" s="808" t="s">
        <v>315</v>
      </c>
    </row>
    <row r="14" spans="1:2">
      <c r="A14" s="808" t="s">
        <v>1379</v>
      </c>
      <c r="B14" s="808" t="s">
        <v>316</v>
      </c>
    </row>
    <row r="15" spans="1:2">
      <c r="A15" s="808" t="s">
        <v>1385</v>
      </c>
      <c r="B15" s="808" t="s">
        <v>317</v>
      </c>
    </row>
    <row r="16" spans="1:2">
      <c r="A16" s="808" t="s">
        <v>1246</v>
      </c>
      <c r="B16" s="808" t="s">
        <v>1211</v>
      </c>
    </row>
    <row r="17" spans="1:2">
      <c r="A17" s="808" t="s">
        <v>1247</v>
      </c>
      <c r="B17" s="808" t="s">
        <v>1212</v>
      </c>
    </row>
    <row r="18" spans="1:2" ht="15">
      <c r="A18" s="76" t="s">
        <v>1425</v>
      </c>
      <c r="B18" s="808"/>
    </row>
    <row r="19" spans="1:2">
      <c r="A19" s="808" t="s">
        <v>1426</v>
      </c>
      <c r="B19" s="808" t="s">
        <v>1213</v>
      </c>
    </row>
    <row r="20" spans="1:2">
      <c r="A20" s="808" t="s">
        <v>1427</v>
      </c>
      <c r="B20" s="808" t="s">
        <v>1215</v>
      </c>
    </row>
    <row r="21" spans="1:2">
      <c r="A21" s="808" t="s">
        <v>1428</v>
      </c>
      <c r="B21" s="808" t="s">
        <v>1214</v>
      </c>
    </row>
    <row r="22" spans="1:2">
      <c r="A22" s="808"/>
      <c r="B22" s="808"/>
    </row>
    <row r="23" spans="1:2" ht="15">
      <c r="A23" s="76" t="s">
        <v>1087</v>
      </c>
      <c r="B23" s="808"/>
    </row>
    <row r="24" spans="1:2">
      <c r="A24" s="808" t="s">
        <v>1088</v>
      </c>
      <c r="B24" s="808" t="s">
        <v>868</v>
      </c>
    </row>
    <row r="25" spans="1:2">
      <c r="A25" s="808" t="s">
        <v>1354</v>
      </c>
      <c r="B25" s="808" t="s">
        <v>870</v>
      </c>
    </row>
    <row r="26" spans="1:2">
      <c r="A26" s="808" t="s">
        <v>1089</v>
      </c>
      <c r="B26" s="808" t="s">
        <v>871</v>
      </c>
    </row>
    <row r="27" spans="1:2">
      <c r="A27" s="808" t="s">
        <v>1090</v>
      </c>
      <c r="B27" s="808" t="s">
        <v>873</v>
      </c>
    </row>
    <row r="28" spans="1:2">
      <c r="A28" s="808" t="s">
        <v>1091</v>
      </c>
      <c r="B28" s="808" t="s">
        <v>872</v>
      </c>
    </row>
    <row r="29" spans="1:2">
      <c r="A29" s="808" t="s">
        <v>1092</v>
      </c>
      <c r="B29" s="808" t="s">
        <v>869</v>
      </c>
    </row>
    <row r="30" spans="1:2">
      <c r="A30" s="808" t="s">
        <v>1093</v>
      </c>
      <c r="B30" s="808" t="s">
        <v>874</v>
      </c>
    </row>
    <row r="31" spans="1:2">
      <c r="A31" s="808" t="s">
        <v>1094</v>
      </c>
      <c r="B31" s="808" t="s">
        <v>875</v>
      </c>
    </row>
    <row r="32" spans="1:2">
      <c r="A32" s="808"/>
      <c r="B32" s="808"/>
    </row>
    <row r="33" spans="1:2" ht="15">
      <c r="A33" s="76" t="s">
        <v>1095</v>
      </c>
      <c r="B33" s="808"/>
    </row>
    <row r="34" spans="1:2">
      <c r="A34" s="808" t="s">
        <v>1355</v>
      </c>
      <c r="B34" s="808" t="s">
        <v>888</v>
      </c>
    </row>
    <row r="35" spans="1:2">
      <c r="A35" s="808" t="s">
        <v>1356</v>
      </c>
      <c r="B35" s="808" t="s">
        <v>889</v>
      </c>
    </row>
    <row r="36" spans="1:2">
      <c r="A36" s="808" t="s">
        <v>1357</v>
      </c>
      <c r="B36" s="808" t="s">
        <v>890</v>
      </c>
    </row>
    <row r="37" spans="1:2">
      <c r="A37" s="808" t="s">
        <v>1358</v>
      </c>
      <c r="B37" s="808" t="s">
        <v>891</v>
      </c>
    </row>
    <row r="38" spans="1:2">
      <c r="A38" s="808" t="s">
        <v>1359</v>
      </c>
      <c r="B38" s="808" t="s">
        <v>892</v>
      </c>
    </row>
    <row r="39" spans="1:2">
      <c r="A39" s="808" t="s">
        <v>1360</v>
      </c>
      <c r="B39" s="808" t="s">
        <v>893</v>
      </c>
    </row>
    <row r="40" spans="1:2">
      <c r="A40" s="808" t="s">
        <v>1361</v>
      </c>
      <c r="B40" s="808" t="s">
        <v>894</v>
      </c>
    </row>
    <row r="41" spans="1:2">
      <c r="A41" s="808" t="s">
        <v>1362</v>
      </c>
      <c r="B41" s="808" t="s">
        <v>895</v>
      </c>
    </row>
    <row r="42" spans="1:2">
      <c r="A42" s="808" t="s">
        <v>1363</v>
      </c>
      <c r="B42" s="808" t="s">
        <v>896</v>
      </c>
    </row>
    <row r="43" spans="1:2">
      <c r="A43" s="808" t="s">
        <v>1364</v>
      </c>
      <c r="B43" s="808" t="s">
        <v>897</v>
      </c>
    </row>
    <row r="44" spans="1:2">
      <c r="A44" s="808" t="s">
        <v>1365</v>
      </c>
      <c r="B44" s="808" t="s">
        <v>898</v>
      </c>
    </row>
    <row r="45" spans="1:2">
      <c r="A45" s="808" t="s">
        <v>1366</v>
      </c>
      <c r="B45" s="808" t="s">
        <v>899</v>
      </c>
    </row>
    <row r="46" spans="1:2">
      <c r="A46" s="808" t="s">
        <v>1367</v>
      </c>
      <c r="B46" s="808" t="s">
        <v>900</v>
      </c>
    </row>
    <row r="47" spans="1:2">
      <c r="A47" s="808" t="s">
        <v>1368</v>
      </c>
      <c r="B47" s="808" t="s">
        <v>901</v>
      </c>
    </row>
    <row r="48" spans="1:2">
      <c r="A48" s="808" t="s">
        <v>1369</v>
      </c>
      <c r="B48" s="808" t="s">
        <v>902</v>
      </c>
    </row>
    <row r="49" spans="1:2">
      <c r="A49" s="808" t="s">
        <v>1370</v>
      </c>
      <c r="B49" s="808" t="s">
        <v>903</v>
      </c>
    </row>
    <row r="50" spans="1:2">
      <c r="A50" s="808" t="s">
        <v>1371</v>
      </c>
      <c r="B50" s="808" t="s">
        <v>904</v>
      </c>
    </row>
    <row r="51" spans="1:2">
      <c r="A51" s="808" t="s">
        <v>1372</v>
      </c>
      <c r="B51" s="808" t="s">
        <v>905</v>
      </c>
    </row>
    <row r="52" spans="1:2">
      <c r="A52" s="808" t="s">
        <v>1373</v>
      </c>
      <c r="B52" s="808" t="s">
        <v>906</v>
      </c>
    </row>
    <row r="53" spans="1:2">
      <c r="A53" s="808" t="s">
        <v>1374</v>
      </c>
      <c r="B53" s="808" t="s">
        <v>907</v>
      </c>
    </row>
    <row r="54" spans="1:2">
      <c r="A54" s="808" t="s">
        <v>1375</v>
      </c>
      <c r="B54" s="808" t="s">
        <v>908</v>
      </c>
    </row>
    <row r="55" spans="1:2">
      <c r="A55" s="808" t="s">
        <v>1376</v>
      </c>
      <c r="B55" s="808" t="s">
        <v>909</v>
      </c>
    </row>
    <row r="56" spans="1:2">
      <c r="A56" s="808" t="s">
        <v>1377</v>
      </c>
      <c r="B56" s="808" t="s">
        <v>910</v>
      </c>
    </row>
    <row r="57" spans="1:2">
      <c r="A57" s="808" t="s">
        <v>1378</v>
      </c>
      <c r="B57" s="808" t="s">
        <v>911</v>
      </c>
    </row>
    <row r="58" spans="1:2">
      <c r="A58" s="808" t="s">
        <v>1383</v>
      </c>
      <c r="B58" s="808" t="s">
        <v>912</v>
      </c>
    </row>
    <row r="59" spans="1:2">
      <c r="A59" s="808" t="s">
        <v>1384</v>
      </c>
      <c r="B59" s="808" t="s">
        <v>913</v>
      </c>
    </row>
    <row r="60" spans="1:2">
      <c r="A60" s="808"/>
      <c r="B60" s="808"/>
    </row>
    <row r="61" spans="1:2" ht="15">
      <c r="A61" s="76" t="s">
        <v>1096</v>
      </c>
      <c r="B61" s="808"/>
    </row>
    <row r="62" spans="1:2" ht="15">
      <c r="A62" s="76" t="s">
        <v>1097</v>
      </c>
      <c r="B62" s="808"/>
    </row>
    <row r="63" spans="1:2">
      <c r="A63" s="808" t="s">
        <v>1098</v>
      </c>
      <c r="B63" s="808" t="s">
        <v>939</v>
      </c>
    </row>
    <row r="64" spans="1:2">
      <c r="A64" s="808" t="s">
        <v>1099</v>
      </c>
      <c r="B64" s="808" t="s">
        <v>940</v>
      </c>
    </row>
    <row r="65" spans="1:2">
      <c r="A65" s="808"/>
      <c r="B65" s="808"/>
    </row>
    <row r="66" spans="1:2" ht="15">
      <c r="A66" s="76" t="s">
        <v>1100</v>
      </c>
      <c r="B66" s="808"/>
    </row>
    <row r="67" spans="1:2">
      <c r="A67" s="808" t="s">
        <v>1101</v>
      </c>
      <c r="B67" s="808" t="s">
        <v>934</v>
      </c>
    </row>
    <row r="68" spans="1:2">
      <c r="A68" s="808" t="s">
        <v>1102</v>
      </c>
      <c r="B68" s="808" t="s">
        <v>935</v>
      </c>
    </row>
    <row r="69" spans="1:2">
      <c r="A69" s="808" t="s">
        <v>1103</v>
      </c>
      <c r="B69" s="808" t="s">
        <v>936</v>
      </c>
    </row>
    <row r="70" spans="1:2">
      <c r="A70" s="808"/>
      <c r="B70" s="808"/>
    </row>
    <row r="71" spans="1:2" ht="15">
      <c r="A71" s="76" t="s">
        <v>1104</v>
      </c>
      <c r="B71" s="808"/>
    </row>
    <row r="72" spans="1:2">
      <c r="A72" s="808" t="s">
        <v>1105</v>
      </c>
      <c r="B72" s="808" t="s">
        <v>1106</v>
      </c>
    </row>
    <row r="73" spans="1:2">
      <c r="A73" s="808"/>
      <c r="B73" s="808"/>
    </row>
    <row r="74" spans="1:2" ht="15">
      <c r="A74" s="76" t="s">
        <v>1107</v>
      </c>
      <c r="B74" s="808"/>
    </row>
    <row r="75" spans="1:2">
      <c r="A75" s="808" t="s">
        <v>1108</v>
      </c>
      <c r="B75" s="808" t="s">
        <v>1109</v>
      </c>
    </row>
    <row r="76" spans="1:2">
      <c r="A76" s="808" t="s">
        <v>1110</v>
      </c>
      <c r="B76" s="808" t="s">
        <v>1111</v>
      </c>
    </row>
    <row r="77" spans="1:2">
      <c r="A77" s="808"/>
      <c r="B77" s="808"/>
    </row>
    <row r="78" spans="1:2" ht="15">
      <c r="A78" s="76" t="s">
        <v>1112</v>
      </c>
      <c r="B78" s="808"/>
    </row>
    <row r="79" spans="1:2">
      <c r="A79" s="808" t="s">
        <v>1113</v>
      </c>
      <c r="B79" s="808" t="s">
        <v>1042</v>
      </c>
    </row>
    <row r="80" spans="1:2"/>
    <row r="81" spans="1:2" ht="15">
      <c r="A81" s="76" t="s">
        <v>1114</v>
      </c>
    </row>
    <row r="82" spans="1:2">
      <c r="A82" s="75" t="s">
        <v>1115</v>
      </c>
      <c r="B82" s="75" t="s">
        <v>1116</v>
      </c>
    </row>
    <row r="83" spans="1:2">
      <c r="A83" s="75" t="s">
        <v>1117</v>
      </c>
      <c r="B83" s="75" t="s">
        <v>1118</v>
      </c>
    </row>
    <row r="84" spans="1:2">
      <c r="A84" s="75" t="s">
        <v>1119</v>
      </c>
      <c r="B84" s="75" t="s">
        <v>1120</v>
      </c>
    </row>
    <row r="85" spans="1:2">
      <c r="A85" s="75" t="s">
        <v>1121</v>
      </c>
      <c r="B85" s="75" t="s">
        <v>1122</v>
      </c>
    </row>
    <row r="86" spans="1:2">
      <c r="A86" s="75" t="s">
        <v>1123</v>
      </c>
      <c r="B86" s="75" t="s">
        <v>1124</v>
      </c>
    </row>
    <row r="87" spans="1:2">
      <c r="A87" s="808" t="s">
        <v>1546</v>
      </c>
      <c r="B87" s="75" t="s">
        <v>1125</v>
      </c>
    </row>
    <row r="88" spans="1:2"/>
    <row r="89" spans="1:2"/>
    <row r="90" spans="1:2" s="766" customFormat="1" ht="11.25">
      <c r="A90" s="765" t="s">
        <v>1126</v>
      </c>
    </row>
    <row r="91" spans="1:2" s="766" customFormat="1" ht="11.25">
      <c r="A91" s="765" t="s">
        <v>1380</v>
      </c>
    </row>
    <row r="92" spans="1:2" s="766" customFormat="1" ht="11.25">
      <c r="A92" s="765" t="s">
        <v>1381</v>
      </c>
    </row>
    <row r="93" spans="1:2" s="766" customFormat="1" ht="11.25">
      <c r="A93" s="765" t="s">
        <v>1382</v>
      </c>
    </row>
    <row r="94" spans="1:2" s="766" customFormat="1" ht="22.5">
      <c r="A94" s="1014" t="s">
        <v>1429</v>
      </c>
    </row>
    <row r="95" spans="1:2"/>
    <row r="96" spans="1:2" hidden="1"/>
    <row r="97" hidden="1"/>
    <row r="98" hidden="1"/>
    <row r="99" hidden="1"/>
    <row r="100" hidden="1"/>
    <row r="101" hidden="1"/>
    <row r="102" hidden="1"/>
    <row r="103" hidden="1"/>
    <row r="104" hidden="1"/>
    <row r="105" hidden="1"/>
    <row r="106" hidden="1"/>
    <row r="107" hidden="1"/>
    <row r="108"/>
    <row r="109"/>
    <row r="110"/>
    <row r="11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68</vt:i4>
      </vt:variant>
      <vt:variant>
        <vt:lpstr>Named Ranges</vt:lpstr>
      </vt:variant>
      <vt:variant>
        <vt:i4>38</vt:i4>
      </vt:variant>
    </vt:vector>
  </HeadingPairs>
  <TitlesOfParts>
    <vt:vector size="10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'28'!Print_Area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'55'!Print_Area</vt:lpstr>
      <vt:lpstr>'56'!Print_Area</vt:lpstr>
      <vt:lpstr>'57'!Print_Area</vt:lpstr>
      <vt:lpstr>'58'!Print_Area</vt:lpstr>
      <vt:lpstr>'59'!Print_Area</vt:lpstr>
      <vt:lpstr>'60'!Print_Area</vt:lpstr>
      <vt:lpstr>'61'!Print_Area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2015-07-10T13:32:45Z</dcterms:modified>
</cp:coreProperties>
</file>